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pivotTables/pivotTable3.xml" ContentType="application/vnd.openxmlformats-officedocument.spreadsheetml.pivotTable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ivotTables/pivotTable4.xml" ContentType="application/vnd.openxmlformats-officedocument.spreadsheetml.pivotTable+xml"/>
  <Override PartName="/xl/comments6.xml" ContentType="application/vnd.openxmlformats-officedocument.spreadsheetml.comments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7.xml" ContentType="application/vnd.openxmlformats-officedocument.spreadsheetml.comments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omments8.xml" ContentType="application/vnd.openxmlformats-officedocument.spreadsheetml.comments+xml"/>
  <Override PartName="/xl/pivotTables/pivotTable8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PivotChartFilter="1" defaultThemeVersion="124226"/>
  <bookViews>
    <workbookView xWindow="240" yWindow="75" windowWidth="21900" windowHeight="5910" tabRatio="861"/>
  </bookViews>
  <sheets>
    <sheet name="From 1st Apr on" sheetId="30" r:id="rId1"/>
    <sheet name="dynamic for 1st Apr on" sheetId="31" r:id="rId2"/>
    <sheet name="Dynamic from 22nd Feb on" sheetId="28" r:id="rId3"/>
    <sheet name="BDBCV-from 22nd Feb on" sheetId="27" r:id="rId4"/>
    <sheet name="Proveedores actuales" sheetId="29" r:id="rId5"/>
    <sheet name="BDBCV-for 14th Feb" sheetId="23" r:id="rId6"/>
    <sheet name="Dynamic table for 14th Feb" sheetId="24" r:id="rId7"/>
    <sheet name="Hoja1 -de Alondra OLD" sheetId="22" r:id="rId8"/>
    <sheet name="GDA influence-upto7thFeb2013 NO" sheetId="18" r:id="rId9"/>
    <sheet name="Tabla dinamica NEW" sheetId="19" r:id="rId10"/>
    <sheet name="Hoja1 up to 7th Feb" sheetId="25" r:id="rId11"/>
    <sheet name="Tabla dinámica" sheetId="26" r:id="rId12"/>
    <sheet name="Hoja2" sheetId="17" r:id="rId13"/>
    <sheet name="graficos" sheetId="8" r:id="rId14"/>
    <sheet name="Total 2012 -Para Memoria" sheetId="20" r:id="rId15"/>
    <sheet name="Dinámica para Memoria 2012" sheetId="21" r:id="rId16"/>
    <sheet name="Sheet1 old" sheetId="9" r:id="rId17"/>
    <sheet name="dynamic table" sheetId="11" r:id="rId18"/>
    <sheet name="Updated list of collections2012" sheetId="16" r:id="rId19"/>
    <sheet name="Updated list of collections2011" sheetId="13" r:id="rId20"/>
    <sheet name="New collections in 2011" sheetId="10" r:id="rId21"/>
    <sheet name="path to the online document" sheetId="15" r:id="rId22"/>
    <sheet name="Hoja1 GDA-OLD" sheetId="1" r:id="rId23"/>
    <sheet name="Tabla dinamica old" sheetId="7" r:id="rId24"/>
  </sheets>
  <definedNames>
    <definedName name="_xlnm._FilterDatabase" localSheetId="5" hidden="1">'BDBCV-for 14th Feb'!$A$1:$DH$167</definedName>
    <definedName name="_xlnm._FilterDatabase" localSheetId="3" hidden="1">'BDBCV-from 22nd Feb on'!$A$1:$DJ$158</definedName>
    <definedName name="_xlnm._FilterDatabase" localSheetId="0" hidden="1">'From 1st Apr on'!$A$1:$DX$166</definedName>
    <definedName name="_xlnm._FilterDatabase" localSheetId="8" hidden="1">'GDA influence-upto7thFeb2013 NO'!$A$1:$DF$168</definedName>
    <definedName name="_xlnm._FilterDatabase" localSheetId="7" hidden="1">'Hoja1 -de Alondra OLD'!$D$1:$O$166</definedName>
    <definedName name="_xlnm._FilterDatabase" localSheetId="22" hidden="1">'Hoja1 GDA-OLD'!$A$1:$DC$167</definedName>
    <definedName name="_xlnm._FilterDatabase" localSheetId="10" hidden="1">'Hoja1 up to 7th Feb'!$DF$1:$DG$167</definedName>
    <definedName name="_xlnm._FilterDatabase" localSheetId="14" hidden="1">'Total 2012 -Para Memoria'!$A$1:$DC$186</definedName>
    <definedName name="aaç" localSheetId="0">#REF!</definedName>
    <definedName name="aaç">#REF!</definedName>
    <definedName name="PROVEEDORES_POR_DISCIPLINA_Y_LINK_A_DATOS" localSheetId="0">#REF!</definedName>
    <definedName name="PROVEEDORES_POR_DISCIPLINA_Y_LINK_A_DATOS">#REF!</definedName>
  </definedNames>
  <calcPr calcId="145621"/>
  <pivotCaches>
    <pivotCache cacheId="1" r:id="rId25"/>
    <pivotCache cacheId="2" r:id="rId26"/>
    <pivotCache cacheId="3" r:id="rId27"/>
    <pivotCache cacheId="4" r:id="rId28"/>
    <pivotCache cacheId="5" r:id="rId29"/>
    <pivotCache cacheId="6" r:id="rId30"/>
    <pivotCache cacheId="7" r:id="rId31"/>
    <pivotCache cacheId="8" r:id="rId32"/>
  </pivotCaches>
</workbook>
</file>

<file path=xl/calcChain.xml><?xml version="1.0" encoding="utf-8"?>
<calcChain xmlns="http://schemas.openxmlformats.org/spreadsheetml/2006/main">
  <c r="DV188" i="30" l="1"/>
  <c r="DV181" i="30"/>
  <c r="DV176" i="30"/>
  <c r="DV166" i="30"/>
  <c r="DV175" i="30" s="1"/>
  <c r="DV178" i="30" s="1"/>
  <c r="DV179" i="30" l="1"/>
  <c r="DU181" i="30"/>
  <c r="DU188" i="30"/>
  <c r="DU176" i="30"/>
  <c r="DU166" i="30"/>
  <c r="EB44" i="30"/>
  <c r="EA44" i="30"/>
  <c r="DU175" i="30" l="1"/>
  <c r="DU178" i="30" s="1"/>
  <c r="DU179" i="30"/>
  <c r="M172" i="30"/>
  <c r="M171" i="30"/>
  <c r="EB91" i="30" l="1"/>
  <c r="EA91" i="30"/>
  <c r="EA92" i="30"/>
  <c r="EB92" i="30"/>
  <c r="EA140" i="30"/>
  <c r="DT188" i="30"/>
  <c r="DT181" i="30"/>
  <c r="DT176" i="30"/>
  <c r="DT166" i="30"/>
  <c r="EB140" i="30"/>
  <c r="DT175" i="30" l="1"/>
  <c r="DT178" i="30" s="1"/>
  <c r="DT179" i="30"/>
  <c r="EB124" i="30"/>
  <c r="EA124" i="30"/>
  <c r="DS166" i="30"/>
  <c r="DS188" i="30"/>
  <c r="DS181" i="30"/>
  <c r="DS176" i="30"/>
  <c r="DS175" i="30" l="1"/>
  <c r="DS178" i="30" s="1"/>
  <c r="DS179" i="30"/>
  <c r="DR188" i="30"/>
  <c r="DQ188" i="30"/>
  <c r="DP188" i="30"/>
  <c r="DR181" i="30"/>
  <c r="DQ181" i="30"/>
  <c r="DP181" i="30"/>
  <c r="DR176" i="30"/>
  <c r="DQ176" i="30"/>
  <c r="DP176" i="30"/>
  <c r="DR166" i="30"/>
  <c r="DR168" i="30" s="1"/>
  <c r="DQ166" i="30"/>
  <c r="DP166" i="30"/>
  <c r="DO166" i="30"/>
  <c r="DN166" i="30"/>
  <c r="DN188" i="30"/>
  <c r="DN181" i="30"/>
  <c r="DN176" i="30"/>
  <c r="DO188" i="30"/>
  <c r="DO181" i="30"/>
  <c r="DO176" i="30"/>
  <c r="DM188" i="30"/>
  <c r="DM181" i="30"/>
  <c r="DM176" i="30"/>
  <c r="DM166" i="30"/>
  <c r="DQ179" i="30" l="1"/>
  <c r="DR179" i="30"/>
  <c r="DN175" i="30"/>
  <c r="DN178" i="30" s="1"/>
  <c r="DP175" i="30"/>
  <c r="DP178" i="30" s="1"/>
  <c r="DP179" i="30"/>
  <c r="DQ175" i="30"/>
  <c r="DQ178" i="30" s="1"/>
  <c r="DR175" i="30"/>
  <c r="DR178" i="30" s="1"/>
  <c r="DN179" i="30"/>
  <c r="DO179" i="30"/>
  <c r="DO175" i="30"/>
  <c r="DO178" i="30" s="1"/>
  <c r="DM175" i="30"/>
  <c r="DM178" i="30" s="1"/>
  <c r="DM179" i="30"/>
  <c r="DL188" i="30"/>
  <c r="DL181" i="30"/>
  <c r="DL176" i="30"/>
  <c r="DL166" i="30"/>
  <c r="DL175" i="30" l="1"/>
  <c r="DL178" i="30" s="1"/>
  <c r="DL179" i="30"/>
  <c r="DK188" i="30"/>
  <c r="DK181" i="30"/>
  <c r="DK176" i="30"/>
  <c r="DK166" i="30"/>
  <c r="DK175" i="30" s="1"/>
  <c r="DK178" i="30" s="1"/>
  <c r="DK179" i="30" l="1"/>
  <c r="DJ188" i="30"/>
  <c r="DJ181" i="30"/>
  <c r="DJ176" i="30"/>
  <c r="DJ166" i="30"/>
  <c r="DJ175" i="30" l="1"/>
  <c r="DJ178" i="30" s="1"/>
  <c r="DJ179" i="30"/>
  <c r="DI188" i="30"/>
  <c r="DI181" i="30"/>
  <c r="DI176" i="30"/>
  <c r="DI166" i="30"/>
  <c r="DI175" i="30" l="1"/>
  <c r="DI178" i="30" s="1"/>
  <c r="DI179" i="30"/>
  <c r="DH188" i="30"/>
  <c r="DH181" i="30"/>
  <c r="DH176" i="30"/>
  <c r="DH166" i="30"/>
  <c r="DH175" i="30" l="1"/>
  <c r="DH178" i="30" s="1"/>
  <c r="DH179" i="30"/>
  <c r="DG203" i="30"/>
  <c r="DG205" i="30" s="1"/>
  <c r="DG166" i="30"/>
  <c r="DG188" i="30"/>
  <c r="DG181" i="30"/>
  <c r="DG176" i="30"/>
  <c r="EP195" i="30"/>
  <c r="EM193" i="30"/>
  <c r="EO188" i="30" s="1"/>
  <c r="EO189" i="30" s="1"/>
  <c r="EO190" i="30" s="1"/>
  <c r="EO191" i="30" s="1"/>
  <c r="EO192" i="30" s="1"/>
  <c r="EP194" i="30" s="1"/>
  <c r="DD190" i="30"/>
  <c r="DF188" i="30"/>
  <c r="DE188" i="30"/>
  <c r="EP181" i="30"/>
  <c r="EP182" i="30" s="1"/>
  <c r="EP183" i="30" s="1"/>
  <c r="EP185" i="30" s="1"/>
  <c r="EP186" i="30" s="1"/>
  <c r="DF181" i="30"/>
  <c r="DE181" i="30"/>
  <c r="DD181" i="30"/>
  <c r="DC181" i="30"/>
  <c r="DB181" i="30"/>
  <c r="DA181" i="30"/>
  <c r="CZ181" i="30"/>
  <c r="CY181" i="30"/>
  <c r="CX181" i="30"/>
  <c r="CW181" i="30"/>
  <c r="CV181" i="30"/>
  <c r="CU181" i="30"/>
  <c r="CT181" i="30"/>
  <c r="CS181" i="30"/>
  <c r="CR181" i="30"/>
  <c r="CQ181" i="30"/>
  <c r="CP181" i="30"/>
  <c r="CO181" i="30"/>
  <c r="CN181" i="30"/>
  <c r="CM181" i="30"/>
  <c r="CL181" i="30"/>
  <c r="CK181" i="30"/>
  <c r="CJ181" i="30"/>
  <c r="CI181" i="30"/>
  <c r="CH181" i="30"/>
  <c r="CG181" i="30"/>
  <c r="CF181" i="30"/>
  <c r="CE181" i="30"/>
  <c r="CD181" i="30"/>
  <c r="CC181" i="30"/>
  <c r="CB181" i="30"/>
  <c r="CA181" i="30"/>
  <c r="BZ181" i="30"/>
  <c r="BY181" i="30"/>
  <c r="BX181" i="30"/>
  <c r="BW181" i="30"/>
  <c r="BV181" i="30"/>
  <c r="BU181" i="30"/>
  <c r="BT181" i="30"/>
  <c r="BS181" i="30"/>
  <c r="BR181" i="30"/>
  <c r="BQ181" i="30"/>
  <c r="BP181" i="30"/>
  <c r="BO181" i="30"/>
  <c r="BN181" i="30"/>
  <c r="BM181" i="30"/>
  <c r="BL181" i="30"/>
  <c r="BK181" i="30"/>
  <c r="BJ181" i="30"/>
  <c r="BI181" i="30"/>
  <c r="BH181" i="30"/>
  <c r="BG181" i="30"/>
  <c r="BF181" i="30"/>
  <c r="BE181" i="30"/>
  <c r="BD181" i="30"/>
  <c r="BC181" i="30"/>
  <c r="BB181" i="30"/>
  <c r="BA181" i="30"/>
  <c r="AZ181" i="30"/>
  <c r="AY181" i="30"/>
  <c r="AX181" i="30"/>
  <c r="AW181" i="30"/>
  <c r="AV181" i="30"/>
  <c r="AU181" i="30"/>
  <c r="AT181" i="30"/>
  <c r="AS181" i="30"/>
  <c r="AR181" i="30"/>
  <c r="AQ181" i="30"/>
  <c r="M178" i="30"/>
  <c r="M177" i="30"/>
  <c r="DF176" i="30"/>
  <c r="DE176" i="30"/>
  <c r="DD176" i="30"/>
  <c r="DC176" i="30"/>
  <c r="DB176" i="30"/>
  <c r="DA176" i="30"/>
  <c r="CZ176" i="30"/>
  <c r="CY176" i="30"/>
  <c r="CX176" i="30"/>
  <c r="CW176" i="30"/>
  <c r="CV176" i="30"/>
  <c r="CU176" i="30"/>
  <c r="CT176" i="30"/>
  <c r="CS176" i="30"/>
  <c r="CR176" i="30"/>
  <c r="CQ176" i="30"/>
  <c r="CP176" i="30"/>
  <c r="CO176" i="30"/>
  <c r="CN176" i="30"/>
  <c r="CM176" i="30"/>
  <c r="CL176" i="30"/>
  <c r="CK176" i="30"/>
  <c r="CJ176" i="30"/>
  <c r="CI176" i="30"/>
  <c r="CH176" i="30"/>
  <c r="CG176" i="30"/>
  <c r="CF176" i="30"/>
  <c r="CE176" i="30"/>
  <c r="CD176" i="30"/>
  <c r="CC176" i="30"/>
  <c r="CB176" i="30"/>
  <c r="CA176" i="30"/>
  <c r="BZ176" i="30"/>
  <c r="BY176" i="30"/>
  <c r="BX176" i="30"/>
  <c r="BW176" i="30"/>
  <c r="BV176" i="30"/>
  <c r="BU176" i="30"/>
  <c r="BT176" i="30"/>
  <c r="BS176" i="30"/>
  <c r="BR176" i="30"/>
  <c r="BQ176" i="30"/>
  <c r="BP176" i="30"/>
  <c r="BO176" i="30"/>
  <c r="BN176" i="30"/>
  <c r="BM176" i="30"/>
  <c r="BL176" i="30"/>
  <c r="BK176" i="30"/>
  <c r="BJ176" i="30"/>
  <c r="BI176" i="30"/>
  <c r="BH176" i="30"/>
  <c r="BG176" i="30"/>
  <c r="BF176" i="30"/>
  <c r="BE176" i="30"/>
  <c r="BD176" i="30"/>
  <c r="BC176" i="30"/>
  <c r="BB176" i="30"/>
  <c r="BA176" i="30"/>
  <c r="AZ176" i="30"/>
  <c r="AY176" i="30"/>
  <c r="AX176" i="30"/>
  <c r="AW176" i="30"/>
  <c r="AV176" i="30"/>
  <c r="AU176" i="30"/>
  <c r="AT176" i="30"/>
  <c r="AS176" i="30"/>
  <c r="AR176" i="30"/>
  <c r="AQ176" i="30"/>
  <c r="AP176" i="30"/>
  <c r="AO176" i="30"/>
  <c r="AN176" i="30"/>
  <c r="AM176" i="30"/>
  <c r="AL176" i="30"/>
  <c r="AK176" i="30"/>
  <c r="AJ176" i="30"/>
  <c r="AI176" i="30"/>
  <c r="AH176" i="30"/>
  <c r="AG176" i="30"/>
  <c r="AF176" i="30"/>
  <c r="AE176" i="30"/>
  <c r="AD176" i="30"/>
  <c r="AC176" i="30"/>
  <c r="AB176" i="30"/>
  <c r="AA176" i="30"/>
  <c r="Z176" i="30"/>
  <c r="Y176" i="30"/>
  <c r="X176" i="30"/>
  <c r="W176" i="30"/>
  <c r="V176" i="30"/>
  <c r="U176" i="30"/>
  <c r="T176" i="30"/>
  <c r="S176" i="30"/>
  <c r="R176" i="30"/>
  <c r="Q176" i="30"/>
  <c r="P176" i="30"/>
  <c r="O176" i="30"/>
  <c r="O175" i="30" s="1"/>
  <c r="M176" i="30"/>
  <c r="M175" i="30"/>
  <c r="M174" i="30"/>
  <c r="M173" i="30"/>
  <c r="EA167" i="30"/>
  <c r="DF166" i="30"/>
  <c r="DE166" i="30"/>
  <c r="DD166" i="30"/>
  <c r="DC166" i="30"/>
  <c r="DB166" i="30"/>
  <c r="DA166" i="30"/>
  <c r="CZ166" i="30"/>
  <c r="CZ168" i="30" s="1"/>
  <c r="CY166" i="30"/>
  <c r="CX166" i="30"/>
  <c r="CW166" i="30"/>
  <c r="CV166" i="30"/>
  <c r="CU166" i="30"/>
  <c r="CT166" i="30"/>
  <c r="CS166" i="30"/>
  <c r="CR166" i="30"/>
  <c r="CQ166" i="30"/>
  <c r="CP166" i="30"/>
  <c r="CO166" i="30"/>
  <c r="CN166" i="30"/>
  <c r="CM166" i="30"/>
  <c r="CL166" i="30"/>
  <c r="CK166" i="30"/>
  <c r="CJ166" i="30"/>
  <c r="CI166" i="30"/>
  <c r="CH166" i="30"/>
  <c r="CG166" i="30"/>
  <c r="CF166" i="30"/>
  <c r="CE166" i="30"/>
  <c r="CD166" i="30"/>
  <c r="CC166" i="30"/>
  <c r="CB166" i="30"/>
  <c r="CA166" i="30"/>
  <c r="BZ166" i="30"/>
  <c r="BY166" i="30"/>
  <c r="BX166" i="30"/>
  <c r="BW166" i="30"/>
  <c r="BV166" i="30"/>
  <c r="BU166" i="30"/>
  <c r="BT166" i="30"/>
  <c r="BS166" i="30"/>
  <c r="BR166" i="30"/>
  <c r="BQ166" i="30"/>
  <c r="BP166" i="30"/>
  <c r="BO166" i="30"/>
  <c r="BN166" i="30"/>
  <c r="BM166" i="30"/>
  <c r="BL166" i="30"/>
  <c r="BK166" i="30"/>
  <c r="BJ166" i="30"/>
  <c r="BI166" i="30"/>
  <c r="BH166" i="30"/>
  <c r="BG166" i="30"/>
  <c r="BF166" i="30"/>
  <c r="BE166" i="30"/>
  <c r="BD166" i="30"/>
  <c r="BC166" i="30"/>
  <c r="BB166" i="30"/>
  <c r="BA166" i="30"/>
  <c r="AZ166" i="30"/>
  <c r="AY166" i="30"/>
  <c r="AX166" i="30"/>
  <c r="AW166" i="30"/>
  <c r="AV166" i="30"/>
  <c r="AU166" i="30"/>
  <c r="AT166" i="30"/>
  <c r="AS166" i="30"/>
  <c r="AR166" i="30"/>
  <c r="AQ166" i="30"/>
  <c r="AP166" i="30"/>
  <c r="AO166" i="30"/>
  <c r="AN166" i="30"/>
  <c r="AM166" i="30"/>
  <c r="AL166" i="30"/>
  <c r="AK166" i="30"/>
  <c r="AJ166" i="30"/>
  <c r="AI166" i="30"/>
  <c r="AH166" i="30"/>
  <c r="AG166" i="30"/>
  <c r="AF166" i="30"/>
  <c r="AE166" i="30"/>
  <c r="AD166" i="30"/>
  <c r="AC166" i="30"/>
  <c r="AB166" i="30"/>
  <c r="AA166" i="30"/>
  <c r="Z166" i="30"/>
  <c r="Y166" i="30"/>
  <c r="X166" i="30"/>
  <c r="W166" i="30"/>
  <c r="V166" i="30"/>
  <c r="U166" i="30"/>
  <c r="T166" i="30"/>
  <c r="S166" i="30"/>
  <c r="R166" i="30"/>
  <c r="Q166" i="30"/>
  <c r="P166" i="30"/>
  <c r="EB162" i="30"/>
  <c r="EA162" i="30"/>
  <c r="EB161" i="30"/>
  <c r="EA161" i="30"/>
  <c r="EB160" i="30"/>
  <c r="EA160" i="30"/>
  <c r="EB159" i="30"/>
  <c r="EA159" i="30"/>
  <c r="EB158" i="30"/>
  <c r="EA158" i="30"/>
  <c r="EB157" i="30"/>
  <c r="EA157" i="30"/>
  <c r="EB156" i="30"/>
  <c r="EA156" i="30"/>
  <c r="EB155" i="30"/>
  <c r="EA155" i="30"/>
  <c r="EB154" i="30"/>
  <c r="EA154" i="30"/>
  <c r="EB153" i="30"/>
  <c r="EA153" i="30"/>
  <c r="EB152" i="30"/>
  <c r="EA152" i="30"/>
  <c r="EB151" i="30"/>
  <c r="EA151" i="30"/>
  <c r="EB150" i="30"/>
  <c r="EA150" i="30"/>
  <c r="EB149" i="30"/>
  <c r="EA149" i="30"/>
  <c r="EB148" i="30"/>
  <c r="EA148" i="30"/>
  <c r="EB146" i="30"/>
  <c r="EA146" i="30"/>
  <c r="EB145" i="30"/>
  <c r="EA145" i="30"/>
  <c r="EB144" i="30"/>
  <c r="EA144" i="30"/>
  <c r="EB143" i="30"/>
  <c r="EA143" i="30"/>
  <c r="EB142" i="30"/>
  <c r="EA142" i="30"/>
  <c r="EB141" i="30"/>
  <c r="EB139" i="30"/>
  <c r="EA139" i="30"/>
  <c r="EB138" i="30"/>
  <c r="EA138" i="30"/>
  <c r="EB137" i="30"/>
  <c r="EA137" i="30"/>
  <c r="EB136" i="30"/>
  <c r="EA136" i="30"/>
  <c r="EB135" i="30"/>
  <c r="EA135" i="30"/>
  <c r="EB134" i="30"/>
  <c r="EA134" i="30"/>
  <c r="EB133" i="30"/>
  <c r="EA133" i="30"/>
  <c r="EB132" i="30"/>
  <c r="EA132" i="30"/>
  <c r="EB131" i="30"/>
  <c r="EA131" i="30"/>
  <c r="EB130" i="30"/>
  <c r="EA130" i="30"/>
  <c r="EB129" i="30"/>
  <c r="EA129" i="30"/>
  <c r="EB128" i="30"/>
  <c r="EA128" i="30"/>
  <c r="EB127" i="30"/>
  <c r="EA127" i="30"/>
  <c r="EB126" i="30"/>
  <c r="EA126" i="30"/>
  <c r="EB125" i="30"/>
  <c r="EA125" i="30"/>
  <c r="EB123" i="30"/>
  <c r="EA123" i="30"/>
  <c r="EB122" i="30"/>
  <c r="EA122" i="30"/>
  <c r="EB121" i="30"/>
  <c r="EA121" i="30"/>
  <c r="EB120" i="30"/>
  <c r="EA120" i="30"/>
  <c r="EB119" i="30"/>
  <c r="EA119" i="30"/>
  <c r="EB118" i="30"/>
  <c r="EA118" i="30"/>
  <c r="EB116" i="30"/>
  <c r="EA116" i="30"/>
  <c r="EB115" i="30"/>
  <c r="EA115" i="30"/>
  <c r="EB114" i="30"/>
  <c r="EA114" i="30"/>
  <c r="EB113" i="30"/>
  <c r="EA113" i="30"/>
  <c r="EB112" i="30"/>
  <c r="EA112" i="30"/>
  <c r="EB111" i="30"/>
  <c r="EA111" i="30"/>
  <c r="EB110" i="30"/>
  <c r="EA110" i="30"/>
  <c r="EB109" i="30"/>
  <c r="EA109" i="30"/>
  <c r="EB108" i="30"/>
  <c r="EA108" i="30"/>
  <c r="EB107" i="30"/>
  <c r="EA107" i="30"/>
  <c r="EB106" i="30"/>
  <c r="EA106" i="30"/>
  <c r="EB104" i="30"/>
  <c r="EA104" i="30"/>
  <c r="EB103" i="30"/>
  <c r="EA103" i="30"/>
  <c r="EB102" i="30"/>
  <c r="EA102" i="30"/>
  <c r="EB101" i="30"/>
  <c r="EA101" i="30"/>
  <c r="EB100" i="30"/>
  <c r="EA100" i="30"/>
  <c r="EB99" i="30"/>
  <c r="EA99" i="30"/>
  <c r="EB98" i="30"/>
  <c r="EA98" i="30"/>
  <c r="EB97" i="30"/>
  <c r="EA97" i="30"/>
  <c r="EB96" i="30"/>
  <c r="EA96" i="30"/>
  <c r="EB95" i="30"/>
  <c r="EA95" i="30"/>
  <c r="EB94" i="30"/>
  <c r="EA94" i="30"/>
  <c r="EB93" i="30"/>
  <c r="EA93" i="30"/>
  <c r="EB90" i="30"/>
  <c r="EA90" i="30"/>
  <c r="EB89" i="30"/>
  <c r="EA89" i="30"/>
  <c r="EB88" i="30"/>
  <c r="EA88" i="30"/>
  <c r="EB87" i="30"/>
  <c r="EA87" i="30"/>
  <c r="EB86" i="30"/>
  <c r="EA86" i="30"/>
  <c r="EB85" i="30"/>
  <c r="EA85" i="30"/>
  <c r="EB84" i="30"/>
  <c r="EA84" i="30"/>
  <c r="EB83" i="30"/>
  <c r="EA83" i="30"/>
  <c r="EB82" i="30"/>
  <c r="EA82" i="30"/>
  <c r="EB81" i="30"/>
  <c r="EA81" i="30"/>
  <c r="EB80" i="30"/>
  <c r="EA80" i="30"/>
  <c r="EB79" i="30"/>
  <c r="EA79" i="30"/>
  <c r="EB78" i="30"/>
  <c r="EA78" i="30"/>
  <c r="EB77" i="30"/>
  <c r="EA77" i="30"/>
  <c r="EB76" i="30"/>
  <c r="EA76" i="30"/>
  <c r="EB75" i="30"/>
  <c r="EA75" i="30"/>
  <c r="EB74" i="30"/>
  <c r="EA74" i="30"/>
  <c r="EB72" i="30"/>
  <c r="EB71" i="30"/>
  <c r="EA71" i="30"/>
  <c r="EB70" i="30"/>
  <c r="EA70" i="30"/>
  <c r="EB69" i="30"/>
  <c r="EA69" i="30"/>
  <c r="EB68" i="30"/>
  <c r="EA68" i="30"/>
  <c r="EB67" i="30"/>
  <c r="EA67" i="30"/>
  <c r="EB66" i="30"/>
  <c r="EA66" i="30"/>
  <c r="EB65" i="30"/>
  <c r="EA65" i="30"/>
  <c r="EB63" i="30"/>
  <c r="EA63" i="30"/>
  <c r="EB62" i="30"/>
  <c r="EA62" i="30"/>
  <c r="EB61" i="30"/>
  <c r="EA61" i="30"/>
  <c r="EB59" i="30"/>
  <c r="EA59" i="30"/>
  <c r="EB58" i="30"/>
  <c r="EA58" i="30"/>
  <c r="EC57" i="30"/>
  <c r="EB56" i="30"/>
  <c r="EA56" i="30"/>
  <c r="EB55" i="30"/>
  <c r="EA55" i="30"/>
  <c r="EB54" i="30"/>
  <c r="EA54" i="30"/>
  <c r="EB53" i="30"/>
  <c r="EA53" i="30"/>
  <c r="EB52" i="30"/>
  <c r="EA52" i="30"/>
  <c r="EB51" i="30"/>
  <c r="EA51" i="30"/>
  <c r="EB50" i="30"/>
  <c r="EA50" i="30"/>
  <c r="EB49" i="30"/>
  <c r="EA49" i="30"/>
  <c r="EB46" i="30"/>
  <c r="EA46" i="30"/>
  <c r="EB45" i="30"/>
  <c r="EA45" i="30"/>
  <c r="EB43" i="30"/>
  <c r="EA43" i="30"/>
  <c r="EB42" i="30"/>
  <c r="EA42" i="30"/>
  <c r="EB41" i="30"/>
  <c r="EA41" i="30"/>
  <c r="EB40" i="30"/>
  <c r="EA40" i="30"/>
  <c r="EB39" i="30"/>
  <c r="EA39" i="30"/>
  <c r="EB38" i="30"/>
  <c r="EA38" i="30"/>
  <c r="EB37" i="30"/>
  <c r="EA37" i="30"/>
  <c r="EB36" i="30"/>
  <c r="EA36" i="30"/>
  <c r="EB35" i="30"/>
  <c r="EA35" i="30"/>
  <c r="EB34" i="30"/>
  <c r="EA34" i="30"/>
  <c r="EB33" i="30"/>
  <c r="EA33" i="30"/>
  <c r="EB32" i="30"/>
  <c r="EA32" i="30"/>
  <c r="EB31" i="30"/>
  <c r="EA31" i="30"/>
  <c r="EB30" i="30"/>
  <c r="EA30" i="30"/>
  <c r="EB29" i="30"/>
  <c r="EA29" i="30"/>
  <c r="EB28" i="30"/>
  <c r="EA28" i="30"/>
  <c r="EB27" i="30"/>
  <c r="EA27" i="30"/>
  <c r="EB26" i="30"/>
  <c r="EA26" i="30"/>
  <c r="EB25" i="30"/>
  <c r="EA25" i="30"/>
  <c r="EB24" i="30"/>
  <c r="EA24" i="30"/>
  <c r="EB23" i="30"/>
  <c r="EA23" i="30"/>
  <c r="EB22" i="30"/>
  <c r="EA22" i="30"/>
  <c r="EB21" i="30"/>
  <c r="EA21" i="30"/>
  <c r="EB20" i="30"/>
  <c r="EA20" i="30"/>
  <c r="EB19" i="30"/>
  <c r="EA19" i="30"/>
  <c r="EB17" i="30"/>
  <c r="EA17" i="30"/>
  <c r="EB16" i="30"/>
  <c r="EA16" i="30"/>
  <c r="EE15" i="30"/>
  <c r="EB15" i="30"/>
  <c r="EA15" i="30"/>
  <c r="EB14" i="30"/>
  <c r="EA14" i="30"/>
  <c r="EB13" i="30"/>
  <c r="EA13" i="30"/>
  <c r="EB12" i="30"/>
  <c r="EA12" i="30"/>
  <c r="EB11" i="30"/>
  <c r="EA11" i="30"/>
  <c r="EB10" i="30"/>
  <c r="EA10" i="30"/>
  <c r="EB9" i="30"/>
  <c r="EA9" i="30"/>
  <c r="EB8" i="30"/>
  <c r="EA8" i="30"/>
  <c r="EB7" i="30"/>
  <c r="EA7" i="30"/>
  <c r="EB6" i="30"/>
  <c r="EA6" i="30"/>
  <c r="EB5" i="30"/>
  <c r="EA5" i="30"/>
  <c r="EB4" i="30"/>
  <c r="EA4" i="30"/>
  <c r="EB3" i="30"/>
  <c r="EA3" i="30"/>
  <c r="EB2" i="30"/>
  <c r="EA2" i="30"/>
  <c r="V175" i="30" l="1"/>
  <c r="AD175" i="30"/>
  <c r="AL175" i="30"/>
  <c r="AL178" i="30" s="1"/>
  <c r="AT175" i="30"/>
  <c r="AT178" i="30" s="1"/>
  <c r="BB175" i="30"/>
  <c r="BB178" i="30" s="1"/>
  <c r="BJ175" i="30"/>
  <c r="BJ178" i="30" s="1"/>
  <c r="BR175" i="30"/>
  <c r="BR178" i="30" s="1"/>
  <c r="BZ175" i="30"/>
  <c r="BZ178" i="30" s="1"/>
  <c r="CH175" i="30"/>
  <c r="CH178" i="30" s="1"/>
  <c r="CP175" i="30"/>
  <c r="CP178" i="30" s="1"/>
  <c r="CX175" i="30"/>
  <c r="CX178" i="30" s="1"/>
  <c r="BZ179" i="30"/>
  <c r="AM175" i="30"/>
  <c r="AM178" i="30" s="1"/>
  <c r="EP196" i="30"/>
  <c r="CY175" i="30"/>
  <c r="CY178" i="30" s="1"/>
  <c r="BJ179" i="30"/>
  <c r="CP179" i="30"/>
  <c r="X175" i="30"/>
  <c r="AV175" i="30"/>
  <c r="AV178" i="30" s="1"/>
  <c r="Z175" i="30"/>
  <c r="AP175" i="30"/>
  <c r="AP178" i="30" s="1"/>
  <c r="BF175" i="30"/>
  <c r="BF178" i="30" s="1"/>
  <c r="BV175" i="30"/>
  <c r="BV178" i="30" s="1"/>
  <c r="CL175" i="30"/>
  <c r="CL178" i="30" s="1"/>
  <c r="CT179" i="30"/>
  <c r="AA175" i="30"/>
  <c r="AQ179" i="30"/>
  <c r="BG179" i="30"/>
  <c r="CE179" i="30"/>
  <c r="DF175" i="30"/>
  <c r="DF178" i="30" s="1"/>
  <c r="DG175" i="30"/>
  <c r="DG178" i="30" s="1"/>
  <c r="P175" i="30"/>
  <c r="AN175" i="30"/>
  <c r="AN178" i="30" s="1"/>
  <c r="BD175" i="30"/>
  <c r="BD178" i="30" s="1"/>
  <c r="BT175" i="30"/>
  <c r="BT178" i="30" s="1"/>
  <c r="CB175" i="30"/>
  <c r="CB178" i="30" s="1"/>
  <c r="CJ175" i="30"/>
  <c r="CJ178" i="30" s="1"/>
  <c r="R175" i="30"/>
  <c r="AH179" i="30"/>
  <c r="AX175" i="30"/>
  <c r="AX178" i="30" s="1"/>
  <c r="BN175" i="30"/>
  <c r="BN178" i="30" s="1"/>
  <c r="CD175" i="30"/>
  <c r="CD178" i="30" s="1"/>
  <c r="DB175" i="30"/>
  <c r="DB178" i="30" s="1"/>
  <c r="S175" i="30"/>
  <c r="AI179" i="30"/>
  <c r="AY179" i="30"/>
  <c r="BO179" i="30"/>
  <c r="BW179" i="30"/>
  <c r="CM179" i="30"/>
  <c r="CU179" i="30"/>
  <c r="DC179" i="30"/>
  <c r="T175" i="30"/>
  <c r="AB175" i="30"/>
  <c r="AJ179" i="30"/>
  <c r="AR179" i="30"/>
  <c r="AZ179" i="30"/>
  <c r="BH179" i="30"/>
  <c r="BP179" i="30"/>
  <c r="BX179" i="30"/>
  <c r="CF179" i="30"/>
  <c r="CN179" i="30"/>
  <c r="CV179" i="30"/>
  <c r="DD179" i="30"/>
  <c r="DG179" i="30"/>
  <c r="AW179" i="30"/>
  <c r="BH175" i="30"/>
  <c r="BH178" i="30" s="1"/>
  <c r="BB179" i="30"/>
  <c r="W175" i="30"/>
  <c r="AE175" i="30"/>
  <c r="AM179" i="30"/>
  <c r="AU179" i="30"/>
  <c r="BC179" i="30"/>
  <c r="BK179" i="30"/>
  <c r="BS179" i="30"/>
  <c r="CA175" i="30"/>
  <c r="CA178" i="30" s="1"/>
  <c r="CI175" i="30"/>
  <c r="CI178" i="30" s="1"/>
  <c r="CQ179" i="30"/>
  <c r="CY179" i="30"/>
  <c r="M179" i="30"/>
  <c r="L175" i="30" s="1"/>
  <c r="CZ175" i="30"/>
  <c r="CZ178" i="30" s="1"/>
  <c r="Q175" i="30"/>
  <c r="Y175" i="30"/>
  <c r="AG179" i="30"/>
  <c r="AO179" i="30"/>
  <c r="AW175" i="30"/>
  <c r="AW178" i="30" s="1"/>
  <c r="BE179" i="30"/>
  <c r="BM179" i="30"/>
  <c r="BU179" i="30"/>
  <c r="CC179" i="30"/>
  <c r="CK175" i="30"/>
  <c r="CK178" i="30" s="1"/>
  <c r="CS179" i="30"/>
  <c r="DA179" i="30"/>
  <c r="BG175" i="30"/>
  <c r="BG178" i="30" s="1"/>
  <c r="AL179" i="30"/>
  <c r="AT179" i="30"/>
  <c r="BR179" i="30"/>
  <c r="CH179" i="30"/>
  <c r="CX179" i="30"/>
  <c r="DF179" i="30"/>
  <c r="BS175" i="30"/>
  <c r="BS178" i="30" s="1"/>
  <c r="AN179" i="30"/>
  <c r="BD179" i="30"/>
  <c r="BL179" i="30"/>
  <c r="CJ179" i="30"/>
  <c r="CR179" i="30"/>
  <c r="U175" i="30"/>
  <c r="AC175" i="30"/>
  <c r="AK175" i="30"/>
  <c r="AK178" i="30" s="1"/>
  <c r="AS175" i="30"/>
  <c r="AS178" i="30" s="1"/>
  <c r="BA175" i="30"/>
  <c r="BA178" i="30" s="1"/>
  <c r="BI175" i="30"/>
  <c r="BI178" i="30" s="1"/>
  <c r="BQ175" i="30"/>
  <c r="BQ178" i="30" s="1"/>
  <c r="BY175" i="30"/>
  <c r="BY178" i="30" s="1"/>
  <c r="CG175" i="30"/>
  <c r="CG178" i="30" s="1"/>
  <c r="CO175" i="30"/>
  <c r="CO178" i="30" s="1"/>
  <c r="CW175" i="30"/>
  <c r="CW178" i="30" s="1"/>
  <c r="DE175" i="30"/>
  <c r="DE178" i="30" s="1"/>
  <c r="CM175" i="30"/>
  <c r="CM178" i="30" s="1"/>
  <c r="AP179" i="30"/>
  <c r="AX179" i="30"/>
  <c r="BF179" i="30"/>
  <c r="BN179" i="30"/>
  <c r="BV179" i="30"/>
  <c r="CD179" i="30"/>
  <c r="CL179" i="30"/>
  <c r="DB179" i="30"/>
  <c r="CN175" i="30"/>
  <c r="CN178" i="30" s="1"/>
  <c r="AF175" i="30"/>
  <c r="AV179" i="30"/>
  <c r="BT179" i="30"/>
  <c r="CB179" i="30"/>
  <c r="CZ179" i="30"/>
  <c r="AO175" i="30"/>
  <c r="AO178" i="30" s="1"/>
  <c r="AY175" i="30"/>
  <c r="AY178" i="30" s="1"/>
  <c r="BK175" i="30"/>
  <c r="BK178" i="30" s="1"/>
  <c r="BU175" i="30"/>
  <c r="BU178" i="30" s="1"/>
  <c r="CE175" i="30"/>
  <c r="CE178" i="30" s="1"/>
  <c r="CQ175" i="30"/>
  <c r="CQ178" i="30" s="1"/>
  <c r="DA175" i="30"/>
  <c r="DA178" i="30" s="1"/>
  <c r="L174" i="30"/>
  <c r="AZ175" i="30"/>
  <c r="AZ178" i="30" s="1"/>
  <c r="BL175" i="30"/>
  <c r="BL178" i="30" s="1"/>
  <c r="CF175" i="30"/>
  <c r="CF178" i="30" s="1"/>
  <c r="CR175" i="30"/>
  <c r="CR178" i="30" s="1"/>
  <c r="CK179" i="30"/>
  <c r="CI179" i="30"/>
  <c r="CC175" i="30"/>
  <c r="CC178" i="30" s="1"/>
  <c r="AG175" i="30"/>
  <c r="AG178" i="30" s="1"/>
  <c r="AQ175" i="30"/>
  <c r="AQ178" i="30" s="1"/>
  <c r="BC175" i="30"/>
  <c r="BC178" i="30" s="1"/>
  <c r="BM175" i="30"/>
  <c r="BM178" i="30" s="1"/>
  <c r="BW175" i="30"/>
  <c r="BW178" i="30" s="1"/>
  <c r="CS175" i="30"/>
  <c r="CS178" i="30" s="1"/>
  <c r="DC175" i="30"/>
  <c r="DC178" i="30" s="1"/>
  <c r="CA179" i="30"/>
  <c r="AH175" i="30"/>
  <c r="AH178" i="30" s="1"/>
  <c r="AR175" i="30"/>
  <c r="AR178" i="30" s="1"/>
  <c r="BX175" i="30"/>
  <c r="BX178" i="30" s="1"/>
  <c r="CT175" i="30"/>
  <c r="CT178" i="30" s="1"/>
  <c r="DD175" i="30"/>
  <c r="DD178" i="30" s="1"/>
  <c r="AI175" i="30"/>
  <c r="AI178" i="30" s="1"/>
  <c r="AU175" i="30"/>
  <c r="AU178" i="30" s="1"/>
  <c r="BE175" i="30"/>
  <c r="BE178" i="30" s="1"/>
  <c r="BO175" i="30"/>
  <c r="BO178" i="30" s="1"/>
  <c r="CU175" i="30"/>
  <c r="CU178" i="30" s="1"/>
  <c r="AK179" i="30"/>
  <c r="AS179" i="30"/>
  <c r="BA179" i="30"/>
  <c r="BI179" i="30"/>
  <c r="BQ179" i="30"/>
  <c r="BY179" i="30"/>
  <c r="CG179" i="30"/>
  <c r="CO179" i="30"/>
  <c r="CW179" i="30"/>
  <c r="DE179" i="30"/>
  <c r="EO194" i="30"/>
  <c r="AJ175" i="30"/>
  <c r="AJ178" i="30" s="1"/>
  <c r="BP175" i="30"/>
  <c r="BP178" i="30" s="1"/>
  <c r="CV175" i="30"/>
  <c r="CV178" i="30" s="1"/>
  <c r="DF180" i="27"/>
  <c r="DF173" i="27"/>
  <c r="DF168" i="27"/>
  <c r="DF158" i="27"/>
  <c r="L176" i="30" l="1"/>
  <c r="DF171" i="27"/>
  <c r="DF167" i="27"/>
  <c r="DF170" i="27" s="1"/>
  <c r="DD197" i="23" l="1"/>
  <c r="DD199" i="23" s="1"/>
  <c r="DD196" i="23"/>
  <c r="DD195" i="23"/>
  <c r="DD193" i="23"/>
  <c r="DD177" i="23"/>
  <c r="DD182" i="27" l="1"/>
  <c r="DE180" i="27"/>
  <c r="DE173" i="27"/>
  <c r="DE168" i="27"/>
  <c r="DE158" i="27"/>
  <c r="DN187" i="27"/>
  <c r="DK185" i="27"/>
  <c r="DM180" i="27" s="1"/>
  <c r="DM181" i="27" s="1"/>
  <c r="P158" i="27"/>
  <c r="DN173" i="27"/>
  <c r="DN174" i="27" s="1"/>
  <c r="DN175" i="27" s="1"/>
  <c r="DN177" i="27" s="1"/>
  <c r="DN178" i="27" s="1"/>
  <c r="DD173" i="27"/>
  <c r="DC173" i="27"/>
  <c r="DB173" i="27"/>
  <c r="DA173" i="27"/>
  <c r="CZ173" i="27"/>
  <c r="CY173" i="27"/>
  <c r="CX173" i="27"/>
  <c r="CW173" i="27"/>
  <c r="CV173" i="27"/>
  <c r="CU173" i="27"/>
  <c r="CT173" i="27"/>
  <c r="CS173" i="27"/>
  <c r="CR173" i="27"/>
  <c r="CQ173" i="27"/>
  <c r="CP173" i="27"/>
  <c r="CO173" i="27"/>
  <c r="CN173" i="27"/>
  <c r="CM173" i="27"/>
  <c r="CL173" i="27"/>
  <c r="CK173" i="27"/>
  <c r="CJ173" i="27"/>
  <c r="CI173" i="27"/>
  <c r="CH173" i="27"/>
  <c r="CG173" i="27"/>
  <c r="CF173" i="27"/>
  <c r="CE173" i="27"/>
  <c r="CD173" i="27"/>
  <c r="CC173" i="27"/>
  <c r="CB173" i="27"/>
  <c r="CA173" i="27"/>
  <c r="BZ173" i="27"/>
  <c r="BY173" i="27"/>
  <c r="BX173" i="27"/>
  <c r="BW173" i="27"/>
  <c r="BV173" i="27"/>
  <c r="BU173" i="27"/>
  <c r="BT173" i="27"/>
  <c r="BS173" i="27"/>
  <c r="BR173" i="27"/>
  <c r="BQ173" i="27"/>
  <c r="BP173" i="27"/>
  <c r="BO173" i="27"/>
  <c r="BN173" i="27"/>
  <c r="BM173" i="27"/>
  <c r="BL173" i="27"/>
  <c r="BK173" i="27"/>
  <c r="BJ173" i="27"/>
  <c r="BI173" i="27"/>
  <c r="BH173" i="27"/>
  <c r="BG173" i="27"/>
  <c r="BF173" i="27"/>
  <c r="BE173" i="27"/>
  <c r="BD173" i="27"/>
  <c r="BC173" i="27"/>
  <c r="BB173" i="27"/>
  <c r="BA173" i="27"/>
  <c r="AZ173" i="27"/>
  <c r="AY173" i="27"/>
  <c r="AX173" i="27"/>
  <c r="AW173" i="27"/>
  <c r="AV173" i="27"/>
  <c r="AU173" i="27"/>
  <c r="AT173" i="27"/>
  <c r="AS173" i="27"/>
  <c r="AR173" i="27"/>
  <c r="AQ173" i="27"/>
  <c r="M170" i="27"/>
  <c r="M169" i="27"/>
  <c r="DD168" i="27"/>
  <c r="DC168" i="27"/>
  <c r="DB168" i="27"/>
  <c r="DA168" i="27"/>
  <c r="CZ168" i="27"/>
  <c r="CY168" i="27"/>
  <c r="CX168" i="27"/>
  <c r="CW168" i="27"/>
  <c r="CV168" i="27"/>
  <c r="CU168" i="27"/>
  <c r="CT168" i="27"/>
  <c r="CS168" i="27"/>
  <c r="CR168" i="27"/>
  <c r="CQ168" i="27"/>
  <c r="CP168" i="27"/>
  <c r="CO168" i="27"/>
  <c r="CN168" i="27"/>
  <c r="CM168" i="27"/>
  <c r="CL168" i="27"/>
  <c r="CK168" i="27"/>
  <c r="CJ168" i="27"/>
  <c r="CI168" i="27"/>
  <c r="CH168" i="27"/>
  <c r="CG168" i="27"/>
  <c r="CF168" i="27"/>
  <c r="CE168" i="27"/>
  <c r="CD168" i="27"/>
  <c r="CC168" i="27"/>
  <c r="CB168" i="27"/>
  <c r="CA168" i="27"/>
  <c r="BZ168" i="27"/>
  <c r="BY168" i="27"/>
  <c r="BX168" i="27"/>
  <c r="BW168" i="27"/>
  <c r="BV168" i="27"/>
  <c r="BU168" i="27"/>
  <c r="BT168" i="27"/>
  <c r="BS168" i="27"/>
  <c r="BR168" i="27"/>
  <c r="BQ168" i="27"/>
  <c r="BP168" i="27"/>
  <c r="BO168" i="27"/>
  <c r="BN168" i="27"/>
  <c r="BM168" i="27"/>
  <c r="BL168" i="27"/>
  <c r="BK168" i="27"/>
  <c r="BJ168" i="27"/>
  <c r="BI168" i="27"/>
  <c r="BH168" i="27"/>
  <c r="BG168" i="27"/>
  <c r="BF168" i="27"/>
  <c r="BE168" i="27"/>
  <c r="BD168" i="27"/>
  <c r="BC168" i="27"/>
  <c r="BB168" i="27"/>
  <c r="BA168" i="27"/>
  <c r="AZ168" i="27"/>
  <c r="AY168" i="27"/>
  <c r="AX168" i="27"/>
  <c r="AW168" i="27"/>
  <c r="AV168" i="27"/>
  <c r="AU168" i="27"/>
  <c r="AT168" i="27"/>
  <c r="AS168" i="27"/>
  <c r="AR168" i="27"/>
  <c r="AQ168" i="27"/>
  <c r="AP168" i="27"/>
  <c r="AO168" i="27"/>
  <c r="AN168" i="27"/>
  <c r="AM168" i="27"/>
  <c r="AL168" i="27"/>
  <c r="AK168" i="27"/>
  <c r="AJ168" i="27"/>
  <c r="AI168" i="27"/>
  <c r="AH168" i="27"/>
  <c r="AG168" i="27"/>
  <c r="AF168" i="27"/>
  <c r="AE168" i="27"/>
  <c r="AD168" i="27"/>
  <c r="AC168" i="27"/>
  <c r="AB168" i="27"/>
  <c r="AA168" i="27"/>
  <c r="Z168" i="27"/>
  <c r="Y168" i="27"/>
  <c r="X168" i="27"/>
  <c r="W168" i="27"/>
  <c r="V168" i="27"/>
  <c r="U168" i="27"/>
  <c r="T168" i="27"/>
  <c r="S168" i="27"/>
  <c r="R168" i="27"/>
  <c r="Q168" i="27"/>
  <c r="P168" i="27"/>
  <c r="O168" i="27"/>
  <c r="O167" i="27" s="1"/>
  <c r="M168" i="27"/>
  <c r="CC167" i="27"/>
  <c r="CC170" i="27" s="1"/>
  <c r="AW167" i="27"/>
  <c r="AW170" i="27" s="1"/>
  <c r="M167" i="27"/>
  <c r="M166" i="27"/>
  <c r="M165" i="27"/>
  <c r="M164" i="27"/>
  <c r="M163" i="27"/>
  <c r="CZ160" i="27"/>
  <c r="DM159" i="27"/>
  <c r="DD158" i="27"/>
  <c r="DC158" i="27"/>
  <c r="DC167" i="27" s="1"/>
  <c r="DC170" i="27" s="1"/>
  <c r="DB158" i="27"/>
  <c r="DB171" i="27" s="1"/>
  <c r="DA158" i="27"/>
  <c r="CZ158" i="27"/>
  <c r="CY158" i="27"/>
  <c r="CX158" i="27"/>
  <c r="CX167" i="27" s="1"/>
  <c r="CX170" i="27" s="1"/>
  <c r="CW158" i="27"/>
  <c r="CV158" i="27"/>
  <c r="CU158" i="27"/>
  <c r="CU167" i="27" s="1"/>
  <c r="CU170" i="27" s="1"/>
  <c r="CT158" i="27"/>
  <c r="CT171" i="27" s="1"/>
  <c r="CS158" i="27"/>
  <c r="CS167" i="27" s="1"/>
  <c r="CS170" i="27" s="1"/>
  <c r="CR158" i="27"/>
  <c r="CR167" i="27" s="1"/>
  <c r="CR170" i="27" s="1"/>
  <c r="CQ158" i="27"/>
  <c r="CP158" i="27"/>
  <c r="CP167" i="27" s="1"/>
  <c r="CP170" i="27" s="1"/>
  <c r="CO158" i="27"/>
  <c r="CN158" i="27"/>
  <c r="CM158" i="27"/>
  <c r="CM167" i="27" s="1"/>
  <c r="CM170" i="27" s="1"/>
  <c r="CL158" i="27"/>
  <c r="CL171" i="27" s="1"/>
  <c r="CK158" i="27"/>
  <c r="CJ158" i="27"/>
  <c r="CI158" i="27"/>
  <c r="CH158" i="27"/>
  <c r="CH167" i="27" s="1"/>
  <c r="CH170" i="27" s="1"/>
  <c r="CG158" i="27"/>
  <c r="CG167" i="27" s="1"/>
  <c r="CG170" i="27" s="1"/>
  <c r="CF158" i="27"/>
  <c r="CE158" i="27"/>
  <c r="CE167" i="27" s="1"/>
  <c r="CE170" i="27" s="1"/>
  <c r="CD158" i="27"/>
  <c r="CD171" i="27" s="1"/>
  <c r="CC158" i="27"/>
  <c r="CB158" i="27"/>
  <c r="CB167" i="27" s="1"/>
  <c r="CB170" i="27" s="1"/>
  <c r="CA158" i="27"/>
  <c r="BZ158" i="27"/>
  <c r="BZ167" i="27" s="1"/>
  <c r="BZ170" i="27" s="1"/>
  <c r="BY158" i="27"/>
  <c r="BX158" i="27"/>
  <c r="BW158" i="27"/>
  <c r="BW167" i="27" s="1"/>
  <c r="BW170" i="27" s="1"/>
  <c r="BV158" i="27"/>
  <c r="BV171" i="27" s="1"/>
  <c r="BU158" i="27"/>
  <c r="BT158" i="27"/>
  <c r="BS158" i="27"/>
  <c r="BR158" i="27"/>
  <c r="BR167" i="27" s="1"/>
  <c r="BR170" i="27" s="1"/>
  <c r="BQ158" i="27"/>
  <c r="BP158" i="27"/>
  <c r="BO158" i="27"/>
  <c r="BO167" i="27" s="1"/>
  <c r="BO170" i="27" s="1"/>
  <c r="BN158" i="27"/>
  <c r="BN171" i="27" s="1"/>
  <c r="BM158" i="27"/>
  <c r="BM167" i="27" s="1"/>
  <c r="BM170" i="27" s="1"/>
  <c r="BL158" i="27"/>
  <c r="BL167" i="27" s="1"/>
  <c r="BL170" i="27" s="1"/>
  <c r="BK158" i="27"/>
  <c r="BJ158" i="27"/>
  <c r="BJ167" i="27" s="1"/>
  <c r="BJ170" i="27" s="1"/>
  <c r="BI158" i="27"/>
  <c r="BH158" i="27"/>
  <c r="BG158" i="27"/>
  <c r="BG167" i="27" s="1"/>
  <c r="BG170" i="27" s="1"/>
  <c r="BF158" i="27"/>
  <c r="BF171" i="27" s="1"/>
  <c r="BE158" i="27"/>
  <c r="BD158" i="27"/>
  <c r="BC158" i="27"/>
  <c r="BB158" i="27"/>
  <c r="BB167" i="27" s="1"/>
  <c r="BB170" i="27" s="1"/>
  <c r="BA158" i="27"/>
  <c r="AZ158" i="27"/>
  <c r="AY158" i="27"/>
  <c r="AY167" i="27" s="1"/>
  <c r="AY170" i="27" s="1"/>
  <c r="AX158" i="27"/>
  <c r="AX171" i="27" s="1"/>
  <c r="AW158" i="27"/>
  <c r="AV158" i="27"/>
  <c r="AV167" i="27" s="1"/>
  <c r="AV170" i="27" s="1"/>
  <c r="AU158" i="27"/>
  <c r="AT158" i="27"/>
  <c r="AT167" i="27" s="1"/>
  <c r="AT170" i="27" s="1"/>
  <c r="AS158" i="27"/>
  <c r="AR158" i="27"/>
  <c r="AQ158" i="27"/>
  <c r="AQ167" i="27" s="1"/>
  <c r="AQ170" i="27" s="1"/>
  <c r="AP158" i="27"/>
  <c r="AP171" i="27" s="1"/>
  <c r="AO158" i="27"/>
  <c r="AN158" i="27"/>
  <c r="AM158" i="27"/>
  <c r="AL158" i="27"/>
  <c r="AL167" i="27" s="1"/>
  <c r="AL170" i="27" s="1"/>
  <c r="AK158" i="27"/>
  <c r="AJ158" i="27"/>
  <c r="AI158" i="27"/>
  <c r="AI167" i="27" s="1"/>
  <c r="AI170" i="27" s="1"/>
  <c r="AH158" i="27"/>
  <c r="AH171" i="27" s="1"/>
  <c r="AG158" i="27"/>
  <c r="AG167" i="27" s="1"/>
  <c r="AG170" i="27" s="1"/>
  <c r="AF158" i="27"/>
  <c r="AF167" i="27" s="1"/>
  <c r="AE158" i="27"/>
  <c r="AD158" i="27"/>
  <c r="AD167" i="27" s="1"/>
  <c r="AC158" i="27"/>
  <c r="AB158" i="27"/>
  <c r="AA158" i="27"/>
  <c r="AA167" i="27" s="1"/>
  <c r="Z158" i="27"/>
  <c r="Z167" i="27" s="1"/>
  <c r="Y158" i="27"/>
  <c r="X158" i="27"/>
  <c r="W158" i="27"/>
  <c r="V158" i="27"/>
  <c r="V167" i="27" s="1"/>
  <c r="U158" i="27"/>
  <c r="T158" i="27"/>
  <c r="S158" i="27"/>
  <c r="S167" i="27" s="1"/>
  <c r="R158" i="27"/>
  <c r="R167" i="27" s="1"/>
  <c r="Q158" i="27"/>
  <c r="Q167" i="27" s="1"/>
  <c r="DI157" i="27"/>
  <c r="DH157" i="27"/>
  <c r="DI156" i="27"/>
  <c r="DH156" i="27"/>
  <c r="DI155" i="27"/>
  <c r="DH155" i="27"/>
  <c r="DI154" i="27"/>
  <c r="DH154" i="27"/>
  <c r="DI153" i="27"/>
  <c r="DH153" i="27"/>
  <c r="DI152" i="27"/>
  <c r="DH152" i="27"/>
  <c r="DI151" i="27"/>
  <c r="DH151" i="27"/>
  <c r="DI150" i="27"/>
  <c r="DH150" i="27"/>
  <c r="DI149" i="27"/>
  <c r="DH149" i="27"/>
  <c r="DI148" i="27"/>
  <c r="DH148" i="27"/>
  <c r="DI147" i="27"/>
  <c r="DH147" i="27"/>
  <c r="DI146" i="27"/>
  <c r="DH146" i="27"/>
  <c r="DI145" i="27"/>
  <c r="DH145" i="27"/>
  <c r="DI144" i="27"/>
  <c r="DH144" i="27"/>
  <c r="DI143" i="27"/>
  <c r="DH143" i="27"/>
  <c r="DI142" i="27"/>
  <c r="DH142" i="27"/>
  <c r="DI141" i="27"/>
  <c r="DH141" i="27"/>
  <c r="DI140" i="27"/>
  <c r="DH140" i="27"/>
  <c r="DI139" i="27"/>
  <c r="DH139" i="27"/>
  <c r="DI138" i="27"/>
  <c r="DH138" i="27"/>
  <c r="DI137" i="27"/>
  <c r="DI136" i="27"/>
  <c r="DH136" i="27"/>
  <c r="DI135" i="27"/>
  <c r="DH135" i="27"/>
  <c r="DI134" i="27"/>
  <c r="DH134" i="27"/>
  <c r="DI133" i="27"/>
  <c r="DH133" i="27"/>
  <c r="DI132" i="27"/>
  <c r="DH132" i="27"/>
  <c r="DI131" i="27"/>
  <c r="DH131" i="27"/>
  <c r="DI130" i="27"/>
  <c r="DH130" i="27"/>
  <c r="DI129" i="27"/>
  <c r="DH129" i="27"/>
  <c r="DI128" i="27"/>
  <c r="DH128" i="27"/>
  <c r="DI127" i="27"/>
  <c r="DH127" i="27"/>
  <c r="DI126" i="27"/>
  <c r="DH126" i="27"/>
  <c r="DI125" i="27"/>
  <c r="DH125" i="27"/>
  <c r="DI124" i="27"/>
  <c r="DH124" i="27"/>
  <c r="DI123" i="27"/>
  <c r="DH123" i="27"/>
  <c r="DI122" i="27"/>
  <c r="DH122" i="27"/>
  <c r="DI121" i="27"/>
  <c r="DH121" i="27"/>
  <c r="DI120" i="27"/>
  <c r="DH120" i="27"/>
  <c r="DI119" i="27"/>
  <c r="DH119" i="27"/>
  <c r="DI118" i="27"/>
  <c r="DH118" i="27"/>
  <c r="DI117" i="27"/>
  <c r="DH117" i="27"/>
  <c r="DI116" i="27"/>
  <c r="DH116" i="27"/>
  <c r="DI114" i="27"/>
  <c r="DH114" i="27"/>
  <c r="DI113" i="27"/>
  <c r="DH113" i="27"/>
  <c r="DI112" i="27"/>
  <c r="DH112" i="27"/>
  <c r="DI111" i="27"/>
  <c r="DH111" i="27"/>
  <c r="DI110" i="27"/>
  <c r="DH110" i="27"/>
  <c r="DI109" i="27"/>
  <c r="DH109" i="27"/>
  <c r="DI108" i="27"/>
  <c r="DH108" i="27"/>
  <c r="DI107" i="27"/>
  <c r="DH107" i="27"/>
  <c r="DI106" i="27"/>
  <c r="DH106" i="27"/>
  <c r="DI105" i="27"/>
  <c r="DH105" i="27"/>
  <c r="DI104" i="27"/>
  <c r="DH104" i="27"/>
  <c r="DI102" i="27"/>
  <c r="DH102" i="27"/>
  <c r="DI101" i="27"/>
  <c r="DH101" i="27"/>
  <c r="DI100" i="27"/>
  <c r="DH100" i="27"/>
  <c r="DI99" i="27"/>
  <c r="DH99" i="27"/>
  <c r="DI98" i="27"/>
  <c r="DH98" i="27"/>
  <c r="DI97" i="27"/>
  <c r="DH97" i="27"/>
  <c r="DI96" i="27"/>
  <c r="DH96" i="27"/>
  <c r="DI95" i="27"/>
  <c r="DH95" i="27"/>
  <c r="DI94" i="27"/>
  <c r="DH94" i="27"/>
  <c r="DI93" i="27"/>
  <c r="DH93" i="27"/>
  <c r="DI92" i="27"/>
  <c r="DH92" i="27"/>
  <c r="DI91" i="27"/>
  <c r="DH91" i="27"/>
  <c r="DI90" i="27"/>
  <c r="DH90" i="27"/>
  <c r="DI89" i="27"/>
  <c r="DH89" i="27"/>
  <c r="DI88" i="27"/>
  <c r="DH88" i="27"/>
  <c r="DI87" i="27"/>
  <c r="DH87" i="27"/>
  <c r="DI86" i="27"/>
  <c r="DH86" i="27"/>
  <c r="DI85" i="27"/>
  <c r="DH85" i="27"/>
  <c r="DI84" i="27"/>
  <c r="DH84" i="27"/>
  <c r="DI83" i="27"/>
  <c r="DH83" i="27"/>
  <c r="DI82" i="27"/>
  <c r="DH82" i="27"/>
  <c r="DI81" i="27"/>
  <c r="DH81" i="27"/>
  <c r="DI80" i="27"/>
  <c r="DH80" i="27"/>
  <c r="DI79" i="27"/>
  <c r="DH79" i="27"/>
  <c r="DI78" i="27"/>
  <c r="DH78" i="27"/>
  <c r="DI77" i="27"/>
  <c r="DH77" i="27"/>
  <c r="DI76" i="27"/>
  <c r="DH76" i="27"/>
  <c r="DI75" i="27"/>
  <c r="DH75" i="27"/>
  <c r="DI74" i="27"/>
  <c r="DH74" i="27"/>
  <c r="DI73" i="27"/>
  <c r="DH73" i="27"/>
  <c r="DI72" i="27"/>
  <c r="DI71" i="27"/>
  <c r="DH71" i="27"/>
  <c r="DG71" i="27"/>
  <c r="DI70" i="27"/>
  <c r="DH70" i="27"/>
  <c r="DG70" i="27"/>
  <c r="DI69" i="27"/>
  <c r="DH69" i="27"/>
  <c r="DG69" i="27"/>
  <c r="DI68" i="27"/>
  <c r="DH68" i="27"/>
  <c r="DG68" i="27"/>
  <c r="DI67" i="27"/>
  <c r="DH67" i="27"/>
  <c r="DG67" i="27"/>
  <c r="DI66" i="27"/>
  <c r="DH66" i="27"/>
  <c r="DI65" i="27"/>
  <c r="DH65" i="27"/>
  <c r="DI63" i="27"/>
  <c r="DH63" i="27"/>
  <c r="DI62" i="27"/>
  <c r="DH62" i="27"/>
  <c r="DI61" i="27"/>
  <c r="DH61" i="27"/>
  <c r="DI60" i="27"/>
  <c r="DH60" i="27"/>
  <c r="DI59" i="27"/>
  <c r="DH59" i="27"/>
  <c r="DJ58" i="27"/>
  <c r="DI57" i="27"/>
  <c r="DH57" i="27"/>
  <c r="DI56" i="27"/>
  <c r="DH56" i="27"/>
  <c r="DI55" i="27"/>
  <c r="DH55" i="27"/>
  <c r="DI54" i="27"/>
  <c r="DH54" i="27"/>
  <c r="DI53" i="27"/>
  <c r="DH53" i="27"/>
  <c r="DI52" i="27"/>
  <c r="DH52" i="27"/>
  <c r="DI51" i="27"/>
  <c r="DH51" i="27"/>
  <c r="DI50" i="27"/>
  <c r="DH50" i="27"/>
  <c r="DI47" i="27"/>
  <c r="DH47" i="27"/>
  <c r="DI46" i="27"/>
  <c r="DH46" i="27"/>
  <c r="DI45" i="27"/>
  <c r="DH45" i="27"/>
  <c r="DI44" i="27"/>
  <c r="DH44" i="27"/>
  <c r="DI43" i="27"/>
  <c r="DH43" i="27"/>
  <c r="DI42" i="27"/>
  <c r="DH42" i="27"/>
  <c r="DI41" i="27"/>
  <c r="DH41" i="27"/>
  <c r="DI40" i="27"/>
  <c r="DH40" i="27"/>
  <c r="DI39" i="27"/>
  <c r="DH39" i="27"/>
  <c r="DI38" i="27"/>
  <c r="DH38" i="27"/>
  <c r="DI37" i="27"/>
  <c r="DH37" i="27"/>
  <c r="DI36" i="27"/>
  <c r="DH36" i="27"/>
  <c r="DI35" i="27"/>
  <c r="DH35" i="27"/>
  <c r="DI34" i="27"/>
  <c r="DH34" i="27"/>
  <c r="DI33" i="27"/>
  <c r="DH33" i="27"/>
  <c r="DI32" i="27"/>
  <c r="DH32" i="27"/>
  <c r="DI31" i="27"/>
  <c r="DH31" i="27"/>
  <c r="DI30" i="27"/>
  <c r="DH30" i="27"/>
  <c r="DI29" i="27"/>
  <c r="DH29" i="27"/>
  <c r="DI28" i="27"/>
  <c r="DH28" i="27"/>
  <c r="DI27" i="27"/>
  <c r="DH27" i="27"/>
  <c r="DI26" i="27"/>
  <c r="DH26" i="27"/>
  <c r="DI25" i="27"/>
  <c r="DH25" i="27"/>
  <c r="DI24" i="27"/>
  <c r="DH24" i="27"/>
  <c r="DI23" i="27"/>
  <c r="DH23" i="27"/>
  <c r="DI22" i="27"/>
  <c r="DH22" i="27"/>
  <c r="DI21" i="27"/>
  <c r="DH21" i="27"/>
  <c r="DI20" i="27"/>
  <c r="DH20" i="27"/>
  <c r="DI19" i="27"/>
  <c r="DH19" i="27"/>
  <c r="DL18" i="27"/>
  <c r="DI18" i="27"/>
  <c r="DH18" i="27"/>
  <c r="DI17" i="27"/>
  <c r="DH17" i="27"/>
  <c r="DI16" i="27"/>
  <c r="DH16" i="27"/>
  <c r="DI15" i="27"/>
  <c r="DH15" i="27"/>
  <c r="DI14" i="27"/>
  <c r="DH14" i="27"/>
  <c r="DI13" i="27"/>
  <c r="DH13" i="27"/>
  <c r="DI12" i="27"/>
  <c r="DH12" i="27"/>
  <c r="DI11" i="27"/>
  <c r="DH11" i="27"/>
  <c r="DI10" i="27"/>
  <c r="DH10" i="27"/>
  <c r="DI9" i="27"/>
  <c r="DH9" i="27"/>
  <c r="DI8" i="27"/>
  <c r="DH8" i="27"/>
  <c r="DI7" i="27"/>
  <c r="DH7" i="27"/>
  <c r="DI6" i="27"/>
  <c r="DH6" i="27"/>
  <c r="DI5" i="27"/>
  <c r="DH5" i="27"/>
  <c r="DI4" i="27"/>
  <c r="DH4" i="27"/>
  <c r="DI3" i="27"/>
  <c r="DH3" i="27"/>
  <c r="DI2" i="27"/>
  <c r="DH2" i="27"/>
  <c r="T167" i="27" l="1"/>
  <c r="AB167" i="27"/>
  <c r="AJ167" i="27"/>
  <c r="AJ170" i="27" s="1"/>
  <c r="AR167" i="27"/>
  <c r="AR170" i="27" s="1"/>
  <c r="AZ167" i="27"/>
  <c r="AZ170" i="27" s="1"/>
  <c r="BH167" i="27"/>
  <c r="BH170" i="27" s="1"/>
  <c r="BP167" i="27"/>
  <c r="BP170" i="27" s="1"/>
  <c r="BX167" i="27"/>
  <c r="BX170" i="27" s="1"/>
  <c r="CF167" i="27"/>
  <c r="CF170" i="27" s="1"/>
  <c r="CN167" i="27"/>
  <c r="CN170" i="27" s="1"/>
  <c r="CV167" i="27"/>
  <c r="CV170" i="27" s="1"/>
  <c r="DD167" i="27"/>
  <c r="DD170" i="27" s="1"/>
  <c r="AM171" i="27"/>
  <c r="AU171" i="27"/>
  <c r="BC171" i="27"/>
  <c r="BK171" i="27"/>
  <c r="BS171" i="27"/>
  <c r="CA171" i="27"/>
  <c r="CI171" i="27"/>
  <c r="CQ171" i="27"/>
  <c r="CY171" i="27"/>
  <c r="AN171" i="27"/>
  <c r="AV171" i="27"/>
  <c r="BD171" i="27"/>
  <c r="BL171" i="27"/>
  <c r="BT171" i="27"/>
  <c r="CB171" i="27"/>
  <c r="CJ171" i="27"/>
  <c r="CR171" i="27"/>
  <c r="CZ171" i="27"/>
  <c r="AG171" i="27"/>
  <c r="AO171" i="27"/>
  <c r="AW171" i="27"/>
  <c r="BE171" i="27"/>
  <c r="BM171" i="27"/>
  <c r="BU171" i="27"/>
  <c r="CC171" i="27"/>
  <c r="CK171" i="27"/>
  <c r="CS171" i="27"/>
  <c r="DA171" i="27"/>
  <c r="AK171" i="27"/>
  <c r="AS171" i="27"/>
  <c r="BA171" i="27"/>
  <c r="BI171" i="27"/>
  <c r="BQ171" i="27"/>
  <c r="BY171" i="27"/>
  <c r="CG171" i="27"/>
  <c r="CO171" i="27"/>
  <c r="CW171" i="27"/>
  <c r="X167" i="27"/>
  <c r="AN167" i="27"/>
  <c r="AN170" i="27" s="1"/>
  <c r="BD167" i="27"/>
  <c r="BD170" i="27" s="1"/>
  <c r="BT167" i="27"/>
  <c r="BT170" i="27" s="1"/>
  <c r="CJ167" i="27"/>
  <c r="CJ170" i="27" s="1"/>
  <c r="CZ167" i="27"/>
  <c r="CZ170" i="27" s="1"/>
  <c r="AE167" i="27"/>
  <c r="AU167" i="27"/>
  <c r="AU170" i="27" s="1"/>
  <c r="BK167" i="27"/>
  <c r="BK170" i="27" s="1"/>
  <c r="CA167" i="27"/>
  <c r="CA170" i="27" s="1"/>
  <c r="CQ167" i="27"/>
  <c r="CQ170" i="27" s="1"/>
  <c r="Y167" i="27"/>
  <c r="AO167" i="27"/>
  <c r="AO170" i="27" s="1"/>
  <c r="BE167" i="27"/>
  <c r="BE170" i="27" s="1"/>
  <c r="BU167" i="27"/>
  <c r="BU170" i="27" s="1"/>
  <c r="CK167" i="27"/>
  <c r="CK170" i="27" s="1"/>
  <c r="DA167" i="27"/>
  <c r="DA170" i="27" s="1"/>
  <c r="W167" i="27"/>
  <c r="AM167" i="27"/>
  <c r="AM170" i="27" s="1"/>
  <c r="BC167" i="27"/>
  <c r="BC170" i="27" s="1"/>
  <c r="BS167" i="27"/>
  <c r="BS170" i="27" s="1"/>
  <c r="CY167" i="27"/>
  <c r="CY170" i="27" s="1"/>
  <c r="AR171" i="27"/>
  <c r="BX171" i="27"/>
  <c r="DD171" i="27"/>
  <c r="AZ171" i="27"/>
  <c r="CF171" i="27"/>
  <c r="CN171" i="27"/>
  <c r="AK167" i="27"/>
  <c r="AK170" i="27" s="1"/>
  <c r="BI167" i="27"/>
  <c r="BI170" i="27" s="1"/>
  <c r="BY167" i="27"/>
  <c r="BY170" i="27" s="1"/>
  <c r="CO167" i="27"/>
  <c r="CO170" i="27" s="1"/>
  <c r="AJ171" i="27"/>
  <c r="DN188" i="27"/>
  <c r="L166" i="27"/>
  <c r="CI167" i="27"/>
  <c r="CI170" i="27" s="1"/>
  <c r="DE171" i="27"/>
  <c r="AC167" i="27"/>
  <c r="BA167" i="27"/>
  <c r="BA170" i="27" s="1"/>
  <c r="CW167" i="27"/>
  <c r="CW170" i="27" s="1"/>
  <c r="BP171" i="27"/>
  <c r="CV171" i="27"/>
  <c r="AI171" i="27"/>
  <c r="AQ171" i="27"/>
  <c r="AY171" i="27"/>
  <c r="BG171" i="27"/>
  <c r="BO171" i="27"/>
  <c r="BW171" i="27"/>
  <c r="CE171" i="27"/>
  <c r="CM171" i="27"/>
  <c r="CU171" i="27"/>
  <c r="DC171" i="27"/>
  <c r="BH171" i="27"/>
  <c r="U167" i="27"/>
  <c r="AS167" i="27"/>
  <c r="AS170" i="27" s="1"/>
  <c r="BQ167" i="27"/>
  <c r="BQ170" i="27" s="1"/>
  <c r="P167" i="27"/>
  <c r="DE167" i="27"/>
  <c r="DE170" i="27" s="1"/>
  <c r="DM182" i="27"/>
  <c r="DM183" i="27" s="1"/>
  <c r="DM184" i="27" s="1"/>
  <c r="DN186" i="27" s="1"/>
  <c r="AL171" i="27"/>
  <c r="AT171" i="27"/>
  <c r="BB171" i="27"/>
  <c r="BJ171" i="27"/>
  <c r="BR171" i="27"/>
  <c r="BZ171" i="27"/>
  <c r="CH171" i="27"/>
  <c r="CP171" i="27"/>
  <c r="CX171" i="27"/>
  <c r="AH167" i="27"/>
  <c r="AH170" i="27" s="1"/>
  <c r="AP167" i="27"/>
  <c r="AP170" i="27" s="1"/>
  <c r="AX167" i="27"/>
  <c r="AX170" i="27" s="1"/>
  <c r="BF167" i="27"/>
  <c r="BF170" i="27" s="1"/>
  <c r="BN167" i="27"/>
  <c r="BN170" i="27" s="1"/>
  <c r="BV167" i="27"/>
  <c r="BV170" i="27" s="1"/>
  <c r="CD167" i="27"/>
  <c r="CD170" i="27" s="1"/>
  <c r="CL167" i="27"/>
  <c r="CL170" i="27" s="1"/>
  <c r="CT167" i="27"/>
  <c r="CT170" i="27" s="1"/>
  <c r="DB167" i="27"/>
  <c r="DB170" i="27" s="1"/>
  <c r="M171" i="27"/>
  <c r="L167" i="27" s="1"/>
  <c r="DD201" i="25"/>
  <c r="DD200" i="25"/>
  <c r="DA194" i="25"/>
  <c r="DA191" i="25"/>
  <c r="DA192" i="25" s="1"/>
  <c r="DD189" i="25"/>
  <c r="DC189" i="25"/>
  <c r="DB189" i="25"/>
  <c r="DA189" i="25"/>
  <c r="DA195" i="25" s="1"/>
  <c r="CZ189" i="25"/>
  <c r="CY189" i="25"/>
  <c r="CT189" i="25"/>
  <c r="CQ189" i="25"/>
  <c r="CP189" i="25"/>
  <c r="CO189" i="25"/>
  <c r="CN189" i="25"/>
  <c r="CM189" i="25"/>
  <c r="CL189" i="25"/>
  <c r="CK189" i="25"/>
  <c r="CJ189" i="25"/>
  <c r="CI189" i="25"/>
  <c r="CH189" i="25"/>
  <c r="CG189" i="25"/>
  <c r="CF189" i="25"/>
  <c r="CE189" i="25"/>
  <c r="CD189" i="25"/>
  <c r="CC189" i="25"/>
  <c r="CB189" i="25"/>
  <c r="CA189" i="25"/>
  <c r="BZ189" i="25"/>
  <c r="BY189" i="25"/>
  <c r="BX189" i="25"/>
  <c r="BW189" i="25"/>
  <c r="BV189" i="25"/>
  <c r="BU189" i="25"/>
  <c r="BT189" i="25"/>
  <c r="BS189" i="25"/>
  <c r="BR189" i="25"/>
  <c r="BQ189" i="25"/>
  <c r="BP189" i="25"/>
  <c r="BO189" i="25"/>
  <c r="BN189" i="25"/>
  <c r="BM189" i="25"/>
  <c r="BL189" i="25"/>
  <c r="BK189" i="25"/>
  <c r="BJ189" i="25"/>
  <c r="BI189" i="25"/>
  <c r="BH189" i="25"/>
  <c r="BG189" i="25"/>
  <c r="BF189" i="25"/>
  <c r="BE189" i="25"/>
  <c r="BD189" i="25"/>
  <c r="BC189" i="25"/>
  <c r="BB189" i="25"/>
  <c r="BA189" i="25"/>
  <c r="AZ189" i="25"/>
  <c r="AY189" i="25"/>
  <c r="AX189" i="25"/>
  <c r="AW189" i="25"/>
  <c r="AV189" i="25"/>
  <c r="AU189" i="25"/>
  <c r="AT189" i="25"/>
  <c r="AS189" i="25"/>
  <c r="AR189" i="25"/>
  <c r="AQ189" i="25"/>
  <c r="AP189" i="25"/>
  <c r="AO189" i="25"/>
  <c r="AN189" i="25"/>
  <c r="AM189" i="25"/>
  <c r="AL189" i="25"/>
  <c r="AK189" i="25"/>
  <c r="AJ189" i="25"/>
  <c r="AI189" i="25"/>
  <c r="AH189" i="25"/>
  <c r="AG189" i="25"/>
  <c r="AF189" i="25"/>
  <c r="AE189" i="25"/>
  <c r="AD189" i="25"/>
  <c r="AC189" i="25"/>
  <c r="AB189" i="25"/>
  <c r="AA189" i="25"/>
  <c r="Z189" i="25"/>
  <c r="Y189" i="25"/>
  <c r="X189" i="25"/>
  <c r="W189" i="25"/>
  <c r="V189" i="25"/>
  <c r="U189" i="25"/>
  <c r="T189" i="25"/>
  <c r="S189" i="25"/>
  <c r="R189" i="25"/>
  <c r="Q189" i="25"/>
  <c r="P189" i="25"/>
  <c r="O189" i="25"/>
  <c r="CX184" i="25"/>
  <c r="CX189" i="25" s="1"/>
  <c r="CW184" i="25"/>
  <c r="CW189" i="25" s="1"/>
  <c r="CV184" i="25"/>
  <c r="CV189" i="25" s="1"/>
  <c r="CU184" i="25"/>
  <c r="CU189" i="25" s="1"/>
  <c r="CS184" i="25"/>
  <c r="CS189" i="25" s="1"/>
  <c r="CR184" i="25"/>
  <c r="CR189" i="25" s="1"/>
  <c r="DD183" i="25"/>
  <c r="DC183" i="25"/>
  <c r="DB183" i="25"/>
  <c r="DA183" i="25"/>
  <c r="CZ183" i="25"/>
  <c r="CY183" i="25"/>
  <c r="CX183" i="25"/>
  <c r="CW183" i="25"/>
  <c r="CV183" i="25"/>
  <c r="CU183" i="25"/>
  <c r="CT183" i="25"/>
  <c r="CS183" i="25"/>
  <c r="CR183" i="25"/>
  <c r="CQ183" i="25"/>
  <c r="CP183" i="25"/>
  <c r="CO183" i="25"/>
  <c r="CN183" i="25"/>
  <c r="CM183" i="25"/>
  <c r="CL183" i="25"/>
  <c r="CK183" i="25"/>
  <c r="CJ183" i="25"/>
  <c r="CI183" i="25"/>
  <c r="CH183" i="25"/>
  <c r="CG183" i="25"/>
  <c r="CF183" i="25"/>
  <c r="CE183" i="25"/>
  <c r="CD183" i="25"/>
  <c r="CC183" i="25"/>
  <c r="CB183" i="25"/>
  <c r="CA183" i="25"/>
  <c r="BZ183" i="25"/>
  <c r="BY183" i="25"/>
  <c r="BX183" i="25"/>
  <c r="BW183" i="25"/>
  <c r="BV183" i="25"/>
  <c r="BU183" i="25"/>
  <c r="BT183" i="25"/>
  <c r="BS183" i="25"/>
  <c r="BR183" i="25"/>
  <c r="BQ183" i="25"/>
  <c r="BP183" i="25"/>
  <c r="BO183" i="25"/>
  <c r="BN183" i="25"/>
  <c r="BM183" i="25"/>
  <c r="BL183" i="25"/>
  <c r="BK183" i="25"/>
  <c r="BJ183" i="25"/>
  <c r="BI183" i="25"/>
  <c r="BH183" i="25"/>
  <c r="BG183" i="25"/>
  <c r="BF183" i="25"/>
  <c r="BE183" i="25"/>
  <c r="BD183" i="25"/>
  <c r="BC183" i="25"/>
  <c r="BB183" i="25"/>
  <c r="BA183" i="25"/>
  <c r="AZ183" i="25"/>
  <c r="AY183" i="25"/>
  <c r="AX183" i="25"/>
  <c r="AW183" i="25"/>
  <c r="AV183" i="25"/>
  <c r="AU183" i="25"/>
  <c r="AT183" i="25"/>
  <c r="AS183" i="25"/>
  <c r="AR183" i="25"/>
  <c r="AQ183" i="25"/>
  <c r="M180" i="25"/>
  <c r="M179" i="25"/>
  <c r="DD178" i="25"/>
  <c r="DC178" i="25"/>
  <c r="DB178" i="25"/>
  <c r="DA178" i="25"/>
  <c r="CZ178" i="25"/>
  <c r="CY178" i="25"/>
  <c r="CX178" i="25"/>
  <c r="CW178" i="25"/>
  <c r="CV178" i="25"/>
  <c r="CU178" i="25"/>
  <c r="CT178" i="25"/>
  <c r="CS178" i="25"/>
  <c r="CR178" i="25"/>
  <c r="CQ178" i="25"/>
  <c r="CP178" i="25"/>
  <c r="CO178" i="25"/>
  <c r="CN178" i="25"/>
  <c r="CM178" i="25"/>
  <c r="CL178" i="25"/>
  <c r="CK178" i="25"/>
  <c r="CJ178" i="25"/>
  <c r="CI178" i="25"/>
  <c r="CH178" i="25"/>
  <c r="CG178" i="25"/>
  <c r="CF178" i="25"/>
  <c r="CE178" i="25"/>
  <c r="CD178" i="25"/>
  <c r="CC178" i="25"/>
  <c r="CB178" i="25"/>
  <c r="CA178" i="25"/>
  <c r="BZ178" i="25"/>
  <c r="BY178" i="25"/>
  <c r="BX178" i="25"/>
  <c r="BW178" i="25"/>
  <c r="BV178" i="25"/>
  <c r="BU178" i="25"/>
  <c r="BT178" i="25"/>
  <c r="BS178" i="25"/>
  <c r="BR178" i="25"/>
  <c r="BQ178" i="25"/>
  <c r="BP178" i="25"/>
  <c r="BO178" i="25"/>
  <c r="BN178" i="25"/>
  <c r="BM178" i="25"/>
  <c r="BL178" i="25"/>
  <c r="BK178" i="25"/>
  <c r="BJ178" i="25"/>
  <c r="BI178" i="25"/>
  <c r="BH178" i="25"/>
  <c r="BG178" i="25"/>
  <c r="BF178" i="25"/>
  <c r="BE178" i="25"/>
  <c r="BD178" i="25"/>
  <c r="BC178" i="25"/>
  <c r="BB178" i="25"/>
  <c r="BA178" i="25"/>
  <c r="AZ178" i="25"/>
  <c r="AY178" i="25"/>
  <c r="AX178" i="25"/>
  <c r="AW178" i="25"/>
  <c r="AV178" i="25"/>
  <c r="AU178" i="25"/>
  <c r="AT178" i="25"/>
  <c r="AS178" i="25"/>
  <c r="AS177" i="25" s="1"/>
  <c r="AS180" i="25" s="1"/>
  <c r="AR178" i="25"/>
  <c r="AQ178" i="25"/>
  <c r="AP178" i="25"/>
  <c r="AO178" i="25"/>
  <c r="AN178" i="25"/>
  <c r="AM178" i="25"/>
  <c r="AL178" i="25"/>
  <c r="AK178" i="25"/>
  <c r="AJ178" i="25"/>
  <c r="AI178" i="25"/>
  <c r="AH178" i="25"/>
  <c r="AG178" i="25"/>
  <c r="AF178" i="25"/>
  <c r="AE178" i="25"/>
  <c r="AD178" i="25"/>
  <c r="AC178" i="25"/>
  <c r="AB178" i="25"/>
  <c r="AA178" i="25"/>
  <c r="Z178" i="25"/>
  <c r="Y178" i="25"/>
  <c r="X178" i="25"/>
  <c r="W178" i="25"/>
  <c r="V178" i="25"/>
  <c r="U178" i="25"/>
  <c r="T178" i="25"/>
  <c r="S178" i="25"/>
  <c r="R178" i="25"/>
  <c r="Q178" i="25"/>
  <c r="P178" i="25"/>
  <c r="O178" i="25"/>
  <c r="O177" i="25" s="1"/>
  <c r="M178" i="25"/>
  <c r="M177" i="25"/>
  <c r="M176" i="25"/>
  <c r="M175" i="25"/>
  <c r="M174" i="25"/>
  <c r="M173" i="25"/>
  <c r="DG171" i="25"/>
  <c r="CW169" i="25"/>
  <c r="DD168" i="25"/>
  <c r="DD177" i="25" s="1"/>
  <c r="DD180" i="25" s="1"/>
  <c r="DC168" i="25"/>
  <c r="DB168" i="25"/>
  <c r="DB181" i="25" s="1"/>
  <c r="DA168" i="25"/>
  <c r="DA181" i="25" s="1"/>
  <c r="CZ168" i="25"/>
  <c r="CZ177" i="25" s="1"/>
  <c r="CZ180" i="25" s="1"/>
  <c r="CY168" i="25"/>
  <c r="CX168" i="25"/>
  <c r="CW168" i="25"/>
  <c r="CV168" i="25"/>
  <c r="CV177" i="25" s="1"/>
  <c r="CV180" i="25" s="1"/>
  <c r="CU168" i="25"/>
  <c r="CT168" i="25"/>
  <c r="CT169" i="25" s="1"/>
  <c r="CS168" i="25"/>
  <c r="CS181" i="25" s="1"/>
  <c r="CR168" i="25"/>
  <c r="CR177" i="25" s="1"/>
  <c r="CR180" i="25" s="1"/>
  <c r="CQ168" i="25"/>
  <c r="CP168" i="25"/>
  <c r="CO168" i="25"/>
  <c r="CO177" i="25" s="1"/>
  <c r="CO180" i="25" s="1"/>
  <c r="CN168" i="25"/>
  <c r="CN177" i="25" s="1"/>
  <c r="CN180" i="25" s="1"/>
  <c r="CM168" i="25"/>
  <c r="CL168" i="25"/>
  <c r="CL177" i="25" s="1"/>
  <c r="CL180" i="25" s="1"/>
  <c r="CK168" i="25"/>
  <c r="CK181" i="25" s="1"/>
  <c r="CJ168" i="25"/>
  <c r="CJ177" i="25" s="1"/>
  <c r="CJ180" i="25" s="1"/>
  <c r="CI168" i="25"/>
  <c r="CH168" i="25"/>
  <c r="CG168" i="25"/>
  <c r="CF168" i="25"/>
  <c r="CF177" i="25" s="1"/>
  <c r="CF180" i="25" s="1"/>
  <c r="CE168" i="25"/>
  <c r="CD168" i="25"/>
  <c r="CD177" i="25" s="1"/>
  <c r="CD180" i="25" s="1"/>
  <c r="CC168" i="25"/>
  <c r="CC181" i="25" s="1"/>
  <c r="CB168" i="25"/>
  <c r="CB177" i="25" s="1"/>
  <c r="CB180" i="25" s="1"/>
  <c r="CA168" i="25"/>
  <c r="BZ168" i="25"/>
  <c r="BY168" i="25"/>
  <c r="BY177" i="25" s="1"/>
  <c r="BY180" i="25" s="1"/>
  <c r="BX168" i="25"/>
  <c r="BX177" i="25" s="1"/>
  <c r="BX180" i="25" s="1"/>
  <c r="BW168" i="25"/>
  <c r="BV168" i="25"/>
  <c r="BV181" i="25" s="1"/>
  <c r="BU168" i="25"/>
  <c r="BU181" i="25" s="1"/>
  <c r="BT168" i="25"/>
  <c r="BT177" i="25" s="1"/>
  <c r="BT180" i="25" s="1"/>
  <c r="BS168" i="25"/>
  <c r="BR168" i="25"/>
  <c r="BQ168" i="25"/>
  <c r="BP168" i="25"/>
  <c r="BP177" i="25" s="1"/>
  <c r="BP180" i="25" s="1"/>
  <c r="BO168" i="25"/>
  <c r="BN168" i="25"/>
  <c r="BN177" i="25" s="1"/>
  <c r="BN180" i="25" s="1"/>
  <c r="BM168" i="25"/>
  <c r="BM181" i="25" s="1"/>
  <c r="BL168" i="25"/>
  <c r="BL177" i="25" s="1"/>
  <c r="BL180" i="25" s="1"/>
  <c r="BK168" i="25"/>
  <c r="BJ168" i="25"/>
  <c r="BI168" i="25"/>
  <c r="BI177" i="25" s="1"/>
  <c r="BI180" i="25" s="1"/>
  <c r="BH168" i="25"/>
  <c r="BH177" i="25" s="1"/>
  <c r="BH180" i="25" s="1"/>
  <c r="BG168" i="25"/>
  <c r="BF168" i="25"/>
  <c r="BF181" i="25" s="1"/>
  <c r="BE168" i="25"/>
  <c r="BE181" i="25" s="1"/>
  <c r="BD168" i="25"/>
  <c r="BD177" i="25" s="1"/>
  <c r="BD180" i="25" s="1"/>
  <c r="BC168" i="25"/>
  <c r="BB168" i="25"/>
  <c r="BA168" i="25"/>
  <c r="AZ168" i="25"/>
  <c r="AZ177" i="25" s="1"/>
  <c r="AZ180" i="25" s="1"/>
  <c r="AY168" i="25"/>
  <c r="AX168" i="25"/>
  <c r="AX181" i="25" s="1"/>
  <c r="AW168" i="25"/>
  <c r="AW181" i="25" s="1"/>
  <c r="AV168" i="25"/>
  <c r="AV177" i="25" s="1"/>
  <c r="AV180" i="25" s="1"/>
  <c r="AU168" i="25"/>
  <c r="AT168" i="25"/>
  <c r="AS168" i="25"/>
  <c r="AR168" i="25"/>
  <c r="AR177" i="25" s="1"/>
  <c r="AR180" i="25" s="1"/>
  <c r="AQ168" i="25"/>
  <c r="AP168" i="25"/>
  <c r="AP177" i="25" s="1"/>
  <c r="AP180" i="25" s="1"/>
  <c r="AO168" i="25"/>
  <c r="AO181" i="25" s="1"/>
  <c r="AN168" i="25"/>
  <c r="AN177" i="25" s="1"/>
  <c r="AN180" i="25" s="1"/>
  <c r="AM168" i="25"/>
  <c r="AL168" i="25"/>
  <c r="AK168" i="25"/>
  <c r="AJ168" i="25"/>
  <c r="AJ177" i="25" s="1"/>
  <c r="AJ180" i="25" s="1"/>
  <c r="AI168" i="25"/>
  <c r="AH168" i="25"/>
  <c r="AH177" i="25" s="1"/>
  <c r="AH180" i="25" s="1"/>
  <c r="AG168" i="25"/>
  <c r="AG181" i="25" s="1"/>
  <c r="AF168" i="25"/>
  <c r="AF177" i="25" s="1"/>
  <c r="AE168" i="25"/>
  <c r="AD168" i="25"/>
  <c r="AC168" i="25"/>
  <c r="AC177" i="25" s="1"/>
  <c r="AB168" i="25"/>
  <c r="AB177" i="25" s="1"/>
  <c r="AA168" i="25"/>
  <c r="Z168" i="25"/>
  <c r="Z177" i="25" s="1"/>
  <c r="Y168" i="25"/>
  <c r="Y177" i="25" s="1"/>
  <c r="X168" i="25"/>
  <c r="X177" i="25" s="1"/>
  <c r="W168" i="25"/>
  <c r="V168" i="25"/>
  <c r="U168" i="25"/>
  <c r="T168" i="25"/>
  <c r="T177" i="25" s="1"/>
  <c r="S168" i="25"/>
  <c r="R168" i="25"/>
  <c r="R177" i="25" s="1"/>
  <c r="Q168" i="25"/>
  <c r="Q177" i="25" s="1"/>
  <c r="P168" i="25"/>
  <c r="P177" i="25" s="1"/>
  <c r="DF167" i="25"/>
  <c r="DF166" i="25"/>
  <c r="DF165" i="25"/>
  <c r="DF164" i="25"/>
  <c r="DF163" i="25"/>
  <c r="DF162" i="25"/>
  <c r="DF161" i="25"/>
  <c r="DF160" i="25"/>
  <c r="DF159" i="25"/>
  <c r="DF158" i="25"/>
  <c r="DF157" i="25"/>
  <c r="DF156" i="25"/>
  <c r="DF155" i="25"/>
  <c r="DF154" i="25"/>
  <c r="DF153" i="25"/>
  <c r="DF152" i="25"/>
  <c r="DF151" i="25"/>
  <c r="DF150" i="25"/>
  <c r="DF149" i="25"/>
  <c r="DF148" i="25"/>
  <c r="DF147" i="25"/>
  <c r="DF146" i="25"/>
  <c r="DF145" i="25"/>
  <c r="DF144" i="25"/>
  <c r="DF143" i="25"/>
  <c r="DF142" i="25"/>
  <c r="DF141" i="25"/>
  <c r="DF140" i="25"/>
  <c r="DF139" i="25"/>
  <c r="DF138" i="25"/>
  <c r="DF137" i="25"/>
  <c r="DF136" i="25"/>
  <c r="DF135" i="25"/>
  <c r="DF134" i="25"/>
  <c r="DF133" i="25"/>
  <c r="DF132" i="25"/>
  <c r="DF131" i="25"/>
  <c r="DF130" i="25"/>
  <c r="DF129" i="25"/>
  <c r="DF128" i="25"/>
  <c r="DF127" i="25"/>
  <c r="DF126" i="25"/>
  <c r="DF125" i="25"/>
  <c r="DF124" i="25"/>
  <c r="DF123" i="25"/>
  <c r="DF122" i="25"/>
  <c r="DF121" i="25"/>
  <c r="DF120" i="25"/>
  <c r="DF119" i="25"/>
  <c r="DF118" i="25"/>
  <c r="DF117" i="25"/>
  <c r="DF116" i="25"/>
  <c r="DF115" i="25"/>
  <c r="DF114" i="25"/>
  <c r="DF113" i="25"/>
  <c r="DF112" i="25"/>
  <c r="DF111" i="25"/>
  <c r="DF110" i="25"/>
  <c r="DF109" i="25"/>
  <c r="DF108" i="25"/>
  <c r="DF107" i="25"/>
  <c r="DF106" i="25"/>
  <c r="DF105" i="25"/>
  <c r="DF104" i="25"/>
  <c r="DF103" i="25"/>
  <c r="DF102" i="25"/>
  <c r="DF101" i="25"/>
  <c r="DF100" i="25"/>
  <c r="DF99" i="25"/>
  <c r="DF98" i="25"/>
  <c r="DF97" i="25"/>
  <c r="DF96" i="25"/>
  <c r="DF95" i="25"/>
  <c r="DF94" i="25"/>
  <c r="DF93" i="25"/>
  <c r="DF92" i="25"/>
  <c r="DF91" i="25"/>
  <c r="DF90" i="25"/>
  <c r="DF89" i="25"/>
  <c r="DF88" i="25"/>
  <c r="DF87" i="25"/>
  <c r="DF86" i="25"/>
  <c r="DF85" i="25"/>
  <c r="DF84" i="25"/>
  <c r="DF83" i="25"/>
  <c r="DF82" i="25"/>
  <c r="DF81" i="25"/>
  <c r="DF80" i="25"/>
  <c r="DF79" i="25"/>
  <c r="DF78" i="25"/>
  <c r="DF77" i="25"/>
  <c r="DF76" i="25"/>
  <c r="DF75" i="25"/>
  <c r="DF74" i="25"/>
  <c r="DF73" i="25"/>
  <c r="DF72" i="25"/>
  <c r="DF71" i="25"/>
  <c r="DF70" i="25"/>
  <c r="DF69" i="25"/>
  <c r="DF68" i="25"/>
  <c r="DF67" i="25"/>
  <c r="DF66" i="25"/>
  <c r="DF65" i="25"/>
  <c r="DF64" i="25"/>
  <c r="DF63" i="25"/>
  <c r="DF62" i="25"/>
  <c r="DF61" i="25"/>
  <c r="DF60" i="25"/>
  <c r="DF59" i="25"/>
  <c r="DF58" i="25"/>
  <c r="DF57" i="25"/>
  <c r="DF56" i="25"/>
  <c r="DF55" i="25"/>
  <c r="DF54" i="25"/>
  <c r="DF53" i="25"/>
  <c r="DF52" i="25"/>
  <c r="DF51" i="25"/>
  <c r="DF50" i="25"/>
  <c r="DF49" i="25"/>
  <c r="DF48" i="25"/>
  <c r="DF47" i="25"/>
  <c r="DF46" i="25"/>
  <c r="DF45" i="25"/>
  <c r="DF44" i="25"/>
  <c r="DF43" i="25"/>
  <c r="DF42" i="25"/>
  <c r="DF41" i="25"/>
  <c r="DF40" i="25"/>
  <c r="DF39" i="25"/>
  <c r="DF38" i="25"/>
  <c r="DF37" i="25"/>
  <c r="DF36" i="25"/>
  <c r="DF35" i="25"/>
  <c r="DF34" i="25"/>
  <c r="DF33" i="25"/>
  <c r="DF32" i="25"/>
  <c r="DF31" i="25"/>
  <c r="DF30" i="25"/>
  <c r="DF29" i="25"/>
  <c r="DF28" i="25"/>
  <c r="DF27" i="25"/>
  <c r="DF26" i="25"/>
  <c r="DF25" i="25"/>
  <c r="DF24" i="25"/>
  <c r="DF23" i="25"/>
  <c r="DF22" i="25"/>
  <c r="DF21" i="25"/>
  <c r="DF20" i="25"/>
  <c r="DF19" i="25"/>
  <c r="DF18" i="25"/>
  <c r="DF17" i="25"/>
  <c r="DF16" i="25"/>
  <c r="DF15" i="25"/>
  <c r="DF14" i="25"/>
  <c r="DF13" i="25"/>
  <c r="DF12" i="25"/>
  <c r="DF11" i="25"/>
  <c r="DF10" i="25"/>
  <c r="DF9" i="25"/>
  <c r="DF8" i="25"/>
  <c r="DF7" i="25"/>
  <c r="DF6" i="25"/>
  <c r="DF5" i="25"/>
  <c r="DF4" i="25"/>
  <c r="DF3" i="25"/>
  <c r="DF2" i="25"/>
  <c r="L168" i="27" l="1"/>
  <c r="V177" i="25"/>
  <c r="AD177" i="25"/>
  <c r="AL177" i="25"/>
  <c r="AL180" i="25" s="1"/>
  <c r="AT177" i="25"/>
  <c r="AT180" i="25" s="1"/>
  <c r="BB177" i="25"/>
  <c r="BB180" i="25" s="1"/>
  <c r="BJ177" i="25"/>
  <c r="BJ180" i="25" s="1"/>
  <c r="BR177" i="25"/>
  <c r="BR180" i="25" s="1"/>
  <c r="BZ177" i="25"/>
  <c r="BZ180" i="25" s="1"/>
  <c r="CH177" i="25"/>
  <c r="CH180" i="25" s="1"/>
  <c r="CP177" i="25"/>
  <c r="CP180" i="25" s="1"/>
  <c r="CX177" i="25"/>
  <c r="CX180" i="25" s="1"/>
  <c r="W177" i="25"/>
  <c r="AE177" i="25"/>
  <c r="AM177" i="25"/>
  <c r="AM180" i="25" s="1"/>
  <c r="AU177" i="25"/>
  <c r="AU180" i="25" s="1"/>
  <c r="BC177" i="25"/>
  <c r="BC180" i="25" s="1"/>
  <c r="BK177" i="25"/>
  <c r="BK180" i="25" s="1"/>
  <c r="BS177" i="25"/>
  <c r="BS180" i="25" s="1"/>
  <c r="CA177" i="25"/>
  <c r="CA180" i="25" s="1"/>
  <c r="CI177" i="25"/>
  <c r="CI180" i="25" s="1"/>
  <c r="CQ177" i="25"/>
  <c r="CQ180" i="25" s="1"/>
  <c r="CY177" i="25"/>
  <c r="CY180" i="25" s="1"/>
  <c r="AA177" i="25"/>
  <c r="AY181" i="25"/>
  <c r="BW181" i="25"/>
  <c r="CE181" i="25"/>
  <c r="CM181" i="25"/>
  <c r="CU181" i="25"/>
  <c r="DC181" i="25"/>
  <c r="S177" i="25"/>
  <c r="AI181" i="25"/>
  <c r="BG181" i="25"/>
  <c r="AQ181" i="25"/>
  <c r="BO181" i="25"/>
  <c r="U177" i="25"/>
  <c r="AK177" i="25"/>
  <c r="AK180" i="25" s="1"/>
  <c r="BA177" i="25"/>
  <c r="BA180" i="25" s="1"/>
  <c r="BQ177" i="25"/>
  <c r="BQ180" i="25" s="1"/>
  <c r="CG177" i="25"/>
  <c r="CG180" i="25" s="1"/>
  <c r="CW177" i="25"/>
  <c r="CW180" i="25" s="1"/>
  <c r="CR169" i="25"/>
  <c r="AJ181" i="25"/>
  <c r="AR181" i="25"/>
  <c r="AZ181" i="25"/>
  <c r="BH181" i="25"/>
  <c r="BP181" i="25"/>
  <c r="BX181" i="25"/>
  <c r="CF181" i="25"/>
  <c r="CN181" i="25"/>
  <c r="CV181" i="25"/>
  <c r="DD181" i="25"/>
  <c r="AK181" i="25"/>
  <c r="AS181" i="25"/>
  <c r="BA181" i="25"/>
  <c r="BI181" i="25"/>
  <c r="BQ181" i="25"/>
  <c r="BY181" i="25"/>
  <c r="CG181" i="25"/>
  <c r="CO181" i="25"/>
  <c r="CW181" i="25"/>
  <c r="CV169" i="25"/>
  <c r="AL181" i="25"/>
  <c r="BB181" i="25"/>
  <c r="BR181" i="25"/>
  <c r="CH181" i="25"/>
  <c r="CP181" i="25"/>
  <c r="BC181" i="25"/>
  <c r="CA181" i="25"/>
  <c r="CY181" i="25"/>
  <c r="AN181" i="25"/>
  <c r="AV181" i="25"/>
  <c r="BD181" i="25"/>
  <c r="BL181" i="25"/>
  <c r="BT181" i="25"/>
  <c r="CB181" i="25"/>
  <c r="CJ181" i="25"/>
  <c r="CR181" i="25"/>
  <c r="CZ181" i="25"/>
  <c r="AT181" i="25"/>
  <c r="BJ181" i="25"/>
  <c r="BZ181" i="25"/>
  <c r="CX181" i="25"/>
  <c r="AM181" i="25"/>
  <c r="BK181" i="25"/>
  <c r="CQ181" i="25"/>
  <c r="M181" i="25"/>
  <c r="L178" i="25" s="1"/>
  <c r="AU181" i="25"/>
  <c r="BS181" i="25"/>
  <c r="CI181" i="25"/>
  <c r="CX169" i="25"/>
  <c r="DM186" i="27"/>
  <c r="AP181" i="25"/>
  <c r="CD181" i="25"/>
  <c r="CS169" i="25"/>
  <c r="AG177" i="25"/>
  <c r="AG180" i="25" s="1"/>
  <c r="AO177" i="25"/>
  <c r="AO180" i="25" s="1"/>
  <c r="AW177" i="25"/>
  <c r="AW180" i="25" s="1"/>
  <c r="BE177" i="25"/>
  <c r="BE180" i="25" s="1"/>
  <c r="BM177" i="25"/>
  <c r="BM180" i="25" s="1"/>
  <c r="BU177" i="25"/>
  <c r="BU180" i="25" s="1"/>
  <c r="CC177" i="25"/>
  <c r="CC180" i="25" s="1"/>
  <c r="CK177" i="25"/>
  <c r="CK180" i="25" s="1"/>
  <c r="CS177" i="25"/>
  <c r="CS180" i="25" s="1"/>
  <c r="DA177" i="25"/>
  <c r="DA180" i="25" s="1"/>
  <c r="AH181" i="25"/>
  <c r="BN181" i="25"/>
  <c r="CL181" i="25"/>
  <c r="AX177" i="25"/>
  <c r="AX180" i="25" s="1"/>
  <c r="BF177" i="25"/>
  <c r="BF180" i="25" s="1"/>
  <c r="BV177" i="25"/>
  <c r="BV180" i="25" s="1"/>
  <c r="CT177" i="25"/>
  <c r="CT180" i="25" s="1"/>
  <c r="DB177" i="25"/>
  <c r="DB180" i="25" s="1"/>
  <c r="CT181" i="25"/>
  <c r="CU169" i="25"/>
  <c r="L176" i="25"/>
  <c r="AI177" i="25"/>
  <c r="AI180" i="25" s="1"/>
  <c r="AQ177" i="25"/>
  <c r="AQ180" i="25" s="1"/>
  <c r="AY177" i="25"/>
  <c r="AY180" i="25" s="1"/>
  <c r="BG177" i="25"/>
  <c r="BG180" i="25" s="1"/>
  <c r="BO177" i="25"/>
  <c r="BO180" i="25" s="1"/>
  <c r="BW177" i="25"/>
  <c r="BW180" i="25" s="1"/>
  <c r="CE177" i="25"/>
  <c r="CE180" i="25" s="1"/>
  <c r="CM177" i="25"/>
  <c r="CM180" i="25" s="1"/>
  <c r="CU177" i="25"/>
  <c r="CU180" i="25" s="1"/>
  <c r="DC177" i="25"/>
  <c r="DC180" i="25" s="1"/>
  <c r="L177" i="25" l="1"/>
  <c r="DD188" i="23"/>
  <c r="DD182" i="23"/>
  <c r="DD167" i="23"/>
  <c r="CX188" i="23"/>
  <c r="CX182" i="23"/>
  <c r="CX177" i="23"/>
  <c r="CX167" i="23"/>
  <c r="DD176" i="23" l="1"/>
  <c r="DD179" i="23" s="1"/>
  <c r="CX180" i="23"/>
  <c r="DD180" i="23"/>
  <c r="CX176" i="23"/>
  <c r="CX179" i="23" s="1"/>
  <c r="DL195" i="23"/>
  <c r="DI193" i="23"/>
  <c r="DK188" i="23" s="1"/>
  <c r="DC188" i="23"/>
  <c r="DB188" i="23"/>
  <c r="DA188" i="23"/>
  <c r="CZ188" i="23"/>
  <c r="CY188" i="23"/>
  <c r="CW188" i="23"/>
  <c r="CV188" i="23"/>
  <c r="CU188" i="23"/>
  <c r="CT188" i="23"/>
  <c r="CS188" i="23"/>
  <c r="CR188" i="23"/>
  <c r="CQ188" i="23"/>
  <c r="CP188" i="23"/>
  <c r="CO188" i="23"/>
  <c r="CN188" i="23"/>
  <c r="CM188" i="23"/>
  <c r="CL188" i="23"/>
  <c r="CK188" i="23"/>
  <c r="CJ188" i="23"/>
  <c r="CI188" i="23"/>
  <c r="CH188" i="23"/>
  <c r="CG188" i="23"/>
  <c r="CF188" i="23"/>
  <c r="CE188" i="23"/>
  <c r="CD188" i="23"/>
  <c r="CC188" i="23"/>
  <c r="CB188" i="23"/>
  <c r="CA188" i="23"/>
  <c r="BZ188" i="23"/>
  <c r="BY188" i="23"/>
  <c r="BX188" i="23"/>
  <c r="BW188" i="23"/>
  <c r="BV188" i="23"/>
  <c r="BU188" i="23"/>
  <c r="BT188" i="23"/>
  <c r="BS188" i="23"/>
  <c r="BR188" i="23"/>
  <c r="BQ188" i="23"/>
  <c r="BP188" i="23"/>
  <c r="BO188" i="23"/>
  <c r="BN188" i="23"/>
  <c r="BM188" i="23"/>
  <c r="BL188" i="23"/>
  <c r="BK188" i="23"/>
  <c r="BJ188" i="23"/>
  <c r="BI188" i="23"/>
  <c r="BH188" i="23"/>
  <c r="BG188" i="23"/>
  <c r="BF188" i="23"/>
  <c r="BE188" i="23"/>
  <c r="BD188" i="23"/>
  <c r="BC188" i="23"/>
  <c r="BB188" i="23"/>
  <c r="BA188" i="23"/>
  <c r="AZ188" i="23"/>
  <c r="AY188" i="23"/>
  <c r="AX188" i="23"/>
  <c r="AW188" i="23"/>
  <c r="AV188" i="23"/>
  <c r="AU188" i="23"/>
  <c r="AT188" i="23"/>
  <c r="AS188" i="23"/>
  <c r="AR188" i="23"/>
  <c r="AQ188" i="23"/>
  <c r="AP188" i="23"/>
  <c r="AO188" i="23"/>
  <c r="AN188" i="23"/>
  <c r="AM188" i="23"/>
  <c r="AL188" i="23"/>
  <c r="AK188" i="23"/>
  <c r="AJ188" i="23"/>
  <c r="AI188" i="23"/>
  <c r="AH188" i="23"/>
  <c r="AG188" i="23"/>
  <c r="AF188" i="23"/>
  <c r="AE188" i="23"/>
  <c r="AD188" i="23"/>
  <c r="AC188" i="23"/>
  <c r="AB188" i="23"/>
  <c r="AA188" i="23"/>
  <c r="Z188" i="23"/>
  <c r="Y188" i="23"/>
  <c r="X188" i="23"/>
  <c r="W188" i="23"/>
  <c r="V188" i="23"/>
  <c r="U188" i="23"/>
  <c r="T188" i="23"/>
  <c r="S188" i="23"/>
  <c r="R188" i="23"/>
  <c r="Q188" i="23"/>
  <c r="P188" i="23"/>
  <c r="P167" i="23" s="1"/>
  <c r="O188" i="23"/>
  <c r="DL182" i="23"/>
  <c r="DL183" i="23" s="1"/>
  <c r="DL184" i="23" s="1"/>
  <c r="DL185" i="23" s="1"/>
  <c r="DL186" i="23" s="1"/>
  <c r="DC182" i="23"/>
  <c r="DB182" i="23"/>
  <c r="DA182" i="23"/>
  <c r="CZ182" i="23"/>
  <c r="CY182" i="23"/>
  <c r="CW182" i="23"/>
  <c r="CV182" i="23"/>
  <c r="CU182" i="23"/>
  <c r="CT182" i="23"/>
  <c r="CS182" i="23"/>
  <c r="CR182" i="23"/>
  <c r="CQ182" i="23"/>
  <c r="CP182" i="23"/>
  <c r="CO182" i="23"/>
  <c r="CN182" i="23"/>
  <c r="CM182" i="23"/>
  <c r="CL182" i="23"/>
  <c r="CK182" i="23"/>
  <c r="CJ182" i="23"/>
  <c r="CI182" i="23"/>
  <c r="CH182" i="23"/>
  <c r="CG182" i="23"/>
  <c r="CF182" i="23"/>
  <c r="CE182" i="23"/>
  <c r="CD182" i="23"/>
  <c r="CC182" i="23"/>
  <c r="CB182" i="23"/>
  <c r="CA182" i="23"/>
  <c r="BZ182" i="23"/>
  <c r="BY182" i="23"/>
  <c r="BX182" i="23"/>
  <c r="BW182" i="23"/>
  <c r="BV182" i="23"/>
  <c r="BU182" i="23"/>
  <c r="BT182" i="23"/>
  <c r="BS182" i="23"/>
  <c r="BR182" i="23"/>
  <c r="BQ182" i="23"/>
  <c r="BP182" i="23"/>
  <c r="BO182" i="23"/>
  <c r="BN182" i="23"/>
  <c r="BM182" i="23"/>
  <c r="BL182" i="23"/>
  <c r="BK182" i="23"/>
  <c r="BJ182" i="23"/>
  <c r="BI182" i="23"/>
  <c r="BH182" i="23"/>
  <c r="BG182" i="23"/>
  <c r="BF182" i="23"/>
  <c r="BE182" i="23"/>
  <c r="BD182" i="23"/>
  <c r="BC182" i="23"/>
  <c r="BB182" i="23"/>
  <c r="BA182" i="23"/>
  <c r="AZ182" i="23"/>
  <c r="AY182" i="23"/>
  <c r="AX182" i="23"/>
  <c r="AW182" i="23"/>
  <c r="AV182" i="23"/>
  <c r="AU182" i="23"/>
  <c r="AT182" i="23"/>
  <c r="AS182" i="23"/>
  <c r="AR182" i="23"/>
  <c r="AQ182" i="23"/>
  <c r="M179" i="23"/>
  <c r="M178" i="23"/>
  <c r="DC177" i="23"/>
  <c r="DB177" i="23"/>
  <c r="DA177" i="23"/>
  <c r="CZ177" i="23"/>
  <c r="CY177" i="23"/>
  <c r="CW177" i="23"/>
  <c r="CV177" i="23"/>
  <c r="CU177" i="23"/>
  <c r="CT177" i="23"/>
  <c r="CS177" i="23"/>
  <c r="CR177" i="23"/>
  <c r="CQ177" i="23"/>
  <c r="CP177" i="23"/>
  <c r="CO177" i="23"/>
  <c r="CN177" i="23"/>
  <c r="CM177" i="23"/>
  <c r="CL177" i="23"/>
  <c r="CK177" i="23"/>
  <c r="CJ177" i="23"/>
  <c r="CI177" i="23"/>
  <c r="CH177" i="23"/>
  <c r="CG177" i="23"/>
  <c r="CF177" i="23"/>
  <c r="CE177" i="23"/>
  <c r="CD177" i="23"/>
  <c r="CC177" i="23"/>
  <c r="CB177" i="23"/>
  <c r="CA177" i="23"/>
  <c r="BZ177" i="23"/>
  <c r="BY177" i="23"/>
  <c r="BX177" i="23"/>
  <c r="BW177" i="23"/>
  <c r="BV177" i="23"/>
  <c r="BU177" i="23"/>
  <c r="BT177" i="23"/>
  <c r="BS177" i="23"/>
  <c r="BR177" i="23"/>
  <c r="BQ177" i="23"/>
  <c r="BP177" i="23"/>
  <c r="BO177" i="23"/>
  <c r="BN177" i="23"/>
  <c r="BM177" i="23"/>
  <c r="BL177" i="23"/>
  <c r="BK177" i="23"/>
  <c r="BJ177" i="23"/>
  <c r="BI177" i="23"/>
  <c r="BH177" i="23"/>
  <c r="BG177" i="23"/>
  <c r="BF177" i="23"/>
  <c r="BE177" i="23"/>
  <c r="BD177" i="23"/>
  <c r="BC177" i="23"/>
  <c r="BB177" i="23"/>
  <c r="BA177" i="23"/>
  <c r="AZ177" i="23"/>
  <c r="AY177" i="23"/>
  <c r="AX177" i="23"/>
  <c r="AW177" i="23"/>
  <c r="AV177" i="23"/>
  <c r="AU177" i="23"/>
  <c r="AT177" i="23"/>
  <c r="AS177" i="23"/>
  <c r="AR177" i="23"/>
  <c r="AQ177" i="23"/>
  <c r="AP177" i="23"/>
  <c r="AO177" i="23"/>
  <c r="AN177" i="23"/>
  <c r="AM177" i="23"/>
  <c r="AL177" i="23"/>
  <c r="AK177" i="23"/>
  <c r="AJ177" i="23"/>
  <c r="AI177" i="23"/>
  <c r="AH177" i="23"/>
  <c r="AG177" i="23"/>
  <c r="AF177" i="23"/>
  <c r="AE177" i="23"/>
  <c r="AD177" i="23"/>
  <c r="AC177" i="23"/>
  <c r="AB177" i="23"/>
  <c r="AA177" i="23"/>
  <c r="Z177" i="23"/>
  <c r="Y177" i="23"/>
  <c r="X177" i="23"/>
  <c r="W177" i="23"/>
  <c r="V177" i="23"/>
  <c r="U177" i="23"/>
  <c r="T177" i="23"/>
  <c r="S177" i="23"/>
  <c r="R177" i="23"/>
  <c r="Q177" i="23"/>
  <c r="P177" i="23"/>
  <c r="O177" i="23"/>
  <c r="O176" i="23" s="1"/>
  <c r="M177" i="23"/>
  <c r="M176" i="23"/>
  <c r="M175" i="23"/>
  <c r="M174" i="23"/>
  <c r="M173" i="23"/>
  <c r="M172" i="23"/>
  <c r="DK168" i="23"/>
  <c r="DC167" i="23"/>
  <c r="DB167" i="23"/>
  <c r="DA167" i="23"/>
  <c r="CZ167" i="23"/>
  <c r="CY167" i="23"/>
  <c r="CW167" i="23"/>
  <c r="CV167" i="23"/>
  <c r="CU167" i="23"/>
  <c r="CT167" i="23"/>
  <c r="CS167" i="23"/>
  <c r="CR167" i="23"/>
  <c r="CQ167" i="23"/>
  <c r="CP167" i="23"/>
  <c r="CO167" i="23"/>
  <c r="CN167" i="23"/>
  <c r="CM167" i="23"/>
  <c r="CL167" i="23"/>
  <c r="CK167" i="23"/>
  <c r="CJ167" i="23"/>
  <c r="CI167" i="23"/>
  <c r="CH167" i="23"/>
  <c r="CG167" i="23"/>
  <c r="CF167" i="23"/>
  <c r="CE167" i="23"/>
  <c r="CD167" i="23"/>
  <c r="CC167" i="23"/>
  <c r="CB167" i="23"/>
  <c r="CA167" i="23"/>
  <c r="BZ167" i="23"/>
  <c r="BY167" i="23"/>
  <c r="BX167" i="23"/>
  <c r="BW167" i="23"/>
  <c r="BV167" i="23"/>
  <c r="BU167" i="23"/>
  <c r="BT167" i="23"/>
  <c r="BS167" i="23"/>
  <c r="BR167" i="23"/>
  <c r="BQ167" i="23"/>
  <c r="BP167" i="23"/>
  <c r="BO167" i="23"/>
  <c r="BN167" i="23"/>
  <c r="BM167" i="23"/>
  <c r="BL167" i="23"/>
  <c r="BK167" i="23"/>
  <c r="BJ167" i="23"/>
  <c r="BI167" i="23"/>
  <c r="BH167" i="23"/>
  <c r="BG167" i="23"/>
  <c r="BF167" i="23"/>
  <c r="BE167" i="23"/>
  <c r="BD167" i="23"/>
  <c r="BC167" i="23"/>
  <c r="BB167" i="23"/>
  <c r="BA167" i="23"/>
  <c r="AZ167" i="23"/>
  <c r="AY167" i="23"/>
  <c r="AX167" i="23"/>
  <c r="AW167" i="23"/>
  <c r="AV167" i="23"/>
  <c r="AU167" i="23"/>
  <c r="AT167" i="23"/>
  <c r="AS167" i="23"/>
  <c r="AR167" i="23"/>
  <c r="AQ167" i="23"/>
  <c r="AP167" i="23"/>
  <c r="AO167" i="23"/>
  <c r="AN167" i="23"/>
  <c r="AM167" i="23"/>
  <c r="AL167" i="23"/>
  <c r="AK167" i="23"/>
  <c r="AJ167" i="23"/>
  <c r="AI167" i="23"/>
  <c r="AH167" i="23"/>
  <c r="AG167" i="23"/>
  <c r="AF167" i="23"/>
  <c r="AE167" i="23"/>
  <c r="AD167" i="23"/>
  <c r="AC167" i="23"/>
  <c r="AB167" i="23"/>
  <c r="AA167" i="23"/>
  <c r="Z167" i="23"/>
  <c r="Y167" i="23"/>
  <c r="X167" i="23"/>
  <c r="W167" i="23"/>
  <c r="V167" i="23"/>
  <c r="U167" i="23"/>
  <c r="T167" i="23"/>
  <c r="S167" i="23"/>
  <c r="R167" i="23"/>
  <c r="Q167" i="23"/>
  <c r="DG166" i="23"/>
  <c r="DF166" i="23"/>
  <c r="DG165" i="23"/>
  <c r="DF165" i="23"/>
  <c r="DG164" i="23"/>
  <c r="DF164" i="23"/>
  <c r="DG163" i="23"/>
  <c r="DF163" i="23"/>
  <c r="DG162" i="23"/>
  <c r="DF162" i="23"/>
  <c r="DG161" i="23"/>
  <c r="DF161" i="23"/>
  <c r="DG160" i="23"/>
  <c r="DF160" i="23"/>
  <c r="DG159" i="23"/>
  <c r="DF159" i="23"/>
  <c r="DG158" i="23"/>
  <c r="DF158" i="23"/>
  <c r="DG157" i="23"/>
  <c r="DF157" i="23"/>
  <c r="DG156" i="23"/>
  <c r="DF156" i="23"/>
  <c r="DG155" i="23"/>
  <c r="DF155" i="23"/>
  <c r="DG154" i="23"/>
  <c r="DF154" i="23"/>
  <c r="DG153" i="23"/>
  <c r="DF153" i="23"/>
  <c r="DG152" i="23"/>
  <c r="DF152" i="23"/>
  <c r="DG151" i="23"/>
  <c r="DF151" i="23"/>
  <c r="DG150" i="23"/>
  <c r="DF150" i="23"/>
  <c r="DG149" i="23"/>
  <c r="DF149" i="23"/>
  <c r="DG148" i="23"/>
  <c r="DF148" i="23"/>
  <c r="DG147" i="23"/>
  <c r="DF147" i="23"/>
  <c r="DG146" i="23"/>
  <c r="DG145" i="23"/>
  <c r="DF145" i="23"/>
  <c r="DG144" i="23"/>
  <c r="DF144" i="23"/>
  <c r="DG143" i="23"/>
  <c r="DF143" i="23"/>
  <c r="DG142" i="23"/>
  <c r="DF142" i="23"/>
  <c r="DG141" i="23"/>
  <c r="DF141" i="23"/>
  <c r="DG140" i="23"/>
  <c r="DF140" i="23"/>
  <c r="DG139" i="23"/>
  <c r="DF139" i="23"/>
  <c r="DG138" i="23"/>
  <c r="DF138" i="23"/>
  <c r="DG137" i="23"/>
  <c r="DF137" i="23"/>
  <c r="DG136" i="23"/>
  <c r="DF136" i="23"/>
  <c r="DG135" i="23"/>
  <c r="DF135" i="23"/>
  <c r="DG134" i="23"/>
  <c r="DF134" i="23"/>
  <c r="DG133" i="23"/>
  <c r="DF133" i="23"/>
  <c r="DG132" i="23"/>
  <c r="DF132" i="23"/>
  <c r="DG131" i="23"/>
  <c r="DF131" i="23"/>
  <c r="DG130" i="23"/>
  <c r="DF130" i="23"/>
  <c r="DG129" i="23"/>
  <c r="DF129" i="23"/>
  <c r="DG128" i="23"/>
  <c r="DF128" i="23"/>
  <c r="DG127" i="23"/>
  <c r="DF127" i="23"/>
  <c r="DG126" i="23"/>
  <c r="DF126" i="23"/>
  <c r="DG125" i="23"/>
  <c r="DF125" i="23"/>
  <c r="DG123" i="23"/>
  <c r="DF123" i="23"/>
  <c r="DG122" i="23"/>
  <c r="DF122" i="23"/>
  <c r="DG121" i="23"/>
  <c r="DF121" i="23"/>
  <c r="DG120" i="23"/>
  <c r="DF120" i="23"/>
  <c r="DG119" i="23"/>
  <c r="DF119" i="23"/>
  <c r="DG118" i="23"/>
  <c r="DF118" i="23"/>
  <c r="DG117" i="23"/>
  <c r="DF117" i="23"/>
  <c r="DG116" i="23"/>
  <c r="DF116" i="23"/>
  <c r="DG115" i="23"/>
  <c r="DF115" i="23"/>
  <c r="DG114" i="23"/>
  <c r="DF114" i="23"/>
  <c r="DG113" i="23"/>
  <c r="DF113" i="23"/>
  <c r="DG111" i="23"/>
  <c r="DF111" i="23"/>
  <c r="DG110" i="23"/>
  <c r="DF110" i="23"/>
  <c r="DG109" i="23"/>
  <c r="DF109" i="23"/>
  <c r="DG108" i="23"/>
  <c r="DF108" i="23"/>
  <c r="DG107" i="23"/>
  <c r="DF107" i="23"/>
  <c r="DG106" i="23"/>
  <c r="DF106" i="23"/>
  <c r="DG105" i="23"/>
  <c r="DF105" i="23"/>
  <c r="DG104" i="23"/>
  <c r="DF104" i="23"/>
  <c r="DG103" i="23"/>
  <c r="DF103" i="23"/>
  <c r="DG102" i="23"/>
  <c r="DF102" i="23"/>
  <c r="DG101" i="23"/>
  <c r="DF101" i="23"/>
  <c r="DG100" i="23"/>
  <c r="DF100" i="23"/>
  <c r="DG99" i="23"/>
  <c r="DF99" i="23"/>
  <c r="DG98" i="23"/>
  <c r="DF98" i="23"/>
  <c r="DG97" i="23"/>
  <c r="DF97" i="23"/>
  <c r="DG96" i="23"/>
  <c r="DF96" i="23"/>
  <c r="DG95" i="23"/>
  <c r="DF95" i="23"/>
  <c r="DG94" i="23"/>
  <c r="DF94" i="23"/>
  <c r="DG93" i="23"/>
  <c r="DF93" i="23"/>
  <c r="DG92" i="23"/>
  <c r="DF92" i="23"/>
  <c r="DG91" i="23"/>
  <c r="DF91" i="23"/>
  <c r="DG90" i="23"/>
  <c r="DF90" i="23"/>
  <c r="DG89" i="23"/>
  <c r="DF89" i="23"/>
  <c r="DG88" i="23"/>
  <c r="DF88" i="23"/>
  <c r="DG87" i="23"/>
  <c r="DF87" i="23"/>
  <c r="DG86" i="23"/>
  <c r="DF86" i="23"/>
  <c r="DG85" i="23"/>
  <c r="DF85" i="23"/>
  <c r="DG84" i="23"/>
  <c r="DF84" i="23"/>
  <c r="DG83" i="23"/>
  <c r="DF83" i="23"/>
  <c r="DG82" i="23"/>
  <c r="DF82" i="23"/>
  <c r="DG81" i="23"/>
  <c r="DG80" i="23"/>
  <c r="DF80" i="23"/>
  <c r="DE80" i="23"/>
  <c r="DG79" i="23"/>
  <c r="DF79" i="23"/>
  <c r="DE79" i="23"/>
  <c r="DG78" i="23"/>
  <c r="DF78" i="23"/>
  <c r="DE78" i="23"/>
  <c r="DG77" i="23"/>
  <c r="DF77" i="23"/>
  <c r="DE77" i="23"/>
  <c r="DG76" i="23"/>
  <c r="DF76" i="23"/>
  <c r="DE76" i="23"/>
  <c r="DG75" i="23"/>
  <c r="DF75" i="23"/>
  <c r="DG74" i="23"/>
  <c r="DF74" i="23"/>
  <c r="DG72" i="23"/>
  <c r="DF72" i="23"/>
  <c r="DG71" i="23"/>
  <c r="DF71" i="23"/>
  <c r="DG70" i="23"/>
  <c r="DF70" i="23"/>
  <c r="DG69" i="23"/>
  <c r="DF69" i="23"/>
  <c r="DG68" i="23"/>
  <c r="DF68" i="23"/>
  <c r="DH67" i="23"/>
  <c r="DG66" i="23"/>
  <c r="DF66" i="23"/>
  <c r="DG65" i="23"/>
  <c r="DF65" i="23"/>
  <c r="DG64" i="23"/>
  <c r="DF64" i="23"/>
  <c r="DG63" i="23"/>
  <c r="DF63" i="23"/>
  <c r="DG62" i="23"/>
  <c r="DF62" i="23"/>
  <c r="DG61" i="23"/>
  <c r="DF61" i="23"/>
  <c r="DG60" i="23"/>
  <c r="DF60" i="23"/>
  <c r="DG59" i="23"/>
  <c r="DF59" i="23"/>
  <c r="DG56" i="23"/>
  <c r="DF56" i="23"/>
  <c r="DG55" i="23"/>
  <c r="DF55" i="23"/>
  <c r="DG54" i="23"/>
  <c r="DF54" i="23"/>
  <c r="DG53" i="23"/>
  <c r="DF53" i="23"/>
  <c r="DG52" i="23"/>
  <c r="DF52" i="23"/>
  <c r="DG51" i="23"/>
  <c r="DF51" i="23"/>
  <c r="DG50" i="23"/>
  <c r="DF50" i="23"/>
  <c r="DG49" i="23"/>
  <c r="DF49" i="23"/>
  <c r="DG48" i="23"/>
  <c r="DF48" i="23"/>
  <c r="DG47" i="23"/>
  <c r="DF47" i="23"/>
  <c r="DG46" i="23"/>
  <c r="DF46" i="23"/>
  <c r="DG45" i="23"/>
  <c r="DF45" i="23"/>
  <c r="DG44" i="23"/>
  <c r="DF44" i="23"/>
  <c r="DE44" i="23"/>
  <c r="DG43" i="23"/>
  <c r="DF43" i="23"/>
  <c r="DG42" i="23"/>
  <c r="DF42" i="23"/>
  <c r="DG41" i="23"/>
  <c r="DF41" i="23"/>
  <c r="DG40" i="23"/>
  <c r="DF40" i="23"/>
  <c r="DG39" i="23"/>
  <c r="DF39" i="23"/>
  <c r="DG38" i="23"/>
  <c r="DF38" i="23"/>
  <c r="DG37" i="23"/>
  <c r="DF37" i="23"/>
  <c r="DG36" i="23"/>
  <c r="DF36" i="23"/>
  <c r="DG35" i="23"/>
  <c r="DF35" i="23"/>
  <c r="DG34" i="23"/>
  <c r="DF34" i="23"/>
  <c r="DG33" i="23"/>
  <c r="DF33" i="23"/>
  <c r="DG32" i="23"/>
  <c r="DF32" i="23"/>
  <c r="DG31" i="23"/>
  <c r="DF31" i="23"/>
  <c r="DG30" i="23"/>
  <c r="DF30" i="23"/>
  <c r="DG29" i="23"/>
  <c r="DF29" i="23"/>
  <c r="DG28" i="23"/>
  <c r="DF28" i="23"/>
  <c r="DG27" i="23"/>
  <c r="DF27" i="23"/>
  <c r="DG26" i="23"/>
  <c r="DF26" i="23"/>
  <c r="DG25" i="23"/>
  <c r="DF25" i="23"/>
  <c r="DG24" i="23"/>
  <c r="DF24" i="23"/>
  <c r="DG23" i="23"/>
  <c r="DF23" i="23"/>
  <c r="DG22" i="23"/>
  <c r="DF22" i="23"/>
  <c r="DG21" i="23"/>
  <c r="DF21" i="23"/>
  <c r="DG20" i="23"/>
  <c r="DF20" i="23"/>
  <c r="DG19" i="23"/>
  <c r="DF19" i="23"/>
  <c r="DJ18" i="23"/>
  <c r="DG18" i="23"/>
  <c r="DF18" i="23"/>
  <c r="DG17" i="23"/>
  <c r="DF17" i="23"/>
  <c r="DG16" i="23"/>
  <c r="DF16" i="23"/>
  <c r="DG15" i="23"/>
  <c r="DF15" i="23"/>
  <c r="DG14" i="23"/>
  <c r="DF14" i="23"/>
  <c r="DG13" i="23"/>
  <c r="DF13" i="23"/>
  <c r="DG12" i="23"/>
  <c r="DF12" i="23"/>
  <c r="DG11" i="23"/>
  <c r="DF11" i="23"/>
  <c r="DG10" i="23"/>
  <c r="DF10" i="23"/>
  <c r="DG9" i="23"/>
  <c r="DF9" i="23"/>
  <c r="DG8" i="23"/>
  <c r="DF8" i="23"/>
  <c r="DG7" i="23"/>
  <c r="DF7" i="23"/>
  <c r="DG6" i="23"/>
  <c r="DF6" i="23"/>
  <c r="DG5" i="23"/>
  <c r="DF5" i="23"/>
  <c r="DG4" i="23"/>
  <c r="DF4" i="23"/>
  <c r="DG3" i="23"/>
  <c r="DF3" i="23"/>
  <c r="DG2" i="23"/>
  <c r="DF2" i="23"/>
  <c r="T176" i="23" l="1"/>
  <c r="AB176" i="23"/>
  <c r="AJ176" i="23"/>
  <c r="AJ179" i="23" s="1"/>
  <c r="AR176" i="23"/>
  <c r="AR179" i="23" s="1"/>
  <c r="AZ176" i="23"/>
  <c r="AZ179" i="23" s="1"/>
  <c r="BH176" i="23"/>
  <c r="BH179" i="23" s="1"/>
  <c r="BP176" i="23"/>
  <c r="BP179" i="23" s="1"/>
  <c r="BX176" i="23"/>
  <c r="BX179" i="23" s="1"/>
  <c r="CF176" i="23"/>
  <c r="CF179" i="23" s="1"/>
  <c r="CN176" i="23"/>
  <c r="CN179" i="23" s="1"/>
  <c r="CV176" i="23"/>
  <c r="CV179" i="23" s="1"/>
  <c r="AG180" i="23"/>
  <c r="R176" i="23"/>
  <c r="Z176" i="23"/>
  <c r="AH176" i="23"/>
  <c r="AH179" i="23" s="1"/>
  <c r="AP176" i="23"/>
  <c r="AP179" i="23" s="1"/>
  <c r="AX176" i="23"/>
  <c r="AX179" i="23" s="1"/>
  <c r="BF176" i="23"/>
  <c r="BF179" i="23" s="1"/>
  <c r="BN176" i="23"/>
  <c r="BN179" i="23" s="1"/>
  <c r="BV176" i="23"/>
  <c r="BV179" i="23" s="1"/>
  <c r="CD176" i="23"/>
  <c r="CD179" i="23" s="1"/>
  <c r="CL176" i="23"/>
  <c r="CL179" i="23" s="1"/>
  <c r="CT176" i="23"/>
  <c r="CT179" i="23" s="1"/>
  <c r="DC176" i="23"/>
  <c r="DC179" i="23" s="1"/>
  <c r="L175" i="23"/>
  <c r="U176" i="23"/>
  <c r="AC176" i="23"/>
  <c r="AK176" i="23"/>
  <c r="AK179" i="23" s="1"/>
  <c r="AS176" i="23"/>
  <c r="AS179" i="23" s="1"/>
  <c r="BA176" i="23"/>
  <c r="BA179" i="23" s="1"/>
  <c r="BI176" i="23"/>
  <c r="BI179" i="23" s="1"/>
  <c r="BQ176" i="23"/>
  <c r="BQ179" i="23" s="1"/>
  <c r="BY176" i="23"/>
  <c r="BY179" i="23" s="1"/>
  <c r="CG176" i="23"/>
  <c r="CG179" i="23" s="1"/>
  <c r="CO176" i="23"/>
  <c r="CO179" i="23" s="1"/>
  <c r="CW176" i="23"/>
  <c r="CW179" i="23" s="1"/>
  <c r="Q176" i="23"/>
  <c r="Y176" i="23"/>
  <c r="AG176" i="23"/>
  <c r="AG179" i="23" s="1"/>
  <c r="AO176" i="23"/>
  <c r="AO179" i="23" s="1"/>
  <c r="AW176" i="23"/>
  <c r="AW179" i="23" s="1"/>
  <c r="BE176" i="23"/>
  <c r="BE179" i="23" s="1"/>
  <c r="BM176" i="23"/>
  <c r="BM179" i="23" s="1"/>
  <c r="BU176" i="23"/>
  <c r="BU179" i="23" s="1"/>
  <c r="CC176" i="23"/>
  <c r="CC179" i="23" s="1"/>
  <c r="CK176" i="23"/>
  <c r="CK179" i="23" s="1"/>
  <c r="CS176" i="23"/>
  <c r="CS179" i="23" s="1"/>
  <c r="DB176" i="23"/>
  <c r="DB179" i="23" s="1"/>
  <c r="S176" i="23"/>
  <c r="AA176" i="23"/>
  <c r="AI176" i="23"/>
  <c r="AI179" i="23" s="1"/>
  <c r="AQ176" i="23"/>
  <c r="AQ179" i="23" s="1"/>
  <c r="AY176" i="23"/>
  <c r="AY179" i="23" s="1"/>
  <c r="BG176" i="23"/>
  <c r="BG179" i="23" s="1"/>
  <c r="BO176" i="23"/>
  <c r="BO179" i="23" s="1"/>
  <c r="BW176" i="23"/>
  <c r="BW179" i="23" s="1"/>
  <c r="CE176" i="23"/>
  <c r="CE179" i="23" s="1"/>
  <c r="CM176" i="23"/>
  <c r="CM179" i="23" s="1"/>
  <c r="CU176" i="23"/>
  <c r="CU179" i="23" s="1"/>
  <c r="BU180" i="23"/>
  <c r="BV180" i="23"/>
  <c r="CL180" i="23"/>
  <c r="V176" i="23"/>
  <c r="W176" i="23"/>
  <c r="AM176" i="23"/>
  <c r="AM179" i="23" s="1"/>
  <c r="AU176" i="23"/>
  <c r="AU179" i="23" s="1"/>
  <c r="BK176" i="23"/>
  <c r="BK179" i="23" s="1"/>
  <c r="CA176" i="23"/>
  <c r="CA179" i="23" s="1"/>
  <c r="CQ176" i="23"/>
  <c r="CQ179" i="23" s="1"/>
  <c r="CZ176" i="23"/>
  <c r="CZ179" i="23" s="1"/>
  <c r="X176" i="23"/>
  <c r="AF176" i="23"/>
  <c r="AN176" i="23"/>
  <c r="AN179" i="23" s="1"/>
  <c r="AV176" i="23"/>
  <c r="AV179" i="23" s="1"/>
  <c r="BD176" i="23"/>
  <c r="BD179" i="23" s="1"/>
  <c r="BL176" i="23"/>
  <c r="BL179" i="23" s="1"/>
  <c r="BT176" i="23"/>
  <c r="BT179" i="23" s="1"/>
  <c r="CB176" i="23"/>
  <c r="CB179" i="23" s="1"/>
  <c r="CJ176" i="23"/>
  <c r="CJ179" i="23" s="1"/>
  <c r="CR176" i="23"/>
  <c r="CR179" i="23" s="1"/>
  <c r="DA176" i="23"/>
  <c r="DA179" i="23" s="1"/>
  <c r="P176" i="23"/>
  <c r="CT180" i="23"/>
  <c r="AD176" i="23"/>
  <c r="AL176" i="23"/>
  <c r="AL179" i="23" s="1"/>
  <c r="AT176" i="23"/>
  <c r="AT179" i="23" s="1"/>
  <c r="BB176" i="23"/>
  <c r="BB179" i="23" s="1"/>
  <c r="BJ176" i="23"/>
  <c r="BJ179" i="23" s="1"/>
  <c r="BR176" i="23"/>
  <c r="BR179" i="23" s="1"/>
  <c r="BZ176" i="23"/>
  <c r="BZ179" i="23" s="1"/>
  <c r="CH176" i="23"/>
  <c r="CH179" i="23" s="1"/>
  <c r="CP176" i="23"/>
  <c r="CP179" i="23" s="1"/>
  <c r="CY176" i="23"/>
  <c r="CY179" i="23" s="1"/>
  <c r="AE176" i="23"/>
  <c r="BC176" i="23"/>
  <c r="BC179" i="23" s="1"/>
  <c r="BS176" i="23"/>
  <c r="BS179" i="23" s="1"/>
  <c r="M180" i="23"/>
  <c r="L177" i="23" s="1"/>
  <c r="CB180" i="23"/>
  <c r="AW180" i="23"/>
  <c r="AX180" i="23"/>
  <c r="CR180" i="23"/>
  <c r="AN180" i="23"/>
  <c r="AV180" i="23"/>
  <c r="BL180" i="23"/>
  <c r="BD180" i="23"/>
  <c r="CS180" i="23"/>
  <c r="AO180" i="23"/>
  <c r="BM180" i="23"/>
  <c r="CC180" i="23"/>
  <c r="CK180" i="23"/>
  <c r="BE180" i="23"/>
  <c r="BN180" i="23"/>
  <c r="BT180" i="23"/>
  <c r="DA180" i="23"/>
  <c r="DB180" i="23"/>
  <c r="AQ180" i="23"/>
  <c r="BG180" i="23"/>
  <c r="BW180" i="23"/>
  <c r="CM180" i="23"/>
  <c r="AZ180" i="23"/>
  <c r="BX180" i="23"/>
  <c r="CN180" i="23"/>
  <c r="AK180" i="23"/>
  <c r="BQ180" i="23"/>
  <c r="CW180" i="23"/>
  <c r="AR180" i="23"/>
  <c r="BP180" i="23"/>
  <c r="CV180" i="23"/>
  <c r="BA180" i="23"/>
  <c r="CG180" i="23"/>
  <c r="DL196" i="23"/>
  <c r="AM180" i="23"/>
  <c r="AU180" i="23"/>
  <c r="BC180" i="23"/>
  <c r="BK180" i="23"/>
  <c r="BS180" i="23"/>
  <c r="CA180" i="23"/>
  <c r="CI180" i="23"/>
  <c r="CQ180" i="23"/>
  <c r="CZ180" i="23"/>
  <c r="BF180" i="23"/>
  <c r="BI180" i="23"/>
  <c r="CO180" i="23"/>
  <c r="CD180" i="23"/>
  <c r="AI180" i="23"/>
  <c r="AY180" i="23"/>
  <c r="BO180" i="23"/>
  <c r="CE180" i="23"/>
  <c r="CU180" i="23"/>
  <c r="AJ180" i="23"/>
  <c r="BH180" i="23"/>
  <c r="CF180" i="23"/>
  <c r="AS180" i="23"/>
  <c r="BY180" i="23"/>
  <c r="AP180" i="23"/>
  <c r="CJ180" i="23"/>
  <c r="DC180" i="23"/>
  <c r="DK189" i="23"/>
  <c r="DK190" i="23" s="1"/>
  <c r="DK191" i="23" s="1"/>
  <c r="DK192" i="23" s="1"/>
  <c r="DL194" i="23" s="1"/>
  <c r="AL180" i="23"/>
  <c r="AT180" i="23"/>
  <c r="BB180" i="23"/>
  <c r="BJ180" i="23"/>
  <c r="BR180" i="23"/>
  <c r="BZ180" i="23"/>
  <c r="CH180" i="23"/>
  <c r="CP180" i="23"/>
  <c r="CY180" i="23"/>
  <c r="CZ169" i="23"/>
  <c r="CI176" i="23"/>
  <c r="CI179" i="23" s="1"/>
  <c r="AH180" i="23"/>
  <c r="DK194" i="23" l="1"/>
  <c r="L176" i="23"/>
  <c r="DB189" i="18"/>
  <c r="DA189" i="18"/>
  <c r="DA183" i="18"/>
  <c r="DA178" i="18"/>
  <c r="DA168" i="18"/>
  <c r="DA170" i="18" s="1"/>
  <c r="DA177" i="18" l="1"/>
  <c r="DA180" i="18" s="1"/>
  <c r="DA181" i="18"/>
  <c r="DB183" i="18" l="1"/>
  <c r="DB178" i="18"/>
  <c r="DB168" i="18"/>
  <c r="DB177" i="18" s="1"/>
  <c r="DB180" i="18" s="1"/>
  <c r="DB181" i="18" l="1"/>
  <c r="DB170" i="18"/>
  <c r="CV182" i="22"/>
  <c r="CU182" i="22"/>
  <c r="CT182" i="22"/>
  <c r="CS182" i="22"/>
  <c r="CR182" i="22"/>
  <c r="CW182" i="22"/>
  <c r="DA45" i="22" l="1"/>
  <c r="DA44" i="22"/>
  <c r="DA72" i="22"/>
  <c r="DA71" i="22"/>
  <c r="DA70" i="22"/>
  <c r="DA69" i="22"/>
  <c r="DA68" i="22"/>
  <c r="DA67" i="22"/>
  <c r="DA66" i="22"/>
  <c r="DA65" i="22"/>
  <c r="DA64" i="22"/>
  <c r="DA63" i="22"/>
  <c r="DA62" i="22"/>
  <c r="DA61" i="22"/>
  <c r="DA60" i="22"/>
  <c r="DA59" i="22"/>
  <c r="DA58" i="22"/>
  <c r="DA57" i="22"/>
  <c r="DA56" i="22"/>
  <c r="DA55" i="22"/>
  <c r="DA54" i="22"/>
  <c r="DA53" i="22"/>
  <c r="DA52" i="22"/>
  <c r="DA51" i="22"/>
  <c r="DA50" i="22"/>
  <c r="DA49" i="22"/>
  <c r="DA48" i="22"/>
  <c r="DA47" i="22"/>
  <c r="DA46" i="22"/>
  <c r="DA43" i="22"/>
  <c r="DA42" i="22"/>
  <c r="DA41" i="22"/>
  <c r="DA40" i="22"/>
  <c r="DA39" i="22"/>
  <c r="DA38" i="22"/>
  <c r="DA37" i="22"/>
  <c r="DA36" i="22"/>
  <c r="DA35" i="22"/>
  <c r="DA34" i="22"/>
  <c r="DA33" i="22"/>
  <c r="DA32" i="22"/>
  <c r="DA31" i="22"/>
  <c r="DA30" i="22"/>
  <c r="DA29" i="22"/>
  <c r="DA28" i="22"/>
  <c r="DA27" i="22"/>
  <c r="DA26" i="22"/>
  <c r="DA25" i="22"/>
  <c r="DA24" i="22"/>
  <c r="DA23" i="22"/>
  <c r="DA22" i="22"/>
  <c r="DA21" i="22"/>
  <c r="DA20" i="22"/>
  <c r="DA19" i="22"/>
  <c r="DA18" i="22"/>
  <c r="DA17" i="22"/>
  <c r="DA16" i="22"/>
  <c r="DA15" i="22"/>
  <c r="DA14" i="22"/>
  <c r="DA13" i="22"/>
  <c r="DA12" i="22"/>
  <c r="DA11" i="22"/>
  <c r="DA10" i="22"/>
  <c r="DA9" i="22"/>
  <c r="DA8" i="22"/>
  <c r="DA7" i="22"/>
  <c r="DA6" i="22"/>
  <c r="DA5" i="22"/>
  <c r="DA4" i="22"/>
  <c r="DA3" i="22"/>
  <c r="DA195" i="22"/>
  <c r="DA194" i="22"/>
  <c r="CT167" i="22"/>
  <c r="CW167" i="22"/>
  <c r="CV167" i="22"/>
  <c r="CU167" i="22"/>
  <c r="CS167" i="22"/>
  <c r="CR167" i="22"/>
  <c r="DA165" i="22"/>
  <c r="DA164" i="22"/>
  <c r="DA163" i="22"/>
  <c r="DA162" i="22"/>
  <c r="DA161" i="22"/>
  <c r="DA160" i="22"/>
  <c r="DA159" i="22"/>
  <c r="DA158" i="22"/>
  <c r="DA157" i="22"/>
  <c r="DA156" i="22"/>
  <c r="DA155" i="22"/>
  <c r="DA154" i="22"/>
  <c r="DA153" i="22"/>
  <c r="DA152" i="22"/>
  <c r="DA151" i="22"/>
  <c r="DA150" i="22"/>
  <c r="DA149" i="22"/>
  <c r="DA148" i="22"/>
  <c r="DA147" i="22"/>
  <c r="DA146" i="22"/>
  <c r="DA145" i="22"/>
  <c r="DA144" i="22"/>
  <c r="DA143" i="22"/>
  <c r="DA142" i="22"/>
  <c r="DA141" i="22"/>
  <c r="DA140" i="22"/>
  <c r="DA139" i="22"/>
  <c r="DA138" i="22"/>
  <c r="DA137" i="22"/>
  <c r="DA136" i="22"/>
  <c r="DA135" i="22"/>
  <c r="DA134" i="22"/>
  <c r="DA133" i="22"/>
  <c r="DA132" i="22"/>
  <c r="DA131" i="22"/>
  <c r="DA130" i="22"/>
  <c r="DA129" i="22"/>
  <c r="DA128" i="22"/>
  <c r="DA127" i="22"/>
  <c r="DA126" i="22"/>
  <c r="DA125" i="22"/>
  <c r="DA124" i="22"/>
  <c r="DA123" i="22"/>
  <c r="DA121" i="22"/>
  <c r="DA120" i="22"/>
  <c r="DA119" i="22"/>
  <c r="DA118" i="22"/>
  <c r="DA117" i="22"/>
  <c r="DA116" i="22"/>
  <c r="DA115" i="22"/>
  <c r="DA114" i="22"/>
  <c r="DA113" i="22"/>
  <c r="DA112" i="22"/>
  <c r="DA111" i="22"/>
  <c r="DA110" i="22"/>
  <c r="DA109" i="22"/>
  <c r="DA108" i="22"/>
  <c r="DA107" i="22"/>
  <c r="DA106" i="22"/>
  <c r="DA105" i="22"/>
  <c r="DA104" i="22"/>
  <c r="DA103" i="22"/>
  <c r="DA102" i="22"/>
  <c r="DA101" i="22"/>
  <c r="DA100" i="22"/>
  <c r="DA99" i="22"/>
  <c r="DA98" i="22"/>
  <c r="DA97" i="22"/>
  <c r="DA96" i="22"/>
  <c r="DA95" i="22"/>
  <c r="DA94" i="22"/>
  <c r="DA93" i="22"/>
  <c r="DA92" i="22"/>
  <c r="DA91" i="22"/>
  <c r="DA90" i="22"/>
  <c r="DA89" i="22"/>
  <c r="DA88" i="22"/>
  <c r="DA87" i="22"/>
  <c r="DA86" i="22"/>
  <c r="DA85" i="22"/>
  <c r="DA84" i="22"/>
  <c r="DA83" i="22"/>
  <c r="DA82" i="22"/>
  <c r="DA81" i="22"/>
  <c r="DA80" i="22"/>
  <c r="DA79" i="22"/>
  <c r="DA78" i="22"/>
  <c r="DA77" i="22"/>
  <c r="DA76" i="22"/>
  <c r="DA75" i="22"/>
  <c r="DA74" i="22"/>
  <c r="DA73" i="22"/>
  <c r="DA2" i="22"/>
  <c r="CY187" i="22"/>
  <c r="CX187" i="22"/>
  <c r="CW187" i="22"/>
  <c r="CV187" i="22"/>
  <c r="CU187" i="22"/>
  <c r="CT187" i="22"/>
  <c r="CS187" i="22"/>
  <c r="CR187" i="22"/>
  <c r="CQ187" i="22"/>
  <c r="CP187" i="22"/>
  <c r="CO187" i="22"/>
  <c r="CN187" i="22"/>
  <c r="CM187" i="22"/>
  <c r="CL187" i="22"/>
  <c r="CK187" i="22"/>
  <c r="CJ187" i="22"/>
  <c r="CI187" i="22"/>
  <c r="CH187" i="22"/>
  <c r="CG187" i="22"/>
  <c r="CF187" i="22"/>
  <c r="CE187" i="22"/>
  <c r="CD187" i="22"/>
  <c r="CC187" i="22"/>
  <c r="CB187" i="22"/>
  <c r="CA187" i="22"/>
  <c r="BZ187" i="22"/>
  <c r="BY187" i="22"/>
  <c r="BX187" i="22"/>
  <c r="BW187" i="22"/>
  <c r="BV187" i="22"/>
  <c r="BU187" i="22"/>
  <c r="BT187" i="22"/>
  <c r="BS187" i="22"/>
  <c r="BR187" i="22"/>
  <c r="BQ187" i="22"/>
  <c r="BP187" i="22"/>
  <c r="BO187" i="22"/>
  <c r="BN187" i="22"/>
  <c r="BM187" i="22"/>
  <c r="BL187" i="22"/>
  <c r="BK187" i="22"/>
  <c r="BJ187" i="22"/>
  <c r="BI187" i="22"/>
  <c r="BH187" i="22"/>
  <c r="BG187" i="22"/>
  <c r="BF187" i="22"/>
  <c r="BE187" i="22"/>
  <c r="BD187" i="22"/>
  <c r="BC187" i="22"/>
  <c r="BB187" i="22"/>
  <c r="BA187" i="22"/>
  <c r="AZ187" i="22"/>
  <c r="AY187" i="22"/>
  <c r="AX187" i="22"/>
  <c r="AW187" i="22"/>
  <c r="AV187" i="22"/>
  <c r="AU187" i="22"/>
  <c r="AT187" i="22"/>
  <c r="AS187" i="22"/>
  <c r="AR187" i="22"/>
  <c r="AQ187" i="22"/>
  <c r="AP187" i="22"/>
  <c r="AO187" i="22"/>
  <c r="AN187" i="22"/>
  <c r="AM187" i="22"/>
  <c r="AL187" i="22"/>
  <c r="AK187" i="22"/>
  <c r="AJ187" i="22"/>
  <c r="AI187" i="22"/>
  <c r="AH187" i="22"/>
  <c r="AG187" i="22"/>
  <c r="AF187" i="22"/>
  <c r="AE187" i="22"/>
  <c r="AD187" i="22"/>
  <c r="AC187" i="22"/>
  <c r="AB187" i="22"/>
  <c r="AA187" i="22"/>
  <c r="Z187" i="22"/>
  <c r="Y187" i="22"/>
  <c r="X187" i="22"/>
  <c r="W187" i="22"/>
  <c r="V187" i="22"/>
  <c r="U187" i="22"/>
  <c r="T187" i="22"/>
  <c r="S187" i="22"/>
  <c r="R187" i="22"/>
  <c r="Q187" i="22"/>
  <c r="P187" i="22"/>
  <c r="P166" i="22" s="1"/>
  <c r="P175" i="22" s="1"/>
  <c r="O187" i="22"/>
  <c r="CY181" i="22"/>
  <c r="CX181" i="22"/>
  <c r="CW181" i="22"/>
  <c r="CV181" i="22"/>
  <c r="CU181" i="22"/>
  <c r="CT181" i="22"/>
  <c r="CS181" i="22"/>
  <c r="CR181" i="22"/>
  <c r="CQ181" i="22"/>
  <c r="CP181" i="22"/>
  <c r="CO181" i="22"/>
  <c r="CN181" i="22"/>
  <c r="CM181" i="22"/>
  <c r="CL181" i="22"/>
  <c r="CK181" i="22"/>
  <c r="CJ181" i="22"/>
  <c r="CI181" i="22"/>
  <c r="CH181" i="22"/>
  <c r="CG181" i="22"/>
  <c r="CF181" i="22"/>
  <c r="CE181" i="22"/>
  <c r="CD181" i="22"/>
  <c r="CC181" i="22"/>
  <c r="CB181" i="22"/>
  <c r="CA181" i="22"/>
  <c r="BZ181" i="22"/>
  <c r="BY181" i="22"/>
  <c r="BX181" i="22"/>
  <c r="BW181" i="22"/>
  <c r="BV181" i="22"/>
  <c r="BU181" i="22"/>
  <c r="BT181" i="22"/>
  <c r="BS181" i="22"/>
  <c r="BR181" i="22"/>
  <c r="BQ181" i="22"/>
  <c r="BP181" i="22"/>
  <c r="BO181" i="22"/>
  <c r="BN181" i="22"/>
  <c r="BM181" i="22"/>
  <c r="BL181" i="22"/>
  <c r="BK181" i="22"/>
  <c r="BJ181" i="22"/>
  <c r="BI181" i="22"/>
  <c r="BH181" i="22"/>
  <c r="BG181" i="22"/>
  <c r="BF181" i="22"/>
  <c r="BE181" i="22"/>
  <c r="BD181" i="22"/>
  <c r="BC181" i="22"/>
  <c r="BB181" i="22"/>
  <c r="BA181" i="22"/>
  <c r="AZ181" i="22"/>
  <c r="AY181" i="22"/>
  <c r="AX181" i="22"/>
  <c r="AW181" i="22"/>
  <c r="AV181" i="22"/>
  <c r="AU181" i="22"/>
  <c r="AT181" i="22"/>
  <c r="AS181" i="22"/>
  <c r="AR181" i="22"/>
  <c r="AQ181" i="22"/>
  <c r="M178" i="22"/>
  <c r="M177" i="22"/>
  <c r="CY176" i="22"/>
  <c r="CX176" i="22"/>
  <c r="CW176" i="22"/>
  <c r="CV176" i="22"/>
  <c r="CU176" i="22"/>
  <c r="CT176" i="22"/>
  <c r="CS176" i="22"/>
  <c r="CR176" i="22"/>
  <c r="CQ176" i="22"/>
  <c r="CP176" i="22"/>
  <c r="CO176" i="22"/>
  <c r="CN176" i="22"/>
  <c r="CM176" i="22"/>
  <c r="CL176" i="22"/>
  <c r="CK176" i="22"/>
  <c r="CJ176" i="22"/>
  <c r="CI176" i="22"/>
  <c r="CH176" i="22"/>
  <c r="CG176" i="22"/>
  <c r="CF176" i="22"/>
  <c r="CE176" i="22"/>
  <c r="CD176" i="22"/>
  <c r="CC176" i="22"/>
  <c r="CB176" i="22"/>
  <c r="CA176" i="22"/>
  <c r="BZ176" i="22"/>
  <c r="BY176" i="22"/>
  <c r="BX176" i="22"/>
  <c r="BW176" i="22"/>
  <c r="BV176" i="22"/>
  <c r="BU176" i="22"/>
  <c r="BT176" i="22"/>
  <c r="BS176" i="22"/>
  <c r="BR176" i="22"/>
  <c r="BQ176" i="22"/>
  <c r="BP176" i="22"/>
  <c r="BO176" i="22"/>
  <c r="BN176" i="22"/>
  <c r="BM176" i="22"/>
  <c r="BL176" i="22"/>
  <c r="BK176" i="22"/>
  <c r="BJ176" i="22"/>
  <c r="BI176" i="22"/>
  <c r="BH176" i="22"/>
  <c r="BG176" i="22"/>
  <c r="BF176" i="22"/>
  <c r="BE176" i="22"/>
  <c r="BD176" i="22"/>
  <c r="BC176" i="22"/>
  <c r="BB176" i="22"/>
  <c r="BA176" i="22"/>
  <c r="AZ176" i="22"/>
  <c r="AY176" i="22"/>
  <c r="AX176" i="22"/>
  <c r="AW176" i="22"/>
  <c r="AV176" i="22"/>
  <c r="AU176" i="22"/>
  <c r="AT176" i="22"/>
  <c r="AS176" i="22"/>
  <c r="AR176" i="22"/>
  <c r="AQ176" i="22"/>
  <c r="AP176" i="22"/>
  <c r="AO176" i="22"/>
  <c r="AN176" i="22"/>
  <c r="AM176" i="22"/>
  <c r="AL176" i="22"/>
  <c r="AK176" i="22"/>
  <c r="AJ176" i="22"/>
  <c r="AI176" i="22"/>
  <c r="AH176" i="22"/>
  <c r="AG176" i="22"/>
  <c r="AF176" i="22"/>
  <c r="AE176" i="22"/>
  <c r="AD176" i="22"/>
  <c r="AC176" i="22"/>
  <c r="AB176" i="22"/>
  <c r="AA176" i="22"/>
  <c r="Z176" i="22"/>
  <c r="Y176" i="22"/>
  <c r="X176" i="22"/>
  <c r="W176" i="22"/>
  <c r="V176" i="22"/>
  <c r="U176" i="22"/>
  <c r="T176" i="22"/>
  <c r="S176" i="22"/>
  <c r="R176" i="22"/>
  <c r="Q176" i="22"/>
  <c r="P176" i="22"/>
  <c r="O176" i="22"/>
  <c r="O175" i="22" s="1"/>
  <c r="M176" i="22"/>
  <c r="CR175" i="22"/>
  <c r="CR178" i="22" s="1"/>
  <c r="CJ175" i="22"/>
  <c r="CJ178" i="22" s="1"/>
  <c r="CB175" i="22"/>
  <c r="CB178" i="22" s="1"/>
  <c r="AN175" i="22"/>
  <c r="AN178" i="22" s="1"/>
  <c r="AF175" i="22"/>
  <c r="X175" i="22"/>
  <c r="M175" i="22"/>
  <c r="M174" i="22"/>
  <c r="M173" i="22"/>
  <c r="M172" i="22"/>
  <c r="M171" i="22"/>
  <c r="M179" i="22" s="1"/>
  <c r="L176" i="22" s="1"/>
  <c r="DE168" i="22"/>
  <c r="DD168" i="22"/>
  <c r="CY166" i="22"/>
  <c r="CY175" i="22" s="1"/>
  <c r="CY178" i="22" s="1"/>
  <c r="CX166" i="22"/>
  <c r="CX175" i="22" s="1"/>
  <c r="CX178" i="22" s="1"/>
  <c r="CW166" i="22"/>
  <c r="CW175" i="22" s="1"/>
  <c r="CW178" i="22" s="1"/>
  <c r="CV166" i="22"/>
  <c r="CV179" i="22" s="1"/>
  <c r="CU166" i="22"/>
  <c r="CT166" i="22"/>
  <c r="CT175" i="22" s="1"/>
  <c r="CT178" i="22" s="1"/>
  <c r="CS166" i="22"/>
  <c r="CR166" i="22"/>
  <c r="CQ166" i="22"/>
  <c r="CQ175" i="22" s="1"/>
  <c r="CQ178" i="22" s="1"/>
  <c r="CP166" i="22"/>
  <c r="CP175" i="22" s="1"/>
  <c r="CP178" i="22" s="1"/>
  <c r="CO166" i="22"/>
  <c r="CO179" i="22" s="1"/>
  <c r="CN166" i="22"/>
  <c r="CM166" i="22"/>
  <c r="CM175" i="22" s="1"/>
  <c r="CM178" i="22" s="1"/>
  <c r="CL166" i="22"/>
  <c r="CL179" i="22" s="1"/>
  <c r="CK166" i="22"/>
  <c r="CJ166" i="22"/>
  <c r="CI166" i="22"/>
  <c r="CI175" i="22" s="1"/>
  <c r="CI178" i="22" s="1"/>
  <c r="CH166" i="22"/>
  <c r="CH175" i="22" s="1"/>
  <c r="CH178" i="22" s="1"/>
  <c r="CG166" i="22"/>
  <c r="CG175" i="22" s="1"/>
  <c r="CG178" i="22" s="1"/>
  <c r="CF166" i="22"/>
  <c r="CE166" i="22"/>
  <c r="CE175" i="22" s="1"/>
  <c r="CE178" i="22" s="1"/>
  <c r="CD166" i="22"/>
  <c r="CD179" i="22" s="1"/>
  <c r="CC166" i="22"/>
  <c r="CB166" i="22"/>
  <c r="CA166" i="22"/>
  <c r="CA175" i="22" s="1"/>
  <c r="CA178" i="22" s="1"/>
  <c r="BZ166" i="22"/>
  <c r="BZ175" i="22" s="1"/>
  <c r="BZ178" i="22" s="1"/>
  <c r="BY166" i="22"/>
  <c r="BY179" i="22" s="1"/>
  <c r="BX166" i="22"/>
  <c r="BW166" i="22"/>
  <c r="BW175" i="22" s="1"/>
  <c r="BW178" i="22" s="1"/>
  <c r="BV166" i="22"/>
  <c r="BV179" i="22" s="1"/>
  <c r="BU166" i="22"/>
  <c r="BT166" i="22"/>
  <c r="BT175" i="22" s="1"/>
  <c r="BT178" i="22" s="1"/>
  <c r="BS166" i="22"/>
  <c r="BS175" i="22" s="1"/>
  <c r="BS178" i="22" s="1"/>
  <c r="BR166" i="22"/>
  <c r="BR175" i="22" s="1"/>
  <c r="BR178" i="22" s="1"/>
  <c r="BQ166" i="22"/>
  <c r="BQ175" i="22" s="1"/>
  <c r="BQ178" i="22" s="1"/>
  <c r="BP166" i="22"/>
  <c r="BO166" i="22"/>
  <c r="BO175" i="22" s="1"/>
  <c r="BO178" i="22" s="1"/>
  <c r="BN166" i="22"/>
  <c r="BN179" i="22" s="1"/>
  <c r="BM166" i="22"/>
  <c r="BL166" i="22"/>
  <c r="BL175" i="22" s="1"/>
  <c r="BL178" i="22" s="1"/>
  <c r="BK166" i="22"/>
  <c r="BK175" i="22" s="1"/>
  <c r="BK178" i="22" s="1"/>
  <c r="BJ166" i="22"/>
  <c r="BJ175" i="22" s="1"/>
  <c r="BJ178" i="22" s="1"/>
  <c r="BI166" i="22"/>
  <c r="BI179" i="22" s="1"/>
  <c r="BH166" i="22"/>
  <c r="BG166" i="22"/>
  <c r="BG175" i="22" s="1"/>
  <c r="BG178" i="22" s="1"/>
  <c r="BF166" i="22"/>
  <c r="BF179" i="22" s="1"/>
  <c r="BE166" i="22"/>
  <c r="BD166" i="22"/>
  <c r="BD175" i="22" s="1"/>
  <c r="BD178" i="22" s="1"/>
  <c r="BC166" i="22"/>
  <c r="BC175" i="22" s="1"/>
  <c r="BC178" i="22" s="1"/>
  <c r="BB166" i="22"/>
  <c r="BB175" i="22" s="1"/>
  <c r="BB178" i="22" s="1"/>
  <c r="BA166" i="22"/>
  <c r="BA175" i="22" s="1"/>
  <c r="BA178" i="22" s="1"/>
  <c r="AZ166" i="22"/>
  <c r="AY166" i="22"/>
  <c r="AY175" i="22" s="1"/>
  <c r="AY178" i="22" s="1"/>
  <c r="AX166" i="22"/>
  <c r="AX179" i="22" s="1"/>
  <c r="AW166" i="22"/>
  <c r="AV166" i="22"/>
  <c r="AV175" i="22" s="1"/>
  <c r="AV178" i="22" s="1"/>
  <c r="AU166" i="22"/>
  <c r="AU175" i="22" s="1"/>
  <c r="AU178" i="22" s="1"/>
  <c r="AT166" i="22"/>
  <c r="AT175" i="22" s="1"/>
  <c r="AT178" i="22" s="1"/>
  <c r="AS166" i="22"/>
  <c r="AS179" i="22" s="1"/>
  <c r="AR166" i="22"/>
  <c r="AQ166" i="22"/>
  <c r="AQ175" i="22" s="1"/>
  <c r="AQ178" i="22" s="1"/>
  <c r="AP166" i="22"/>
  <c r="AP179" i="22" s="1"/>
  <c r="AO166" i="22"/>
  <c r="AN166" i="22"/>
  <c r="AM166" i="22"/>
  <c r="AM175" i="22" s="1"/>
  <c r="AM178" i="22" s="1"/>
  <c r="AL166" i="22"/>
  <c r="AL175" i="22" s="1"/>
  <c r="AL178" i="22" s="1"/>
  <c r="AK166" i="22"/>
  <c r="AK175" i="22" s="1"/>
  <c r="AK178" i="22" s="1"/>
  <c r="AJ166" i="22"/>
  <c r="AI166" i="22"/>
  <c r="AI175" i="22" s="1"/>
  <c r="AI178" i="22" s="1"/>
  <c r="AH166" i="22"/>
  <c r="AH179" i="22" s="1"/>
  <c r="AG166" i="22"/>
  <c r="AF166" i="22"/>
  <c r="AE166" i="22"/>
  <c r="AE175" i="22" s="1"/>
  <c r="AD166" i="22"/>
  <c r="AD175" i="22" s="1"/>
  <c r="AC166" i="22"/>
  <c r="AC175" i="22" s="1"/>
  <c r="AB166" i="22"/>
  <c r="AA166" i="22"/>
  <c r="AA175" i="22" s="1"/>
  <c r="Z166" i="22"/>
  <c r="Z175" i="22" s="1"/>
  <c r="Y166" i="22"/>
  <c r="X166" i="22"/>
  <c r="W166" i="22"/>
  <c r="W175" i="22" s="1"/>
  <c r="V166" i="22"/>
  <c r="V175" i="22" s="1"/>
  <c r="U166" i="22"/>
  <c r="U175" i="22" s="1"/>
  <c r="T166" i="22"/>
  <c r="S166" i="22"/>
  <c r="S175" i="22" s="1"/>
  <c r="R166" i="22"/>
  <c r="R175" i="22" s="1"/>
  <c r="Q166" i="22"/>
  <c r="CT179" i="22" l="1"/>
  <c r="AQ179" i="22"/>
  <c r="BG179" i="22"/>
  <c r="BW179" i="22"/>
  <c r="CM179" i="22"/>
  <c r="T175" i="22"/>
  <c r="AJ175" i="22"/>
  <c r="AJ178" i="22" s="1"/>
  <c r="BH175" i="22"/>
  <c r="BH178" i="22" s="1"/>
  <c r="BP175" i="22"/>
  <c r="BP178" i="22" s="1"/>
  <c r="CF175" i="22"/>
  <c r="CF178" i="22" s="1"/>
  <c r="AK179" i="22"/>
  <c r="CW179" i="22"/>
  <c r="AI179" i="22"/>
  <c r="AY179" i="22"/>
  <c r="BO179" i="22"/>
  <c r="CE179" i="22"/>
  <c r="CU175" i="22"/>
  <c r="CU178" i="22" s="1"/>
  <c r="AB175" i="22"/>
  <c r="AZ175" i="22"/>
  <c r="AZ178" i="22" s="1"/>
  <c r="BX175" i="22"/>
  <c r="BX178" i="22" s="1"/>
  <c r="CN175" i="22"/>
  <c r="CN178" i="22" s="1"/>
  <c r="AL179" i="22"/>
  <c r="AT179" i="22"/>
  <c r="BB179" i="22"/>
  <c r="BJ179" i="22"/>
  <c r="BR179" i="22"/>
  <c r="BZ179" i="22"/>
  <c r="CH179" i="22"/>
  <c r="CP179" i="22"/>
  <c r="CX179" i="22"/>
  <c r="AR175" i="22"/>
  <c r="AR178" i="22" s="1"/>
  <c r="AM179" i="22"/>
  <c r="AU179" i="22"/>
  <c r="BC179" i="22"/>
  <c r="BK179" i="22"/>
  <c r="BS179" i="22"/>
  <c r="CA179" i="22"/>
  <c r="CI179" i="22"/>
  <c r="CQ179" i="22"/>
  <c r="CY179" i="22"/>
  <c r="Q175" i="22"/>
  <c r="Y175" i="22"/>
  <c r="AG179" i="22"/>
  <c r="AO175" i="22"/>
  <c r="AO178" i="22" s="1"/>
  <c r="AW179" i="22"/>
  <c r="BE179" i="22"/>
  <c r="BM179" i="22"/>
  <c r="BU175" i="22"/>
  <c r="BU178" i="22" s="1"/>
  <c r="CC179" i="22"/>
  <c r="CK179" i="22"/>
  <c r="CS175" i="22"/>
  <c r="CS178" i="22" s="1"/>
  <c r="AN179" i="22"/>
  <c r="AV179" i="22"/>
  <c r="BD179" i="22"/>
  <c r="BL179" i="22"/>
  <c r="BT179" i="22"/>
  <c r="CB179" i="22"/>
  <c r="CJ179" i="22"/>
  <c r="CR179" i="22"/>
  <c r="L175" i="22"/>
  <c r="AO179" i="22"/>
  <c r="BU179" i="22"/>
  <c r="CS179" i="22"/>
  <c r="AH175" i="22"/>
  <c r="AH178" i="22" s="1"/>
  <c r="AP175" i="22"/>
  <c r="AP178" i="22" s="1"/>
  <c r="AX175" i="22"/>
  <c r="AX178" i="22" s="1"/>
  <c r="BF175" i="22"/>
  <c r="BF178" i="22" s="1"/>
  <c r="BN175" i="22"/>
  <c r="BN178" i="22" s="1"/>
  <c r="BV175" i="22"/>
  <c r="BV178" i="22" s="1"/>
  <c r="CD175" i="22"/>
  <c r="CD178" i="22" s="1"/>
  <c r="CL175" i="22"/>
  <c r="CL178" i="22" s="1"/>
  <c r="AG175" i="22"/>
  <c r="AG178" i="22" s="1"/>
  <c r="AW175" i="22"/>
  <c r="AW178" i="22" s="1"/>
  <c r="BE175" i="22"/>
  <c r="BE178" i="22" s="1"/>
  <c r="BM175" i="22"/>
  <c r="BM178" i="22" s="1"/>
  <c r="CC175" i="22"/>
  <c r="CC178" i="22" s="1"/>
  <c r="CK175" i="22"/>
  <c r="CK178" i="22" s="1"/>
  <c r="DC168" i="22"/>
  <c r="L174" i="22"/>
  <c r="AJ179" i="22"/>
  <c r="AR179" i="22"/>
  <c r="AZ179" i="22"/>
  <c r="BH179" i="22"/>
  <c r="BP179" i="22"/>
  <c r="BX179" i="22"/>
  <c r="CF179" i="22"/>
  <c r="CN179" i="22"/>
  <c r="CU179" i="22"/>
  <c r="BA179" i="22"/>
  <c r="BQ179" i="22"/>
  <c r="CG179" i="22"/>
  <c r="AS175" i="22"/>
  <c r="AS178" i="22" s="1"/>
  <c r="BI175" i="22"/>
  <c r="BI178" i="22" s="1"/>
  <c r="BY175" i="22"/>
  <c r="BY178" i="22" s="1"/>
  <c r="CO175" i="22"/>
  <c r="CO178" i="22" s="1"/>
  <c r="CV175" i="22"/>
  <c r="CV178" i="22" s="1"/>
  <c r="DF169" i="22" l="1"/>
  <c r="DC167" i="22"/>
  <c r="DD167" i="22" s="1"/>
  <c r="DE167" i="22" s="1"/>
  <c r="DC169" i="22"/>
  <c r="DB168" i="22"/>
  <c r="CW169" i="20" l="1"/>
  <c r="CW170" i="20" s="1"/>
  <c r="DC125" i="20" l="1"/>
  <c r="DB125" i="20"/>
  <c r="CZ189" i="18" l="1"/>
  <c r="CZ183" i="18"/>
  <c r="CZ178" i="18"/>
  <c r="CZ168" i="18"/>
  <c r="CZ177" i="18" s="1"/>
  <c r="CZ180" i="18" s="1"/>
  <c r="A172" i="20"/>
  <c r="CZ181" i="18" l="1"/>
  <c r="CZ170" i="18"/>
  <c r="DG195" i="20" l="1"/>
  <c r="DD193" i="20"/>
  <c r="DF188" i="20" s="1"/>
  <c r="CW193" i="20"/>
  <c r="CY188" i="20"/>
  <c r="CY204" i="20" s="1"/>
  <c r="CY205" i="20" s="1"/>
  <c r="CX188" i="20"/>
  <c r="CX192" i="20" s="1"/>
  <c r="CW188" i="20"/>
  <c r="CV188" i="20"/>
  <c r="CU188" i="20"/>
  <c r="CT188" i="20"/>
  <c r="CS188" i="20"/>
  <c r="CR188" i="20"/>
  <c r="CQ188" i="20"/>
  <c r="CP188" i="20"/>
  <c r="CO188" i="20"/>
  <c r="CN188" i="20"/>
  <c r="CM188" i="20"/>
  <c r="CL188" i="20"/>
  <c r="CK188" i="20"/>
  <c r="CJ188" i="20"/>
  <c r="CI188" i="20"/>
  <c r="CH188" i="20"/>
  <c r="CG188" i="20"/>
  <c r="CF188" i="20"/>
  <c r="CE188" i="20"/>
  <c r="CD188" i="20"/>
  <c r="CC188" i="20"/>
  <c r="CB188" i="20"/>
  <c r="CA188" i="20"/>
  <c r="BZ188" i="20"/>
  <c r="BY188" i="20"/>
  <c r="BX188" i="20"/>
  <c r="BW188" i="20"/>
  <c r="BV188" i="20"/>
  <c r="BU188" i="20"/>
  <c r="BT188" i="20"/>
  <c r="BS188" i="20"/>
  <c r="BR188" i="20"/>
  <c r="BQ188" i="20"/>
  <c r="BP188" i="20"/>
  <c r="BO188" i="20"/>
  <c r="BN188" i="20"/>
  <c r="BM188" i="20"/>
  <c r="BL188" i="20"/>
  <c r="BK188" i="20"/>
  <c r="BJ188" i="20"/>
  <c r="BI188" i="20"/>
  <c r="BH188" i="20"/>
  <c r="BG188" i="20"/>
  <c r="BF188" i="20"/>
  <c r="BE188" i="20"/>
  <c r="BD188" i="20"/>
  <c r="BC188" i="20"/>
  <c r="BB188" i="20"/>
  <c r="BA188" i="20"/>
  <c r="AZ188" i="20"/>
  <c r="AY188" i="20"/>
  <c r="AX188" i="20"/>
  <c r="AW188" i="20"/>
  <c r="AV188" i="20"/>
  <c r="AU188" i="20"/>
  <c r="AT188" i="20"/>
  <c r="AS188" i="20"/>
  <c r="AR188" i="20"/>
  <c r="AQ188" i="20"/>
  <c r="AP188" i="20"/>
  <c r="AO188" i="20"/>
  <c r="AN188" i="20"/>
  <c r="AM188" i="20"/>
  <c r="AL188" i="20"/>
  <c r="AK188" i="20"/>
  <c r="AJ188" i="20"/>
  <c r="AI188" i="20"/>
  <c r="AH188" i="20"/>
  <c r="AG188" i="20"/>
  <c r="AF188" i="20"/>
  <c r="AE188" i="20"/>
  <c r="AD188" i="20"/>
  <c r="AC188" i="20"/>
  <c r="AB188" i="20"/>
  <c r="AA188" i="20"/>
  <c r="Z188" i="20"/>
  <c r="Y188" i="20"/>
  <c r="X188" i="20"/>
  <c r="W188" i="20"/>
  <c r="V188" i="20"/>
  <c r="U188" i="20"/>
  <c r="T188" i="20"/>
  <c r="S188" i="20"/>
  <c r="R188" i="20"/>
  <c r="Q188" i="20"/>
  <c r="P188" i="20"/>
  <c r="P167" i="20" s="1"/>
  <c r="O188" i="20"/>
  <c r="DG182" i="20"/>
  <c r="DG183" i="20" s="1"/>
  <c r="DG184" i="20" s="1"/>
  <c r="DG185" i="20" s="1"/>
  <c r="DG186" i="20" s="1"/>
  <c r="CY182" i="20"/>
  <c r="CX182" i="20"/>
  <c r="CW182" i="20"/>
  <c r="CV182" i="20"/>
  <c r="CU182" i="20"/>
  <c r="CT182" i="20"/>
  <c r="CS182" i="20"/>
  <c r="CR182" i="20"/>
  <c r="CQ182" i="20"/>
  <c r="CP182" i="20"/>
  <c r="CO182" i="20"/>
  <c r="CN182" i="20"/>
  <c r="CM182" i="20"/>
  <c r="CL182" i="20"/>
  <c r="CK182" i="20"/>
  <c r="CJ182" i="20"/>
  <c r="CI182" i="20"/>
  <c r="CH182" i="20"/>
  <c r="CG182" i="20"/>
  <c r="CF182" i="20"/>
  <c r="CE182" i="20"/>
  <c r="CD182" i="20"/>
  <c r="CC182" i="20"/>
  <c r="CB182" i="20"/>
  <c r="CA182" i="20"/>
  <c r="BZ182" i="20"/>
  <c r="BY182" i="20"/>
  <c r="BX182" i="20"/>
  <c r="BW182" i="20"/>
  <c r="BV182" i="20"/>
  <c r="BU182" i="20"/>
  <c r="BT182" i="20"/>
  <c r="BS182" i="20"/>
  <c r="BR182" i="20"/>
  <c r="BQ182" i="20"/>
  <c r="BP182" i="20"/>
  <c r="BO182" i="20"/>
  <c r="BN182" i="20"/>
  <c r="BM182" i="20"/>
  <c r="BL182" i="20"/>
  <c r="BK182" i="20"/>
  <c r="BJ182" i="20"/>
  <c r="BI182" i="20"/>
  <c r="BH182" i="20"/>
  <c r="BG182" i="20"/>
  <c r="BF182" i="20"/>
  <c r="BE182" i="20"/>
  <c r="BD182" i="20"/>
  <c r="BC182" i="20"/>
  <c r="BB182" i="20"/>
  <c r="BA182" i="20"/>
  <c r="AZ182" i="20"/>
  <c r="AY182" i="20"/>
  <c r="AX182" i="20"/>
  <c r="AW182" i="20"/>
  <c r="AV182" i="20"/>
  <c r="AU182" i="20"/>
  <c r="AT182" i="20"/>
  <c r="AS182" i="20"/>
  <c r="AR182" i="20"/>
  <c r="AQ182" i="20"/>
  <c r="M179" i="20"/>
  <c r="M178" i="20"/>
  <c r="CY177" i="20"/>
  <c r="CX177" i="20"/>
  <c r="CW177" i="20"/>
  <c r="CV177" i="20"/>
  <c r="CU177" i="20"/>
  <c r="CT177" i="20"/>
  <c r="CS177" i="20"/>
  <c r="CR177" i="20"/>
  <c r="CQ177" i="20"/>
  <c r="CP177" i="20"/>
  <c r="CO177" i="20"/>
  <c r="CN177" i="20"/>
  <c r="CM177" i="20"/>
  <c r="CL177" i="20"/>
  <c r="CK177" i="20"/>
  <c r="CJ177" i="20"/>
  <c r="CI177" i="20"/>
  <c r="CH177" i="20"/>
  <c r="CG177" i="20"/>
  <c r="CF177" i="20"/>
  <c r="CE177" i="20"/>
  <c r="CD177" i="20"/>
  <c r="CC177" i="20"/>
  <c r="CB177" i="20"/>
  <c r="CA177" i="20"/>
  <c r="BZ177" i="20"/>
  <c r="BY177" i="20"/>
  <c r="BX177" i="20"/>
  <c r="BW177" i="20"/>
  <c r="BV177" i="20"/>
  <c r="BU177" i="20"/>
  <c r="BT177" i="20"/>
  <c r="BS177" i="20"/>
  <c r="BR177" i="20"/>
  <c r="BQ177" i="20"/>
  <c r="BP177" i="20"/>
  <c r="BO177" i="20"/>
  <c r="BN177" i="20"/>
  <c r="BM177" i="20"/>
  <c r="BL177" i="20"/>
  <c r="BK177" i="20"/>
  <c r="BJ177" i="20"/>
  <c r="BI177" i="20"/>
  <c r="BH177" i="20"/>
  <c r="BG177" i="20"/>
  <c r="BF177" i="20"/>
  <c r="BE177" i="20"/>
  <c r="BD177" i="20"/>
  <c r="BC177" i="20"/>
  <c r="BB177" i="20"/>
  <c r="BA177" i="20"/>
  <c r="AZ177" i="20"/>
  <c r="AY177" i="20"/>
  <c r="AX177" i="20"/>
  <c r="AW177" i="20"/>
  <c r="AV177" i="20"/>
  <c r="AU177" i="20"/>
  <c r="AT177" i="20"/>
  <c r="AS177" i="20"/>
  <c r="AR177" i="20"/>
  <c r="AQ177" i="20"/>
  <c r="AP177" i="20"/>
  <c r="AO177" i="20"/>
  <c r="AN177" i="20"/>
  <c r="AM177" i="20"/>
  <c r="AL177" i="20"/>
  <c r="AK177" i="20"/>
  <c r="AJ177" i="20"/>
  <c r="AI177" i="20"/>
  <c r="AH177" i="20"/>
  <c r="AG177" i="20"/>
  <c r="AF177" i="20"/>
  <c r="AE177" i="20"/>
  <c r="AD177" i="20"/>
  <c r="AC177" i="20"/>
  <c r="AB177" i="20"/>
  <c r="AA177" i="20"/>
  <c r="Z177" i="20"/>
  <c r="Y177" i="20"/>
  <c r="X177" i="20"/>
  <c r="W177" i="20"/>
  <c r="V177" i="20"/>
  <c r="U177" i="20"/>
  <c r="T177" i="20"/>
  <c r="S177" i="20"/>
  <c r="R177" i="20"/>
  <c r="Q177" i="20"/>
  <c r="P177" i="20"/>
  <c r="O177" i="20"/>
  <c r="O176" i="20" s="1"/>
  <c r="M177" i="20"/>
  <c r="M176" i="20"/>
  <c r="M175" i="20"/>
  <c r="M174" i="20"/>
  <c r="M173" i="20"/>
  <c r="M172" i="20"/>
  <c r="DF168" i="20"/>
  <c r="CY167" i="20"/>
  <c r="CY176" i="20" s="1"/>
  <c r="CY179" i="20" s="1"/>
  <c r="CX167" i="20"/>
  <c r="CX176" i="20" s="1"/>
  <c r="CX179" i="20" s="1"/>
  <c r="CW167" i="20"/>
  <c r="CW176" i="20" s="1"/>
  <c r="CW179" i="20" s="1"/>
  <c r="CV167" i="20"/>
  <c r="CV176" i="20" s="1"/>
  <c r="CV179" i="20" s="1"/>
  <c r="CU167" i="20"/>
  <c r="CU176" i="20" s="1"/>
  <c r="CU179" i="20" s="1"/>
  <c r="CT167" i="20"/>
  <c r="CT176" i="20" s="1"/>
  <c r="CT179" i="20" s="1"/>
  <c r="CS167" i="20"/>
  <c r="CS176" i="20" s="1"/>
  <c r="CS179" i="20" s="1"/>
  <c r="CR167" i="20"/>
  <c r="CQ167" i="20"/>
  <c r="CQ176" i="20" s="1"/>
  <c r="CQ179" i="20" s="1"/>
  <c r="CP167" i="20"/>
  <c r="CP176" i="20" s="1"/>
  <c r="CP179" i="20" s="1"/>
  <c r="CO167" i="20"/>
  <c r="CO176" i="20" s="1"/>
  <c r="CO179" i="20" s="1"/>
  <c r="CN167" i="20"/>
  <c r="CN176" i="20" s="1"/>
  <c r="CN179" i="20" s="1"/>
  <c r="CM167" i="20"/>
  <c r="CM176" i="20" s="1"/>
  <c r="CM179" i="20" s="1"/>
  <c r="CL167" i="20"/>
  <c r="CL176" i="20" s="1"/>
  <c r="CL179" i="20" s="1"/>
  <c r="CK167" i="20"/>
  <c r="CK176" i="20" s="1"/>
  <c r="CK179" i="20" s="1"/>
  <c r="CJ167" i="20"/>
  <c r="CI167" i="20"/>
  <c r="CI176" i="20" s="1"/>
  <c r="CI179" i="20" s="1"/>
  <c r="CH167" i="20"/>
  <c r="CH176" i="20" s="1"/>
  <c r="CH179" i="20" s="1"/>
  <c r="CG167" i="20"/>
  <c r="CG176" i="20" s="1"/>
  <c r="CG179" i="20" s="1"/>
  <c r="CF167" i="20"/>
  <c r="CF176" i="20" s="1"/>
  <c r="CF179" i="20" s="1"/>
  <c r="CE167" i="20"/>
  <c r="CE176" i="20" s="1"/>
  <c r="CE179" i="20" s="1"/>
  <c r="CD167" i="20"/>
  <c r="CD176" i="20" s="1"/>
  <c r="CD179" i="20" s="1"/>
  <c r="CC167" i="20"/>
  <c r="CC176" i="20" s="1"/>
  <c r="CC179" i="20" s="1"/>
  <c r="CB167" i="20"/>
  <c r="CA167" i="20"/>
  <c r="CA176" i="20" s="1"/>
  <c r="CA179" i="20" s="1"/>
  <c r="BZ167" i="20"/>
  <c r="BZ176" i="20" s="1"/>
  <c r="BZ179" i="20" s="1"/>
  <c r="BY167" i="20"/>
  <c r="BY176" i="20" s="1"/>
  <c r="BY179" i="20" s="1"/>
  <c r="BX167" i="20"/>
  <c r="BX176" i="20" s="1"/>
  <c r="BX179" i="20" s="1"/>
  <c r="BW167" i="20"/>
  <c r="BW176" i="20" s="1"/>
  <c r="BW179" i="20" s="1"/>
  <c r="BV167" i="20"/>
  <c r="BV176" i="20" s="1"/>
  <c r="BV179" i="20" s="1"/>
  <c r="BU167" i="20"/>
  <c r="BU176" i="20" s="1"/>
  <c r="BU179" i="20" s="1"/>
  <c r="BT167" i="20"/>
  <c r="BS167" i="20"/>
  <c r="BS176" i="20" s="1"/>
  <c r="BS179" i="20" s="1"/>
  <c r="BR167" i="20"/>
  <c r="BR176" i="20" s="1"/>
  <c r="BR179" i="20" s="1"/>
  <c r="BQ167" i="20"/>
  <c r="BQ176" i="20" s="1"/>
  <c r="BQ179" i="20" s="1"/>
  <c r="BP167" i="20"/>
  <c r="BP176" i="20" s="1"/>
  <c r="BP179" i="20" s="1"/>
  <c r="BO167" i="20"/>
  <c r="BO176" i="20" s="1"/>
  <c r="BO179" i="20" s="1"/>
  <c r="BN167" i="20"/>
  <c r="BN176" i="20" s="1"/>
  <c r="BN179" i="20" s="1"/>
  <c r="BM167" i="20"/>
  <c r="BM176" i="20" s="1"/>
  <c r="BM179" i="20" s="1"/>
  <c r="BL167" i="20"/>
  <c r="BK167" i="20"/>
  <c r="BK176" i="20" s="1"/>
  <c r="BK179" i="20" s="1"/>
  <c r="BJ167" i="20"/>
  <c r="BJ176" i="20" s="1"/>
  <c r="BJ179" i="20" s="1"/>
  <c r="BI167" i="20"/>
  <c r="BI176" i="20" s="1"/>
  <c r="BI179" i="20" s="1"/>
  <c r="BH167" i="20"/>
  <c r="BH176" i="20" s="1"/>
  <c r="BH179" i="20" s="1"/>
  <c r="BG167" i="20"/>
  <c r="BG176" i="20" s="1"/>
  <c r="BG179" i="20" s="1"/>
  <c r="BF167" i="20"/>
  <c r="BF176" i="20" s="1"/>
  <c r="BF179" i="20" s="1"/>
  <c r="BE167" i="20"/>
  <c r="BE176" i="20" s="1"/>
  <c r="BE179" i="20" s="1"/>
  <c r="BD167" i="20"/>
  <c r="BC167" i="20"/>
  <c r="BC176" i="20" s="1"/>
  <c r="BC179" i="20" s="1"/>
  <c r="BB167" i="20"/>
  <c r="BB176" i="20" s="1"/>
  <c r="BB179" i="20" s="1"/>
  <c r="BA167" i="20"/>
  <c r="BA176" i="20" s="1"/>
  <c r="BA179" i="20" s="1"/>
  <c r="AZ167" i="20"/>
  <c r="AZ176" i="20" s="1"/>
  <c r="AZ179" i="20" s="1"/>
  <c r="AY167" i="20"/>
  <c r="AY176" i="20" s="1"/>
  <c r="AY179" i="20" s="1"/>
  <c r="AX167" i="20"/>
  <c r="AX176" i="20" s="1"/>
  <c r="AX179" i="20" s="1"/>
  <c r="AW167" i="20"/>
  <c r="AW176" i="20" s="1"/>
  <c r="AW179" i="20" s="1"/>
  <c r="AV167" i="20"/>
  <c r="AU167" i="20"/>
  <c r="AU176" i="20" s="1"/>
  <c r="AU179" i="20" s="1"/>
  <c r="AT167" i="20"/>
  <c r="AT176" i="20" s="1"/>
  <c r="AT179" i="20" s="1"/>
  <c r="AS167" i="20"/>
  <c r="AS176" i="20" s="1"/>
  <c r="AS179" i="20" s="1"/>
  <c r="AR167" i="20"/>
  <c r="AR176" i="20" s="1"/>
  <c r="AR179" i="20" s="1"/>
  <c r="AQ167" i="20"/>
  <c r="AQ176" i="20" s="1"/>
  <c r="AQ179" i="20" s="1"/>
  <c r="AP167" i="20"/>
  <c r="AP176" i="20" s="1"/>
  <c r="AP179" i="20" s="1"/>
  <c r="AO167" i="20"/>
  <c r="AO176" i="20" s="1"/>
  <c r="AO179" i="20" s="1"/>
  <c r="AN167" i="20"/>
  <c r="AM167" i="20"/>
  <c r="AM176" i="20" s="1"/>
  <c r="AM179" i="20" s="1"/>
  <c r="AL167" i="20"/>
  <c r="AL176" i="20" s="1"/>
  <c r="AL179" i="20" s="1"/>
  <c r="AK167" i="20"/>
  <c r="AK176" i="20" s="1"/>
  <c r="AK179" i="20" s="1"/>
  <c r="AJ167" i="20"/>
  <c r="AJ176" i="20" s="1"/>
  <c r="AJ179" i="20" s="1"/>
  <c r="AI167" i="20"/>
  <c r="AI176" i="20" s="1"/>
  <c r="AI179" i="20" s="1"/>
  <c r="AH167" i="20"/>
  <c r="AH176" i="20" s="1"/>
  <c r="AH179" i="20" s="1"/>
  <c r="AG167" i="20"/>
  <c r="AG176" i="20" s="1"/>
  <c r="AG179" i="20" s="1"/>
  <c r="AF167" i="20"/>
  <c r="AE167" i="20"/>
  <c r="AE176" i="20" s="1"/>
  <c r="AD167" i="20"/>
  <c r="AD176" i="20" s="1"/>
  <c r="AC167" i="20"/>
  <c r="AC176" i="20" s="1"/>
  <c r="AB167" i="20"/>
  <c r="AB176" i="20" s="1"/>
  <c r="AA167" i="20"/>
  <c r="AA176" i="20" s="1"/>
  <c r="Z167" i="20"/>
  <c r="Z176" i="20" s="1"/>
  <c r="Y167" i="20"/>
  <c r="Y176" i="20" s="1"/>
  <c r="X167" i="20"/>
  <c r="W167" i="20"/>
  <c r="W176" i="20" s="1"/>
  <c r="V167" i="20"/>
  <c r="V176" i="20" s="1"/>
  <c r="U167" i="20"/>
  <c r="U176" i="20" s="1"/>
  <c r="T167" i="20"/>
  <c r="T176" i="20" s="1"/>
  <c r="S167" i="20"/>
  <c r="S176" i="20" s="1"/>
  <c r="R167" i="20"/>
  <c r="R176" i="20" s="1"/>
  <c r="Q167" i="20"/>
  <c r="Q176" i="20" s="1"/>
  <c r="DB166" i="20"/>
  <c r="DA166" i="20"/>
  <c r="DB165" i="20"/>
  <c r="DA165" i="20"/>
  <c r="DB164" i="20"/>
  <c r="DA164" i="20"/>
  <c r="DB163" i="20"/>
  <c r="DA163" i="20"/>
  <c r="DB162" i="20"/>
  <c r="DA162" i="20"/>
  <c r="DB161" i="20"/>
  <c r="DA161" i="20"/>
  <c r="DB160" i="20"/>
  <c r="DA160" i="20"/>
  <c r="DB159" i="20"/>
  <c r="DA159" i="20"/>
  <c r="DB158" i="20"/>
  <c r="DA158" i="20"/>
  <c r="DB157" i="20"/>
  <c r="DA157" i="20"/>
  <c r="DB156" i="20"/>
  <c r="DA156" i="20"/>
  <c r="DB155" i="20"/>
  <c r="DA155" i="20"/>
  <c r="DB154" i="20"/>
  <c r="DA154" i="20"/>
  <c r="DB153" i="20"/>
  <c r="DA153" i="20"/>
  <c r="DB152" i="20"/>
  <c r="DA152" i="20"/>
  <c r="DB151" i="20"/>
  <c r="DA151" i="20"/>
  <c r="DB150" i="20"/>
  <c r="DA150" i="20"/>
  <c r="DB149" i="20"/>
  <c r="DA149" i="20"/>
  <c r="DB148" i="20"/>
  <c r="DA148" i="20"/>
  <c r="DB147" i="20"/>
  <c r="DA147" i="20"/>
  <c r="DB146" i="20"/>
  <c r="DA146" i="20"/>
  <c r="DB145" i="20"/>
  <c r="DB144" i="20"/>
  <c r="DA144" i="20"/>
  <c r="DB143" i="20"/>
  <c r="DA143" i="20"/>
  <c r="DB142" i="20"/>
  <c r="DA142" i="20"/>
  <c r="DB141" i="20"/>
  <c r="DA141" i="20"/>
  <c r="DB140" i="20"/>
  <c r="DA140" i="20"/>
  <c r="DB139" i="20"/>
  <c r="DA139" i="20"/>
  <c r="DB138" i="20"/>
  <c r="DA138" i="20"/>
  <c r="DB137" i="20"/>
  <c r="DA137" i="20"/>
  <c r="DB136" i="20"/>
  <c r="DA136" i="20"/>
  <c r="DB135" i="20"/>
  <c r="DA135" i="20"/>
  <c r="DB134" i="20"/>
  <c r="DA134" i="20"/>
  <c r="DB133" i="20"/>
  <c r="DA133" i="20"/>
  <c r="DB132" i="20"/>
  <c r="DA132" i="20"/>
  <c r="DB131" i="20"/>
  <c r="DA131" i="20"/>
  <c r="DB130" i="20"/>
  <c r="DA130" i="20"/>
  <c r="DB129" i="20"/>
  <c r="DA129" i="20"/>
  <c r="DB128" i="20"/>
  <c r="DA128" i="20"/>
  <c r="DB127" i="20"/>
  <c r="DA127" i="20"/>
  <c r="DB126" i="20"/>
  <c r="DA126" i="20"/>
  <c r="DB124" i="20"/>
  <c r="DA124" i="20"/>
  <c r="DB123" i="20"/>
  <c r="DA123" i="20"/>
  <c r="DB122" i="20"/>
  <c r="DA122" i="20"/>
  <c r="DB121" i="20"/>
  <c r="DA121" i="20"/>
  <c r="DB120" i="20"/>
  <c r="DA120" i="20"/>
  <c r="DB119" i="20"/>
  <c r="DA119" i="20"/>
  <c r="DB118" i="20"/>
  <c r="DA118" i="20"/>
  <c r="DB117" i="20"/>
  <c r="DA117" i="20"/>
  <c r="DB116" i="20"/>
  <c r="DA116" i="20"/>
  <c r="DB115" i="20"/>
  <c r="DA115" i="20"/>
  <c r="DB114" i="20"/>
  <c r="DA114" i="20"/>
  <c r="DB113" i="20"/>
  <c r="DA113" i="20"/>
  <c r="DB112" i="20"/>
  <c r="DA112" i="20"/>
  <c r="DB111" i="20"/>
  <c r="DA111" i="20"/>
  <c r="DB110" i="20"/>
  <c r="DA110" i="20"/>
  <c r="DB109" i="20"/>
  <c r="DA109" i="20"/>
  <c r="DB108" i="20"/>
  <c r="DA108" i="20"/>
  <c r="DB107" i="20"/>
  <c r="DA107" i="20"/>
  <c r="DB106" i="20"/>
  <c r="DA106" i="20"/>
  <c r="DB105" i="20"/>
  <c r="DA105" i="20"/>
  <c r="DB104" i="20"/>
  <c r="DA104" i="20"/>
  <c r="DB103" i="20"/>
  <c r="DA103" i="20"/>
  <c r="DB102" i="20"/>
  <c r="DA102" i="20"/>
  <c r="DB101" i="20"/>
  <c r="DA101" i="20"/>
  <c r="DB100" i="20"/>
  <c r="DA100" i="20"/>
  <c r="DB99" i="20"/>
  <c r="DA99" i="20"/>
  <c r="DB98" i="20"/>
  <c r="DA98" i="20"/>
  <c r="DB97" i="20"/>
  <c r="DA97" i="20"/>
  <c r="DB96" i="20"/>
  <c r="DA96" i="20"/>
  <c r="DB95" i="20"/>
  <c r="DA95" i="20"/>
  <c r="DB94" i="20"/>
  <c r="DA94" i="20"/>
  <c r="DB93" i="20"/>
  <c r="DA93" i="20"/>
  <c r="DB92" i="20"/>
  <c r="DA92" i="20"/>
  <c r="DB91" i="20"/>
  <c r="DA91" i="20"/>
  <c r="DB90" i="20"/>
  <c r="DA90" i="20"/>
  <c r="DB89" i="20"/>
  <c r="DA89" i="20"/>
  <c r="DB88" i="20"/>
  <c r="DA88" i="20"/>
  <c r="DB87" i="20"/>
  <c r="DA87" i="20"/>
  <c r="DB86" i="20"/>
  <c r="DA86" i="20"/>
  <c r="DB85" i="20"/>
  <c r="DA85" i="20"/>
  <c r="DB84" i="20"/>
  <c r="DA84" i="20"/>
  <c r="DB83" i="20"/>
  <c r="DA83" i="20"/>
  <c r="DB82" i="20"/>
  <c r="DA82" i="20"/>
  <c r="DB81" i="20"/>
  <c r="DA81" i="20"/>
  <c r="DB80" i="20"/>
  <c r="DA80" i="20"/>
  <c r="DB79" i="20"/>
  <c r="DB78" i="20"/>
  <c r="DA78" i="20"/>
  <c r="CZ78" i="20"/>
  <c r="DB77" i="20"/>
  <c r="DA77" i="20"/>
  <c r="CZ77" i="20"/>
  <c r="DB76" i="20"/>
  <c r="DA76" i="20"/>
  <c r="CZ76" i="20"/>
  <c r="DB75" i="20"/>
  <c r="DA75" i="20"/>
  <c r="CZ75" i="20"/>
  <c r="DB74" i="20"/>
  <c r="DA74" i="20"/>
  <c r="CZ74" i="20"/>
  <c r="DB73" i="20"/>
  <c r="DA73" i="20"/>
  <c r="DB72" i="20"/>
  <c r="DA72" i="20"/>
  <c r="DB71" i="20"/>
  <c r="DA71" i="20"/>
  <c r="DB70" i="20"/>
  <c r="DA70" i="20"/>
  <c r="DB69" i="20"/>
  <c r="DA69" i="20"/>
  <c r="DB68" i="20"/>
  <c r="DA68" i="20"/>
  <c r="DB67" i="20"/>
  <c r="DA67" i="20"/>
  <c r="DB65" i="20"/>
  <c r="DA65" i="20"/>
  <c r="DB64" i="20"/>
  <c r="DA64" i="20"/>
  <c r="DB63" i="20"/>
  <c r="DA63" i="20"/>
  <c r="DB62" i="20"/>
  <c r="DA62" i="20"/>
  <c r="DB61" i="20"/>
  <c r="DA61" i="20"/>
  <c r="DB60" i="20"/>
  <c r="DA60" i="20"/>
  <c r="DB59" i="20"/>
  <c r="DA59" i="20"/>
  <c r="DB58" i="20"/>
  <c r="DA58" i="20"/>
  <c r="DB56" i="20"/>
  <c r="DA56" i="20"/>
  <c r="DB55" i="20"/>
  <c r="DA55" i="20"/>
  <c r="DB54" i="20"/>
  <c r="DA54" i="20"/>
  <c r="DB53" i="20"/>
  <c r="DA53" i="20"/>
  <c r="DB52" i="20"/>
  <c r="DA52" i="20"/>
  <c r="DB51" i="20"/>
  <c r="DA51" i="20"/>
  <c r="DB50" i="20"/>
  <c r="DA50" i="20"/>
  <c r="DB49" i="20"/>
  <c r="DA49" i="20"/>
  <c r="DB48" i="20"/>
  <c r="DA48" i="20"/>
  <c r="DB47" i="20"/>
  <c r="DA47" i="20"/>
  <c r="DB46" i="20"/>
  <c r="DA46" i="20"/>
  <c r="DB45" i="20"/>
  <c r="DA45" i="20"/>
  <c r="DB44" i="20"/>
  <c r="DA44" i="20"/>
  <c r="CZ44" i="20"/>
  <c r="DB43" i="20"/>
  <c r="DA43" i="20"/>
  <c r="DB42" i="20"/>
  <c r="DA42" i="20"/>
  <c r="DB41" i="20"/>
  <c r="DA41" i="20"/>
  <c r="DB40" i="20"/>
  <c r="DA40" i="20"/>
  <c r="DB39" i="20"/>
  <c r="DA39" i="20"/>
  <c r="DB38" i="20"/>
  <c r="DA38" i="20"/>
  <c r="DB37" i="20"/>
  <c r="DA37" i="20"/>
  <c r="DB36" i="20"/>
  <c r="DA36" i="20"/>
  <c r="DB35" i="20"/>
  <c r="DA35" i="20"/>
  <c r="DB34" i="20"/>
  <c r="DA34" i="20"/>
  <c r="DB33" i="20"/>
  <c r="DA33" i="20"/>
  <c r="DB32" i="20"/>
  <c r="DA32" i="20"/>
  <c r="DB31" i="20"/>
  <c r="DA31" i="20"/>
  <c r="DB30" i="20"/>
  <c r="DA30" i="20"/>
  <c r="DB29" i="20"/>
  <c r="DA29" i="20"/>
  <c r="DB28" i="20"/>
  <c r="DA28" i="20"/>
  <c r="DB27" i="20"/>
  <c r="DA27" i="20"/>
  <c r="DB26" i="20"/>
  <c r="DA26" i="20"/>
  <c r="DB25" i="20"/>
  <c r="DA25" i="20"/>
  <c r="DB24" i="20"/>
  <c r="DA24" i="20"/>
  <c r="DB23" i="20"/>
  <c r="DA23" i="20"/>
  <c r="DB22" i="20"/>
  <c r="DA22" i="20"/>
  <c r="DB21" i="20"/>
  <c r="DA21" i="20"/>
  <c r="DB20" i="20"/>
  <c r="DA20" i="20"/>
  <c r="DB19" i="20"/>
  <c r="DA19" i="20"/>
  <c r="DE18" i="20"/>
  <c r="DB18" i="20"/>
  <c r="DA18" i="20"/>
  <c r="DB17" i="20"/>
  <c r="DA17" i="20"/>
  <c r="DB16" i="20"/>
  <c r="DA16" i="20"/>
  <c r="DB15" i="20"/>
  <c r="DA15" i="20"/>
  <c r="DB14" i="20"/>
  <c r="DA14" i="20"/>
  <c r="DB13" i="20"/>
  <c r="DA13" i="20"/>
  <c r="DB12" i="20"/>
  <c r="DA12" i="20"/>
  <c r="DB11" i="20"/>
  <c r="DA11" i="20"/>
  <c r="DB10" i="20"/>
  <c r="DA10" i="20"/>
  <c r="DB9" i="20"/>
  <c r="DA9" i="20"/>
  <c r="DB8" i="20"/>
  <c r="DA8" i="20"/>
  <c r="DB7" i="20"/>
  <c r="DA7" i="20"/>
  <c r="DB6" i="20"/>
  <c r="DA6" i="20"/>
  <c r="DB5" i="20"/>
  <c r="DA5" i="20"/>
  <c r="DB4" i="20"/>
  <c r="DA4" i="20"/>
  <c r="DB3" i="20"/>
  <c r="DA3" i="20"/>
  <c r="DB2" i="20"/>
  <c r="DA2" i="20"/>
  <c r="BL180" i="20" l="1"/>
  <c r="CB180" i="20"/>
  <c r="BD180" i="20"/>
  <c r="CR180" i="20"/>
  <c r="AV180" i="20"/>
  <c r="CJ180" i="20"/>
  <c r="AN180" i="20"/>
  <c r="BT180" i="20"/>
  <c r="P176" i="20"/>
  <c r="X176" i="20"/>
  <c r="AF176" i="20"/>
  <c r="AN176" i="20"/>
  <c r="AN179" i="20" s="1"/>
  <c r="AV176" i="20"/>
  <c r="AV179" i="20" s="1"/>
  <c r="BD176" i="20"/>
  <c r="BD179" i="20" s="1"/>
  <c r="BL176" i="20"/>
  <c r="BL179" i="20" s="1"/>
  <c r="BT176" i="20"/>
  <c r="BT179" i="20" s="1"/>
  <c r="CB176" i="20"/>
  <c r="CB179" i="20" s="1"/>
  <c r="CJ176" i="20"/>
  <c r="CJ179" i="20" s="1"/>
  <c r="CR176" i="20"/>
  <c r="CR179" i="20" s="1"/>
  <c r="AJ180" i="20"/>
  <c r="AR180" i="20"/>
  <c r="AZ180" i="20"/>
  <c r="BH180" i="20"/>
  <c r="BP180" i="20"/>
  <c r="BX180" i="20"/>
  <c r="CF180" i="20"/>
  <c r="CN180" i="20"/>
  <c r="CV180" i="20"/>
  <c r="M180" i="20"/>
  <c r="L176" i="20" s="1"/>
  <c r="AK180" i="20"/>
  <c r="AS180" i="20"/>
  <c r="BA180" i="20"/>
  <c r="BI180" i="20"/>
  <c r="BQ180" i="20"/>
  <c r="BY180" i="20"/>
  <c r="CG180" i="20"/>
  <c r="CO180" i="20"/>
  <c r="CW180" i="20"/>
  <c r="L175" i="20"/>
  <c r="AL180" i="20"/>
  <c r="AT180" i="20"/>
  <c r="BB180" i="20"/>
  <c r="BJ180" i="20"/>
  <c r="BR180" i="20"/>
  <c r="BZ180" i="20"/>
  <c r="CH180" i="20"/>
  <c r="CY192" i="20"/>
  <c r="AM180" i="20"/>
  <c r="AU180" i="20"/>
  <c r="BC180" i="20"/>
  <c r="BK180" i="20"/>
  <c r="BS180" i="20"/>
  <c r="CA180" i="20"/>
  <c r="CI180" i="20"/>
  <c r="CQ180" i="20"/>
  <c r="CY180" i="20"/>
  <c r="AG180" i="20"/>
  <c r="AO180" i="20"/>
  <c r="AW180" i="20"/>
  <c r="BE180" i="20"/>
  <c r="BM180" i="20"/>
  <c r="BU180" i="20"/>
  <c r="CC180" i="20"/>
  <c r="CK180" i="20"/>
  <c r="CS180" i="20"/>
  <c r="CY195" i="20"/>
  <c r="CY197" i="20" s="1"/>
  <c r="AH180" i="20"/>
  <c r="AP180" i="20"/>
  <c r="AX180" i="20"/>
  <c r="BF180" i="20"/>
  <c r="BN180" i="20"/>
  <c r="BV180" i="20"/>
  <c r="CD180" i="20"/>
  <c r="CL180" i="20"/>
  <c r="CT180" i="20"/>
  <c r="AI180" i="20"/>
  <c r="AQ180" i="20"/>
  <c r="AY180" i="20"/>
  <c r="BG180" i="20"/>
  <c r="BO180" i="20"/>
  <c r="BW180" i="20"/>
  <c r="CE180" i="20"/>
  <c r="CM180" i="20"/>
  <c r="CU180" i="20"/>
  <c r="L177" i="20"/>
  <c r="DF189" i="20"/>
  <c r="DF190" i="20" s="1"/>
  <c r="DF191" i="20" s="1"/>
  <c r="DF192" i="20" s="1"/>
  <c r="DG194" i="20" s="1"/>
  <c r="CP180" i="20"/>
  <c r="CX180" i="20"/>
  <c r="DG196" i="20"/>
  <c r="CT189" i="18"/>
  <c r="DC44" i="18"/>
  <c r="DC76" i="18"/>
  <c r="DC77" i="18"/>
  <c r="DC78" i="18"/>
  <c r="DC79" i="18"/>
  <c r="DC80" i="18"/>
  <c r="DF194" i="20" l="1"/>
  <c r="DF67" i="18"/>
  <c r="CY168" i="18"/>
  <c r="CY170" i="18" s="1"/>
  <c r="CX168" i="18"/>
  <c r="CW168" i="18"/>
  <c r="CV168" i="18"/>
  <c r="CT168" i="18"/>
  <c r="CU168" i="18"/>
  <c r="CT183" i="18"/>
  <c r="CT178" i="18"/>
  <c r="DJ196" i="18"/>
  <c r="DG194" i="18"/>
  <c r="DI189" i="18" s="1"/>
  <c r="DI190" i="18" s="1"/>
  <c r="DI191" i="18" s="1"/>
  <c r="DI192" i="18" s="1"/>
  <c r="DI193" i="18" s="1"/>
  <c r="DJ195" i="18" s="1"/>
  <c r="CY189" i="18"/>
  <c r="CX189" i="18"/>
  <c r="CW189" i="18"/>
  <c r="CV189" i="18"/>
  <c r="CU189" i="18"/>
  <c r="CS189" i="18"/>
  <c r="CR189" i="18"/>
  <c r="CQ189" i="18"/>
  <c r="CP189" i="18"/>
  <c r="CO189" i="18"/>
  <c r="CN189" i="18"/>
  <c r="CM189" i="18"/>
  <c r="CL189" i="18"/>
  <c r="CK189" i="18"/>
  <c r="CJ189" i="18"/>
  <c r="CI189" i="18"/>
  <c r="CH189" i="18"/>
  <c r="CG189" i="18"/>
  <c r="CF189" i="18"/>
  <c r="CE189" i="18"/>
  <c r="CD189" i="18"/>
  <c r="CC189" i="18"/>
  <c r="CB189" i="18"/>
  <c r="CA189" i="18"/>
  <c r="BZ189" i="18"/>
  <c r="BY189" i="18"/>
  <c r="BX189" i="18"/>
  <c r="BW189" i="18"/>
  <c r="BV189" i="18"/>
  <c r="BU189" i="18"/>
  <c r="BT189" i="18"/>
  <c r="BS189" i="18"/>
  <c r="BR189" i="18"/>
  <c r="BQ189" i="18"/>
  <c r="BP189" i="18"/>
  <c r="BO189" i="18"/>
  <c r="BN189" i="18"/>
  <c r="BM189" i="18"/>
  <c r="BL189" i="18"/>
  <c r="BK189" i="18"/>
  <c r="BJ189" i="18"/>
  <c r="BI189" i="18"/>
  <c r="BH189" i="18"/>
  <c r="BG189" i="18"/>
  <c r="BF189" i="18"/>
  <c r="BE189" i="18"/>
  <c r="BD189" i="18"/>
  <c r="BC189" i="18"/>
  <c r="BB189" i="18"/>
  <c r="BA189" i="18"/>
  <c r="AZ189" i="18"/>
  <c r="AY189" i="18"/>
  <c r="AX189" i="18"/>
  <c r="AW189" i="18"/>
  <c r="AV189" i="18"/>
  <c r="AU189" i="18"/>
  <c r="AT189" i="18"/>
  <c r="AS189" i="18"/>
  <c r="AR189" i="18"/>
  <c r="AQ189" i="18"/>
  <c r="AP189" i="18"/>
  <c r="AO189" i="18"/>
  <c r="AN189" i="18"/>
  <c r="AM189" i="18"/>
  <c r="AL189" i="18"/>
  <c r="AK189" i="18"/>
  <c r="AJ189" i="18"/>
  <c r="AI189" i="18"/>
  <c r="AH189" i="18"/>
  <c r="AG189" i="18"/>
  <c r="AF189" i="18"/>
  <c r="AE189" i="18"/>
  <c r="AD189" i="18"/>
  <c r="AC189" i="18"/>
  <c r="AB189" i="18"/>
  <c r="AA189" i="18"/>
  <c r="Z189" i="18"/>
  <c r="Y189" i="18"/>
  <c r="X189" i="18"/>
  <c r="W189" i="18"/>
  <c r="V189" i="18"/>
  <c r="U189" i="18"/>
  <c r="T189" i="18"/>
  <c r="S189" i="18"/>
  <c r="R189" i="18"/>
  <c r="Q189" i="18"/>
  <c r="P189" i="18"/>
  <c r="P168" i="18" s="1"/>
  <c r="O189" i="18"/>
  <c r="DJ183" i="18"/>
  <c r="DJ184" i="18" s="1"/>
  <c r="DJ185" i="18" s="1"/>
  <c r="DJ186" i="18" s="1"/>
  <c r="DJ187" i="18" s="1"/>
  <c r="CY183" i="18"/>
  <c r="CX183" i="18"/>
  <c r="CW183" i="18"/>
  <c r="CV183" i="18"/>
  <c r="CU183" i="18"/>
  <c r="CS183" i="18"/>
  <c r="CR183" i="18"/>
  <c r="CQ183" i="18"/>
  <c r="CP183" i="18"/>
  <c r="CO183" i="18"/>
  <c r="CN183" i="18"/>
  <c r="CM183" i="18"/>
  <c r="CL183" i="18"/>
  <c r="CK183" i="18"/>
  <c r="CJ183" i="18"/>
  <c r="CI183" i="18"/>
  <c r="CH183" i="18"/>
  <c r="CG183" i="18"/>
  <c r="CF183" i="18"/>
  <c r="CE183" i="18"/>
  <c r="CD183" i="18"/>
  <c r="CC183" i="18"/>
  <c r="CB183" i="18"/>
  <c r="CA183" i="18"/>
  <c r="BZ183" i="18"/>
  <c r="BY183" i="18"/>
  <c r="BX183" i="18"/>
  <c r="BW183" i="18"/>
  <c r="BV183" i="18"/>
  <c r="BU183" i="18"/>
  <c r="BT183" i="18"/>
  <c r="BS183" i="18"/>
  <c r="BR183" i="18"/>
  <c r="BQ183" i="18"/>
  <c r="BP183" i="18"/>
  <c r="BO183" i="18"/>
  <c r="BN183" i="18"/>
  <c r="BM183" i="18"/>
  <c r="BL183" i="18"/>
  <c r="BK183" i="18"/>
  <c r="BJ183" i="18"/>
  <c r="BI183" i="18"/>
  <c r="BH183" i="18"/>
  <c r="BG183" i="18"/>
  <c r="BF183" i="18"/>
  <c r="BE183" i="18"/>
  <c r="BD183" i="18"/>
  <c r="BC183" i="18"/>
  <c r="BB183" i="18"/>
  <c r="BA183" i="18"/>
  <c r="AZ183" i="18"/>
  <c r="AY183" i="18"/>
  <c r="AX183" i="18"/>
  <c r="AW183" i="18"/>
  <c r="AV183" i="18"/>
  <c r="AU183" i="18"/>
  <c r="AT183" i="18"/>
  <c r="AS183" i="18"/>
  <c r="AR183" i="18"/>
  <c r="AQ183" i="18"/>
  <c r="M180" i="18"/>
  <c r="M179" i="18"/>
  <c r="CY178" i="18"/>
  <c r="CX178" i="18"/>
  <c r="CW178" i="18"/>
  <c r="CV178" i="18"/>
  <c r="CU178" i="18"/>
  <c r="CS178" i="18"/>
  <c r="CR178" i="18"/>
  <c r="CQ178" i="18"/>
  <c r="CP178" i="18"/>
  <c r="CO178" i="18"/>
  <c r="CN178" i="18"/>
  <c r="CM178" i="18"/>
  <c r="CL178" i="18"/>
  <c r="CK178" i="18"/>
  <c r="CJ178" i="18"/>
  <c r="CI178" i="18"/>
  <c r="CH178" i="18"/>
  <c r="CG178" i="18"/>
  <c r="CF178" i="18"/>
  <c r="CE178" i="18"/>
  <c r="CD178" i="18"/>
  <c r="CC178" i="18"/>
  <c r="CB178" i="18"/>
  <c r="CA178" i="18"/>
  <c r="BZ178" i="18"/>
  <c r="BY178" i="18"/>
  <c r="BX178" i="18"/>
  <c r="BW178" i="18"/>
  <c r="BV178" i="18"/>
  <c r="BU178" i="18"/>
  <c r="BT178" i="18"/>
  <c r="BS178" i="18"/>
  <c r="BR178" i="18"/>
  <c r="BQ178" i="18"/>
  <c r="BP178" i="18"/>
  <c r="BO178" i="18"/>
  <c r="BN178" i="18"/>
  <c r="BM178" i="18"/>
  <c r="BL178" i="18"/>
  <c r="BK178" i="18"/>
  <c r="BJ178" i="18"/>
  <c r="BI178" i="18"/>
  <c r="BH178" i="18"/>
  <c r="BG178" i="18"/>
  <c r="BF178" i="18"/>
  <c r="BE178" i="18"/>
  <c r="BD178" i="18"/>
  <c r="BC178" i="18"/>
  <c r="BB178" i="18"/>
  <c r="BA178" i="18"/>
  <c r="AZ178" i="18"/>
  <c r="AY178" i="18"/>
  <c r="AX178" i="18"/>
  <c r="AW178" i="18"/>
  <c r="AV178" i="18"/>
  <c r="AU178" i="18"/>
  <c r="AT178" i="18"/>
  <c r="AS178" i="18"/>
  <c r="AR178" i="18"/>
  <c r="AQ178" i="18"/>
  <c r="AP178" i="18"/>
  <c r="AO178" i="18"/>
  <c r="AN178" i="18"/>
  <c r="AM178" i="18"/>
  <c r="AL178" i="18"/>
  <c r="AK178" i="18"/>
  <c r="AJ178" i="18"/>
  <c r="AI178" i="18"/>
  <c r="AH178" i="18"/>
  <c r="AG178" i="18"/>
  <c r="AF178" i="18"/>
  <c r="AE178" i="18"/>
  <c r="AD178" i="18"/>
  <c r="AC178" i="18"/>
  <c r="AB178" i="18"/>
  <c r="AA178" i="18"/>
  <c r="Z178" i="18"/>
  <c r="Y178" i="18"/>
  <c r="X178" i="18"/>
  <c r="W178" i="18"/>
  <c r="V178" i="18"/>
  <c r="U178" i="18"/>
  <c r="T178" i="18"/>
  <c r="S178" i="18"/>
  <c r="R178" i="18"/>
  <c r="Q178" i="18"/>
  <c r="P178" i="18"/>
  <c r="O178" i="18"/>
  <c r="O177" i="18" s="1"/>
  <c r="M178" i="18"/>
  <c r="M177" i="18"/>
  <c r="M176" i="18"/>
  <c r="M175" i="18"/>
  <c r="M174" i="18"/>
  <c r="M173" i="18"/>
  <c r="DI169" i="18"/>
  <c r="CS168" i="18"/>
  <c r="CR168" i="18"/>
  <c r="CQ168" i="18"/>
  <c r="CP168" i="18"/>
  <c r="CO168" i="18"/>
  <c r="CN168" i="18"/>
  <c r="CM168" i="18"/>
  <c r="CL168" i="18"/>
  <c r="CK168" i="18"/>
  <c r="CJ168" i="18"/>
  <c r="CI168" i="18"/>
  <c r="CH168" i="18"/>
  <c r="CG168" i="18"/>
  <c r="CF168" i="18"/>
  <c r="CE168" i="18"/>
  <c r="CD168" i="18"/>
  <c r="CC168" i="18"/>
  <c r="CB168" i="18"/>
  <c r="CA168" i="18"/>
  <c r="BZ168" i="18"/>
  <c r="BY168" i="18"/>
  <c r="BX168" i="18"/>
  <c r="BW168" i="18"/>
  <c r="BV168" i="18"/>
  <c r="BU168" i="18"/>
  <c r="BT168" i="18"/>
  <c r="BS168" i="18"/>
  <c r="BR168" i="18"/>
  <c r="BQ168" i="18"/>
  <c r="BP168" i="18"/>
  <c r="BO168" i="18"/>
  <c r="BN168" i="18"/>
  <c r="BM168" i="18"/>
  <c r="BL168" i="18"/>
  <c r="BK168" i="18"/>
  <c r="BJ168" i="18"/>
  <c r="BI168" i="18"/>
  <c r="BH168" i="18"/>
  <c r="BG168" i="18"/>
  <c r="BF168" i="18"/>
  <c r="BE168" i="18"/>
  <c r="BD168" i="18"/>
  <c r="BC168" i="18"/>
  <c r="BB168" i="18"/>
  <c r="BA168" i="18"/>
  <c r="AZ168" i="18"/>
  <c r="AY168" i="18"/>
  <c r="AX168" i="18"/>
  <c r="AW168" i="18"/>
  <c r="AV168" i="18"/>
  <c r="AU168" i="18"/>
  <c r="AT168" i="18"/>
  <c r="AS168" i="18"/>
  <c r="AR168" i="18"/>
  <c r="AQ168" i="18"/>
  <c r="AP168" i="18"/>
  <c r="AO168" i="18"/>
  <c r="AN168" i="18"/>
  <c r="AM168" i="18"/>
  <c r="AL168" i="18"/>
  <c r="AK168" i="18"/>
  <c r="AJ168" i="18"/>
  <c r="AI168" i="18"/>
  <c r="AH168" i="18"/>
  <c r="AG168" i="18"/>
  <c r="AF168" i="18"/>
  <c r="AE168" i="18"/>
  <c r="AD168" i="18"/>
  <c r="AC168" i="18"/>
  <c r="AB168" i="18"/>
  <c r="AA168" i="18"/>
  <c r="Z168" i="18"/>
  <c r="Y168" i="18"/>
  <c r="X168" i="18"/>
  <c r="W168" i="18"/>
  <c r="V168" i="18"/>
  <c r="U168" i="18"/>
  <c r="T168" i="18"/>
  <c r="S168" i="18"/>
  <c r="R168" i="18"/>
  <c r="Q168" i="18"/>
  <c r="DE167" i="18"/>
  <c r="DD167" i="18"/>
  <c r="DE166" i="18"/>
  <c r="DD166" i="18"/>
  <c r="DE165" i="18"/>
  <c r="DD165" i="18"/>
  <c r="DE164" i="18"/>
  <c r="DD164" i="18"/>
  <c r="DE163" i="18"/>
  <c r="DD163" i="18"/>
  <c r="DE162" i="18"/>
  <c r="DD162" i="18"/>
  <c r="DE161" i="18"/>
  <c r="DD161" i="18"/>
  <c r="DE160" i="18"/>
  <c r="DD160" i="18"/>
  <c r="DE159" i="18"/>
  <c r="DD159" i="18"/>
  <c r="DE158" i="18"/>
  <c r="DD158" i="18"/>
  <c r="DE157" i="18"/>
  <c r="DD157" i="18"/>
  <c r="DE156" i="18"/>
  <c r="DD156" i="18"/>
  <c r="DE155" i="18"/>
  <c r="DD155" i="18"/>
  <c r="DE154" i="18"/>
  <c r="DD154" i="18"/>
  <c r="DE153" i="18"/>
  <c r="DD153" i="18"/>
  <c r="DE152" i="18"/>
  <c r="DD152" i="18"/>
  <c r="DE151" i="18"/>
  <c r="DD151" i="18"/>
  <c r="DE150" i="18"/>
  <c r="DD150" i="18"/>
  <c r="DE149" i="18"/>
  <c r="DD149" i="18"/>
  <c r="DE148" i="18"/>
  <c r="DD148" i="18"/>
  <c r="DE147" i="18"/>
  <c r="DD147" i="18"/>
  <c r="DE146" i="18"/>
  <c r="DE145" i="18"/>
  <c r="DD145" i="18"/>
  <c r="DE144" i="18"/>
  <c r="DD144" i="18"/>
  <c r="DE143" i="18"/>
  <c r="DD143" i="18"/>
  <c r="DE142" i="18"/>
  <c r="DD142" i="18"/>
  <c r="DE141" i="18"/>
  <c r="DD141" i="18"/>
  <c r="DE140" i="18"/>
  <c r="DD140" i="18"/>
  <c r="DE139" i="18"/>
  <c r="DD139" i="18"/>
  <c r="DE138" i="18"/>
  <c r="DD138" i="18"/>
  <c r="DE137" i="18"/>
  <c r="DD137" i="18"/>
  <c r="DE136" i="18"/>
  <c r="DD136" i="18"/>
  <c r="DE135" i="18"/>
  <c r="DD135" i="18"/>
  <c r="DE134" i="18"/>
  <c r="DD134" i="18"/>
  <c r="DE133" i="18"/>
  <c r="DD133" i="18"/>
  <c r="DE132" i="18"/>
  <c r="DD132" i="18"/>
  <c r="DE131" i="18"/>
  <c r="DD131" i="18"/>
  <c r="DE130" i="18"/>
  <c r="DD130" i="18"/>
  <c r="DE129" i="18"/>
  <c r="DD129" i="18"/>
  <c r="DE128" i="18"/>
  <c r="DD128" i="18"/>
  <c r="DE127" i="18"/>
  <c r="DD127" i="18"/>
  <c r="DE126" i="18"/>
  <c r="DD126" i="18"/>
  <c r="DE125" i="18"/>
  <c r="DD125" i="18"/>
  <c r="DE123" i="18"/>
  <c r="DD123" i="18"/>
  <c r="DE122" i="18"/>
  <c r="DD122" i="18"/>
  <c r="DE121" i="18"/>
  <c r="DD121" i="18"/>
  <c r="DE120" i="18"/>
  <c r="DD120" i="18"/>
  <c r="DE119" i="18"/>
  <c r="DD119" i="18"/>
  <c r="DE118" i="18"/>
  <c r="DD118" i="18"/>
  <c r="DE117" i="18"/>
  <c r="DD117" i="18"/>
  <c r="DE116" i="18"/>
  <c r="DD116" i="18"/>
  <c r="DE115" i="18"/>
  <c r="DD115" i="18"/>
  <c r="DE114" i="18"/>
  <c r="DD114" i="18"/>
  <c r="DE113" i="18"/>
  <c r="DD113" i="18"/>
  <c r="DE111" i="18"/>
  <c r="DD111" i="18"/>
  <c r="DE110" i="18"/>
  <c r="DD110" i="18"/>
  <c r="DE109" i="18"/>
  <c r="DD109" i="18"/>
  <c r="DE108" i="18"/>
  <c r="DD108" i="18"/>
  <c r="DE107" i="18"/>
  <c r="DD107" i="18"/>
  <c r="DE106" i="18"/>
  <c r="DD106" i="18"/>
  <c r="DE105" i="18"/>
  <c r="DD105" i="18"/>
  <c r="DE104" i="18"/>
  <c r="DD104" i="18"/>
  <c r="DE103" i="18"/>
  <c r="DD103" i="18"/>
  <c r="DE102" i="18"/>
  <c r="DD102" i="18"/>
  <c r="DE101" i="18"/>
  <c r="DD101" i="18"/>
  <c r="DE100" i="18"/>
  <c r="DD100" i="18"/>
  <c r="DE99" i="18"/>
  <c r="DD99" i="18"/>
  <c r="DE98" i="18"/>
  <c r="DD98" i="18"/>
  <c r="DE97" i="18"/>
  <c r="DD97" i="18"/>
  <c r="DE96" i="18"/>
  <c r="DD96" i="18"/>
  <c r="DE95" i="18"/>
  <c r="DD95" i="18"/>
  <c r="DE94" i="18"/>
  <c r="DD94" i="18"/>
  <c r="DE93" i="18"/>
  <c r="DD93" i="18"/>
  <c r="DE92" i="18"/>
  <c r="DD92" i="18"/>
  <c r="DE91" i="18"/>
  <c r="DD91" i="18"/>
  <c r="DE90" i="18"/>
  <c r="DD90" i="18"/>
  <c r="DE89" i="18"/>
  <c r="DD89" i="18"/>
  <c r="DE88" i="18"/>
  <c r="DD88" i="18"/>
  <c r="DE87" i="18"/>
  <c r="DD87" i="18"/>
  <c r="DE86" i="18"/>
  <c r="DD86" i="18"/>
  <c r="DE85" i="18"/>
  <c r="DD85" i="18"/>
  <c r="DE84" i="18"/>
  <c r="DD84" i="18"/>
  <c r="DE83" i="18"/>
  <c r="DD83" i="18"/>
  <c r="DE82" i="18"/>
  <c r="DD82" i="18"/>
  <c r="DE81" i="18"/>
  <c r="DE80" i="18"/>
  <c r="DD80" i="18"/>
  <c r="DE79" i="18"/>
  <c r="DD79" i="18"/>
  <c r="DE78" i="18"/>
  <c r="DD78" i="18"/>
  <c r="DE77" i="18"/>
  <c r="DD77" i="18"/>
  <c r="DE76" i="18"/>
  <c r="DD76" i="18"/>
  <c r="DE75" i="18"/>
  <c r="DD75" i="18"/>
  <c r="DE74" i="18"/>
  <c r="DD74" i="18"/>
  <c r="DE72" i="18"/>
  <c r="DD72" i="18"/>
  <c r="DE71" i="18"/>
  <c r="DD71" i="18"/>
  <c r="DE70" i="18"/>
  <c r="DD70" i="18"/>
  <c r="DE69" i="18"/>
  <c r="DD69" i="18"/>
  <c r="DE68" i="18"/>
  <c r="DD68" i="18"/>
  <c r="DE66" i="18"/>
  <c r="DD66" i="18"/>
  <c r="DE65" i="18"/>
  <c r="DD65" i="18"/>
  <c r="DE64" i="18"/>
  <c r="DD64" i="18"/>
  <c r="DE63" i="18"/>
  <c r="DD63" i="18"/>
  <c r="DE62" i="18"/>
  <c r="DD62" i="18"/>
  <c r="DE61" i="18"/>
  <c r="DD61" i="18"/>
  <c r="DE60" i="18"/>
  <c r="DD60" i="18"/>
  <c r="DE59" i="18"/>
  <c r="DD59" i="18"/>
  <c r="DE56" i="18"/>
  <c r="DD56" i="18"/>
  <c r="DE55" i="18"/>
  <c r="DD55" i="18"/>
  <c r="DE54" i="18"/>
  <c r="DD54" i="18"/>
  <c r="DE53" i="18"/>
  <c r="DD53" i="18"/>
  <c r="DE52" i="18"/>
  <c r="DD52" i="18"/>
  <c r="DE51" i="18"/>
  <c r="DD51" i="18"/>
  <c r="DE50" i="18"/>
  <c r="DD50" i="18"/>
  <c r="DE49" i="18"/>
  <c r="DD49" i="18"/>
  <c r="DE48" i="18"/>
  <c r="DD48" i="18"/>
  <c r="DE47" i="18"/>
  <c r="DD47" i="18"/>
  <c r="DE46" i="18"/>
  <c r="DD46" i="18"/>
  <c r="DE45" i="18"/>
  <c r="DD45" i="18"/>
  <c r="DE44" i="18"/>
  <c r="DD44" i="18"/>
  <c r="DE43" i="18"/>
  <c r="DD43" i="18"/>
  <c r="DE42" i="18"/>
  <c r="DD42" i="18"/>
  <c r="DE41" i="18"/>
  <c r="DD41" i="18"/>
  <c r="DE40" i="18"/>
  <c r="DD40" i="18"/>
  <c r="DE39" i="18"/>
  <c r="DD39" i="18"/>
  <c r="DE38" i="18"/>
  <c r="DD38" i="18"/>
  <c r="DE37" i="18"/>
  <c r="DD37" i="18"/>
  <c r="DE36" i="18"/>
  <c r="DD36" i="18"/>
  <c r="DE35" i="18"/>
  <c r="DD35" i="18"/>
  <c r="DE34" i="18"/>
  <c r="DD34" i="18"/>
  <c r="DE33" i="18"/>
  <c r="DD33" i="18"/>
  <c r="DE32" i="18"/>
  <c r="DD32" i="18"/>
  <c r="DE31" i="18"/>
  <c r="DD31" i="18"/>
  <c r="DE30" i="18"/>
  <c r="DD30" i="18"/>
  <c r="DE29" i="18"/>
  <c r="DD29" i="18"/>
  <c r="DE28" i="18"/>
  <c r="DD28" i="18"/>
  <c r="DE27" i="18"/>
  <c r="DD27" i="18"/>
  <c r="DE26" i="18"/>
  <c r="DD26" i="18"/>
  <c r="DE25" i="18"/>
  <c r="DD25" i="18"/>
  <c r="DE24" i="18"/>
  <c r="DD24" i="18"/>
  <c r="DE23" i="18"/>
  <c r="DD23" i="18"/>
  <c r="DE22" i="18"/>
  <c r="DD22" i="18"/>
  <c r="DE21" i="18"/>
  <c r="DD21" i="18"/>
  <c r="DE20" i="18"/>
  <c r="DD20" i="18"/>
  <c r="DE19" i="18"/>
  <c r="DD19" i="18"/>
  <c r="DH18" i="18"/>
  <c r="DE18" i="18"/>
  <c r="DD18" i="18"/>
  <c r="DE17" i="18"/>
  <c r="DD17" i="18"/>
  <c r="DE16" i="18"/>
  <c r="DD16" i="18"/>
  <c r="DE15" i="18"/>
  <c r="DD15" i="18"/>
  <c r="DE14" i="18"/>
  <c r="DD14" i="18"/>
  <c r="DE13" i="18"/>
  <c r="DD13" i="18"/>
  <c r="DE12" i="18"/>
  <c r="DD12" i="18"/>
  <c r="DE11" i="18"/>
  <c r="DD11" i="18"/>
  <c r="DE10" i="18"/>
  <c r="DD10" i="18"/>
  <c r="DE9" i="18"/>
  <c r="DD9" i="18"/>
  <c r="DE8" i="18"/>
  <c r="DD8" i="18"/>
  <c r="DE7" i="18"/>
  <c r="DD7" i="18"/>
  <c r="DE6" i="18"/>
  <c r="DD6" i="18"/>
  <c r="DE5" i="18"/>
  <c r="DD5" i="18"/>
  <c r="DE4" i="18"/>
  <c r="DD4" i="18"/>
  <c r="DE3" i="18"/>
  <c r="DD3" i="18"/>
  <c r="DE2" i="18"/>
  <c r="DD2" i="18"/>
  <c r="CY206" i="1"/>
  <c r="CY205" i="1"/>
  <c r="CY198" i="1"/>
  <c r="CY196" i="1"/>
  <c r="CX193" i="1"/>
  <c r="CY193" i="1"/>
  <c r="CW194" i="1"/>
  <c r="CY189" i="1"/>
  <c r="CY183" i="1"/>
  <c r="CY178" i="1"/>
  <c r="CY167" i="1"/>
  <c r="CY177" i="1" s="1"/>
  <c r="CY180" i="1" s="1"/>
  <c r="CT177" i="18" l="1"/>
  <c r="CT180" i="18" s="1"/>
  <c r="U177" i="18"/>
  <c r="AC177" i="18"/>
  <c r="AK177" i="18"/>
  <c r="AK180" i="18" s="1"/>
  <c r="AS177" i="18"/>
  <c r="AS180" i="18" s="1"/>
  <c r="BA177" i="18"/>
  <c r="BA180" i="18" s="1"/>
  <c r="BI177" i="18"/>
  <c r="BI180" i="18" s="1"/>
  <c r="BQ177" i="18"/>
  <c r="BQ180" i="18" s="1"/>
  <c r="BY177" i="18"/>
  <c r="BY180" i="18" s="1"/>
  <c r="CG177" i="18"/>
  <c r="CG180" i="18" s="1"/>
  <c r="CO177" i="18"/>
  <c r="CO180" i="18" s="1"/>
  <c r="CT181" i="18"/>
  <c r="Q177" i="18"/>
  <c r="AO177" i="18"/>
  <c r="AO180" i="18" s="1"/>
  <c r="BE177" i="18"/>
  <c r="BE180" i="18" s="1"/>
  <c r="BU177" i="18"/>
  <c r="BU180" i="18" s="1"/>
  <c r="CK177" i="18"/>
  <c r="CK180" i="18" s="1"/>
  <c r="Z177" i="18"/>
  <c r="AX177" i="18"/>
  <c r="AX180" i="18" s="1"/>
  <c r="BN177" i="18"/>
  <c r="BN180" i="18" s="1"/>
  <c r="CD177" i="18"/>
  <c r="CD180" i="18" s="1"/>
  <c r="CU177" i="18"/>
  <c r="CU180" i="18" s="1"/>
  <c r="S177" i="18"/>
  <c r="AQ181" i="18"/>
  <c r="BO181" i="18"/>
  <c r="BW181" i="18"/>
  <c r="CV177" i="18"/>
  <c r="CV180" i="18" s="1"/>
  <c r="T177" i="18"/>
  <c r="AB177" i="18"/>
  <c r="AJ177" i="18"/>
  <c r="AJ180" i="18" s="1"/>
  <c r="AR177" i="18"/>
  <c r="AR180" i="18" s="1"/>
  <c r="AZ177" i="18"/>
  <c r="AZ180" i="18" s="1"/>
  <c r="BH177" i="18"/>
  <c r="BH180" i="18" s="1"/>
  <c r="BP177" i="18"/>
  <c r="BP180" i="18" s="1"/>
  <c r="BX177" i="18"/>
  <c r="BX180" i="18" s="1"/>
  <c r="CF177" i="18"/>
  <c r="CF180" i="18" s="1"/>
  <c r="CN177" i="18"/>
  <c r="CN180" i="18" s="1"/>
  <c r="CW177" i="18"/>
  <c r="CW180" i="18" s="1"/>
  <c r="AH177" i="18"/>
  <c r="AH180" i="18" s="1"/>
  <c r="Y177" i="18"/>
  <c r="AW177" i="18"/>
  <c r="AW180" i="18" s="1"/>
  <c r="CC177" i="18"/>
  <c r="CC180" i="18" s="1"/>
  <c r="CS177" i="18"/>
  <c r="CS180" i="18" s="1"/>
  <c r="R177" i="18"/>
  <c r="AP177" i="18"/>
  <c r="AP180" i="18" s="1"/>
  <c r="BF177" i="18"/>
  <c r="BF180" i="18" s="1"/>
  <c r="BV177" i="18"/>
  <c r="BV180" i="18" s="1"/>
  <c r="CL177" i="18"/>
  <c r="CL180" i="18" s="1"/>
  <c r="AI181" i="18"/>
  <c r="BG181" i="18"/>
  <c r="CE181" i="18"/>
  <c r="AG177" i="18"/>
  <c r="AG180" i="18" s="1"/>
  <c r="BM177" i="18"/>
  <c r="BM180" i="18" s="1"/>
  <c r="AA177" i="18"/>
  <c r="AY181" i="18"/>
  <c r="CM181" i="18"/>
  <c r="M181" i="18"/>
  <c r="L178" i="18" s="1"/>
  <c r="AT181" i="18"/>
  <c r="BR181" i="18"/>
  <c r="CP181" i="18"/>
  <c r="AM181" i="18"/>
  <c r="BC181" i="18"/>
  <c r="BS181" i="18"/>
  <c r="CI181" i="18"/>
  <c r="P177" i="18"/>
  <c r="X177" i="18"/>
  <c r="AF177" i="18"/>
  <c r="AN181" i="18"/>
  <c r="AV181" i="18"/>
  <c r="BD181" i="18"/>
  <c r="BL181" i="18"/>
  <c r="BT181" i="18"/>
  <c r="CB181" i="18"/>
  <c r="CJ181" i="18"/>
  <c r="CR181" i="18"/>
  <c r="BB181" i="18"/>
  <c r="BZ181" i="18"/>
  <c r="CY181" i="18"/>
  <c r="BK181" i="18"/>
  <c r="CQ181" i="18"/>
  <c r="CX181" i="18"/>
  <c r="AL181" i="18"/>
  <c r="BJ181" i="18"/>
  <c r="CH181" i="18"/>
  <c r="AU181" i="18"/>
  <c r="CA181" i="18"/>
  <c r="W177" i="18"/>
  <c r="AE177" i="18"/>
  <c r="AM177" i="18"/>
  <c r="AM180" i="18" s="1"/>
  <c r="AU177" i="18"/>
  <c r="AU180" i="18" s="1"/>
  <c r="BC177" i="18"/>
  <c r="BC180" i="18" s="1"/>
  <c r="BK177" i="18"/>
  <c r="BK180" i="18" s="1"/>
  <c r="BS177" i="18"/>
  <c r="BS180" i="18" s="1"/>
  <c r="CA177" i="18"/>
  <c r="CA180" i="18" s="1"/>
  <c r="CI177" i="18"/>
  <c r="CI180" i="18" s="1"/>
  <c r="CQ177" i="18"/>
  <c r="CQ180" i="18" s="1"/>
  <c r="CY177" i="18"/>
  <c r="CY180" i="18" s="1"/>
  <c r="AK181" i="18"/>
  <c r="AS181" i="18"/>
  <c r="BA181" i="18"/>
  <c r="BI181" i="18"/>
  <c r="BQ181" i="18"/>
  <c r="BY181" i="18"/>
  <c r="CG181" i="18"/>
  <c r="CO181" i="18"/>
  <c r="CW181" i="18"/>
  <c r="AG181" i="18"/>
  <c r="AO181" i="18"/>
  <c r="AW181" i="18"/>
  <c r="BE181" i="18"/>
  <c r="BM181" i="18"/>
  <c r="BU181" i="18"/>
  <c r="CC181" i="18"/>
  <c r="CK181" i="18"/>
  <c r="CS181" i="18"/>
  <c r="AH181" i="18"/>
  <c r="AP181" i="18"/>
  <c r="AX181" i="18"/>
  <c r="BF181" i="18"/>
  <c r="BN181" i="18"/>
  <c r="BV181" i="18"/>
  <c r="CD181" i="18"/>
  <c r="CL181" i="18"/>
  <c r="CU181" i="18"/>
  <c r="V177" i="18"/>
  <c r="AD177" i="18"/>
  <c r="AL177" i="18"/>
  <c r="AL180" i="18" s="1"/>
  <c r="AT177" i="18"/>
  <c r="AT180" i="18" s="1"/>
  <c r="BB177" i="18"/>
  <c r="BB180" i="18" s="1"/>
  <c r="BJ177" i="18"/>
  <c r="BJ180" i="18" s="1"/>
  <c r="BR177" i="18"/>
  <c r="BR180" i="18" s="1"/>
  <c r="BZ177" i="18"/>
  <c r="BZ180" i="18" s="1"/>
  <c r="CH177" i="18"/>
  <c r="CH180" i="18" s="1"/>
  <c r="CP177" i="18"/>
  <c r="CP180" i="18" s="1"/>
  <c r="CX177" i="18"/>
  <c r="CX180" i="18" s="1"/>
  <c r="DJ197" i="18"/>
  <c r="L177" i="18"/>
  <c r="AN177" i="18"/>
  <c r="AN180" i="18" s="1"/>
  <c r="AV177" i="18"/>
  <c r="AV180" i="18" s="1"/>
  <c r="BD177" i="18"/>
  <c r="BD180" i="18" s="1"/>
  <c r="BL177" i="18"/>
  <c r="BL180" i="18" s="1"/>
  <c r="BT177" i="18"/>
  <c r="BT180" i="18" s="1"/>
  <c r="CB177" i="18"/>
  <c r="CB180" i="18" s="1"/>
  <c r="CJ177" i="18"/>
  <c r="CJ180" i="18" s="1"/>
  <c r="CR177" i="18"/>
  <c r="CR180" i="18" s="1"/>
  <c r="AJ181" i="18"/>
  <c r="AR181" i="18"/>
  <c r="AZ181" i="18"/>
  <c r="BH181" i="18"/>
  <c r="BP181" i="18"/>
  <c r="BX181" i="18"/>
  <c r="CF181" i="18"/>
  <c r="CN181" i="18"/>
  <c r="CV181" i="18"/>
  <c r="DI195" i="18"/>
  <c r="L176" i="18"/>
  <c r="AI177" i="18"/>
  <c r="AI180" i="18" s="1"/>
  <c r="AQ177" i="18"/>
  <c r="AQ180" i="18" s="1"/>
  <c r="AY177" i="18"/>
  <c r="AY180" i="18" s="1"/>
  <c r="BG177" i="18"/>
  <c r="BG180" i="18" s="1"/>
  <c r="BO177" i="18"/>
  <c r="BO180" i="18" s="1"/>
  <c r="BW177" i="18"/>
  <c r="BW180" i="18" s="1"/>
  <c r="CE177" i="18"/>
  <c r="CE180" i="18" s="1"/>
  <c r="CM177" i="18"/>
  <c r="CM180" i="18" s="1"/>
  <c r="CY181" i="1"/>
  <c r="CX189" i="1" l="1"/>
  <c r="CX183" i="1"/>
  <c r="CX178" i="1"/>
  <c r="CX167" i="1"/>
  <c r="CX177" i="1" s="1"/>
  <c r="CX180" i="1" s="1"/>
  <c r="CX181" i="1" l="1"/>
  <c r="CU189" i="1"/>
  <c r="CU183" i="1"/>
  <c r="CU178" i="1"/>
  <c r="CU167" i="1"/>
  <c r="CU177" i="1" s="1"/>
  <c r="CU180" i="1" s="1"/>
  <c r="CU181" i="1" l="1"/>
  <c r="CW189" i="1"/>
  <c r="CW183" i="1"/>
  <c r="CW178" i="1"/>
  <c r="CW167" i="1"/>
  <c r="CW177" i="1" s="1"/>
  <c r="CW180" i="1" s="1"/>
  <c r="CV189" i="1"/>
  <c r="CV183" i="1"/>
  <c r="CV178" i="1"/>
  <c r="CV167" i="1"/>
  <c r="CV177" i="1" s="1"/>
  <c r="CV180" i="1" s="1"/>
  <c r="CW181" i="1" l="1"/>
  <c r="CV181" i="1"/>
  <c r="CT189" i="1" l="1"/>
  <c r="CT183" i="1"/>
  <c r="CT178" i="1"/>
  <c r="CT167" i="1"/>
  <c r="CT177" i="1" l="1"/>
  <c r="CT180" i="1" s="1"/>
  <c r="CT181" i="1"/>
  <c r="CS189" i="1"/>
  <c r="CS183" i="1"/>
  <c r="CS178" i="1"/>
  <c r="CS167" i="1"/>
  <c r="CS177" i="1" l="1"/>
  <c r="CS180" i="1" s="1"/>
  <c r="CS181" i="1"/>
  <c r="CR189" i="1"/>
  <c r="CR183" i="1" l="1"/>
  <c r="CR178" i="1"/>
  <c r="CR167" i="1"/>
  <c r="CR177" i="1" l="1"/>
  <c r="CR180" i="1" s="1"/>
  <c r="CR181" i="1"/>
  <c r="DB166" i="1"/>
  <c r="DB165" i="1"/>
  <c r="DB164" i="1"/>
  <c r="DB163" i="1"/>
  <c r="DB162" i="1"/>
  <c r="DB161" i="1"/>
  <c r="DB160" i="1"/>
  <c r="DB159" i="1"/>
  <c r="DB158" i="1"/>
  <c r="DB157" i="1"/>
  <c r="DB156" i="1"/>
  <c r="DB155" i="1"/>
  <c r="DB154" i="1"/>
  <c r="DB153" i="1"/>
  <c r="DB152" i="1"/>
  <c r="DB151" i="1"/>
  <c r="DB150" i="1"/>
  <c r="DB149" i="1"/>
  <c r="DB148" i="1"/>
  <c r="DB147" i="1"/>
  <c r="DB146" i="1"/>
  <c r="DB145" i="1"/>
  <c r="DB144" i="1"/>
  <c r="DB143" i="1"/>
  <c r="DB142" i="1"/>
  <c r="DB141" i="1"/>
  <c r="DB140" i="1"/>
  <c r="DB139" i="1"/>
  <c r="DB138" i="1"/>
  <c r="DB137" i="1"/>
  <c r="DB136" i="1"/>
  <c r="DB135" i="1"/>
  <c r="DB134" i="1"/>
  <c r="DB133" i="1"/>
  <c r="DB132" i="1"/>
  <c r="DB131" i="1"/>
  <c r="DB130" i="1"/>
  <c r="DB129" i="1"/>
  <c r="DB128" i="1"/>
  <c r="DB127" i="1"/>
  <c r="DB126" i="1"/>
  <c r="DB125" i="1"/>
  <c r="DB124" i="1"/>
  <c r="DB122" i="1"/>
  <c r="DB121" i="1"/>
  <c r="DB120" i="1"/>
  <c r="DB119" i="1"/>
  <c r="DB118" i="1"/>
  <c r="DB117" i="1"/>
  <c r="DB116" i="1"/>
  <c r="DB115" i="1"/>
  <c r="DB114" i="1"/>
  <c r="DB113" i="1"/>
  <c r="DB112" i="1"/>
  <c r="DB111" i="1"/>
  <c r="DB110" i="1"/>
  <c r="DB109" i="1"/>
  <c r="DB108" i="1"/>
  <c r="DB107" i="1"/>
  <c r="DB106" i="1"/>
  <c r="DB105" i="1"/>
  <c r="DB104" i="1"/>
  <c r="DB103" i="1"/>
  <c r="DB102" i="1"/>
  <c r="DB101" i="1"/>
  <c r="DB100" i="1"/>
  <c r="DB99" i="1"/>
  <c r="DB98" i="1"/>
  <c r="DB97" i="1"/>
  <c r="DB96" i="1"/>
  <c r="DB95" i="1"/>
  <c r="DB94" i="1"/>
  <c r="DB93" i="1"/>
  <c r="DB92" i="1"/>
  <c r="DB91" i="1"/>
  <c r="DB90" i="1"/>
  <c r="DB89" i="1"/>
  <c r="DB88" i="1"/>
  <c r="DB87" i="1"/>
  <c r="DB86" i="1"/>
  <c r="DB85" i="1"/>
  <c r="DB84" i="1"/>
  <c r="DB83" i="1"/>
  <c r="DB82" i="1"/>
  <c r="DB81" i="1"/>
  <c r="DB80" i="1"/>
  <c r="DB79" i="1"/>
  <c r="DB78" i="1"/>
  <c r="DB77" i="1"/>
  <c r="DB76" i="1"/>
  <c r="DB75" i="1"/>
  <c r="DB74" i="1"/>
  <c r="DB73" i="1"/>
  <c r="DB66" i="1"/>
  <c r="DB65" i="1"/>
  <c r="DB64" i="1"/>
  <c r="DB63" i="1"/>
  <c r="DB62" i="1"/>
  <c r="DB61" i="1"/>
  <c r="DB60" i="1"/>
  <c r="DB72" i="1"/>
  <c r="DB71" i="1"/>
  <c r="DB70" i="1"/>
  <c r="DB69" i="1"/>
  <c r="DB68" i="1"/>
  <c r="DB67" i="1"/>
  <c r="DB59" i="1"/>
  <c r="DB56" i="1"/>
  <c r="DB55" i="1"/>
  <c r="DB54" i="1"/>
  <c r="DB53" i="1"/>
  <c r="DB52" i="1"/>
  <c r="DB51" i="1"/>
  <c r="DB50" i="1"/>
  <c r="DB49" i="1"/>
  <c r="DB48" i="1"/>
  <c r="DB47" i="1"/>
  <c r="DB46" i="1"/>
  <c r="DB45" i="1"/>
  <c r="DB44" i="1"/>
  <c r="DB43" i="1"/>
  <c r="DB42" i="1"/>
  <c r="DB41" i="1"/>
  <c r="DB40" i="1"/>
  <c r="DB39" i="1"/>
  <c r="DB38" i="1"/>
  <c r="DB37" i="1"/>
  <c r="DB36" i="1"/>
  <c r="DB35" i="1"/>
  <c r="DB34" i="1"/>
  <c r="DB33" i="1"/>
  <c r="DB32" i="1"/>
  <c r="DB31" i="1"/>
  <c r="DB30" i="1"/>
  <c r="DB29" i="1"/>
  <c r="DB28" i="1"/>
  <c r="DB27" i="1"/>
  <c r="DB26" i="1"/>
  <c r="DB25" i="1"/>
  <c r="DB24" i="1"/>
  <c r="DB23" i="1"/>
  <c r="DB22" i="1"/>
  <c r="DB21" i="1"/>
  <c r="DB20" i="1"/>
  <c r="DB19" i="1"/>
  <c r="DB18" i="1"/>
  <c r="DB17" i="1"/>
  <c r="DB16" i="1"/>
  <c r="DB15" i="1"/>
  <c r="DB14" i="1"/>
  <c r="DB13" i="1"/>
  <c r="DB12" i="1"/>
  <c r="DB11" i="1"/>
  <c r="DB10" i="1"/>
  <c r="DB9" i="1"/>
  <c r="DB8" i="1"/>
  <c r="DB7" i="1"/>
  <c r="DB6" i="1"/>
  <c r="DB5" i="1"/>
  <c r="DB4" i="1"/>
  <c r="DB3" i="1"/>
  <c r="DB2" i="1"/>
  <c r="DA40" i="1"/>
  <c r="CQ189" i="1" l="1"/>
  <c r="CP189" i="1"/>
  <c r="CQ183" i="1"/>
  <c r="CQ178" i="1"/>
  <c r="CQ167" i="1"/>
  <c r="CQ177" i="1" l="1"/>
  <c r="CQ180" i="1" s="1"/>
  <c r="CQ181" i="1"/>
  <c r="CP183" i="1"/>
  <c r="CP178" i="1"/>
  <c r="CP167" i="1"/>
  <c r="CP177" i="1" l="1"/>
  <c r="CP180" i="1" s="1"/>
  <c r="CP181" i="1"/>
  <c r="CO189" i="1"/>
  <c r="CO183" i="1"/>
  <c r="CO178" i="1"/>
  <c r="CO167" i="1"/>
  <c r="CO177" i="1" l="1"/>
  <c r="CO180" i="1" s="1"/>
  <c r="CO181" i="1"/>
  <c r="CN189" i="1"/>
  <c r="CN183" i="1"/>
  <c r="CN178" i="1"/>
  <c r="CN167" i="1"/>
  <c r="CN177" i="1" l="1"/>
  <c r="CN180" i="1" s="1"/>
  <c r="CN181" i="1"/>
  <c r="CM189" i="1"/>
  <c r="CM183" i="1"/>
  <c r="CM178" i="1"/>
  <c r="CM167" i="1"/>
  <c r="CM177" i="1" l="1"/>
  <c r="CM180" i="1" s="1"/>
  <c r="CM181" i="1"/>
  <c r="CL189" i="1" l="1"/>
  <c r="CL183" i="1"/>
  <c r="CL178" i="1"/>
  <c r="CL167" i="1"/>
  <c r="CL181" i="1" l="1"/>
  <c r="CL177" i="1"/>
  <c r="CL180" i="1" s="1"/>
  <c r="CK189" i="1"/>
  <c r="CK183" i="1"/>
  <c r="CK178" i="1"/>
  <c r="CK167" i="1"/>
  <c r="CK177" i="1" l="1"/>
  <c r="CK180" i="1" s="1"/>
  <c r="CK181" i="1"/>
  <c r="DA165" i="1"/>
  <c r="CJ189" i="1" l="1"/>
  <c r="CJ183" i="1"/>
  <c r="CJ178" i="1"/>
  <c r="CJ167" i="1"/>
  <c r="CJ177" i="1" l="1"/>
  <c r="CJ180" i="1" s="1"/>
  <c r="CJ181" i="1"/>
  <c r="DG196" i="1"/>
  <c r="DG183" i="1"/>
  <c r="DG184" i="1" s="1"/>
  <c r="DG185" i="1" s="1"/>
  <c r="DG186" i="1" s="1"/>
  <c r="DG187" i="1" s="1"/>
  <c r="CZ74" i="1"/>
  <c r="DD194" i="1"/>
  <c r="DF189" i="1" s="1"/>
  <c r="CZ78" i="1"/>
  <c r="CZ77" i="1"/>
  <c r="CZ76" i="1"/>
  <c r="CZ75" i="1"/>
  <c r="DF190" i="1" l="1"/>
  <c r="DF191" i="1" s="1"/>
  <c r="DF192" i="1" s="1"/>
  <c r="DF193" i="1" s="1"/>
  <c r="DG195" i="1" s="1"/>
  <c r="CI189" i="1"/>
  <c r="CI183" i="1"/>
  <c r="CI178" i="1"/>
  <c r="CI167" i="1"/>
  <c r="DF195" i="1" l="1"/>
  <c r="CI177" i="1"/>
  <c r="CI180" i="1" s="1"/>
  <c r="CI181" i="1"/>
  <c r="CH189" i="1"/>
  <c r="CH183" i="1"/>
  <c r="CH178" i="1"/>
  <c r="CH167" i="1"/>
  <c r="CH177" i="1" l="1"/>
  <c r="CH180" i="1" s="1"/>
  <c r="DG197" i="1"/>
  <c r="CH181" i="1"/>
  <c r="CZ44" i="1"/>
  <c r="M180" i="1"/>
  <c r="M179" i="1"/>
  <c r="M176" i="1"/>
  <c r="M173" i="1"/>
  <c r="CG189" i="1" l="1"/>
  <c r="CG183" i="1"/>
  <c r="CG178" i="1"/>
  <c r="CG167" i="1"/>
  <c r="CG177" i="1" l="1"/>
  <c r="CG180" i="1" s="1"/>
  <c r="CG181" i="1"/>
  <c r="CF189" i="1" l="1"/>
  <c r="CF183" i="1"/>
  <c r="CF178" i="1"/>
  <c r="CF167" i="1"/>
  <c r="CF177" i="1" l="1"/>
  <c r="CF180" i="1" s="1"/>
  <c r="CF181" i="1"/>
  <c r="CE189" i="1"/>
  <c r="CE183" i="1"/>
  <c r="CE178" i="1"/>
  <c r="CE167" i="1"/>
  <c r="CE177" i="1" l="1"/>
  <c r="CE180" i="1" s="1"/>
  <c r="CE181" i="1"/>
  <c r="BU189" i="1"/>
  <c r="B70" i="9" l="1"/>
  <c r="DF168" i="1"/>
  <c r="DA166" i="1" l="1"/>
  <c r="DA164" i="1"/>
  <c r="DA163" i="1"/>
  <c r="DA162" i="1"/>
  <c r="DA161" i="1"/>
  <c r="DA160" i="1"/>
  <c r="DA159" i="1"/>
  <c r="DA158" i="1"/>
  <c r="DA157" i="1"/>
  <c r="DA156" i="1"/>
  <c r="DA155" i="1"/>
  <c r="DA154" i="1"/>
  <c r="DA153" i="1"/>
  <c r="DA152" i="1"/>
  <c r="DA151" i="1"/>
  <c r="DA150" i="1"/>
  <c r="DA149" i="1"/>
  <c r="DA148" i="1"/>
  <c r="DA147" i="1"/>
  <c r="DA146" i="1"/>
  <c r="DA144" i="1"/>
  <c r="DA143" i="1"/>
  <c r="DA142" i="1"/>
  <c r="DA141" i="1"/>
  <c r="DA140" i="1"/>
  <c r="DA139" i="1"/>
  <c r="DA138" i="1"/>
  <c r="DA137" i="1"/>
  <c r="DA136" i="1"/>
  <c r="DA135" i="1"/>
  <c r="DA134" i="1"/>
  <c r="DA133" i="1"/>
  <c r="DA132" i="1"/>
  <c r="DA131" i="1"/>
  <c r="DA130" i="1"/>
  <c r="DA129" i="1"/>
  <c r="DA128" i="1"/>
  <c r="DA127" i="1"/>
  <c r="DA126" i="1"/>
  <c r="DA125" i="1"/>
  <c r="DA124" i="1"/>
  <c r="DA122" i="1"/>
  <c r="DA121" i="1"/>
  <c r="DA120" i="1"/>
  <c r="DA119" i="1"/>
  <c r="DA118" i="1"/>
  <c r="DA117" i="1"/>
  <c r="DA116" i="1"/>
  <c r="DA115" i="1"/>
  <c r="DA114" i="1"/>
  <c r="DA113" i="1"/>
  <c r="DA112" i="1"/>
  <c r="DA111" i="1"/>
  <c r="DA110" i="1"/>
  <c r="DA109" i="1"/>
  <c r="DA108" i="1"/>
  <c r="DA107" i="1"/>
  <c r="DA106" i="1"/>
  <c r="DA105" i="1"/>
  <c r="DA104" i="1"/>
  <c r="DA103" i="1"/>
  <c r="DA102" i="1"/>
  <c r="DA101" i="1"/>
  <c r="DA100" i="1"/>
  <c r="DA99" i="1"/>
  <c r="DA98" i="1"/>
  <c r="DA97" i="1"/>
  <c r="DA96" i="1"/>
  <c r="DA95" i="1"/>
  <c r="DA94" i="1"/>
  <c r="DA93" i="1"/>
  <c r="DA92" i="1"/>
  <c r="DA91" i="1"/>
  <c r="DA90" i="1"/>
  <c r="DA89" i="1"/>
  <c r="DA88" i="1"/>
  <c r="DA87" i="1"/>
  <c r="DA86" i="1"/>
  <c r="DA85" i="1"/>
  <c r="DA84" i="1"/>
  <c r="DA83" i="1"/>
  <c r="DA82" i="1"/>
  <c r="DA81" i="1"/>
  <c r="DA80" i="1"/>
  <c r="DA78" i="1"/>
  <c r="DA77" i="1"/>
  <c r="DA76" i="1"/>
  <c r="DA75" i="1"/>
  <c r="DA74" i="1"/>
  <c r="DA73" i="1"/>
  <c r="DA66" i="1"/>
  <c r="DA65" i="1"/>
  <c r="DA64" i="1"/>
  <c r="DA63" i="1"/>
  <c r="DA62" i="1"/>
  <c r="DA61" i="1"/>
  <c r="DA60" i="1"/>
  <c r="DA72" i="1"/>
  <c r="DA71" i="1"/>
  <c r="DA70" i="1"/>
  <c r="DA69" i="1"/>
  <c r="DA68" i="1"/>
  <c r="DA67" i="1"/>
  <c r="DA59" i="1"/>
  <c r="DA56" i="1"/>
  <c r="DA55" i="1"/>
  <c r="DA54" i="1"/>
  <c r="DA53" i="1"/>
  <c r="DA52" i="1"/>
  <c r="DA51" i="1"/>
  <c r="DA50" i="1"/>
  <c r="DA49" i="1"/>
  <c r="DA48" i="1"/>
  <c r="DA47" i="1"/>
  <c r="DA46" i="1"/>
  <c r="DA45" i="1"/>
  <c r="DA44" i="1"/>
  <c r="DA43" i="1"/>
  <c r="DA42" i="1"/>
  <c r="DA41" i="1"/>
  <c r="DA39" i="1"/>
  <c r="DA38" i="1"/>
  <c r="DA37" i="1"/>
  <c r="DA36" i="1"/>
  <c r="DA35" i="1"/>
  <c r="DA34" i="1"/>
  <c r="DA33" i="1"/>
  <c r="DA32" i="1"/>
  <c r="DA31" i="1"/>
  <c r="DA30" i="1"/>
  <c r="DA29" i="1"/>
  <c r="DA28" i="1"/>
  <c r="DA27" i="1"/>
  <c r="DA26" i="1"/>
  <c r="DA25" i="1"/>
  <c r="DA24" i="1"/>
  <c r="DA23" i="1"/>
  <c r="DA22" i="1"/>
  <c r="DA21" i="1"/>
  <c r="DA20" i="1"/>
  <c r="DA19" i="1"/>
  <c r="DA18" i="1"/>
  <c r="DA17" i="1"/>
  <c r="DA16" i="1"/>
  <c r="DA15" i="1"/>
  <c r="DA14" i="1"/>
  <c r="DA13" i="1"/>
  <c r="DA12" i="1"/>
  <c r="DA11" i="1"/>
  <c r="DA10" i="1"/>
  <c r="DA8" i="1"/>
  <c r="DA7" i="1"/>
  <c r="DA6" i="1"/>
  <c r="DA5" i="1"/>
  <c r="DA4" i="1"/>
  <c r="DA3" i="1"/>
  <c r="DA2" i="1"/>
  <c r="DA9" i="1"/>
  <c r="CD189" i="1" l="1"/>
  <c r="CD183" i="1"/>
  <c r="CD178" i="1"/>
  <c r="CD167" i="1"/>
  <c r="CD177" i="1" l="1"/>
  <c r="CD180" i="1" s="1"/>
  <c r="CD181" i="1"/>
  <c r="DE18" i="1" l="1"/>
  <c r="CC189" i="1" l="1"/>
  <c r="CC183" i="1"/>
  <c r="CC178" i="1"/>
  <c r="CC167" i="1"/>
  <c r="CC177" i="1" l="1"/>
  <c r="CC180" i="1" s="1"/>
  <c r="CC181" i="1"/>
  <c r="CB189" i="1"/>
  <c r="CB183" i="1"/>
  <c r="CB178" i="1"/>
  <c r="CB167" i="1"/>
  <c r="CB177" i="1" l="1"/>
  <c r="CB180" i="1" s="1"/>
  <c r="CB181" i="1"/>
  <c r="CA189" i="1"/>
  <c r="CA183" i="1"/>
  <c r="CA178" i="1"/>
  <c r="CA167" i="1"/>
  <c r="BZ189" i="1"/>
  <c r="BZ183" i="1"/>
  <c r="BZ178" i="1"/>
  <c r="BZ167" i="1"/>
  <c r="C68" i="9"/>
  <c r="BY189" i="1"/>
  <c r="BY183" i="1"/>
  <c r="BY178" i="1"/>
  <c r="BY167" i="1"/>
  <c r="BX189" i="1"/>
  <c r="BX183" i="1"/>
  <c r="BX178" i="1"/>
  <c r="BX167" i="1"/>
  <c r="BW189" i="1"/>
  <c r="BW183" i="1"/>
  <c r="BW178" i="1"/>
  <c r="BW167" i="1"/>
  <c r="BV189" i="1"/>
  <c r="BV183" i="1"/>
  <c r="BV178" i="1"/>
  <c r="BV167" i="1"/>
  <c r="BU183" i="1"/>
  <c r="BU178" i="1"/>
  <c r="BU167" i="1"/>
  <c r="BT178" i="1"/>
  <c r="BT183" i="1"/>
  <c r="BT189" i="1"/>
  <c r="BT167" i="1"/>
  <c r="BS178" i="1"/>
  <c r="BS183" i="1"/>
  <c r="BS189" i="1"/>
  <c r="BR178" i="1"/>
  <c r="BR183" i="1"/>
  <c r="BR189" i="1"/>
  <c r="BS167" i="1"/>
  <c r="BR167" i="1"/>
  <c r="BQ178" i="1"/>
  <c r="BQ183" i="1"/>
  <c r="BQ189" i="1"/>
  <c r="BQ167" i="1"/>
  <c r="BP178" i="1"/>
  <c r="BP183" i="1"/>
  <c r="BP189" i="1"/>
  <c r="BP167" i="1"/>
  <c r="BO178" i="1"/>
  <c r="BO183" i="1"/>
  <c r="BO189" i="1"/>
  <c r="BO167" i="1"/>
  <c r="BN178" i="1"/>
  <c r="BN183" i="1"/>
  <c r="BN189" i="1"/>
  <c r="BN167" i="1"/>
  <c r="BM178" i="1"/>
  <c r="BM183" i="1"/>
  <c r="BM189" i="1"/>
  <c r="BM167" i="1"/>
  <c r="BL189" i="1"/>
  <c r="BL178" i="1"/>
  <c r="BL183" i="1"/>
  <c r="BL167" i="1"/>
  <c r="BK189" i="1"/>
  <c r="BK178" i="1"/>
  <c r="BK183" i="1"/>
  <c r="BK167" i="1"/>
  <c r="BJ178" i="1"/>
  <c r="BJ183" i="1"/>
  <c r="BJ189" i="1"/>
  <c r="BJ167" i="1"/>
  <c r="BI178" i="1"/>
  <c r="BI183" i="1"/>
  <c r="BI189" i="1"/>
  <c r="BI167" i="1"/>
  <c r="BH178" i="1"/>
  <c r="BH183" i="1"/>
  <c r="BH189" i="1"/>
  <c r="BH167" i="1"/>
  <c r="BG178" i="1"/>
  <c r="BG183" i="1"/>
  <c r="BG189" i="1"/>
  <c r="BG167" i="1"/>
  <c r="BF189" i="1"/>
  <c r="BF178" i="1"/>
  <c r="BF183" i="1"/>
  <c r="BF167" i="1"/>
  <c r="BE178" i="1"/>
  <c r="BE183" i="1"/>
  <c r="BE189" i="1"/>
  <c r="BE167" i="1"/>
  <c r="BD178" i="1"/>
  <c r="BD183" i="1"/>
  <c r="BD189" i="1"/>
  <c r="BD167" i="1"/>
  <c r="BC178" i="1"/>
  <c r="BC183" i="1"/>
  <c r="BC189" i="1"/>
  <c r="BC167" i="1"/>
  <c r="BB178" i="1"/>
  <c r="BB183" i="1"/>
  <c r="BB189" i="1"/>
  <c r="BB167" i="1"/>
  <c r="BA178" i="1"/>
  <c r="BA183" i="1"/>
  <c r="BA189" i="1"/>
  <c r="BA167" i="1"/>
  <c r="AY178" i="1"/>
  <c r="AZ178" i="1"/>
  <c r="AY183" i="1"/>
  <c r="AZ183" i="1"/>
  <c r="AY189" i="1"/>
  <c r="AZ189" i="1"/>
  <c r="AZ167" i="1"/>
  <c r="AY167" i="1"/>
  <c r="AX178" i="1"/>
  <c r="AX183" i="1"/>
  <c r="AX189" i="1"/>
  <c r="AX167" i="1"/>
  <c r="AW178" i="1"/>
  <c r="AW183" i="1"/>
  <c r="AW189" i="1"/>
  <c r="AW167" i="1"/>
  <c r="AV167" i="1"/>
  <c r="AV178" i="1"/>
  <c r="AV183" i="1"/>
  <c r="AV189" i="1"/>
  <c r="AU167" i="1"/>
  <c r="AU178" i="1"/>
  <c r="AU183" i="1"/>
  <c r="AU189" i="1"/>
  <c r="AT189" i="1"/>
  <c r="AT178" i="1"/>
  <c r="AT183" i="1"/>
  <c r="AT167" i="1"/>
  <c r="AS183" i="1"/>
  <c r="AS178" i="1"/>
  <c r="AS189" i="1"/>
  <c r="AS167" i="1"/>
  <c r="AQ183" i="1"/>
  <c r="AR183" i="1"/>
  <c r="AQ178" i="1"/>
  <c r="AR178" i="1"/>
  <c r="AQ189" i="1"/>
  <c r="AR189" i="1"/>
  <c r="AR167" i="1"/>
  <c r="AQ167" i="1"/>
  <c r="AP178" i="1"/>
  <c r="AP189" i="1"/>
  <c r="AP167" i="1"/>
  <c r="AN178" i="1"/>
  <c r="AO178" i="1"/>
  <c r="AN189" i="1"/>
  <c r="AO189" i="1"/>
  <c r="AO167" i="1"/>
  <c r="AN167" i="1"/>
  <c r="AM189" i="1"/>
  <c r="S178" i="1"/>
  <c r="T178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AK178" i="1"/>
  <c r="AL178" i="1"/>
  <c r="AM178" i="1"/>
  <c r="P178" i="1"/>
  <c r="Q178" i="1"/>
  <c r="R178" i="1"/>
  <c r="O178" i="1"/>
  <c r="O177" i="1" s="1"/>
  <c r="AM167" i="1"/>
  <c r="AL189" i="1"/>
  <c r="AL167" i="1"/>
  <c r="AL181" i="1" s="1"/>
  <c r="AJ189" i="1"/>
  <c r="AK189" i="1"/>
  <c r="AK167" i="1"/>
  <c r="AJ167" i="1"/>
  <c r="AI189" i="1"/>
  <c r="AI167" i="1"/>
  <c r="AH189" i="1"/>
  <c r="AH167" i="1"/>
  <c r="M178" i="1"/>
  <c r="M177" i="1"/>
  <c r="AG189" i="1"/>
  <c r="AG167" i="1"/>
  <c r="AF189" i="1"/>
  <c r="AF167" i="1"/>
  <c r="AB167" i="1"/>
  <c r="AE189" i="1"/>
  <c r="AE167" i="1"/>
  <c r="AD189" i="1"/>
  <c r="AD167" i="1"/>
  <c r="AC189" i="1"/>
  <c r="AC167" i="1"/>
  <c r="AB189" i="1"/>
  <c r="AA189" i="1"/>
  <c r="AA167" i="1"/>
  <c r="Z189" i="1"/>
  <c r="Z167" i="1"/>
  <c r="Y189" i="1"/>
  <c r="X189" i="1"/>
  <c r="Y167" i="1"/>
  <c r="X167" i="1"/>
  <c r="U189" i="1"/>
  <c r="V189" i="1"/>
  <c r="W189" i="1"/>
  <c r="W167" i="1"/>
  <c r="V167" i="1"/>
  <c r="U167" i="1"/>
  <c r="S189" i="1"/>
  <c r="T189" i="1"/>
  <c r="T167" i="1"/>
  <c r="S167" i="1"/>
  <c r="R189" i="1"/>
  <c r="Q189" i="1"/>
  <c r="R167" i="1"/>
  <c r="Q167" i="1"/>
  <c r="P189" i="1"/>
  <c r="P167" i="1" s="1"/>
  <c r="O189" i="1"/>
  <c r="M174" i="1"/>
  <c r="M175" i="1"/>
  <c r="CA177" i="1" l="1"/>
  <c r="CA180" i="1" s="1"/>
  <c r="BC177" i="1"/>
  <c r="BC180" i="1" s="1"/>
  <c r="AX177" i="1"/>
  <c r="AX180" i="1" s="1"/>
  <c r="AR181" i="1"/>
  <c r="AG177" i="1"/>
  <c r="AG180" i="1" s="1"/>
  <c r="R177" i="1"/>
  <c r="AK177" i="1"/>
  <c r="AK180" i="1" s="1"/>
  <c r="AX181" i="1"/>
  <c r="AO177" i="1"/>
  <c r="AO180" i="1" s="1"/>
  <c r="AW181" i="1"/>
  <c r="P177" i="1"/>
  <c r="BD177" i="1"/>
  <c r="BD180" i="1" s="1"/>
  <c r="BB177" i="1"/>
  <c r="BB180" i="1" s="1"/>
  <c r="AP177" i="1"/>
  <c r="AP180" i="1" s="1"/>
  <c r="BC181" i="1"/>
  <c r="M181" i="1"/>
  <c r="L177" i="1" s="1"/>
  <c r="AW177" i="1"/>
  <c r="AW180" i="1" s="1"/>
  <c r="U177" i="1"/>
  <c r="Q177" i="1"/>
  <c r="V177" i="1"/>
  <c r="AD177" i="1"/>
  <c r="AC177" i="1"/>
  <c r="AV177" i="1"/>
  <c r="AV180" i="1" s="1"/>
  <c r="CA181" i="1"/>
  <c r="Y177" i="1"/>
  <c r="AM181" i="1"/>
  <c r="AY177" i="1"/>
  <c r="AY180" i="1" s="1"/>
  <c r="BA177" i="1"/>
  <c r="BA180" i="1" s="1"/>
  <c r="T177" i="1"/>
  <c r="AB177" i="1"/>
  <c r="AH181" i="1"/>
  <c r="AS181" i="1"/>
  <c r="AA177" i="1"/>
  <c r="BI181" i="1"/>
  <c r="BZ181" i="1"/>
  <c r="BZ177" i="1"/>
  <c r="BZ180" i="1" s="1"/>
  <c r="AZ181" i="1"/>
  <c r="BV181" i="1"/>
  <c r="BW181" i="1"/>
  <c r="BX181" i="1"/>
  <c r="BY181" i="1"/>
  <c r="BY177" i="1"/>
  <c r="BY180" i="1" s="1"/>
  <c r="BX177" i="1"/>
  <c r="BX180" i="1" s="1"/>
  <c r="BW177" i="1"/>
  <c r="BW180" i="1" s="1"/>
  <c r="BV177" i="1"/>
  <c r="BV180" i="1" s="1"/>
  <c r="BU181" i="1"/>
  <c r="BU177" i="1"/>
  <c r="BU180" i="1" s="1"/>
  <c r="BT181" i="1"/>
  <c r="BT177" i="1"/>
  <c r="BT180" i="1" s="1"/>
  <c r="BS181" i="1"/>
  <c r="BQ181" i="1"/>
  <c r="AI181" i="1"/>
  <c r="BR181" i="1"/>
  <c r="BS177" i="1"/>
  <c r="BS180" i="1" s="1"/>
  <c r="BR177" i="1"/>
  <c r="BR180" i="1" s="1"/>
  <c r="BQ177" i="1"/>
  <c r="BQ180" i="1" s="1"/>
  <c r="AU177" i="1"/>
  <c r="AU180" i="1" s="1"/>
  <c r="S177" i="1"/>
  <c r="AF177" i="1"/>
  <c r="AN181" i="1"/>
  <c r="AQ177" i="1"/>
  <c r="AQ180" i="1" s="1"/>
  <c r="AT177" i="1"/>
  <c r="AT180" i="1" s="1"/>
  <c r="AQ181" i="1"/>
  <c r="X177" i="1"/>
  <c r="AU181" i="1"/>
  <c r="AV181" i="1"/>
  <c r="AZ177" i="1"/>
  <c r="AZ180" i="1" s="1"/>
  <c r="AN177" i="1"/>
  <c r="AN180" i="1" s="1"/>
  <c r="AO181" i="1"/>
  <c r="AI177" i="1"/>
  <c r="AI180" i="1" s="1"/>
  <c r="W177" i="1"/>
  <c r="AJ181" i="1"/>
  <c r="AP181" i="1"/>
  <c r="BN177" i="1"/>
  <c r="BN180" i="1" s="1"/>
  <c r="BD181" i="1"/>
  <c r="BM181" i="1"/>
  <c r="BP181" i="1"/>
  <c r="AM177" i="1"/>
  <c r="AM180" i="1" s="1"/>
  <c r="BK181" i="1"/>
  <c r="BL181" i="1"/>
  <c r="Z177" i="1"/>
  <c r="AE177" i="1"/>
  <c r="AK181" i="1"/>
  <c r="AG181" i="1"/>
  <c r="AR177" i="1"/>
  <c r="AR180" i="1" s="1"/>
  <c r="AS177" i="1"/>
  <c r="AS180" i="1" s="1"/>
  <c r="AT181" i="1"/>
  <c r="BA181" i="1"/>
  <c r="BP177" i="1"/>
  <c r="BP180" i="1" s="1"/>
  <c r="BO181" i="1"/>
  <c r="BO177" i="1"/>
  <c r="BO180" i="1" s="1"/>
  <c r="BN181" i="1"/>
  <c r="BM177" i="1"/>
  <c r="BM180" i="1" s="1"/>
  <c r="BL177" i="1"/>
  <c r="BL180" i="1" s="1"/>
  <c r="BK177" i="1"/>
  <c r="BK180" i="1" s="1"/>
  <c r="AH177" i="1"/>
  <c r="AH180" i="1" s="1"/>
  <c r="AJ177" i="1"/>
  <c r="AJ180" i="1" s="1"/>
  <c r="AL177" i="1"/>
  <c r="AL180" i="1" s="1"/>
  <c r="BB181" i="1"/>
  <c r="AY181" i="1"/>
  <c r="BH177" i="1"/>
  <c r="BH180" i="1" s="1"/>
  <c r="BJ181" i="1"/>
  <c r="BG181" i="1"/>
  <c r="BH181" i="1"/>
  <c r="BF181" i="1"/>
  <c r="BJ177" i="1"/>
  <c r="BJ180" i="1" s="1"/>
  <c r="BI177" i="1"/>
  <c r="BI180" i="1" s="1"/>
  <c r="L176" i="1"/>
  <c r="BG177" i="1"/>
  <c r="BG180" i="1" s="1"/>
  <c r="BF177" i="1"/>
  <c r="BF180" i="1" s="1"/>
  <c r="BE181" i="1"/>
  <c r="BE177" i="1"/>
  <c r="BE180" i="1" s="1"/>
  <c r="L178" i="1" l="1"/>
</calcChain>
</file>

<file path=xl/comments1.xml><?xml version="1.0" encoding="utf-8"?>
<comments xmlns="http://schemas.openxmlformats.org/spreadsheetml/2006/main">
  <authors>
    <author>Virginia Gonzalez</author>
    <author>katia</author>
    <author>encinas</author>
  </authors>
  <commentList>
    <comment ref="CX1" authorId="0">
      <text>
        <r>
          <rPr>
            <b/>
            <sz val="9"/>
            <color indexed="81"/>
            <rFont val="Tahoma"/>
            <family val="2"/>
          </rPr>
          <t>Virginia Gonzalez:</t>
        </r>
        <r>
          <rPr>
            <sz val="9"/>
            <color indexed="81"/>
            <rFont val="Tahoma"/>
            <family val="2"/>
          </rPr>
          <t xml:space="preserve">
Update of BDBCV-general set on 31st Dec 2012 -agreed in the meeting hold on 13th Feb</t>
        </r>
      </text>
    </comment>
    <comment ref="DC1" authorId="0">
      <text>
        <r>
          <rPr>
            <b/>
            <sz val="9"/>
            <color indexed="81"/>
            <rFont val="Tahoma"/>
            <family val="2"/>
          </rPr>
          <t>Virginia Gonzalez:</t>
        </r>
        <r>
          <rPr>
            <sz val="9"/>
            <color indexed="81"/>
            <rFont val="Tahoma"/>
            <family val="2"/>
          </rPr>
          <t xml:space="preserve">
Actual date for the BDBCV update
Otherwise no update here (!)</t>
        </r>
      </text>
    </comment>
    <comment ref="DE1" authorId="0">
      <text>
        <r>
          <rPr>
            <b/>
            <sz val="9"/>
            <color indexed="81"/>
            <rFont val="Tahoma"/>
            <family val="2"/>
          </rPr>
          <t>Virginia Gonzalez:</t>
        </r>
        <r>
          <rPr>
            <sz val="9"/>
            <color indexed="81"/>
            <rFont val="Tahoma"/>
            <family val="2"/>
          </rPr>
          <t xml:space="preserve">
Arbitrary date for deleting all IEL collections (agreed in today's meeting)</t>
        </r>
      </text>
    </comment>
    <comment ref="DG1" authorId="0">
      <text>
        <r>
          <rPr>
            <b/>
            <sz val="9"/>
            <color indexed="81"/>
            <rFont val="Tahoma"/>
            <family val="2"/>
          </rPr>
          <t xml:space="preserve">Virginia Gonzalez:
</t>
        </r>
        <r>
          <rPr>
            <sz val="9"/>
            <color indexed="81"/>
            <rFont val="Tahoma"/>
            <family val="2"/>
          </rPr>
          <t>Arbitrary date for deleting all BIOBLITZ collections (agreed in the meeting hold on 25th Mar). 
Otherwise no update here.</t>
        </r>
      </text>
    </comment>
    <comment ref="DP1" authorId="0">
      <text>
        <r>
          <rPr>
            <b/>
            <sz val="9"/>
            <color indexed="81"/>
            <rFont val="Tahoma"/>
            <family val="2"/>
          </rPr>
          <t>Virginia Gonzalez:</t>
        </r>
        <r>
          <rPr>
            <sz val="9"/>
            <color indexed="81"/>
            <rFont val="Tahoma"/>
            <family val="2"/>
          </rPr>
          <t xml:space="preserve">
Update info from the new resource 'BG URJC'  pending</t>
        </r>
      </text>
    </comment>
    <comment ref="DR1" authorId="0">
      <text>
        <r>
          <rPr>
            <b/>
            <sz val="9"/>
            <color indexed="81"/>
            <rFont val="Tahoma"/>
            <family val="2"/>
          </rPr>
          <t>Virginia Gonzalez:</t>
        </r>
        <r>
          <rPr>
            <sz val="9"/>
            <color indexed="81"/>
            <rFont val="Tahoma"/>
            <family val="2"/>
          </rPr>
          <t xml:space="preserve">
Update info from the new resource 'MNCN-AIC'  pending</t>
        </r>
      </text>
    </comment>
    <comment ref="DS1" authorId="0">
      <text>
        <r>
          <rPr>
            <b/>
            <sz val="9"/>
            <color indexed="81"/>
            <rFont val="Tahoma"/>
            <family val="2"/>
          </rPr>
          <t>Virginia Gonzalez:</t>
        </r>
        <r>
          <rPr>
            <sz val="9"/>
            <color indexed="81"/>
            <rFont val="Tahoma"/>
            <family val="2"/>
          </rPr>
          <t xml:space="preserve">
Update info from the new resource 'MNCN-AIC'  pending</t>
        </r>
      </text>
    </comment>
    <comment ref="DT1" authorId="0">
      <text>
        <r>
          <rPr>
            <b/>
            <sz val="9"/>
            <color indexed="81"/>
            <rFont val="Tahoma"/>
            <family val="2"/>
          </rPr>
          <t>Virginia Gonzalez:</t>
        </r>
        <r>
          <rPr>
            <sz val="9"/>
            <color indexed="81"/>
            <rFont val="Tahoma"/>
            <family val="2"/>
          </rPr>
          <t xml:space="preserve">
Update info from the new resource 'MNCN-AIC'  pending</t>
        </r>
      </text>
    </comment>
    <comment ref="DV1" authorId="1">
      <text>
        <r>
          <rPr>
            <b/>
            <sz val="8"/>
            <color indexed="81"/>
            <rFont val="Tahoma"/>
            <charset val="1"/>
          </rPr>
          <t>katia:</t>
        </r>
        <r>
          <rPr>
            <sz val="8"/>
            <color indexed="81"/>
            <rFont val="Tahoma"/>
            <charset val="1"/>
          </rPr>
          <t xml:space="preserve">
Disminución de registros en la colección LEB</t>
        </r>
      </text>
    </comment>
    <comment ref="G140" authorId="1">
      <text>
        <r>
          <rPr>
            <b/>
            <sz val="8"/>
            <color indexed="81"/>
            <rFont val="Tahoma"/>
            <family val="2"/>
          </rPr>
          <t>katia:</t>
        </r>
        <r>
          <rPr>
            <sz val="8"/>
            <color indexed="81"/>
            <rFont val="Tahoma"/>
            <family val="2"/>
          </rPr>
          <t xml:space="preserve">
Subcolección de MZNA</t>
        </r>
      </text>
    </comment>
    <comment ref="AG178" authorId="2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Fecha mayoría de datos del informe de biodiv</t>
        </r>
      </text>
    </comment>
    <comment ref="O182" authorId="2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Estos datos se obtienen de la tabla dinámica</t>
        </r>
      </text>
    </comment>
  </commentList>
</comments>
</file>

<file path=xl/comments2.xml><?xml version="1.0" encoding="utf-8"?>
<comments xmlns="http://schemas.openxmlformats.org/spreadsheetml/2006/main">
  <authors>
    <author>Virginia Gonzalez</author>
    <author>encinas</author>
  </authors>
  <commentList>
    <comment ref="CX1" authorId="0">
      <text>
        <r>
          <rPr>
            <b/>
            <sz val="9"/>
            <color indexed="81"/>
            <rFont val="Tahoma"/>
            <family val="2"/>
          </rPr>
          <t>Virginia Gonzalez:</t>
        </r>
        <r>
          <rPr>
            <sz val="9"/>
            <color indexed="81"/>
            <rFont val="Tahoma"/>
            <family val="2"/>
          </rPr>
          <t xml:space="preserve">
Update of BDBCV-general set on 31st Dec 2012 -agreed in the meeting hold on 13th Feb</t>
        </r>
      </text>
    </comment>
    <comment ref="DC1" authorId="0">
      <text>
        <r>
          <rPr>
            <b/>
            <sz val="9"/>
            <color indexed="81"/>
            <rFont val="Tahoma"/>
            <family val="2"/>
          </rPr>
          <t>Virginia Gonzalez:</t>
        </r>
        <r>
          <rPr>
            <sz val="9"/>
            <color indexed="81"/>
            <rFont val="Tahoma"/>
            <family val="2"/>
          </rPr>
          <t xml:space="preserve">
Actual date for the BDBCV update
Otherwise no update here (!)</t>
        </r>
      </text>
    </comment>
    <comment ref="DE1" authorId="0">
      <text>
        <r>
          <rPr>
            <b/>
            <sz val="9"/>
            <color indexed="81"/>
            <rFont val="Tahoma"/>
            <family val="2"/>
          </rPr>
          <t>Virginia Gonzalez:</t>
        </r>
        <r>
          <rPr>
            <sz val="9"/>
            <color indexed="81"/>
            <rFont val="Tahoma"/>
            <family val="2"/>
          </rPr>
          <t xml:space="preserve">
Arbitrary date for deleting all IEL collections (agreed in today's meeting)</t>
        </r>
      </text>
    </comment>
    <comment ref="A5" authorId="1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No dado de alta en body</t>
        </r>
      </text>
    </comment>
    <comment ref="B5" authorId="1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No dado de alta en body</t>
        </r>
      </text>
    </comment>
    <comment ref="AG170" authorId="1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Fecha mayoría de datos del informe de biodiv</t>
        </r>
      </text>
    </comment>
    <comment ref="O174" authorId="1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Estos datos se obtienen de la tabla dinámica</t>
        </r>
      </text>
    </comment>
  </commentList>
</comments>
</file>

<file path=xl/comments3.xml><?xml version="1.0" encoding="utf-8"?>
<comments xmlns="http://schemas.openxmlformats.org/spreadsheetml/2006/main">
  <authors>
    <author>Virginia Gonzalez</author>
    <author>encinas</author>
  </authors>
  <commentList>
    <comment ref="CX1" authorId="0">
      <text>
        <r>
          <rPr>
            <b/>
            <sz val="9"/>
            <color indexed="81"/>
            <rFont val="Tahoma"/>
            <family val="2"/>
          </rPr>
          <t>Virginia Gonzalez:</t>
        </r>
        <r>
          <rPr>
            <sz val="9"/>
            <color indexed="81"/>
            <rFont val="Tahoma"/>
            <family val="2"/>
          </rPr>
          <t xml:space="preserve">
Update of BDBCV-general set on 31st Dec 2012 -agreed in the meeting hold on 13th Feb</t>
        </r>
      </text>
    </comment>
    <comment ref="DC1" authorId="0">
      <text>
        <r>
          <rPr>
            <b/>
            <sz val="9"/>
            <color indexed="81"/>
            <rFont val="Tahoma"/>
            <family val="2"/>
          </rPr>
          <t>Virginia Gonzalez:</t>
        </r>
        <r>
          <rPr>
            <sz val="9"/>
            <color indexed="81"/>
            <rFont val="Tahoma"/>
            <family val="2"/>
          </rPr>
          <t xml:space="preserve">
Actual date for the BDBCV update
Otherwise no update here (!)</t>
        </r>
      </text>
    </comment>
    <comment ref="DD1" authorId="0">
      <text>
        <r>
          <rPr>
            <b/>
            <sz val="9"/>
            <color indexed="81"/>
            <rFont val="Tahoma"/>
            <family val="2"/>
          </rPr>
          <t>Virginia Gonzalez:</t>
        </r>
        <r>
          <rPr>
            <sz val="9"/>
            <color indexed="81"/>
            <rFont val="Tahoma"/>
            <family val="2"/>
          </rPr>
          <t xml:space="preserve">
See the footnote</t>
        </r>
      </text>
    </comment>
    <comment ref="A5" authorId="1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No dado de alta en body</t>
        </r>
      </text>
    </comment>
    <comment ref="B5" authorId="1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No dado de alta en body</t>
        </r>
      </text>
    </comment>
    <comment ref="AG179" authorId="1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Fecha mayoría de datos del informe de biodiv</t>
        </r>
      </text>
    </comment>
    <comment ref="O183" authorId="1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Estos datos se obtienen de la tabla dinámica</t>
        </r>
      </text>
    </comment>
  </commentList>
</comments>
</file>

<file path=xl/comments4.xml><?xml version="1.0" encoding="utf-8"?>
<comments xmlns="http://schemas.openxmlformats.org/spreadsheetml/2006/main">
  <authors>
    <author>encinas</author>
    <author>Virginia Gonzalez</author>
  </authors>
  <commentList>
    <comment ref="A5" authorId="0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No dado de alta en body</t>
        </r>
      </text>
    </comment>
    <comment ref="B5" authorId="0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No dado de alta en body</t>
        </r>
      </text>
    </comment>
    <comment ref="I144" authorId="1">
      <text>
        <r>
          <rPr>
            <b/>
            <sz val="9"/>
            <color indexed="81"/>
            <rFont val="Tahoma"/>
            <family val="2"/>
          </rPr>
          <t>Virginia Gonzalez:</t>
        </r>
        <r>
          <rPr>
            <sz val="9"/>
            <color indexed="81"/>
            <rFont val="Tahoma"/>
            <family val="2"/>
          </rPr>
          <t xml:space="preserve">
Recurso_id=166 para HAC-Typi (!)</t>
        </r>
      </text>
    </comment>
    <comment ref="AG178" authorId="0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Fecha mayoría de datos del informe de biodiv</t>
        </r>
      </text>
    </comment>
    <comment ref="O182" authorId="0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Estos datos se obtienen de la tabla dinámica</t>
        </r>
      </text>
    </comment>
  </commentList>
</comments>
</file>

<file path=xl/comments5.xml><?xml version="1.0" encoding="utf-8"?>
<comments xmlns="http://schemas.openxmlformats.org/spreadsheetml/2006/main">
  <authors>
    <author>encinas</author>
  </authors>
  <commentList>
    <comment ref="A5" authorId="0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No dado de alta en body</t>
        </r>
      </text>
    </comment>
    <comment ref="B5" authorId="0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No dado de alta en body</t>
        </r>
      </text>
    </comment>
    <comment ref="AG180" authorId="0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Fecha mayoría de datos del informe de biodiv</t>
        </r>
      </text>
    </comment>
    <comment ref="O184" authorId="0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Estos datos se obtienen de la tabla dinámica</t>
        </r>
      </text>
    </comment>
  </commentList>
</comments>
</file>

<file path=xl/comments6.xml><?xml version="1.0" encoding="utf-8"?>
<comments xmlns="http://schemas.openxmlformats.org/spreadsheetml/2006/main">
  <authors>
    <author>Virginia Gonzalez</author>
    <author>encinas</author>
  </authors>
  <commentList>
    <comment ref="CT1" authorId="0">
      <text>
        <r>
          <rPr>
            <b/>
            <sz val="9"/>
            <color indexed="81"/>
            <rFont val="Tahoma"/>
            <family val="2"/>
          </rPr>
          <t>Virginia Gonzalez: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 UPDATE HERE!!</t>
        </r>
      </text>
    </comment>
    <comment ref="CY1" authorId="0">
      <text>
        <r>
          <rPr>
            <b/>
            <sz val="9"/>
            <color indexed="81"/>
            <rFont val="Tahoma"/>
            <family val="2"/>
          </rPr>
          <t>Virginia Gonzalez:</t>
        </r>
        <r>
          <rPr>
            <sz val="9"/>
            <color indexed="81"/>
            <rFont val="Tahoma"/>
            <family val="2"/>
          </rPr>
          <t xml:space="preserve">
Update of BDBCV-general set on 31st Dec 2012 -agreed in the meeting hold on 13th Feb</t>
        </r>
      </text>
    </comment>
    <comment ref="DD1" authorId="0">
      <text>
        <r>
          <rPr>
            <b/>
            <sz val="9"/>
            <color indexed="81"/>
            <rFont val="Tahoma"/>
            <family val="2"/>
          </rPr>
          <t>Virginia Gonzalez:</t>
        </r>
        <r>
          <rPr>
            <sz val="9"/>
            <color indexed="81"/>
            <rFont val="Tahoma"/>
            <family val="2"/>
          </rPr>
          <t xml:space="preserve">
Actual date for the BDBCV update
Otherwise no update here!</t>
        </r>
      </text>
    </comment>
    <comment ref="A5" authorId="1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No dado de alta en body</t>
        </r>
      </text>
    </comment>
    <comment ref="B5" authorId="1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No dado de alta en body</t>
        </r>
      </text>
    </comment>
    <comment ref="I146" authorId="0">
      <text>
        <r>
          <rPr>
            <b/>
            <sz val="9"/>
            <color indexed="81"/>
            <rFont val="Tahoma"/>
            <family val="2"/>
          </rPr>
          <t>Virginia Gonzalez:</t>
        </r>
        <r>
          <rPr>
            <sz val="9"/>
            <color indexed="81"/>
            <rFont val="Tahoma"/>
            <family val="2"/>
          </rPr>
          <t xml:space="preserve">
Recurso_id=166 para HAC-Typi (!)</t>
        </r>
      </text>
    </comment>
    <comment ref="AG180" authorId="1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Fecha mayoría de datos del informe de biodiv</t>
        </r>
      </text>
    </comment>
    <comment ref="O184" authorId="1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Estos datos se obtienen de la tabla dinámica</t>
        </r>
      </text>
    </comment>
  </commentList>
</comments>
</file>

<file path=xl/comments7.xml><?xml version="1.0" encoding="utf-8"?>
<comments xmlns="http://schemas.openxmlformats.org/spreadsheetml/2006/main">
  <authors>
    <author>encinas</author>
  </authors>
  <commentList>
    <comment ref="A5" authorId="0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No dado de alta en body</t>
        </r>
      </text>
    </comment>
    <comment ref="B5" authorId="0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No dado de alta en body</t>
        </r>
      </text>
    </comment>
    <comment ref="AG179" authorId="0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Fecha mayoría de datos del informe de biodiv</t>
        </r>
      </text>
    </comment>
    <comment ref="O183" authorId="0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Estos datos se obtienen de la tabla dinámica</t>
        </r>
      </text>
    </comment>
  </commentList>
</comments>
</file>

<file path=xl/comments8.xml><?xml version="1.0" encoding="utf-8"?>
<comments xmlns="http://schemas.openxmlformats.org/spreadsheetml/2006/main">
  <authors>
    <author>encinas</author>
  </authors>
  <commentList>
    <comment ref="A5" authorId="0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No dado de alta en body</t>
        </r>
      </text>
    </comment>
    <comment ref="B5" authorId="0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No dado de alta en body</t>
        </r>
      </text>
    </comment>
    <comment ref="AG180" authorId="0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Fecha mayoría de datos del informe de biodiv</t>
        </r>
      </text>
    </comment>
    <comment ref="O184" authorId="0">
      <text>
        <r>
          <rPr>
            <b/>
            <sz val="8"/>
            <color indexed="81"/>
            <rFont val="Tahoma"/>
            <family val="2"/>
          </rPr>
          <t>encinas:</t>
        </r>
        <r>
          <rPr>
            <sz val="8"/>
            <color indexed="81"/>
            <rFont val="Tahoma"/>
            <family val="2"/>
          </rPr>
          <t xml:space="preserve">
Estos datos se obtienen de la tabla dinámica</t>
        </r>
      </text>
    </comment>
  </commentList>
</comments>
</file>

<file path=xl/sharedStrings.xml><?xml version="1.0" encoding="utf-8"?>
<sst xmlns="http://schemas.openxmlformats.org/spreadsheetml/2006/main" count="13516" uniqueCount="765">
  <si>
    <t>AZTI-Tecnalia</t>
  </si>
  <si>
    <t>Banco de Datos de Biodiversidad de Cataluña</t>
  </si>
  <si>
    <t xml:space="preserve">Banco de Datos de Biodiversidad de la Comunidad Valenciana </t>
  </si>
  <si>
    <t>Centro de Documentación de Biodiversidad Vegetal</t>
  </si>
  <si>
    <t xml:space="preserve">Centro Iberoamericano de la Biodiversidad </t>
  </si>
  <si>
    <t>Dpto. de Zoología y Antropología Física, Universidad de Murcia (ZAF-UMU)</t>
  </si>
  <si>
    <t>Dpto. de Investigación y Experiencias Forestales de Valonsadero de la Junta de Castilla y León</t>
  </si>
  <si>
    <t>EGRELL</t>
  </si>
  <si>
    <t>Estación Biológica de Doñana (CSIC)</t>
  </si>
  <si>
    <t>Generalitat Valenciana. Banco de Datos de la Biodiversidad de la Comunitat Valenciana (BDBCV-general)</t>
  </si>
  <si>
    <t xml:space="preserve">Instituto Botánico de Barcelona </t>
  </si>
  <si>
    <t xml:space="preserve">Instituto Cavanilles de Biodiversidad y Biología Evolutiva </t>
  </si>
  <si>
    <t>Instituto de Ecología Litoral</t>
  </si>
  <si>
    <t xml:space="preserve">Instituto Pirenaico de Ecología (CSIC) </t>
  </si>
  <si>
    <t xml:space="preserve">Jardín Botánico de Córdoba </t>
  </si>
  <si>
    <t>Jardín Botánico de Sóller (Fundación)</t>
  </si>
  <si>
    <t xml:space="preserve">Jardín Botánico de Valencia </t>
  </si>
  <si>
    <t xml:space="preserve">Junta de Extremadura </t>
  </si>
  <si>
    <t>Ministerio de Medio Ambiente y Medio Rural y Marino</t>
  </si>
  <si>
    <t>Morano E. &amp; Cardoso P.</t>
  </si>
  <si>
    <t xml:space="preserve">Museo Nacional de Ciencias Naturales (CSIC) </t>
  </si>
  <si>
    <t xml:space="preserve">Museo Valenciano de Historia Natural </t>
  </si>
  <si>
    <t xml:space="preserve">Real Jardín Botánico de Madrid (CSIC) </t>
  </si>
  <si>
    <t xml:space="preserve">Proyecto Flora Micológica Ibérica </t>
  </si>
  <si>
    <t>Sociedad de Ciencias Aranzadi</t>
  </si>
  <si>
    <t>Universidad de Almería</t>
  </si>
  <si>
    <t>Universidad Autónoma de Madrid</t>
  </si>
  <si>
    <t xml:space="preserve">Universidad Complutense de Madrid </t>
  </si>
  <si>
    <t xml:space="preserve">Universidad de Córdoba </t>
  </si>
  <si>
    <t xml:space="preserve">Universidad de Extremadura </t>
  </si>
  <si>
    <t xml:space="preserve">Universidad de Gerona </t>
  </si>
  <si>
    <t xml:space="preserve">Universidad de Granada </t>
  </si>
  <si>
    <t>Universidad de La Laguna</t>
  </si>
  <si>
    <t xml:space="preserve">Universidad de León </t>
  </si>
  <si>
    <t xml:space="preserve">Universidad de Málaga </t>
  </si>
  <si>
    <t xml:space="preserve">Universidad de Murcia </t>
  </si>
  <si>
    <t xml:space="preserve">Universidad Pública de Navarra </t>
  </si>
  <si>
    <t xml:space="preserve">Universidad de Navarra </t>
  </si>
  <si>
    <t xml:space="preserve">Universidad de Oviedo </t>
  </si>
  <si>
    <t xml:space="preserve">Universidad del País Vasco </t>
  </si>
  <si>
    <t xml:space="preserve">Universidad Politécnica de Madrid </t>
  </si>
  <si>
    <t xml:space="preserve">Universidad de Salamanca </t>
  </si>
  <si>
    <t xml:space="preserve">Universidad de Santiago de Compostela </t>
  </si>
  <si>
    <t xml:space="preserve">Universidad de Sevilla </t>
  </si>
  <si>
    <t>Universidad de Valencia</t>
  </si>
  <si>
    <t>TOTAL</t>
  </si>
  <si>
    <t>Tipo colección</t>
  </si>
  <si>
    <t>Z</t>
  </si>
  <si>
    <t>B</t>
  </si>
  <si>
    <t>MX</t>
  </si>
  <si>
    <t>Número de Colecciones zoológicas:</t>
  </si>
  <si>
    <t>Número de Colecciones botánicas</t>
  </si>
  <si>
    <t>Número de Colecciones mixtas:</t>
  </si>
  <si>
    <t>Número de Colecciones microbiológicas:</t>
  </si>
  <si>
    <t>Número total de colecciones</t>
  </si>
  <si>
    <t>Suma registros colecciones botánicas</t>
  </si>
  <si>
    <t>Suma registros colecciones zoológicas</t>
  </si>
  <si>
    <t>Suma registros colecciones mixtas</t>
  </si>
  <si>
    <t>Suma registros colecciones microbiológicas</t>
  </si>
  <si>
    <t>Suma total de registros</t>
  </si>
  <si>
    <t>Nombre de la colección</t>
  </si>
  <si>
    <t>Registros a 21 de enero de 2009</t>
  </si>
  <si>
    <t>Incorporación</t>
  </si>
  <si>
    <t>Jardín Botánico Atlántico</t>
  </si>
  <si>
    <t>Fecha actualización</t>
  </si>
  <si>
    <t>Registros a 23 de enero de 2009</t>
  </si>
  <si>
    <t>Registros a 10 de febrero de 2009</t>
  </si>
  <si>
    <t>Registros a 26 de marzo de 2009</t>
  </si>
  <si>
    <t>Proyecto Iberiveg: sistema de información de la vegetación ibérica y macaronésica</t>
  </si>
  <si>
    <t>Inventarios de Vegetación. Sistema de información de la vegetación ibérica y macaronésica</t>
  </si>
  <si>
    <t>Registros a 8 de mayo de 2009</t>
  </si>
  <si>
    <t>Registros a 14 de mayo de 2009</t>
  </si>
  <si>
    <t>Registros a 8 de junio de 2009</t>
  </si>
  <si>
    <t>Registros a 23 de junio de 2009</t>
  </si>
  <si>
    <t>Registros a 7 de julio de 2009</t>
  </si>
  <si>
    <t>Sin comunicación de actualización, o correo perdido</t>
  </si>
  <si>
    <t>Registros a 14 de julio de 2009</t>
  </si>
  <si>
    <t>Registros a 6 de agosto de 2009</t>
  </si>
  <si>
    <t>Registros a 27 de agosto de 2009</t>
  </si>
  <si>
    <t>BDBCV - IV Semana de la Biodiversidad (Alicante, Spain), 2009</t>
  </si>
  <si>
    <t xml:space="preserve">Fundación Biodiversidad, Real Jardín Botánico (CSIC): Anthos. Sistema de Información de las plantas de España </t>
  </si>
  <si>
    <t>Registros a 1 de septiembre de 2009</t>
  </si>
  <si>
    <t>Registros a 11 de septiembre de 2009</t>
  </si>
  <si>
    <t>No son estas fechas reales sino sobre mayo</t>
  </si>
  <si>
    <t>Registros a 7 de octubre de 2009</t>
  </si>
  <si>
    <t>Instituto de Ciencias del Mar  (CMIMA-CSIC)</t>
  </si>
  <si>
    <t>Registros a 19 de octubre de 2009</t>
  </si>
  <si>
    <t>Recurso_id</t>
  </si>
  <si>
    <t>Código</t>
  </si>
  <si>
    <t>Artro-Cat</t>
  </si>
  <si>
    <t>Funga-Cat</t>
  </si>
  <si>
    <t>Lique-Cat</t>
  </si>
  <si>
    <t>Molus-Cat</t>
  </si>
  <si>
    <t>Verte-Cat</t>
  </si>
  <si>
    <t>Banc de dades de biodiversitat de Catalunya-VerteCat</t>
  </si>
  <si>
    <t>Banc de dades de biodiversitat de Catalunya-MolusCat</t>
  </si>
  <si>
    <t>Banc de dades de biodiversitat de Catalunya-LiqueCat</t>
  </si>
  <si>
    <t>Banc de dades de biodiversitat de Catalunya-FungaCat</t>
  </si>
  <si>
    <t>Banc de dades de biodiversitat de Catalunya-ArtroCat</t>
  </si>
  <si>
    <t>Zooplankton in the bay of Biscay (1995-2004 Yearly spring DEPM surveys)</t>
  </si>
  <si>
    <t>BDBCV-general</t>
  </si>
  <si>
    <t>Generalitat Valenciana. Banco de Datos de la Biodiversidad de la Comunitat Valenciana</t>
  </si>
  <si>
    <t>BDBCV - II Semana de la Biodiversidad (Castellón, Spain), 2007</t>
  </si>
  <si>
    <t>IISemanaBiodiv</t>
  </si>
  <si>
    <t>IIISemanaBiodiv</t>
  </si>
  <si>
    <t>BDBCV - III Semana de la Biodiversidad (Alicante, Spain), 2008</t>
  </si>
  <si>
    <t>IVSemanaBiodiv</t>
  </si>
  <si>
    <t>BCN-Cormophyta</t>
  </si>
  <si>
    <t>BCN-Phycophyta</t>
  </si>
  <si>
    <t>CeDoc de Biodiversitat Vegetal: BCN-Cormophyta</t>
  </si>
  <si>
    <t>CeDoc de Biodiversitat Vegetal: BCN-Phycophyta</t>
  </si>
  <si>
    <t>Instituto de Investigación CIBIO, Universidad de Alicante: CEUA</t>
  </si>
  <si>
    <t>CEUA</t>
  </si>
  <si>
    <t>CIBIO, Alicante:ABH-GBIF</t>
  </si>
  <si>
    <t>ABH</t>
  </si>
  <si>
    <t>ZAF-UMU</t>
  </si>
  <si>
    <t>Dpto. de Zoología y Antropología Física, Universidad de Murcia. Colección de Entomología, Coleoptera.</t>
  </si>
  <si>
    <t>Departamento de Investigación y Experiencias Forestales de Valonsadero de la Junta de Castilla y León: JCYL-Fungi</t>
  </si>
  <si>
    <t>JCYL-Fungi</t>
  </si>
  <si>
    <t>EGR-INS</t>
  </si>
  <si>
    <t>Egrell, Lleida - Hymenoptera</t>
  </si>
  <si>
    <t>EBD_MAM</t>
  </si>
  <si>
    <t>EBD_Aves</t>
  </si>
  <si>
    <t>EBD_HERP</t>
  </si>
  <si>
    <t>Estacion Biologica Donana - CSIC, Mammal Collection</t>
  </si>
  <si>
    <t>Estacion Biologica Donana - CSIC, Anbibios</t>
  </si>
  <si>
    <t>Estacion Biologica Donana - CSIC, Aves</t>
  </si>
  <si>
    <t>ANTHOS</t>
  </si>
  <si>
    <t>Fundación Biodiversidad, Real Jardín Botánico (CSIC): Anthos. Sistema de Información de las plantas de España (ANTHOS)</t>
  </si>
  <si>
    <t>BC</t>
  </si>
  <si>
    <t>BC-Historico</t>
  </si>
  <si>
    <t>Institut Botanic de Barcelona, BC</t>
  </si>
  <si>
    <t>Institut Botanic de Barcelona, BC-Histórico</t>
  </si>
  <si>
    <t>Laboratorio de Entomología y Control de Plagas del Instituto Cavanilles de Biodiversidad y Biología Evolutiva de la Universidad de Valencia: ENV. Colección de Artrópodos.</t>
  </si>
  <si>
    <t>ENV</t>
  </si>
  <si>
    <t>Colección de referencia de otolitos, Instituto de Ciencias del Mar-CSIC</t>
  </si>
  <si>
    <t>IEL_Algae</t>
  </si>
  <si>
    <t>Institut d'Ecologia Litoral: IEL_Algae.</t>
  </si>
  <si>
    <t>Institut d'Ecologia Litoral: IEL_Arthro</t>
  </si>
  <si>
    <t>IEL_Arthro</t>
  </si>
  <si>
    <t>Institut d'Ecologia Litoral: IEL_Mollusca</t>
  </si>
  <si>
    <t>IEL_Mollusca</t>
  </si>
  <si>
    <t>Institut d'Ecologia Litoral: IEL_OtherInv</t>
  </si>
  <si>
    <t>IEL_OtherInv</t>
  </si>
  <si>
    <t>Institut d'Ecologia Litoral: IEL_Phyto</t>
  </si>
  <si>
    <t>IEL_Phyto</t>
  </si>
  <si>
    <t>IEL_Pisces</t>
  </si>
  <si>
    <t>Institut d'Ecologia Litoral: IEL_Pisces</t>
  </si>
  <si>
    <t>Institut d'Ecologia Litoral: IEL_Plantae</t>
  </si>
  <si>
    <t>IEL_Plantae</t>
  </si>
  <si>
    <t>Institut d'Ecologia Litoral: IEL_Polichae</t>
  </si>
  <si>
    <t>IEL_Polichae</t>
  </si>
  <si>
    <t>IEL_Seed</t>
  </si>
  <si>
    <t>Institut d'Ecologia Litoral: IEL_Seed</t>
  </si>
  <si>
    <t>Instituto Pirenaico de Ecología-CSIC: Herbarium JACA</t>
  </si>
  <si>
    <t>JACA</t>
  </si>
  <si>
    <t>Jardín Botánico Atlántico, Gijón: JBAG</t>
  </si>
  <si>
    <t>JBAG</t>
  </si>
  <si>
    <t>Jardín Botánico Atlántico, Gijón: JBAG-Laínz</t>
  </si>
  <si>
    <t>JBAG-Lainz</t>
  </si>
  <si>
    <t>COA</t>
  </si>
  <si>
    <t>Jardín Botánico de Córdoba: Herbarium COA</t>
  </si>
  <si>
    <t>VAL</t>
  </si>
  <si>
    <t>Jardi Botanic de Valencia: VAL</t>
  </si>
  <si>
    <t>Hortus Botanicus Sollerensis Herbarium</t>
  </si>
  <si>
    <t>Fbonafe</t>
  </si>
  <si>
    <t>Dirección General de Investigación, Desarrollo Tecnológico e Innovación de la Junta de Extremadura(DGIDTI): HSS</t>
  </si>
  <si>
    <t>HSS</t>
  </si>
  <si>
    <t>ARM-INB-2007-Anfibios</t>
  </si>
  <si>
    <t>ARM-INB-2007-Aves-Reproductoras</t>
  </si>
  <si>
    <t>ARM-INB-2007-Flora-Vascular-Amenazada</t>
  </si>
  <si>
    <t>ARM-INB-2007-Invertebrados</t>
  </si>
  <si>
    <t>ARM-INB-2007-Mamiferos</t>
  </si>
  <si>
    <t>ARM-INB-2007-Peces-Continentales</t>
  </si>
  <si>
    <t>ARM-INB-2007-Reptiles</t>
  </si>
  <si>
    <t>Ministerio de Medio Ambiente, y Medio Rural y Marino. Dirección General de Medio Natural y Política Forestal. Inventario Nacional de Biodiversidad 2007, Anfibios</t>
  </si>
  <si>
    <t>Ministerio de Medio Ambiente, y Medio Rural y Marino. Dirección General de Medio Natural y Política Forestal. Inventario Nacional de Biodiversidad 2007, Aves Reproductoras</t>
  </si>
  <si>
    <t>Ministerio de Medio Ambiente, y Medio Rural y Marino. Dirección General de Medio Natural y Política Forestal. Inventario Nacional de Biodiversidad 2007, Flora Vascular Amenazada</t>
  </si>
  <si>
    <t>Ministerio de Medio Ambiente, y Medio Rural y Marino. Dirección General de Medio Natural y Política Forestal. Inventario Nacional de Biodiversidad 2007, Invertebrados</t>
  </si>
  <si>
    <t>Ministerio de Medio Ambiente, y Medio Rural y Marino. Dirección General de Medio Natural y Política Forestal. Inventario Nacional de Biodiversidad 2007, Mamíferos</t>
  </si>
  <si>
    <t>Ministerio de Medio Ambiente, y Medio Rural y Marino. Dirección General de Medio Natural y Política Forestal. Inventario Nacional de Biodiversidad 2007, Peces Continentales</t>
  </si>
  <si>
    <t>Ministerio de Medio Ambiente, y Medio Rural y Marino. Dirección General de Medio Natural y Política Forestal. Inventario Nacional de Biodiversidad 2007, Reptiles</t>
  </si>
  <si>
    <t>AraIb</t>
  </si>
  <si>
    <t>Morano and Cardoso: AraIb. Base de datos de arañas ibéricas</t>
  </si>
  <si>
    <t>MCNB-Art</t>
  </si>
  <si>
    <t>Museu de Ciències Naturals, Zoologia, Barcelona: MCNB-Art</t>
  </si>
  <si>
    <t>Museu de Ciències Naturals, Zoologia, Barcelona: MCNB-Cord</t>
  </si>
  <si>
    <t>MCNB-Cord</t>
  </si>
  <si>
    <t>Museu de Ciències Naturals de Barcelona: MCNB-ZG</t>
  </si>
  <si>
    <t>MCNB-ZG</t>
  </si>
  <si>
    <t>Museu de Ciències Naturals de Barcelona: MCNB-Tissue</t>
  </si>
  <si>
    <t>MCNB-Tissue</t>
  </si>
  <si>
    <t>Museu de Ciències Naturals, Zoologia, Barcelona: MCNC-Malac</t>
  </si>
  <si>
    <t>MCNB-Malac</t>
  </si>
  <si>
    <t>BANDASCA, BAse de DAtos sobre SCArabaeidae</t>
  </si>
  <si>
    <t>MNCN-Ornit</t>
  </si>
  <si>
    <t>Museo Nacional de Ciencias Naturales, Colección de Aves: MNCN-Ornit</t>
  </si>
  <si>
    <t>Museo Nacional de Ciencias Naturales, Colección de Ictiología</t>
  </si>
  <si>
    <t>MNCN_ICTIO</t>
  </si>
  <si>
    <t>Museo Nacional de Ciencias Naturales, Colección de Malacología</t>
  </si>
  <si>
    <t>MNCN_Malac</t>
  </si>
  <si>
    <t>Museo Nacional de Ciencias Naturales, Colección de Mamíferos: MNCN-Mam</t>
  </si>
  <si>
    <t>MNCN-Mam</t>
  </si>
  <si>
    <t>Museo Nacional de Ciencias Naturales, Entomología</t>
  </si>
  <si>
    <t>MNCN_ENT</t>
  </si>
  <si>
    <t>Museo Nacional de Ciencias Naturales, Madrid: Invertebrados Poliquetos</t>
  </si>
  <si>
    <t>MNCN-Inv-Pol</t>
  </si>
  <si>
    <t>Museo Nacional de Ciencias Naturales, Madrid. Colección de Tejidos y ADN</t>
  </si>
  <si>
    <t>MNCN-ADN</t>
  </si>
  <si>
    <t>Museo Nacional de Ciencias Naturales, Madrid: MNCN-Herpeto</t>
  </si>
  <si>
    <t>MNCN-Herpeto</t>
  </si>
  <si>
    <t>FZ_AMPHIBIA</t>
  </si>
  <si>
    <t>Fonoteca Zoológica, Museo Nacional de Ciencias Naturales, Madrid: FZ_AMPHIBIA</t>
  </si>
  <si>
    <t>FZ_AVES</t>
  </si>
  <si>
    <t>Fonoteca Zoológica, Museo Nacional de Ciencias Naturales, Madrid: FZ_AVES</t>
  </si>
  <si>
    <t>FZ_INSECTA</t>
  </si>
  <si>
    <t>Fonoteca Zoológica, Museo Nacional de Ciencias Naturales, Madrid: FZ_INSECTA</t>
  </si>
  <si>
    <t>FZ_MAMMALIA</t>
  </si>
  <si>
    <t>Fonoteca Zoológica, Museo Nacional de Ciencias Naturales, Madrid: MAMMALIA_FZ</t>
  </si>
  <si>
    <t>FZ_REPTILIA</t>
  </si>
  <si>
    <t>Fonoteca Zoológica, Museo Nacional de Ciencias Naturales, Madrid: FZ_REPTILIA</t>
  </si>
  <si>
    <t>Museu Valencià d?Història Natural - Fundación Entomológica Torres Sala: FETS</t>
  </si>
  <si>
    <t>CEGN</t>
  </si>
  <si>
    <t>MA</t>
  </si>
  <si>
    <t>Real Jardin Botanico (Madrid), Vascular Plant Herbarium</t>
  </si>
  <si>
    <t>Real Jardin Botanico, Madrid: MA-Algae</t>
  </si>
  <si>
    <t>MA-Algae</t>
  </si>
  <si>
    <t>Real Jardin Botanico, Madrid: MA-Fungi</t>
  </si>
  <si>
    <t>MA-Fungi</t>
  </si>
  <si>
    <t>Real Jardin Botanico, Madrid: MA-Funhist</t>
  </si>
  <si>
    <t>MA-Funhist</t>
  </si>
  <si>
    <t>Real Jardin Botanico, Madrid: MA-Hepat</t>
  </si>
  <si>
    <t>MA-Hepat</t>
  </si>
  <si>
    <t>Real Jardin Botanico, Madrid: MA-Lichen</t>
  </si>
  <si>
    <t>MA-Lichen</t>
  </si>
  <si>
    <t>Real Jardin Botanico, Madrid: MA-Musci</t>
  </si>
  <si>
    <t>MA-Musci</t>
  </si>
  <si>
    <t>Flora Mycologica Iberica (FMI)</t>
  </si>
  <si>
    <t>FMI</t>
  </si>
  <si>
    <t>Arch-Div-III</t>
  </si>
  <si>
    <t>Sivim-inv</t>
  </si>
  <si>
    <t>ARAN</t>
  </si>
  <si>
    <t>Aranzadi Zientzi Elkartea. Herbario ARAN</t>
  </si>
  <si>
    <t>HUAL</t>
  </si>
  <si>
    <t>Herbario de la Universidad de Almería</t>
  </si>
  <si>
    <t>UAM-LEP</t>
  </si>
  <si>
    <t>Universidad Autónoma de Madrid, Madrid; Lepidópteros</t>
  </si>
  <si>
    <t>MAF</t>
  </si>
  <si>
    <t>MAF-Lich</t>
  </si>
  <si>
    <t>Departamento de Biolog. Veg. II, Facultad de Farmacia, Universidad Complutense, Madrid: MAF</t>
  </si>
  <si>
    <t>Departamento de Biolog. Veg. II, Facultad de Farmacia, Universidad Complutense, Madrid: MAF-Lich</t>
  </si>
  <si>
    <t>COFC</t>
  </si>
  <si>
    <t>Dpto de Botánica, Ecología y Fisiología Vegetal (herbario_cofc). Facultad de Ciencias.Universidad de Córdoba</t>
  </si>
  <si>
    <t>Historico_COFC</t>
  </si>
  <si>
    <t>Dpto de Botánica, Ecología y Fisiología Vegetal (Historico_cofc). Facultad de Ciencias. Universidad de Córdoba</t>
  </si>
  <si>
    <t>Dpto. de Botánica, Ecología y Fisiología Vegetal. Facultad de Ciencias. Universidad de Córdoba. Fungi-COFC</t>
  </si>
  <si>
    <t>Fungi_COFC</t>
  </si>
  <si>
    <t>UNEX</t>
  </si>
  <si>
    <t>Universidad de Extremadura, UNEX</t>
  </si>
  <si>
    <t>HGI</t>
  </si>
  <si>
    <t>Universitat de Girona: HGI-Cormophyta</t>
  </si>
  <si>
    <t>GDA</t>
  </si>
  <si>
    <t>Universidad de Granada, Herbario: GDA</t>
  </si>
  <si>
    <t>GDAC</t>
  </si>
  <si>
    <t>Universidad de Granada, Herbario: GDAC</t>
  </si>
  <si>
    <t>DZUL</t>
  </si>
  <si>
    <t>Colección del Departamento de Biología Animal (Zoología) de la Universidad de La Laguna. Entomología.</t>
  </si>
  <si>
    <t>TFC-Bry</t>
  </si>
  <si>
    <t>Herbario de la Universidad de La Laguna:TFC-Bry</t>
  </si>
  <si>
    <t>TFC_Mic</t>
  </si>
  <si>
    <t>Herbario micológico de La Universidad de La Laguna, Tenerife: TFC_Mic</t>
  </si>
  <si>
    <t>CZULE-Bivalvia</t>
  </si>
  <si>
    <t>Colecciones Zoológicas de la Universidad de León, Colección de Bivalvos</t>
  </si>
  <si>
    <t>CZULE-Gastropoda</t>
  </si>
  <si>
    <t>Colecciones Zoológicas de la Universidad de León, Colección de Gasterópodos</t>
  </si>
  <si>
    <t>CZULE-Malacostraca</t>
  </si>
  <si>
    <t>Colecciones Zoológicas de la Universidad de León, Colección de Malacostráceos</t>
  </si>
  <si>
    <t>CZULE-Polychaeta</t>
  </si>
  <si>
    <t>Colecciones Zoológicas de la Universidad de León, Colección de Poliquetos</t>
  </si>
  <si>
    <t>LEB-CORMO</t>
  </si>
  <si>
    <t>Botánica, Universidad de León: LEB-Cormo</t>
  </si>
  <si>
    <t>LEB-BRASIL</t>
  </si>
  <si>
    <t>Botánica, Universidad de León: LEB-Brasil</t>
  </si>
  <si>
    <t>MGC-Algae</t>
  </si>
  <si>
    <t>MGC-Briof</t>
  </si>
  <si>
    <t>MGC-Cormof</t>
  </si>
  <si>
    <t>Universidad de Málaga: MGC-Algae</t>
  </si>
  <si>
    <t>Universidad de Málaga: MGC-Cormof</t>
  </si>
  <si>
    <t>Universidad de Málaga: MGC-Briof</t>
  </si>
  <si>
    <t>UPNA-H</t>
  </si>
  <si>
    <t>Herbario de la Universidad Pública de Navarra, Pamplona: UPNA-H</t>
  </si>
  <si>
    <t>MUB</t>
  </si>
  <si>
    <t>Herbario de Universidad de Murcia: MUB</t>
  </si>
  <si>
    <t>Universidad de Murcia, Dpto. Biología Vegetal (Botánica), Murcia: MUB-HEPATICAE</t>
  </si>
  <si>
    <t>MUB-HEPATICAE</t>
  </si>
  <si>
    <t>MUB-MUSCI</t>
  </si>
  <si>
    <t>Universidad de Murcia, Dpto. Biología Vegetal (Botánica), Murcia: MUB-MUSCI</t>
  </si>
  <si>
    <t>Museum of Zoology, University of Navarra</t>
  </si>
  <si>
    <t>MZNA</t>
  </si>
  <si>
    <t>FCO</t>
  </si>
  <si>
    <t>Universidad de Oviedo. Departamento de Biología de Organismos y Sistemas: FCO</t>
  </si>
  <si>
    <t>FCO-Algae</t>
  </si>
  <si>
    <t>Universidad de Oviedo. Departamento de Biología de Organismos y Sistemas: FCO-Algae</t>
  </si>
  <si>
    <t>Universidad de Oviedo. Departamento de Biología de Organismos y Sistemas: FCO-Briof</t>
  </si>
  <si>
    <t>FCO-Briof</t>
  </si>
  <si>
    <t>FCO-Lich</t>
  </si>
  <si>
    <t>Universidad de Oviedo. Departamento de Biología de Organismos y Sistemas: FCO-Lich</t>
  </si>
  <si>
    <t>BIO</t>
  </si>
  <si>
    <t>Universidad del País Vasco/EHU, Bilbao: Herbario BIO</t>
  </si>
  <si>
    <t>UPM-Germ</t>
  </si>
  <si>
    <t>Universidad Politécnica de Madrid, Dpto. Biología Vegetal, Banco de Germoplasma</t>
  </si>
  <si>
    <t>EMMA</t>
  </si>
  <si>
    <t>Escuela Técnica Superior de Ingenieros de Montes, UPM: EMMA. Herbario</t>
  </si>
  <si>
    <t>SALA</t>
  </si>
  <si>
    <t>Herbario de la Universidad de Salamanca: SALA</t>
  </si>
  <si>
    <t>SALA-Fungi</t>
  </si>
  <si>
    <t>Herbario de Hongos de la Universidad de Salamanca: SALA-Fungi</t>
  </si>
  <si>
    <t>SALA-Hepatic</t>
  </si>
  <si>
    <t>Herbario de hepáticas de la Universidad de Salamanca: SALA-Hepatic</t>
  </si>
  <si>
    <t>SALA-Musci</t>
  </si>
  <si>
    <t>Herbario de Musgos la Universidad de Salamanca: SALA-Musci</t>
  </si>
  <si>
    <t>SANT-Algae</t>
  </si>
  <si>
    <t>SANT herbarium algae collection</t>
  </si>
  <si>
    <t>SANT-Bryo</t>
  </si>
  <si>
    <t>SANT herbarium bryophytes collection</t>
  </si>
  <si>
    <t>SANT-Lich</t>
  </si>
  <si>
    <t>SANT herbarium lichenes collection</t>
  </si>
  <si>
    <t>SANT herbarium vascular plants collection</t>
  </si>
  <si>
    <t>SEV-Historico</t>
  </si>
  <si>
    <t>Herbario de la Universidad de Sevilla, SEV-Historico</t>
  </si>
  <si>
    <t>SEV</t>
  </si>
  <si>
    <t>Herbario de la Universidad de Sevilla, SEV</t>
  </si>
  <si>
    <t>VAL_Lich</t>
  </si>
  <si>
    <t>Universitat de València, Colecciones de Criptógamas: VAL_Lich</t>
  </si>
  <si>
    <t>VAL_Briof</t>
  </si>
  <si>
    <t>Universitat de València, Colecciones de Criptógamas: VAL_Briof</t>
  </si>
  <si>
    <t>VAL_Algae</t>
  </si>
  <si>
    <t>Universitat de València, Colecciones de Criptógamas: VAL_Algae</t>
  </si>
  <si>
    <t>body_id</t>
  </si>
  <si>
    <t>ZOO_MPDH</t>
  </si>
  <si>
    <t>Registros a 23 de octubre de 2009</t>
  </si>
  <si>
    <t>Registros a 30 de octubre de 2009</t>
  </si>
  <si>
    <t>Instituto Mediterráneo de Estudios Avanzados, IMEDEA.</t>
  </si>
  <si>
    <t>IMEDEA-INSECTA. Colección de Insectos del Instituto MEditerráneo de Estudios Avanzados</t>
  </si>
  <si>
    <t>IMEDEA-INS</t>
  </si>
  <si>
    <t>Registros a 16 de diciembre de 2009</t>
  </si>
  <si>
    <t>Universidad de Málaga: MGC-Lichen</t>
  </si>
  <si>
    <t>SANT</t>
  </si>
  <si>
    <t>MGC-Lichen</t>
  </si>
  <si>
    <t>Registros a 21 de diciembre de 2009</t>
  </si>
  <si>
    <t>REDIAM-VEGE10</t>
  </si>
  <si>
    <t>Cartografía de vegetación a escala de detalle 1:10.000 de la masa forestal de Andalucía</t>
  </si>
  <si>
    <t>AFORO-ICM</t>
  </si>
  <si>
    <t>Colección/Colección virtual (3, Colección; 5, colección virtual)</t>
  </si>
  <si>
    <t>Código proyecto (4)/Centro (2)</t>
  </si>
  <si>
    <t>Generalitat de Catalunya, Departament de Medi Ambient</t>
  </si>
  <si>
    <t>Centro/proyecto</t>
  </si>
  <si>
    <t>Servicio de Biodiversidad. Conselleria de Medio Ambiente, Agua, Urbanismo y Vivienda</t>
  </si>
  <si>
    <t>Inventario Nacional de Biodiversidad</t>
  </si>
  <si>
    <t>Número de Colecciones con especímenes (bodytype 3)</t>
  </si>
  <si>
    <t>Número de colecciones virtuales (bodytype 5)</t>
  </si>
  <si>
    <t>Registros a 27 de enero de 2010</t>
  </si>
  <si>
    <t>Código Institución</t>
  </si>
  <si>
    <t>Registros a 5 de febrero de 2010</t>
  </si>
  <si>
    <t>BANDAPHO, BAse de DAtos sobre Aphodiidae</t>
  </si>
  <si>
    <t>Registros a 12 de febrero de 2010</t>
  </si>
  <si>
    <t>Revisión mensual o cada vez que se actualiza otro provider, por actualizar independientemente</t>
  </si>
  <si>
    <t>Registros a 19 de febrero de 2010</t>
  </si>
  <si>
    <t>Registros a 1 de marzo de 2010</t>
  </si>
  <si>
    <t>Recursos con datos de especímenes</t>
  </si>
  <si>
    <t>Recursos con datos de observaciones</t>
  </si>
  <si>
    <t>TFC-Phyc</t>
  </si>
  <si>
    <t>Herbario del Departamento de Biología Vegetal (Botánica) de la Universidad de La Laguna, Tenerife</t>
  </si>
  <si>
    <t>Departamento de Zoología y Biología Celular Animal, Universiad del País Vasco</t>
  </si>
  <si>
    <t>Colección de Oligoquetos Acuáticos de la UPV/EHU</t>
  </si>
  <si>
    <t>AQUA-OLIGO</t>
  </si>
  <si>
    <t>Registros a 05 de marzo de 2010</t>
  </si>
  <si>
    <t>Registros a 25 de marzo de 2010</t>
  </si>
  <si>
    <t>Registros a 29 de marzo de 2010</t>
  </si>
  <si>
    <t>CeDoc de Biodiversitat Vegetal: BCN-Seeds</t>
  </si>
  <si>
    <t>BCN-Seeds</t>
  </si>
  <si>
    <t>Registros a 7 de abril de 2010</t>
  </si>
  <si>
    <t>Registros a 09 de abril de 2010</t>
  </si>
  <si>
    <t>Colecciones Zoológicas de la Universidad de León, Colección de Insectos</t>
  </si>
  <si>
    <t>CZULE-Insecta</t>
  </si>
  <si>
    <t>Museo de Ciencias Naturales de  Barcelona</t>
  </si>
  <si>
    <t>Museo de Ciencias Naturales de Tenerife</t>
  </si>
  <si>
    <t>Museo de Ciencias Naturales de Tenerife-Entomología</t>
  </si>
  <si>
    <t>TFMC-EN</t>
  </si>
  <si>
    <t>Estación Experimental de Zonas Áridas (CSIC)</t>
  </si>
  <si>
    <t>Estación Experimental de Zonas Áridas (CSIC): EEZA-Herpet</t>
  </si>
  <si>
    <t>EEZA-Herpet</t>
  </si>
  <si>
    <t>Registros a 05 de mayo de 2010</t>
  </si>
  <si>
    <t>Registros a 19 de abril de 2010</t>
  </si>
  <si>
    <t>Colección Alberto Tinaut (Formicidae)</t>
  </si>
  <si>
    <t>Col.Tinaut</t>
  </si>
  <si>
    <t>Registros a 11 de mayo de 2010</t>
  </si>
  <si>
    <t xml:space="preserve">Estación Experimental de Zonas Áridas (CSIC) EEZA-Mamif 
</t>
  </si>
  <si>
    <t xml:space="preserve">EEZA-Mamif </t>
  </si>
  <si>
    <t>Registros a 02 de junio de 2010</t>
  </si>
  <si>
    <t>Estación Experimental de Zonas Áridas (CSIC). Colección Zoológica</t>
  </si>
  <si>
    <t>Colecciones botánicas</t>
  </si>
  <si>
    <t>Colecciones zoológicas</t>
  </si>
  <si>
    <t>Colecciones mixtas</t>
  </si>
  <si>
    <t>% de recursos datos de especímenes</t>
  </si>
  <si>
    <t>% de datos de observaciones</t>
  </si>
  <si>
    <t>Registros a 05 de julio de 2010</t>
  </si>
  <si>
    <t>Registros a 08 de julio de 2010</t>
  </si>
  <si>
    <t>Registros a 16 de septiembre de 2010</t>
  </si>
  <si>
    <t>Registros a 14 de octubre de 2010</t>
  </si>
  <si>
    <t>Dibujos de la Real Expedición Botánica del Nuevo Reino de Granada (1783-1816), dirigida por J.C. Mutis</t>
  </si>
  <si>
    <t>EEZA-Aves</t>
  </si>
  <si>
    <t>Estación Experimental de Zonas Áridas (CSIC) EEZA - Aves</t>
  </si>
  <si>
    <t>Registros a 11 de noviembre de 2010</t>
  </si>
  <si>
    <t>Registros a 19 de octubre de 2010</t>
  </si>
  <si>
    <t>Registros a 15 de noviembre de 2010</t>
  </si>
  <si>
    <t>Hosting</t>
  </si>
  <si>
    <t>No</t>
  </si>
  <si>
    <t>Si</t>
  </si>
  <si>
    <t>Número de colecciones en hosting</t>
  </si>
  <si>
    <t>Número de colecciones con su propio servidor</t>
  </si>
  <si>
    <t>Registros a 23 de diciembre de 2010</t>
  </si>
  <si>
    <t>Registros a 27 de diciembre de 2010</t>
  </si>
  <si>
    <t>Estación Experimental de Zonas Áridas (CSIC), Almería: EEZA-Ungulados (EEZA-Ungulados)</t>
  </si>
  <si>
    <t>EEZA- Ungulados</t>
  </si>
  <si>
    <t>Registros a 29 de diciembre de 2010</t>
  </si>
  <si>
    <t>Registros a 30 de diciembre de 2010</t>
  </si>
  <si>
    <t>Registros a 26 de enero de 2011</t>
  </si>
  <si>
    <t>CeDoc de Biodiversitat Vegetal: BCN- Algues de J. Rodríguez Femenías</t>
  </si>
  <si>
    <t>BCN-Algues_JRodriguezFemenias</t>
  </si>
  <si>
    <t>Registros a 9 de febrero de 2011</t>
  </si>
  <si>
    <t>BANDASCA/MNCN-JL</t>
  </si>
  <si>
    <t>BANDAPHO/MNCN-JL1</t>
  </si>
  <si>
    <t>Registros a 24 de febrero de 2011</t>
  </si>
  <si>
    <t>BOS-Odo</t>
  </si>
  <si>
    <t>Colección de Artrópodos Biología de Organismos y Sistemas, Oviedo: odonatos</t>
  </si>
  <si>
    <t>Museo Nacional de Ciencias Naturales. CSIC, Madrid: MNCN-Nemata</t>
  </si>
  <si>
    <t>MNCN-Nemata</t>
  </si>
  <si>
    <t>Registros a 23 de febrero de 2011</t>
  </si>
  <si>
    <t>Registros a 1 de marzo de 2011</t>
  </si>
  <si>
    <t>Registros a 6 de abril de 2011</t>
  </si>
  <si>
    <t>Fundación "Karl Faust". Estación Internacional de Biología Mediterranea-Jardín Botánico Marimurtra</t>
  </si>
  <si>
    <t xml:space="preserve">Fundación Carl Faust: Herbario del Jardí Botànic Marimurtra: HMIM </t>
  </si>
  <si>
    <t>HMIM</t>
  </si>
  <si>
    <t>Dirección General de Medio Ambiente y Agua. Departamento de Desarrollo Rural y Medio Ambiente. Gobierno de Navarra</t>
  </si>
  <si>
    <t>Infraestructura de Datos de Biodiversidad de Navarra</t>
  </si>
  <si>
    <t xml:space="preserve">Catálogo Florístico Histórico de Navarra. Gobierno de Navarra </t>
  </si>
  <si>
    <t>CFH-NA</t>
  </si>
  <si>
    <t>Registros a 11 de abril de 2011</t>
  </si>
  <si>
    <t>Registros a 15 de abril de 2011</t>
  </si>
  <si>
    <t xml:space="preserve">BCN-Lich </t>
  </si>
  <si>
    <t>CeDoc de Biodiversitat Vegetal: BCN-Lich</t>
  </si>
  <si>
    <t>Registros a 20 de abril de 2011</t>
  </si>
  <si>
    <t>Asociación para el Desarrollo Integral de la Manchuela Conquense</t>
  </si>
  <si>
    <t>Inventario Fauna Vertebrada de la Manchuela Conquense (CUENCA), 2007. Asociación de Desarrollo Integral de la Manchuela Conquense (ADIMAN)</t>
  </si>
  <si>
    <t>ADIMAN-Fauna</t>
  </si>
  <si>
    <t>Registros a 25 de abril de 2011</t>
  </si>
  <si>
    <t>Registros a 26 de abril de 2011</t>
  </si>
  <si>
    <t>colecciones</t>
  </si>
  <si>
    <t>bases de datos</t>
  </si>
  <si>
    <t>En verde los registros recién actualizados</t>
  </si>
  <si>
    <t xml:space="preserve">En rojo los registros que han sido revisados y actualizados a través de la página de los data providers </t>
  </si>
  <si>
    <t>Formato condicional, sólo hay que poner el número que corresponde a colecciones (3) o a bases de datos/colección virtual (5)</t>
  </si>
  <si>
    <t>Registros a 25 de mayo de 2011</t>
  </si>
  <si>
    <t>ADIMAN-Flora</t>
  </si>
  <si>
    <t>Inventario de Flora y Vegetación del Municipio de Enguídanos (Cuenca), 2010. Asociación de Desarrollo Integral de la Manchuela Conquense (ADIMAN)</t>
  </si>
  <si>
    <t xml:space="preserve">Institut Mediterrani d'Estudis Avançats: IMEDEA-PALEOVERT </t>
  </si>
  <si>
    <t xml:space="preserve">IMEDEA-PALEOVERT </t>
  </si>
  <si>
    <t>Registros a 6 de junio de 2011</t>
  </si>
  <si>
    <t>Universidad Politécnica de Madrid, Bancos de Germoplasma</t>
  </si>
  <si>
    <t>Universidad Politécnica de Madrid, ETSI Montes</t>
  </si>
  <si>
    <t>Universidad de León, Herbario Dr. Jaime Andrés Rodríguez</t>
  </si>
  <si>
    <t>Universidad de León, Colecciones Zoológicas</t>
  </si>
  <si>
    <t>Número de colecciones o bases de datos</t>
  </si>
  <si>
    <t>Registros a 28 de julio de 2011</t>
  </si>
  <si>
    <t>Base de datos de colecciones americanas de Acalypha L. (Euphorbiaceae)</t>
  </si>
  <si>
    <t>ACALYPHA</t>
  </si>
  <si>
    <t>Registros a 1 de agosto de 2011</t>
  </si>
  <si>
    <t>Registros a 4 de agosto de 2011</t>
  </si>
  <si>
    <t>Registros a 29 de septiembre de 2011</t>
  </si>
  <si>
    <t>Registros a 11 de octubre de 2011</t>
  </si>
  <si>
    <t>Centre d'Estudis Avançats de Blanes</t>
  </si>
  <si>
    <t>Centre d'Estudis Avançats de Blanes. Limnological Observatory of the Pyrenees: CEAB-LOOP-DIATOMS</t>
  </si>
  <si>
    <t xml:space="preserve">Centre d'Estudis Avançats de Blanes. Limnological Observatory of the Pyrenees: CEAB-LOOP-PHYTOPLANKTON </t>
  </si>
  <si>
    <t>Centre d'Estudis Avançats de Blanes. Limnological Observatory of the Pyrenees: CEAB-LOOP-ZOOPLANKTON</t>
  </si>
  <si>
    <t>Centre d'Estudis Avançats de Blanes. Limnological Observatory of the Pyrenees: CEAB-MACROINVERTEBRATES</t>
  </si>
  <si>
    <t>Centre d'Estudis Avançats de Blanes. Limnological Observatory of the Pyrenees: CEAB-MACROPHYTES</t>
  </si>
  <si>
    <t>CEAB-LOOP-DIATOMS</t>
  </si>
  <si>
    <t>CEAB-LOOP-PHYTOPLANKTON</t>
  </si>
  <si>
    <t>CEAB-LOOP-ZOOPLANKTON</t>
  </si>
  <si>
    <t>CEAB-MACROINVERTEBRATES</t>
  </si>
  <si>
    <t>CEAB-MACROPHYTES</t>
  </si>
  <si>
    <t>Centro Oceanográfico de Málaga</t>
  </si>
  <si>
    <t>Colección de Fauna Marina del Centro Oceanográfico de Málaga (I.E.O.): CFM_IEOMA</t>
  </si>
  <si>
    <t>CFM_IEOMA</t>
  </si>
  <si>
    <t>Real Jardin Botanico - Proyecto mutis</t>
  </si>
  <si>
    <t xml:space="preserve">Consejería de Medio Ambiente. Junta de Andalucía. </t>
  </si>
  <si>
    <t>LISTADO DE CENTROS O PROYECTOS QUE ESTÁN INTEGRANDO DATOS EN GBIF ESPAÑA</t>
  </si>
  <si>
    <t>Universidad de Barcelona</t>
  </si>
  <si>
    <t>Universidad de Barcelona (Facultad de Biología): Plantas vasculares del valle de Son del Pi y áreas colindantes UB-GEOVEG-VASCULAR</t>
  </si>
  <si>
    <t>UB-GEOVEG-VASCULAR</t>
  </si>
  <si>
    <t>Sí</t>
  </si>
  <si>
    <t>Registros a 5 de diciembre de 2011</t>
  </si>
  <si>
    <t>(en blanco)</t>
  </si>
  <si>
    <t>Total general</t>
  </si>
  <si>
    <t>Centro Oceanográfico de Cádiz</t>
  </si>
  <si>
    <t>Colección de Crustáceos Decápodos y Estomatópodos del Centro Oceanográfico de Cádiz: CCDE-IEOCD [CCDE-IEOCD]</t>
  </si>
  <si>
    <t>CCDE-IEOCD</t>
  </si>
  <si>
    <t>Registros a 12 de diciembre de 2011</t>
  </si>
  <si>
    <t>Options-&gt;Change data source</t>
  </si>
  <si>
    <t>Paste in the original table</t>
  </si>
  <si>
    <t>Check whether they match</t>
  </si>
  <si>
    <t>Registros a 22 de diciembre de 2011</t>
  </si>
  <si>
    <t>Registros a 23 de diciembre de 2011</t>
  </si>
  <si>
    <t>Suma de Registros a 23 de diciembre de 2011</t>
  </si>
  <si>
    <t>published data in 2011 average</t>
  </si>
  <si>
    <t>x</t>
  </si>
  <si>
    <t>Institutiones participantes</t>
  </si>
  <si>
    <t>INSTITUCIÓN</t>
  </si>
  <si>
    <t>COLECCIÓN</t>
  </si>
  <si>
    <t>Etiquetas de fila</t>
  </si>
  <si>
    <t>Cuenta de Nombre de la colección</t>
  </si>
  <si>
    <t>Proyecto Mutis</t>
  </si>
  <si>
    <t>Dpto. de Zoología y Antropología Física. Universidad de Murcia (ZAF-UMU)</t>
  </si>
  <si>
    <t>Fundación "Karl Faust". Estación Internacional de Biología Mediterránea-Jardín Botánico Marimurtra</t>
  </si>
  <si>
    <t>Instituto Mediterráneo de Estudios Avanzados (IMEDEA)</t>
  </si>
  <si>
    <t>Dpto. de Zoología y Biología Celular Animal. Universidad del País Vasco</t>
  </si>
  <si>
    <t>Red de Información Ambiental de Andalucía (REDIAM). Consejería de Medio Ambiente. Junta de Andalucía</t>
  </si>
  <si>
    <t>Centro y proyecto</t>
  </si>
  <si>
    <t>Banco de Datos de Biodiversidad de Cataluña. Generalitat de Catalunya, Departament de Medi Ambient</t>
  </si>
  <si>
    <t>Banco de Datos de Biodiversidad de la Comunidad Valenciana</t>
  </si>
  <si>
    <t>Banco de Datos de Biodiversidad de la Comunidad Valenciana. Servicio de Biodiversidad. Conselleria de Medio Ambiente, Agua, Urbanismo y Vivienda</t>
  </si>
  <si>
    <t>Infraestructura de Datos de Biodiversidad de Navarra. Dirección General de Medio Ambiente y Agua. Departamento de Desarrollo Rural y Medio Ambiente. Gobierno de Navarra</t>
  </si>
  <si>
    <t>Inventario Nacional de Biodiversidad. Ministerio de Medio Ambiente y Medio Rural y Marino</t>
  </si>
  <si>
    <t>Consejería de Medio Ambiente. Junta de Andalucía</t>
  </si>
  <si>
    <t xml:space="preserve">Proyecto Mutis. Real Jardín Botánico de Madrid (CSIC) </t>
  </si>
  <si>
    <t>Instituto de Ciencias del Mar (CMIMA-CSIC)</t>
  </si>
  <si>
    <t>\\ALONDRA\projects\NoDIT\registro datos recursos</t>
  </si>
  <si>
    <t>check!</t>
  </si>
  <si>
    <t>Registros a 16 de enero de 2012</t>
  </si>
  <si>
    <t>Registros a 26 de enero de 2012</t>
  </si>
  <si>
    <t>Registros a 8 de febrero de 2012</t>
  </si>
  <si>
    <t>Registros a 9 de febrero de 2012</t>
  </si>
  <si>
    <t>Registros a 29 de febrero de 2012</t>
  </si>
  <si>
    <t>increase</t>
  </si>
  <si>
    <t>recurso fk</t>
  </si>
  <si>
    <t>MCNB 29th Feb</t>
  </si>
  <si>
    <t>Old total</t>
  </si>
  <si>
    <t>calculations</t>
  </si>
  <si>
    <t>general collection</t>
  </si>
  <si>
    <t>MNCN</t>
  </si>
  <si>
    <t>new total</t>
  </si>
  <si>
    <t>Registros a 2 de marzo de 2012</t>
  </si>
  <si>
    <t>Registros a 16 de abril de 2012</t>
  </si>
  <si>
    <t>Registros a 3 de mayo de 2012</t>
  </si>
  <si>
    <t>Herbario PAMP, Universidad de Navarra</t>
  </si>
  <si>
    <t>PAMP-Vasculares</t>
  </si>
  <si>
    <t>Registros a 23 de mayo de 2012</t>
  </si>
  <si>
    <t>Registros a  30 de mayo de 2012</t>
  </si>
  <si>
    <t>Zoologicals:</t>
  </si>
  <si>
    <t>Registros a  11 de junio de 2012</t>
  </si>
  <si>
    <t>Registros a  20 de junio de 2012</t>
  </si>
  <si>
    <t>MGB</t>
  </si>
  <si>
    <t>Museu de Ciències Naturals de Barcelona (Paleontologia): MGB</t>
  </si>
  <si>
    <t>Registros a  2 de agosto de 2012</t>
  </si>
  <si>
    <t>published data in 2012 average</t>
  </si>
  <si>
    <t>Registros a  19 de octubre de 2012</t>
  </si>
  <si>
    <t>Registros a  25 de octubre de 2012</t>
  </si>
  <si>
    <t>Suma de Registros a  25 de octubre de 2012</t>
  </si>
  <si>
    <t>12 de diciembre de 2011</t>
  </si>
  <si>
    <t>11 de octubre de 2011</t>
  </si>
  <si>
    <t>Institución</t>
  </si>
  <si>
    <t>Fecha de alta en GBIF</t>
  </si>
  <si>
    <t>Institut Menorquí d'Estudis</t>
  </si>
  <si>
    <t>Herbarium Generale Minoricae</t>
  </si>
  <si>
    <t>HGM</t>
  </si>
  <si>
    <t>Registros a  26 de noviembre de 2012</t>
  </si>
  <si>
    <t>Registros a  21 de diciembre de 2012</t>
  </si>
  <si>
    <t>Registros a  20 de diciembre de 2012</t>
  </si>
  <si>
    <t>Tercer Inventario Forestal Nacional. Ministerio de Agricultura, Alimentación y Medio Ambiente (España/Spain)</t>
  </si>
  <si>
    <t>Código proyecto (4) / Centro (2)</t>
  </si>
  <si>
    <t>Registros a  17 de emero de 2013</t>
  </si>
  <si>
    <t>HGM-Femenias</t>
  </si>
  <si>
    <t>Registros a  23 de emero de 2013</t>
  </si>
  <si>
    <t>Suma de Registros a  23 de emero de 2013</t>
  </si>
  <si>
    <t>Registros a  12 de noviembre de 2012</t>
  </si>
  <si>
    <t>IFN3</t>
  </si>
  <si>
    <t>Ministerio de Agricultura, Alimentación y Medio Ambiente</t>
  </si>
  <si>
    <t>suma institución:</t>
  </si>
  <si>
    <t>not matching</t>
  </si>
  <si>
    <t>Universidad de Granada, Herbario: GDA-OLD</t>
  </si>
  <si>
    <t>GDA-OLD</t>
  </si>
  <si>
    <t>Total</t>
  </si>
  <si>
    <t>Sí IFN3; Sí GDA+GDAC. NO Femenías</t>
  </si>
  <si>
    <t>Registros a  4 de febrero de 2013</t>
  </si>
  <si>
    <t>Base de datos de plantas vasculares del País Vasco: ARAN-EH</t>
  </si>
  <si>
    <t>ARAN-EH</t>
  </si>
  <si>
    <t>Etiquetas de columna</t>
  </si>
  <si>
    <t>xx</t>
  </si>
  <si>
    <t>Suma de Registros a  21 de diciembre de 2012</t>
  </si>
  <si>
    <t>Registros a 2 se marzo de 2012</t>
  </si>
  <si>
    <t>Registros a 16 se abril de 2012</t>
  </si>
  <si>
    <t>Registros a 30 de mayo de 2012</t>
  </si>
  <si>
    <t>Registros a 11 de junio de 2012</t>
  </si>
  <si>
    <t>Registros a 20 de junio de 2012</t>
  </si>
  <si>
    <t>Registros a 2 de agosto de 2012</t>
  </si>
  <si>
    <t>Registros a 19 de octubre de 2012</t>
  </si>
  <si>
    <t>Registros a 25 de octubre de 2012</t>
  </si>
  <si>
    <t>Registros a 26 de noviembre de 2012</t>
  </si>
  <si>
    <t>Registros a 18 de diciembre de 2012</t>
  </si>
  <si>
    <t>Registros a 20 de diciembre de 2012</t>
  </si>
  <si>
    <t>Registros a 21 de diciembre de 2012</t>
  </si>
  <si>
    <t>Registros a 17 de enero de 2013</t>
  </si>
  <si>
    <t>Registros a 23 de enero de 2013</t>
  </si>
  <si>
    <t>Museo de Ciencias Naturales de la Barcelona</t>
  </si>
  <si>
    <t>Museo de ciencias Naturales de Barcelona</t>
  </si>
  <si>
    <t xml:space="preserve">
Consejería de Medio Ambiente. Junta de Andalucía. </t>
  </si>
  <si>
    <t xml:space="preserve">Red de Información Ambiental de Andalucía (REDIAM).
Consejería de Medio Ambiente. Junta de Andalucía. </t>
  </si>
  <si>
    <t>Real Jardin Botanico</t>
  </si>
  <si>
    <t>Proyecto mutis</t>
  </si>
  <si>
    <t>PAMP Herbarium, University of Navarra</t>
  </si>
  <si>
    <t>Discarded (Jan 2013)</t>
  </si>
  <si>
    <t>Promedio 2012</t>
  </si>
  <si>
    <t>See below</t>
  </si>
  <si>
    <t>Registros a  7 de febrero de 2013</t>
  </si>
  <si>
    <t>Not updated</t>
  </si>
  <si>
    <t>Jardín Botánico-Histórico La Concepción</t>
  </si>
  <si>
    <t>Herbario "La Concepción", Patronato Botánico Municipal "Ciudad de Málaga"</t>
  </si>
  <si>
    <t>Base Herbario del Jardín Botánico-Histórico La Concepción: HBC</t>
  </si>
  <si>
    <t>HBC</t>
  </si>
  <si>
    <t>Registros a  6 de febrero de 2013</t>
  </si>
  <si>
    <t>Suma de Registros a  7 de febrero de 2013</t>
  </si>
  <si>
    <t>166 databases</t>
  </si>
  <si>
    <t>Registros a  23 de enero de 2013</t>
  </si>
  <si>
    <t>Registros a  17 de enero de 2013</t>
  </si>
  <si>
    <t>Registros a  31 de diciembre de 2012</t>
  </si>
  <si>
    <t>SALA-Bryo</t>
  </si>
  <si>
    <t>Registros a  14 de febrero de 2013</t>
  </si>
  <si>
    <t>Institución/Proyecto</t>
  </si>
  <si>
    <t>Suma de Registros a  14 de febrero de 2013</t>
  </si>
  <si>
    <t>Herbarium Generale Minoricae: HGM-Femenias</t>
  </si>
  <si>
    <t>Herbario de Briófitos de la Universidad de Salamanca: SALA-Bryo</t>
  </si>
  <si>
    <t>Registros a 12 de noviembre de 2012</t>
  </si>
  <si>
    <t>Registros a 31 de diciembre de 2012</t>
  </si>
  <si>
    <t>Registros a 4 de febrero de 2013</t>
  </si>
  <si>
    <t>Registros a 6 de febrero de 2013</t>
  </si>
  <si>
    <t>Registros a 7 de febrero de 2013</t>
  </si>
  <si>
    <t>a</t>
  </si>
  <si>
    <t>Joined (14th Feb 2013)</t>
  </si>
  <si>
    <t xml:space="preserve">On 14th Feb: </t>
  </si>
  <si>
    <t>Suma de Registros a 31 de diciembre de 2012</t>
  </si>
  <si>
    <t>Registros a  22 de febrero de 2013</t>
  </si>
  <si>
    <t>Guipúzcoa</t>
  </si>
  <si>
    <t>Pasaia</t>
  </si>
  <si>
    <t>Cuenca</t>
  </si>
  <si>
    <t>Casasimarro</t>
  </si>
  <si>
    <t>Barcelona</t>
  </si>
  <si>
    <t>Valencia</t>
  </si>
  <si>
    <t>Gerona</t>
  </si>
  <si>
    <t>Blanes</t>
  </si>
  <si>
    <t>Cádiz</t>
  </si>
  <si>
    <t>Málaga</t>
  </si>
  <si>
    <t>Fuengirola</t>
  </si>
  <si>
    <t>Alicante</t>
  </si>
  <si>
    <t>Murcia</t>
  </si>
  <si>
    <t>Vizcaya</t>
  </si>
  <si>
    <t>Leioa</t>
  </si>
  <si>
    <t>Soria</t>
  </si>
  <si>
    <t>Navarra</t>
  </si>
  <si>
    <t>Pamplona</t>
  </si>
  <si>
    <t>Lérida</t>
  </si>
  <si>
    <t>Sevilla</t>
  </si>
  <si>
    <t>Almería</t>
  </si>
  <si>
    <t>Madrid</t>
  </si>
  <si>
    <t>Islas Baleares</t>
  </si>
  <si>
    <t>Esporles</t>
  </si>
  <si>
    <t>Paterna</t>
  </si>
  <si>
    <t>Maó</t>
  </si>
  <si>
    <t>Huesca</t>
  </si>
  <si>
    <t>Jaca</t>
  </si>
  <si>
    <t>Asturias</t>
  </si>
  <si>
    <t>Gijón</t>
  </si>
  <si>
    <t>Córdoba</t>
  </si>
  <si>
    <t>Sóller</t>
  </si>
  <si>
    <t>Badajoz</t>
  </si>
  <si>
    <t>Mérida</t>
  </si>
  <si>
    <t>Ciudad Real</t>
  </si>
  <si>
    <t>Tenerife</t>
  </si>
  <si>
    <t>Santa Cruz de Tenerife</t>
  </si>
  <si>
    <t>San Sebastián</t>
  </si>
  <si>
    <t>Granada</t>
  </si>
  <si>
    <t>La Laguna</t>
  </si>
  <si>
    <t>León</t>
  </si>
  <si>
    <t>Oviedo</t>
  </si>
  <si>
    <t>Bilbao</t>
  </si>
  <si>
    <t>Salamanca</t>
  </si>
  <si>
    <t>La Coruña</t>
  </si>
  <si>
    <t>Santiago de Compostela</t>
  </si>
  <si>
    <t>Burjassot</t>
  </si>
  <si>
    <t>region (address)</t>
  </si>
  <si>
    <t>town (address)</t>
  </si>
  <si>
    <t>PAL</t>
  </si>
  <si>
    <t>Suma registros colecciones paleontológicas</t>
  </si>
  <si>
    <t>Colecciones paleontológicas</t>
  </si>
  <si>
    <t>Tercer Inventario Forestal Nacional</t>
  </si>
  <si>
    <t>Suma de Registros a 22 de febrero de 2013</t>
  </si>
  <si>
    <t>parent_body_fk</t>
  </si>
  <si>
    <t>Museo de Ciencias Naturales de Barcelona</t>
  </si>
  <si>
    <t>MNCN-JL1</t>
  </si>
  <si>
    <t>MNCN-JL</t>
  </si>
  <si>
    <t>Registros a  22 de marzo de 2013</t>
  </si>
  <si>
    <t>Suma de Registros a  22 de marzo de 2013</t>
  </si>
  <si>
    <t>Discarded (Apr 2013)</t>
  </si>
  <si>
    <t>Registros a  1 de abril de 2013</t>
  </si>
  <si>
    <t>(BOT)</t>
  </si>
  <si>
    <t>(ZOO)</t>
  </si>
  <si>
    <t>(PAL)</t>
  </si>
  <si>
    <t>(MIX)</t>
  </si>
  <si>
    <t>Registros a  4 de abril de 2013</t>
  </si>
  <si>
    <t>Registros a  18 de abril de 2013</t>
  </si>
  <si>
    <t>Registros a  19 de abril de 2013</t>
  </si>
  <si>
    <t>Registros a  29 de abril de 2013</t>
  </si>
  <si>
    <t>Registros a  6 de mayo de 2013</t>
  </si>
  <si>
    <t>Registros a  6 de agosto de 2013</t>
  </si>
  <si>
    <t>BOS Arthropod Collection of University of Oviedo (Spain): Opiliones</t>
  </si>
  <si>
    <t>BOS-Opi</t>
  </si>
  <si>
    <t>Registros a  11 de septiembre de 2013</t>
  </si>
  <si>
    <t>Registros a  10 de septiembre de 2013</t>
  </si>
  <si>
    <t>Registros a  19 de septiembre de 2013</t>
  </si>
  <si>
    <t>Registros a  23 de septiembre de 2013</t>
  </si>
  <si>
    <t>Registros a  24 de septiembre de 2013</t>
  </si>
  <si>
    <t xml:space="preserve"> Universidad de Valencia</t>
  </si>
  <si>
    <t>Entocytheridae (Ostracoda) World Database</t>
  </si>
  <si>
    <t>Entocytheridae-WDB</t>
  </si>
  <si>
    <t>Unidad de Ecología (Ostrácodos), Dpto. Microbiología y Ecología. Universidad de Valencia</t>
  </si>
  <si>
    <t>Centro Oceanográfico de Gijón</t>
  </si>
  <si>
    <t>Antarctic Porifera database from the Spanish benthic expeditions: Bentart, Gebrap and Ciemar</t>
  </si>
  <si>
    <t>esponjas-antartida</t>
  </si>
  <si>
    <t>Observatorio de seguimiento de los efectos del cambio global de Sierra Nevada. Centro Andaluz de Medio Ambiente, Universidad de Granada, Junta de Andalucía.</t>
  </si>
  <si>
    <t>Sinfonevada: Floristic diversity in Forest of Sierra Nevada</t>
  </si>
  <si>
    <t>SINFONEVADA</t>
  </si>
  <si>
    <t>Botánica, Universidad de León: LEB-Lichen</t>
  </si>
  <si>
    <t>LEB-LICHEN</t>
  </si>
  <si>
    <t>Registros a  25 de octubre de 2013</t>
  </si>
  <si>
    <t xml:space="preserve">Freshwater fishes of Hidalgo state (Mexico) in the MZNA fish collection of the University of Navarra (Spain) </t>
  </si>
  <si>
    <t>MZNA-Fishes</t>
  </si>
  <si>
    <t>Registros a  10 de enero de 2014</t>
  </si>
  <si>
    <t>Universidad Rey Juan Carlos</t>
  </si>
  <si>
    <t>BG URJC</t>
  </si>
  <si>
    <t>Banco de Germoplasma de la Universidad Rey Juan Carlos: BG URJC</t>
  </si>
  <si>
    <t>Iberian Peninsula and Balearic Island Bathynellacea (Crustacea, Syncarida) database</t>
  </si>
  <si>
    <t>MNCN-AIC</t>
  </si>
  <si>
    <t>Institut Botanic de Barcelona, BC-Lichenotheca</t>
  </si>
  <si>
    <t>BC-Lichenotheca</t>
  </si>
  <si>
    <t>Registros a  29 de enero de 2014</t>
  </si>
  <si>
    <t>Botánica, Universidad de León: LEB</t>
  </si>
  <si>
    <t>LEB</t>
  </si>
  <si>
    <t>Registros a  14 de abril de 2014</t>
  </si>
  <si>
    <t>Jardín Botánico de Barcelona</t>
  </si>
  <si>
    <t>Museu de Ciències Naturals de Barcelona: BGJBB</t>
  </si>
  <si>
    <t>BGJBB</t>
  </si>
  <si>
    <t>Terrestrial molluscs at the Natural Park of the Serralada Litoral (Barcelona, Spain)</t>
  </si>
  <si>
    <t>MCNB-Bros-2013</t>
  </si>
  <si>
    <t>Suma de Registros a  14 de abril de 2014</t>
  </si>
  <si>
    <t>Colección de plantas vasculares del herbario de la Universitat de València (VAL)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</si>
</sst>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5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Verdana"/>
      <family val="2"/>
    </font>
    <font>
      <b/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17"/>
      <name val="Verdana"/>
      <family val="2"/>
    </font>
    <font>
      <b/>
      <sz val="10"/>
      <color indexed="17"/>
      <name val="Arial"/>
      <family val="2"/>
    </font>
    <font>
      <b/>
      <sz val="10"/>
      <color indexed="57"/>
      <name val="Arial"/>
      <family val="2"/>
    </font>
    <font>
      <sz val="10"/>
      <name val="Arial"/>
      <family val="2"/>
    </font>
    <font>
      <b/>
      <sz val="10"/>
      <color indexed="21"/>
      <name val="Arial"/>
      <family val="2"/>
    </font>
    <font>
      <b/>
      <sz val="10"/>
      <color indexed="17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0"/>
      <color rgb="FF009999"/>
      <name val="Arial"/>
      <family val="2"/>
    </font>
    <font>
      <b/>
      <sz val="10"/>
      <color rgb="FF008080"/>
      <name val="Arial"/>
      <family val="2"/>
    </font>
    <font>
      <sz val="10"/>
      <color rgb="FF000000"/>
      <name val="Verdana"/>
      <family val="2"/>
    </font>
    <font>
      <b/>
      <sz val="6"/>
      <color rgb="FFFF0000"/>
      <name val="Arial"/>
      <family val="2"/>
    </font>
    <font>
      <b/>
      <sz val="6"/>
      <color rgb="FF008080"/>
      <name val="Arial"/>
      <family val="2"/>
    </font>
    <font>
      <sz val="6"/>
      <color rgb="FF008080"/>
      <name val="Arial"/>
      <family val="2"/>
    </font>
    <font>
      <sz val="10"/>
      <name val="Arial"/>
      <family val="2"/>
    </font>
    <font>
      <sz val="9"/>
      <color rgb="FF008080"/>
      <name val="Arial"/>
      <family val="2"/>
    </font>
    <font>
      <b/>
      <sz val="8"/>
      <color rgb="FF008080"/>
      <name val="Verdana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8080"/>
      <name val="Arial"/>
      <family val="2"/>
    </font>
    <font>
      <i/>
      <sz val="10"/>
      <name val="Arial"/>
      <family val="2"/>
    </font>
    <font>
      <b/>
      <sz val="8"/>
      <color rgb="FFFF0000"/>
      <name val="Verdana"/>
      <family val="2"/>
    </font>
    <font>
      <b/>
      <sz val="8"/>
      <color theme="9" tint="-0.249977111117893"/>
      <name val="Verdana"/>
      <family val="2"/>
    </font>
    <font>
      <sz val="8"/>
      <color theme="9" tint="-0.249977111117893"/>
      <name val="Verdana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b/>
      <sz val="8"/>
      <color theme="0" tint="-0.34998626667073579"/>
      <name val="Verdana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8"/>
      <color rgb="FFFF0000"/>
      <name val="Verdana"/>
      <family val="2"/>
    </font>
    <font>
      <i/>
      <sz val="10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theme="0" tint="-0.499984740745262"/>
      <name val="Verdana"/>
      <family val="2"/>
    </font>
    <font>
      <i/>
      <sz val="8"/>
      <name val="Verdana"/>
      <family val="2"/>
    </font>
    <font>
      <b/>
      <i/>
      <sz val="8"/>
      <name val="Verdana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008080"/>
      <name val="Verdana"/>
      <family val="2"/>
    </font>
    <font>
      <b/>
      <sz val="10"/>
      <color theme="1"/>
      <name val="Arial"/>
      <family val="2"/>
    </font>
    <font>
      <b/>
      <sz val="10"/>
      <color theme="1"/>
      <name val="Arial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rgb="FF00000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66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6337778862885"/>
        <bgColor indexed="64"/>
      </patternFill>
    </fill>
  </fills>
  <borders count="7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57"/>
      </bottom>
      <diagonal/>
    </border>
    <border>
      <left/>
      <right/>
      <top/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/>
      <right/>
      <top/>
      <bottom style="medium">
        <color indexed="21"/>
      </bottom>
      <diagonal/>
    </border>
    <border>
      <left/>
      <right/>
      <top style="medium">
        <color indexed="21"/>
      </top>
      <bottom style="medium">
        <color indexed="21"/>
      </bottom>
      <diagonal/>
    </border>
    <border>
      <left/>
      <right/>
      <top style="medium">
        <color indexed="21"/>
      </top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indexed="21"/>
      </bottom>
      <diagonal/>
    </border>
    <border>
      <left/>
      <right/>
      <top style="thick">
        <color indexed="64"/>
      </top>
      <bottom style="medium">
        <color indexed="57"/>
      </bottom>
      <diagonal/>
    </border>
    <border>
      <left/>
      <right/>
      <top style="medium">
        <color indexed="17"/>
      </top>
      <bottom style="medium">
        <color indexed="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rgb="FF009999"/>
      </bottom>
      <diagonal/>
    </border>
    <border>
      <left/>
      <right/>
      <top/>
      <bottom style="medium">
        <color rgb="FF008080"/>
      </bottom>
      <diagonal/>
    </border>
    <border>
      <left/>
      <right/>
      <top style="thin">
        <color indexed="21"/>
      </top>
      <bottom style="medium">
        <color indexed="21"/>
      </bottom>
      <diagonal/>
    </border>
    <border>
      <left/>
      <right/>
      <top style="medium">
        <color indexed="57"/>
      </top>
      <bottom/>
      <diagonal/>
    </border>
    <border>
      <left style="medium">
        <color rgb="FF008080"/>
      </left>
      <right style="medium">
        <color rgb="FF008080"/>
      </right>
      <top style="medium">
        <color rgb="FF008080"/>
      </top>
      <bottom style="medium">
        <color rgb="FF008080"/>
      </bottom>
      <diagonal/>
    </border>
    <border>
      <left style="medium">
        <color rgb="FF008080"/>
      </left>
      <right style="medium">
        <color rgb="FF008080"/>
      </right>
      <top style="medium">
        <color rgb="FF008080"/>
      </top>
      <bottom style="thick">
        <color auto="1"/>
      </bottom>
      <diagonal/>
    </border>
    <border>
      <left/>
      <right style="medium">
        <color rgb="FF008080"/>
      </right>
      <top style="medium">
        <color rgb="FF008080"/>
      </top>
      <bottom style="medium">
        <color rgb="FF008080"/>
      </bottom>
      <diagonal/>
    </border>
    <border>
      <left style="medium">
        <color rgb="FF008080"/>
      </left>
      <right/>
      <top style="medium">
        <color rgb="FF008080"/>
      </top>
      <bottom style="medium">
        <color rgb="FF008080"/>
      </bottom>
      <diagonal/>
    </border>
    <border>
      <left/>
      <right style="medium">
        <color rgb="FF008080"/>
      </right>
      <top style="medium">
        <color rgb="FF008080"/>
      </top>
      <bottom style="thick">
        <color auto="1"/>
      </bottom>
      <diagonal/>
    </border>
    <border>
      <left style="medium">
        <color rgb="FF008080"/>
      </left>
      <right/>
      <top style="medium">
        <color rgb="FF008080"/>
      </top>
      <bottom style="thick">
        <color auto="1"/>
      </bottom>
      <diagonal/>
    </border>
    <border>
      <left/>
      <right/>
      <top style="medium">
        <color rgb="FF008080"/>
      </top>
      <bottom style="medium">
        <color rgb="FF008080"/>
      </bottom>
      <diagonal/>
    </border>
    <border>
      <left/>
      <right style="medium">
        <color rgb="FF008080"/>
      </right>
      <top/>
      <bottom style="medium">
        <color rgb="FF008080"/>
      </bottom>
      <diagonal/>
    </border>
    <border>
      <left style="medium">
        <color rgb="FF008080"/>
      </left>
      <right style="medium">
        <color rgb="FF008080"/>
      </right>
      <top/>
      <bottom style="medium">
        <color rgb="FF008080"/>
      </bottom>
      <diagonal/>
    </border>
    <border>
      <left style="medium">
        <color rgb="FF008080"/>
      </left>
      <right/>
      <top/>
      <bottom style="medium">
        <color rgb="FF008080"/>
      </bottom>
      <diagonal/>
    </border>
    <border>
      <left/>
      <right/>
      <top style="medium">
        <color indexed="21"/>
      </top>
      <bottom style="medium">
        <color rgb="FF008080"/>
      </bottom>
      <diagonal/>
    </border>
    <border>
      <left/>
      <right/>
      <top style="thin">
        <color theme="4" tint="0.39997558519241921"/>
      </top>
      <bottom/>
      <diagonal/>
    </border>
    <border>
      <left style="thick">
        <color theme="3" tint="0.39994506668294322"/>
      </left>
      <right/>
      <top style="thick">
        <color theme="3" tint="0.39994506668294322"/>
      </top>
      <bottom/>
      <diagonal/>
    </border>
    <border>
      <left/>
      <right/>
      <top style="thick">
        <color theme="3" tint="0.39994506668294322"/>
      </top>
      <bottom/>
      <diagonal/>
    </border>
    <border>
      <left/>
      <right style="thick">
        <color theme="3" tint="0.39994506668294322"/>
      </right>
      <top style="thick">
        <color theme="3" tint="0.39994506668294322"/>
      </top>
      <bottom/>
      <diagonal/>
    </border>
    <border>
      <left style="thick">
        <color theme="3" tint="0.39994506668294322"/>
      </left>
      <right/>
      <top/>
      <bottom/>
      <diagonal/>
    </border>
    <border>
      <left/>
      <right style="thick">
        <color theme="3" tint="0.39994506668294322"/>
      </right>
      <top/>
      <bottom/>
      <diagonal/>
    </border>
    <border>
      <left/>
      <right style="thick">
        <color theme="3" tint="0.39994506668294322"/>
      </right>
      <top/>
      <bottom style="medium">
        <color indexed="21"/>
      </bottom>
      <diagonal/>
    </border>
    <border>
      <left style="thick">
        <color theme="3" tint="0.39994506668294322"/>
      </left>
      <right/>
      <top/>
      <bottom style="thick">
        <color theme="3" tint="0.39994506668294322"/>
      </bottom>
      <diagonal/>
    </border>
    <border>
      <left/>
      <right/>
      <top/>
      <bottom style="thick">
        <color theme="3" tint="0.39994506668294322"/>
      </bottom>
      <diagonal/>
    </border>
    <border>
      <left/>
      <right style="thick">
        <color theme="3" tint="0.39994506668294322"/>
      </right>
      <top/>
      <bottom style="thick">
        <color theme="3" tint="0.3999450666829432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rgb="FF008080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indexed="21"/>
      </bottom>
      <diagonal/>
    </border>
    <border>
      <left/>
      <right/>
      <top/>
      <bottom style="medium">
        <color indexed="57"/>
      </bottom>
      <diagonal/>
    </border>
    <border>
      <left/>
      <right/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21"/>
      </top>
      <bottom/>
      <diagonal/>
    </border>
    <border>
      <left/>
      <right/>
      <top style="medium">
        <color rgb="FF008080"/>
      </top>
      <bottom style="medium">
        <color indexed="21"/>
      </bottom>
      <diagonal/>
    </border>
    <border>
      <left/>
      <right/>
      <top/>
      <bottom style="medium">
        <color indexed="21"/>
      </bottom>
      <diagonal/>
    </border>
    <border>
      <left/>
      <right/>
      <top/>
      <bottom style="medium">
        <color indexed="17"/>
      </bottom>
      <diagonal/>
    </border>
  </borders>
  <cellStyleXfs count="8">
    <xf numFmtId="0" fontId="0" fillId="0" borderId="0"/>
    <xf numFmtId="43" fontId="26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</cellStyleXfs>
  <cellXfs count="1587">
    <xf numFmtId="0" fontId="0" fillId="0" borderId="0" xfId="0"/>
    <xf numFmtId="0" fontId="6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center" wrapText="1"/>
    </xf>
    <xf numFmtId="3" fontId="6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center"/>
    </xf>
    <xf numFmtId="1" fontId="0" fillId="0" borderId="0" xfId="0" applyNumberFormat="1"/>
    <xf numFmtId="1" fontId="9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 wrapText="1"/>
    </xf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1" xfId="0" applyNumberFormat="1" applyBorder="1"/>
    <xf numFmtId="0" fontId="0" fillId="0" borderId="4" xfId="0" applyNumberFormat="1" applyBorder="1"/>
    <xf numFmtId="0" fontId="0" fillId="0" borderId="5" xfId="0" applyNumberFormat="1" applyBorder="1"/>
    <xf numFmtId="0" fontId="0" fillId="0" borderId="6" xfId="0" applyBorder="1"/>
    <xf numFmtId="0" fontId="0" fillId="0" borderId="6" xfId="0" applyNumberFormat="1" applyBorder="1"/>
    <xf numFmtId="0" fontId="0" fillId="0" borderId="0" xfId="0" applyNumberFormat="1"/>
    <xf numFmtId="0" fontId="0" fillId="0" borderId="7" xfId="0" applyNumberFormat="1" applyBorder="1"/>
    <xf numFmtId="0" fontId="0" fillId="0" borderId="8" xfId="0" applyBorder="1"/>
    <xf numFmtId="0" fontId="0" fillId="0" borderId="8" xfId="0" applyNumberFormat="1" applyBorder="1"/>
    <xf numFmtId="0" fontId="0" fillId="0" borderId="9" xfId="0" applyNumberFormat="1" applyBorder="1"/>
    <xf numFmtId="0" fontId="0" fillId="0" borderId="10" xfId="0" applyNumberFormat="1" applyBorder="1"/>
    <xf numFmtId="1" fontId="14" fillId="0" borderId="0" xfId="0" applyNumberFormat="1" applyFont="1" applyAlignment="1">
      <alignment horizontal="center"/>
    </xf>
    <xf numFmtId="14" fontId="0" fillId="0" borderId="0" xfId="0" applyNumberFormat="1"/>
    <xf numFmtId="0" fontId="6" fillId="0" borderId="11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0" fillId="0" borderId="11" xfId="0" applyBorder="1"/>
    <xf numFmtId="14" fontId="8" fillId="0" borderId="11" xfId="0" applyNumberFormat="1" applyFont="1" applyBorder="1"/>
    <xf numFmtId="0" fontId="0" fillId="2" borderId="0" xfId="0" applyFill="1"/>
    <xf numFmtId="14" fontId="8" fillId="0" borderId="11" xfId="0" applyNumberFormat="1" applyFont="1" applyBorder="1" applyAlignment="1">
      <alignment horizontal="center" wrapText="1"/>
    </xf>
    <xf numFmtId="0" fontId="0" fillId="0" borderId="12" xfId="0" applyBorder="1"/>
    <xf numFmtId="3" fontId="8" fillId="0" borderId="0" xfId="0" applyNumberFormat="1" applyFont="1"/>
    <xf numFmtId="3" fontId="8" fillId="0" borderId="0" xfId="0" applyNumberFormat="1" applyFont="1" applyAlignment="1">
      <alignment horizontal="right" wrapText="1"/>
    </xf>
    <xf numFmtId="1" fontId="14" fillId="0" borderId="0" xfId="0" applyNumberFormat="1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0" fillId="0" borderId="13" xfId="0" applyBorder="1"/>
    <xf numFmtId="1" fontId="9" fillId="0" borderId="13" xfId="0" applyNumberFormat="1" applyFont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wrapText="1"/>
    </xf>
    <xf numFmtId="0" fontId="0" fillId="0" borderId="0" xfId="0" applyBorder="1"/>
    <xf numFmtId="1" fontId="9" fillId="0" borderId="0" xfId="0" applyNumberFormat="1" applyFont="1" applyBorder="1" applyAlignment="1">
      <alignment horizontal="center"/>
    </xf>
    <xf numFmtId="0" fontId="6" fillId="0" borderId="14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6" fillId="0" borderId="14" xfId="0" applyFont="1" applyBorder="1" applyAlignment="1">
      <alignment horizontal="center" wrapText="1"/>
    </xf>
    <xf numFmtId="0" fontId="0" fillId="0" borderId="14" xfId="0" applyBorder="1"/>
    <xf numFmtId="1" fontId="9" fillId="0" borderId="14" xfId="0" applyNumberFormat="1" applyFont="1" applyBorder="1" applyAlignment="1">
      <alignment horizontal="center"/>
    </xf>
    <xf numFmtId="0" fontId="6" fillId="0" borderId="15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6" fillId="0" borderId="15" xfId="0" applyFont="1" applyBorder="1" applyAlignment="1">
      <alignment horizontal="center" wrapText="1"/>
    </xf>
    <xf numFmtId="0" fontId="0" fillId="0" borderId="15" xfId="0" applyBorder="1"/>
    <xf numFmtId="1" fontId="9" fillId="0" borderId="15" xfId="0" applyNumberFormat="1" applyFont="1" applyBorder="1" applyAlignment="1">
      <alignment horizontal="center"/>
    </xf>
    <xf numFmtId="0" fontId="6" fillId="0" borderId="16" xfId="0" applyFont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6" fillId="0" borderId="16" xfId="0" applyFont="1" applyBorder="1" applyAlignment="1">
      <alignment horizontal="center" wrapText="1"/>
    </xf>
    <xf numFmtId="0" fontId="0" fillId="0" borderId="16" xfId="0" applyBorder="1"/>
    <xf numFmtId="1" fontId="9" fillId="0" borderId="16" xfId="0" applyNumberFormat="1" applyFont="1" applyBorder="1" applyAlignment="1">
      <alignment horizontal="center" wrapText="1"/>
    </xf>
    <xf numFmtId="0" fontId="6" fillId="0" borderId="17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6" fillId="0" borderId="17" xfId="0" applyFont="1" applyBorder="1" applyAlignment="1">
      <alignment horizontal="center" wrapText="1"/>
    </xf>
    <xf numFmtId="0" fontId="0" fillId="0" borderId="17" xfId="0" applyBorder="1"/>
    <xf numFmtId="1" fontId="9" fillId="0" borderId="17" xfId="0" applyNumberFormat="1" applyFont="1" applyBorder="1" applyAlignment="1">
      <alignment horizontal="center" wrapText="1"/>
    </xf>
    <xf numFmtId="1" fontId="9" fillId="0" borderId="16" xfId="0" applyNumberFormat="1" applyFont="1" applyBorder="1" applyAlignment="1">
      <alignment horizontal="center"/>
    </xf>
    <xf numFmtId="1" fontId="9" fillId="0" borderId="17" xfId="0" applyNumberFormat="1" applyFont="1" applyBorder="1" applyAlignment="1">
      <alignment horizontal="center"/>
    </xf>
    <xf numFmtId="0" fontId="5" fillId="0" borderId="16" xfId="0" applyFont="1" applyBorder="1"/>
    <xf numFmtId="14" fontId="0" fillId="0" borderId="16" xfId="0" applyNumberFormat="1" applyBorder="1"/>
    <xf numFmtId="1" fontId="14" fillId="0" borderId="16" xfId="0" applyNumberFormat="1" applyFont="1" applyBorder="1" applyAlignment="1">
      <alignment horizontal="center"/>
    </xf>
    <xf numFmtId="14" fontId="0" fillId="0" borderId="17" xfId="0" applyNumberFormat="1" applyBorder="1"/>
    <xf numFmtId="0" fontId="6" fillId="0" borderId="18" xfId="0" applyFont="1" applyBorder="1" applyAlignment="1">
      <alignment vertical="top" wrapText="1"/>
    </xf>
    <xf numFmtId="0" fontId="5" fillId="0" borderId="18" xfId="0" applyFont="1" applyBorder="1" applyAlignment="1">
      <alignment vertical="top" wrapText="1"/>
    </xf>
    <xf numFmtId="0" fontId="6" fillId="0" borderId="18" xfId="0" applyFont="1" applyBorder="1" applyAlignment="1">
      <alignment horizontal="center" wrapText="1"/>
    </xf>
    <xf numFmtId="0" fontId="0" fillId="0" borderId="18" xfId="0" applyBorder="1"/>
    <xf numFmtId="1" fontId="9" fillId="0" borderId="18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12" fillId="0" borderId="19" xfId="0" applyFont="1" applyBorder="1" applyAlignment="1">
      <alignment horizontal="center" wrapText="1"/>
    </xf>
    <xf numFmtId="0" fontId="13" fillId="0" borderId="19" xfId="0" applyFont="1" applyBorder="1"/>
    <xf numFmtId="14" fontId="12" fillId="0" borderId="19" xfId="0" applyNumberFormat="1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4" fontId="0" fillId="0" borderId="0" xfId="0" applyNumberFormat="1" applyBorder="1"/>
    <xf numFmtId="0" fontId="0" fillId="3" borderId="0" xfId="0" applyFill="1"/>
    <xf numFmtId="0" fontId="9" fillId="0" borderId="0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1" fontId="9" fillId="0" borderId="0" xfId="0" applyNumberFormat="1" applyFont="1" applyBorder="1" applyAlignment="1">
      <alignment horizontal="center" wrapText="1"/>
    </xf>
    <xf numFmtId="0" fontId="4" fillId="0" borderId="17" xfId="0" applyFont="1" applyFill="1" applyBorder="1" applyAlignment="1">
      <alignment horizontal="center"/>
    </xf>
    <xf numFmtId="0" fontId="5" fillId="0" borderId="20" xfId="0" applyFont="1" applyBorder="1" applyAlignment="1">
      <alignment vertical="top" wrapText="1"/>
    </xf>
    <xf numFmtId="0" fontId="6" fillId="0" borderId="20" xfId="0" applyFont="1" applyBorder="1" applyAlignment="1">
      <alignment horizontal="center" wrapText="1"/>
    </xf>
    <xf numFmtId="14" fontId="0" fillId="0" borderId="20" xfId="0" applyNumberFormat="1" applyBorder="1"/>
    <xf numFmtId="1" fontId="9" fillId="0" borderId="20" xfId="0" applyNumberFormat="1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3" fontId="0" fillId="0" borderId="0" xfId="0" applyNumberFormat="1"/>
    <xf numFmtId="0" fontId="0" fillId="4" borderId="0" xfId="0" applyFill="1"/>
    <xf numFmtId="0" fontId="0" fillId="0" borderId="0" xfId="0" applyFill="1"/>
    <xf numFmtId="0" fontId="16" fillId="0" borderId="17" xfId="0" applyFont="1" applyFill="1" applyBorder="1" applyAlignment="1">
      <alignment horizontal="center"/>
    </xf>
    <xf numFmtId="0" fontId="0" fillId="0" borderId="12" xfId="0" applyNumberFormat="1" applyBorder="1"/>
    <xf numFmtId="0" fontId="0" fillId="0" borderId="0" xfId="0" applyNumberFormat="1" applyBorder="1"/>
    <xf numFmtId="0" fontId="9" fillId="0" borderId="17" xfId="0" applyFont="1" applyFill="1" applyBorder="1" applyAlignment="1">
      <alignment horizontal="center"/>
    </xf>
    <xf numFmtId="0" fontId="17" fillId="0" borderId="0" xfId="0" applyFont="1"/>
    <xf numFmtId="0" fontId="5" fillId="0" borderId="21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17" fillId="0" borderId="19" xfId="0" applyFont="1" applyBorder="1"/>
    <xf numFmtId="0" fontId="16" fillId="0" borderId="0" xfId="0" applyFont="1" applyAlignment="1">
      <alignment horizontal="center" wrapText="1"/>
    </xf>
    <xf numFmtId="0" fontId="9" fillId="0" borderId="13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8" fillId="0" borderId="17" xfId="0" applyFont="1" applyBorder="1" applyAlignment="1">
      <alignment horizontal="center"/>
    </xf>
    <xf numFmtId="0" fontId="6" fillId="0" borderId="22" xfId="0" applyFont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6" fillId="0" borderId="22" xfId="0" applyFont="1" applyBorder="1" applyAlignment="1">
      <alignment horizontal="center" wrapText="1"/>
    </xf>
    <xf numFmtId="0" fontId="0" fillId="0" borderId="22" xfId="0" applyBorder="1"/>
    <xf numFmtId="1" fontId="9" fillId="0" borderId="22" xfId="0" applyNumberFormat="1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17" fillId="0" borderId="19" xfId="0" applyFont="1" applyBorder="1" applyAlignment="1">
      <alignment horizontal="center" wrapText="1"/>
    </xf>
    <xf numFmtId="0" fontId="6" fillId="5" borderId="0" xfId="0" applyFont="1" applyFill="1" applyAlignment="1">
      <alignment vertical="top" wrapText="1"/>
    </xf>
    <xf numFmtId="0" fontId="5" fillId="5" borderId="0" xfId="0" applyFont="1" applyFill="1" applyAlignment="1">
      <alignment vertical="top" wrapText="1"/>
    </xf>
    <xf numFmtId="0" fontId="6" fillId="5" borderId="0" xfId="0" applyFont="1" applyFill="1" applyAlignment="1">
      <alignment horizontal="center" wrapText="1"/>
    </xf>
    <xf numFmtId="0" fontId="0" fillId="5" borderId="0" xfId="0" applyFill="1"/>
    <xf numFmtId="1" fontId="9" fillId="5" borderId="0" xfId="0" applyNumberFormat="1" applyFont="1" applyFill="1" applyAlignment="1">
      <alignment horizontal="center" wrapText="1"/>
    </xf>
    <xf numFmtId="0" fontId="0" fillId="5" borderId="0" xfId="0" applyFill="1" applyAlignment="1">
      <alignment horizontal="center"/>
    </xf>
    <xf numFmtId="0" fontId="4" fillId="5" borderId="0" xfId="0" applyFont="1" applyFill="1" applyAlignment="1">
      <alignment horizontal="center"/>
    </xf>
    <xf numFmtId="1" fontId="9" fillId="5" borderId="0" xfId="0" applyNumberFormat="1" applyFont="1" applyFill="1" applyAlignment="1">
      <alignment horizontal="center"/>
    </xf>
    <xf numFmtId="0" fontId="6" fillId="5" borderId="14" xfId="0" applyFont="1" applyFill="1" applyBorder="1" applyAlignment="1">
      <alignment vertical="top" wrapText="1"/>
    </xf>
    <xf numFmtId="0" fontId="5" fillId="5" borderId="14" xfId="0" applyFont="1" applyFill="1" applyBorder="1" applyAlignment="1">
      <alignment vertical="top" wrapText="1"/>
    </xf>
    <xf numFmtId="0" fontId="6" fillId="5" borderId="14" xfId="0" applyFont="1" applyFill="1" applyBorder="1" applyAlignment="1">
      <alignment horizontal="center" wrapText="1"/>
    </xf>
    <xf numFmtId="0" fontId="0" fillId="5" borderId="14" xfId="0" applyFill="1" applyBorder="1"/>
    <xf numFmtId="1" fontId="9" fillId="5" borderId="14" xfId="0" applyNumberFormat="1" applyFon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14" xfId="0" applyFont="1" applyFill="1" applyBorder="1" applyAlignment="1">
      <alignment horizontal="center"/>
    </xf>
    <xf numFmtId="0" fontId="6" fillId="5" borderId="16" xfId="0" applyFont="1" applyFill="1" applyBorder="1" applyAlignment="1">
      <alignment vertical="top" wrapText="1"/>
    </xf>
    <xf numFmtId="0" fontId="5" fillId="5" borderId="16" xfId="0" applyFont="1" applyFill="1" applyBorder="1" applyAlignment="1">
      <alignment vertical="top" wrapText="1"/>
    </xf>
    <xf numFmtId="0" fontId="6" fillId="5" borderId="16" xfId="0" applyFont="1" applyFill="1" applyBorder="1" applyAlignment="1">
      <alignment horizontal="center" wrapText="1"/>
    </xf>
    <xf numFmtId="0" fontId="0" fillId="5" borderId="16" xfId="0" applyFill="1" applyBorder="1"/>
    <xf numFmtId="1" fontId="9" fillId="5" borderId="16" xfId="0" applyNumberFormat="1" applyFont="1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4" fillId="5" borderId="16" xfId="0" applyFont="1" applyFill="1" applyBorder="1" applyAlignment="1">
      <alignment horizontal="center"/>
    </xf>
    <xf numFmtId="0" fontId="6" fillId="5" borderId="17" xfId="0" applyFont="1" applyFill="1" applyBorder="1" applyAlignment="1">
      <alignment vertical="top" wrapText="1"/>
    </xf>
    <xf numFmtId="0" fontId="5" fillId="5" borderId="17" xfId="0" applyFont="1" applyFill="1" applyBorder="1" applyAlignment="1">
      <alignment vertical="top" wrapText="1"/>
    </xf>
    <xf numFmtId="0" fontId="6" fillId="5" borderId="17" xfId="0" applyFont="1" applyFill="1" applyBorder="1" applyAlignment="1">
      <alignment horizontal="center" wrapText="1"/>
    </xf>
    <xf numFmtId="14" fontId="0" fillId="5" borderId="17" xfId="0" applyNumberFormat="1" applyFill="1" applyBorder="1"/>
    <xf numFmtId="1" fontId="9" fillId="5" borderId="17" xfId="0" applyNumberFormat="1" applyFont="1" applyFill="1" applyBorder="1" applyAlignment="1">
      <alignment horizontal="center"/>
    </xf>
    <xf numFmtId="0" fontId="14" fillId="5" borderId="17" xfId="0" applyFont="1" applyFill="1" applyBorder="1" applyAlignment="1">
      <alignment horizontal="center"/>
    </xf>
    <xf numFmtId="0" fontId="9" fillId="5" borderId="17" xfId="0" applyFont="1" applyFill="1" applyBorder="1" applyAlignment="1">
      <alignment horizontal="center"/>
    </xf>
    <xf numFmtId="0" fontId="0" fillId="5" borderId="17" xfId="0" applyFill="1" applyBorder="1"/>
    <xf numFmtId="0" fontId="15" fillId="5" borderId="0" xfId="0" applyFont="1" applyFill="1" applyAlignment="1">
      <alignment horizontal="center"/>
    </xf>
    <xf numFmtId="1" fontId="14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0" fontId="18" fillId="5" borderId="0" xfId="0" applyFont="1" applyFill="1" applyAlignment="1">
      <alignment horizontal="center"/>
    </xf>
    <xf numFmtId="0" fontId="6" fillId="5" borderId="0" xfId="0" applyFont="1" applyFill="1" applyBorder="1" applyAlignment="1">
      <alignment vertical="top" wrapText="1"/>
    </xf>
    <xf numFmtId="0" fontId="5" fillId="5" borderId="0" xfId="0" applyFont="1" applyFill="1" applyBorder="1" applyAlignment="1">
      <alignment vertical="top" wrapText="1"/>
    </xf>
    <xf numFmtId="0" fontId="6" fillId="5" borderId="0" xfId="0" applyFont="1" applyFill="1" applyBorder="1" applyAlignment="1">
      <alignment horizontal="center" wrapText="1"/>
    </xf>
    <xf numFmtId="0" fontId="0" fillId="5" borderId="0" xfId="0" applyFill="1" applyBorder="1"/>
    <xf numFmtId="1" fontId="9" fillId="5" borderId="0" xfId="0" applyNumberFormat="1" applyFont="1" applyFill="1" applyBorder="1" applyAlignment="1">
      <alignment horizontal="center"/>
    </xf>
    <xf numFmtId="1" fontId="14" fillId="5" borderId="0" xfId="0" applyNumberFormat="1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15" fillId="5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0" fontId="18" fillId="5" borderId="0" xfId="0" applyFont="1" applyFill="1" applyBorder="1" applyAlignment="1">
      <alignment horizontal="center"/>
    </xf>
    <xf numFmtId="14" fontId="0" fillId="5" borderId="0" xfId="0" applyNumberFormat="1" applyFill="1" applyBorder="1"/>
    <xf numFmtId="14" fontId="0" fillId="5" borderId="16" xfId="0" applyNumberFormat="1" applyFill="1" applyBorder="1"/>
    <xf numFmtId="1" fontId="14" fillId="5" borderId="16" xfId="0" applyNumberFormat="1" applyFont="1" applyFill="1" applyBorder="1" applyAlignment="1">
      <alignment horizontal="center"/>
    </xf>
    <xf numFmtId="0" fontId="15" fillId="5" borderId="16" xfId="0" applyFont="1" applyFill="1" applyBorder="1" applyAlignment="1">
      <alignment horizontal="center"/>
    </xf>
    <xf numFmtId="0" fontId="16" fillId="5" borderId="16" xfId="0" applyFont="1" applyFill="1" applyBorder="1" applyAlignment="1">
      <alignment horizontal="center"/>
    </xf>
    <xf numFmtId="0" fontId="9" fillId="5" borderId="16" xfId="0" applyFont="1" applyFill="1" applyBorder="1" applyAlignment="1">
      <alignment horizontal="center"/>
    </xf>
    <xf numFmtId="0" fontId="18" fillId="5" borderId="16" xfId="0" applyFont="1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16" fillId="5" borderId="17" xfId="0" applyFont="1" applyFill="1" applyBorder="1" applyAlignment="1">
      <alignment horizontal="center"/>
    </xf>
    <xf numFmtId="0" fontId="0" fillId="0" borderId="23" xfId="0" applyBorder="1"/>
    <xf numFmtId="3" fontId="0" fillId="0" borderId="23" xfId="0" applyNumberFormat="1" applyBorder="1"/>
    <xf numFmtId="0" fontId="18" fillId="5" borderId="17" xfId="0" applyFont="1" applyFill="1" applyBorder="1" applyAlignment="1">
      <alignment horizontal="center"/>
    </xf>
    <xf numFmtId="0" fontId="9" fillId="5" borderId="14" xfId="0" applyFont="1" applyFill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14" fontId="8" fillId="0" borderId="0" xfId="0" applyNumberFormat="1" applyFont="1"/>
    <xf numFmtId="2" fontId="0" fillId="0" borderId="0" xfId="0" applyNumberFormat="1"/>
    <xf numFmtId="0" fontId="9" fillId="0" borderId="0" xfId="0" applyFont="1"/>
    <xf numFmtId="14" fontId="0" fillId="0" borderId="15" xfId="0" applyNumberFormat="1" applyBorder="1"/>
    <xf numFmtId="0" fontId="0" fillId="0" borderId="24" xfId="0" applyBorder="1"/>
    <xf numFmtId="0" fontId="0" fillId="0" borderId="25" xfId="0" applyBorder="1"/>
    <xf numFmtId="0" fontId="16" fillId="6" borderId="0" xfId="0" applyFont="1" applyFill="1" applyAlignment="1">
      <alignment horizontal="center" wrapText="1"/>
    </xf>
    <xf numFmtId="0" fontId="19" fillId="5" borderId="17" xfId="0" applyFont="1" applyFill="1" applyBorder="1" applyAlignment="1">
      <alignment horizontal="center"/>
    </xf>
    <xf numFmtId="0" fontId="19" fillId="5" borderId="0" xfId="0" applyFont="1" applyFill="1" applyAlignment="1">
      <alignment horizontal="center"/>
    </xf>
    <xf numFmtId="0" fontId="19" fillId="5" borderId="0" xfId="0" applyFont="1" applyFill="1" applyBorder="1" applyAlignment="1">
      <alignment horizontal="center"/>
    </xf>
    <xf numFmtId="0" fontId="19" fillId="5" borderId="16" xfId="0" applyFont="1" applyFill="1" applyBorder="1" applyAlignment="1">
      <alignment horizontal="center"/>
    </xf>
    <xf numFmtId="2" fontId="0" fillId="7" borderId="0" xfId="0" applyNumberFormat="1" applyFill="1"/>
    <xf numFmtId="2" fontId="0" fillId="0" borderId="0" xfId="0" applyNumberFormat="1" applyFill="1"/>
    <xf numFmtId="0" fontId="9" fillId="6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6" fillId="5" borderId="27" xfId="0" applyFont="1" applyFill="1" applyBorder="1" applyAlignment="1">
      <alignment vertical="top" wrapText="1"/>
    </xf>
    <xf numFmtId="0" fontId="5" fillId="5" borderId="27" xfId="0" applyFont="1" applyFill="1" applyBorder="1" applyAlignment="1">
      <alignment vertical="top" wrapText="1"/>
    </xf>
    <xf numFmtId="0" fontId="6" fillId="5" borderId="27" xfId="0" applyFont="1" applyFill="1" applyBorder="1" applyAlignment="1">
      <alignment horizontal="center" wrapText="1"/>
    </xf>
    <xf numFmtId="0" fontId="0" fillId="5" borderId="27" xfId="0" applyFill="1" applyBorder="1"/>
    <xf numFmtId="1" fontId="9" fillId="5" borderId="27" xfId="0" applyNumberFormat="1" applyFont="1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15" fillId="5" borderId="27" xfId="0" applyFont="1" applyFill="1" applyBorder="1" applyAlignment="1">
      <alignment horizontal="center"/>
    </xf>
    <xf numFmtId="0" fontId="9" fillId="5" borderId="27" xfId="0" applyFont="1" applyFill="1" applyBorder="1" applyAlignment="1">
      <alignment horizontal="center"/>
    </xf>
    <xf numFmtId="0" fontId="6" fillId="0" borderId="26" xfId="0" applyFont="1" applyFill="1" applyBorder="1" applyAlignment="1">
      <alignment vertical="top" wrapText="1"/>
    </xf>
    <xf numFmtId="0" fontId="5" fillId="0" borderId="26" xfId="0" applyFont="1" applyFill="1" applyBorder="1" applyAlignment="1">
      <alignment vertical="top" wrapText="1"/>
    </xf>
    <xf numFmtId="0" fontId="6" fillId="0" borderId="26" xfId="0" applyFont="1" applyFill="1" applyBorder="1" applyAlignment="1">
      <alignment horizontal="center" wrapText="1"/>
    </xf>
    <xf numFmtId="0" fontId="0" fillId="0" borderId="26" xfId="0" applyFill="1" applyBorder="1"/>
    <xf numFmtId="1" fontId="9" fillId="0" borderId="26" xfId="0" applyNumberFormat="1" applyFon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15" fillId="0" borderId="26" xfId="0" applyFont="1" applyFill="1" applyBorder="1" applyAlignment="1">
      <alignment horizontal="center"/>
    </xf>
    <xf numFmtId="0" fontId="9" fillId="0" borderId="26" xfId="0" applyFont="1" applyFill="1" applyBorder="1" applyAlignment="1">
      <alignment horizontal="center"/>
    </xf>
    <xf numFmtId="0" fontId="20" fillId="0" borderId="26" xfId="0" applyFont="1" applyFill="1" applyBorder="1" applyAlignment="1">
      <alignment horizontal="center"/>
    </xf>
    <xf numFmtId="0" fontId="20" fillId="0" borderId="17" xfId="0" applyFont="1" applyBorder="1" applyAlignment="1">
      <alignment horizontal="center"/>
    </xf>
    <xf numFmtId="14" fontId="0" fillId="0" borderId="18" xfId="0" applyNumberFormat="1" applyBorder="1"/>
    <xf numFmtId="1" fontId="9" fillId="0" borderId="18" xfId="0" applyNumberFormat="1" applyFont="1" applyBorder="1" applyAlignment="1">
      <alignment horizontal="center" wrapText="1"/>
    </xf>
    <xf numFmtId="0" fontId="20" fillId="0" borderId="16" xfId="0" applyFont="1" applyBorder="1" applyAlignment="1">
      <alignment horizontal="center"/>
    </xf>
    <xf numFmtId="0" fontId="21" fillId="0" borderId="0" xfId="0" applyFont="1" applyFill="1" applyAlignment="1">
      <alignment horizontal="center" wrapText="1"/>
    </xf>
    <xf numFmtId="0" fontId="21" fillId="0" borderId="17" xfId="0" applyFont="1" applyBorder="1" applyAlignment="1">
      <alignment horizontal="center"/>
    </xf>
    <xf numFmtId="0" fontId="0" fillId="0" borderId="0" xfId="0" applyFill="1" applyBorder="1"/>
    <xf numFmtId="0" fontId="20" fillId="0" borderId="0" xfId="0" applyFont="1" applyAlignment="1">
      <alignment horizontal="center"/>
    </xf>
    <xf numFmtId="0" fontId="20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21" fillId="0" borderId="17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/>
    </xf>
    <xf numFmtId="0" fontId="9" fillId="6" borderId="0" xfId="0" applyFont="1" applyFill="1" applyAlignment="1">
      <alignment horizontal="center"/>
    </xf>
    <xf numFmtId="0" fontId="9" fillId="6" borderId="0" xfId="0" applyFont="1" applyFill="1" applyBorder="1" applyAlignment="1">
      <alignment horizontal="center"/>
    </xf>
    <xf numFmtId="0" fontId="9" fillId="6" borderId="16" xfId="0" applyFont="1" applyFill="1" applyBorder="1" applyAlignment="1">
      <alignment horizontal="center"/>
    </xf>
    <xf numFmtId="0" fontId="9" fillId="6" borderId="17" xfId="0" applyFont="1" applyFill="1" applyBorder="1" applyAlignment="1">
      <alignment horizontal="center"/>
    </xf>
    <xf numFmtId="0" fontId="9" fillId="6" borderId="27" xfId="0" applyFont="1" applyFill="1" applyBorder="1" applyAlignment="1">
      <alignment horizontal="center"/>
    </xf>
    <xf numFmtId="0" fontId="19" fillId="6" borderId="17" xfId="0" applyFont="1" applyFill="1" applyBorder="1" applyAlignment="1">
      <alignment horizontal="center"/>
    </xf>
    <xf numFmtId="0" fontId="9" fillId="6" borderId="14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6" fillId="0" borderId="13" xfId="0" applyFont="1" applyBorder="1"/>
    <xf numFmtId="0" fontId="6" fillId="5" borderId="28" xfId="0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center"/>
    </xf>
    <xf numFmtId="0" fontId="21" fillId="0" borderId="16" xfId="0" applyFont="1" applyFill="1" applyBorder="1" applyAlignment="1">
      <alignment horizontal="center"/>
    </xf>
    <xf numFmtId="3" fontId="0" fillId="0" borderId="0" xfId="0" applyNumberFormat="1" applyBorder="1"/>
    <xf numFmtId="0" fontId="21" fillId="0" borderId="14" xfId="0" applyFont="1" applyFill="1" applyBorder="1" applyAlignment="1">
      <alignment horizontal="center"/>
    </xf>
    <xf numFmtId="0" fontId="21" fillId="0" borderId="26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6" fillId="0" borderId="29" xfId="0" applyFont="1" applyBorder="1" applyAlignment="1">
      <alignment vertical="top" wrapText="1"/>
    </xf>
    <xf numFmtId="0" fontId="5" fillId="0" borderId="29" xfId="0" applyFont="1" applyBorder="1" applyAlignment="1">
      <alignment vertical="top" wrapText="1"/>
    </xf>
    <xf numFmtId="0" fontId="6" fillId="0" borderId="29" xfId="0" applyFont="1" applyBorder="1" applyAlignment="1">
      <alignment horizontal="center" wrapText="1"/>
    </xf>
    <xf numFmtId="14" fontId="0" fillId="0" borderId="29" xfId="0" applyNumberFormat="1" applyBorder="1"/>
    <xf numFmtId="1" fontId="9" fillId="0" borderId="29" xfId="0" applyNumberFormat="1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16" fillId="0" borderId="29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29" xfId="0" applyFont="1" applyFill="1" applyBorder="1" applyAlignment="1">
      <alignment horizontal="center"/>
    </xf>
    <xf numFmtId="0" fontId="0" fillId="0" borderId="29" xfId="0" applyBorder="1"/>
    <xf numFmtId="0" fontId="21" fillId="0" borderId="29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21" fillId="0" borderId="15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6" borderId="17" xfId="0" applyFont="1" applyFill="1" applyBorder="1" applyAlignment="1">
      <alignment horizontal="center"/>
    </xf>
    <xf numFmtId="0" fontId="22" fillId="0" borderId="0" xfId="0" applyFont="1"/>
    <xf numFmtId="0" fontId="4" fillId="0" borderId="0" xfId="0" applyFont="1" applyFill="1" applyBorder="1" applyAlignment="1">
      <alignment horizontal="center"/>
    </xf>
    <xf numFmtId="0" fontId="4" fillId="8" borderId="0" xfId="0" applyFont="1" applyFill="1"/>
    <xf numFmtId="0" fontId="4" fillId="9" borderId="0" xfId="0" applyFont="1" applyFill="1"/>
    <xf numFmtId="0" fontId="5" fillId="0" borderId="0" xfId="0" applyFont="1" applyAlignment="1"/>
    <xf numFmtId="0" fontId="5" fillId="0" borderId="16" xfId="0" applyFont="1" applyBorder="1" applyAlignment="1">
      <alignment wrapText="1"/>
    </xf>
    <xf numFmtId="0" fontId="5" fillId="5" borderId="17" xfId="0" applyFont="1" applyFill="1" applyBorder="1" applyAlignment="1">
      <alignment wrapText="1"/>
    </xf>
    <xf numFmtId="0" fontId="4" fillId="0" borderId="0" xfId="0" applyFont="1" applyFill="1" applyAlignment="1">
      <alignment horizontal="center" wrapText="1"/>
    </xf>
    <xf numFmtId="0" fontId="6" fillId="0" borderId="30" xfId="0" applyFont="1" applyBorder="1" applyAlignment="1">
      <alignment vertical="top" wrapText="1"/>
    </xf>
    <xf numFmtId="0" fontId="6" fillId="0" borderId="30" xfId="0" applyFont="1" applyBorder="1"/>
    <xf numFmtId="0" fontId="5" fillId="0" borderId="30" xfId="0" applyFont="1" applyBorder="1" applyAlignment="1">
      <alignment vertical="top" wrapText="1"/>
    </xf>
    <xf numFmtId="0" fontId="6" fillId="0" borderId="30" xfId="0" applyFont="1" applyBorder="1" applyAlignment="1">
      <alignment horizontal="center" wrapText="1"/>
    </xf>
    <xf numFmtId="14" fontId="0" fillId="0" borderId="30" xfId="0" applyNumberFormat="1" applyBorder="1"/>
    <xf numFmtId="1" fontId="9" fillId="0" borderId="30" xfId="0" applyNumberFormat="1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0" xfId="0" applyFont="1" applyFill="1" applyBorder="1" applyAlignment="1">
      <alignment horizontal="center"/>
    </xf>
    <xf numFmtId="0" fontId="21" fillId="0" borderId="30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0" fillId="0" borderId="30" xfId="0" applyBorder="1"/>
    <xf numFmtId="0" fontId="6" fillId="0" borderId="13" xfId="0" applyFont="1" applyBorder="1" applyAlignment="1">
      <alignment vertical="top" wrapText="1"/>
    </xf>
    <xf numFmtId="14" fontId="0" fillId="0" borderId="13" xfId="0" applyNumberFormat="1" applyBorder="1"/>
    <xf numFmtId="0" fontId="21" fillId="0" borderId="13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6" borderId="0" xfId="0" applyFont="1" applyFill="1" applyAlignment="1">
      <alignment horizontal="center"/>
    </xf>
    <xf numFmtId="0" fontId="4" fillId="6" borderId="14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6" borderId="16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20" xfId="0" applyFont="1" applyFill="1" applyBorder="1" applyAlignment="1">
      <alignment horizontal="center"/>
    </xf>
    <xf numFmtId="0" fontId="4" fillId="6" borderId="0" xfId="0" applyFont="1" applyFill="1" applyAlignment="1">
      <alignment horizontal="center" wrapText="1"/>
    </xf>
    <xf numFmtId="0" fontId="4" fillId="6" borderId="27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0" xfId="0" applyFont="1"/>
    <xf numFmtId="0" fontId="5" fillId="0" borderId="31" xfId="0" applyFont="1" applyFill="1" applyBorder="1" applyAlignment="1">
      <alignment vertical="center" wrapText="1"/>
    </xf>
    <xf numFmtId="0" fontId="5" fillId="0" borderId="32" xfId="0" applyFont="1" applyFill="1" applyBorder="1" applyAlignment="1">
      <alignment vertical="center" wrapText="1"/>
    </xf>
    <xf numFmtId="0" fontId="4" fillId="0" borderId="26" xfId="0" applyFont="1" applyFill="1" applyBorder="1" applyAlignment="1">
      <alignment horizontal="center"/>
    </xf>
    <xf numFmtId="0" fontId="21" fillId="6" borderId="16" xfId="0" applyFont="1" applyFill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4" fillId="0" borderId="0" xfId="0" applyFont="1" applyAlignment="1">
      <alignment wrapText="1"/>
    </xf>
    <xf numFmtId="164" fontId="4" fillId="0" borderId="34" xfId="1" applyNumberFormat="1" applyFont="1" applyFill="1" applyBorder="1" applyAlignment="1">
      <alignment horizontal="right" wrapText="1"/>
    </xf>
    <xf numFmtId="164" fontId="4" fillId="0" borderId="36" xfId="1" applyNumberFormat="1" applyFont="1" applyFill="1" applyBorder="1" applyAlignment="1">
      <alignment horizontal="right" wrapText="1"/>
    </xf>
    <xf numFmtId="164" fontId="8" fillId="10" borderId="0" xfId="1" applyNumberFormat="1" applyFont="1" applyFill="1" applyAlignment="1">
      <alignment horizontal="right" wrapText="1"/>
    </xf>
    <xf numFmtId="164" fontId="0" fillId="0" borderId="0" xfId="1" applyNumberFormat="1" applyFont="1" applyBorder="1" applyAlignment="1">
      <alignment horizontal="right" wrapText="1"/>
    </xf>
    <xf numFmtId="164" fontId="0" fillId="0" borderId="0" xfId="1" applyNumberFormat="1" applyFont="1" applyAlignment="1">
      <alignment horizontal="right" wrapText="1"/>
    </xf>
    <xf numFmtId="0" fontId="4" fillId="0" borderId="0" xfId="0" applyFont="1" applyBorder="1"/>
    <xf numFmtId="164" fontId="8" fillId="0" borderId="0" xfId="1" applyNumberFormat="1" applyFont="1" applyBorder="1" applyAlignment="1">
      <alignment horizontal="right" wrapText="1"/>
    </xf>
    <xf numFmtId="164" fontId="0" fillId="2" borderId="0" xfId="1" applyNumberFormat="1" applyFont="1" applyFill="1" applyBorder="1" applyAlignment="1">
      <alignment horizontal="right" wrapText="1"/>
    </xf>
    <xf numFmtId="0" fontId="6" fillId="0" borderId="41" xfId="0" applyFont="1" applyBorder="1" applyAlignment="1">
      <alignment vertical="top" wrapText="1"/>
    </xf>
    <xf numFmtId="0" fontId="5" fillId="0" borderId="41" xfId="0" applyFont="1" applyBorder="1" applyAlignment="1">
      <alignment vertical="top" wrapText="1"/>
    </xf>
    <xf numFmtId="0" fontId="6" fillId="0" borderId="41" xfId="0" applyFont="1" applyBorder="1" applyAlignment="1">
      <alignment horizontal="center" wrapText="1"/>
    </xf>
    <xf numFmtId="0" fontId="0" fillId="0" borderId="41" xfId="0" applyBorder="1"/>
    <xf numFmtId="1" fontId="9" fillId="0" borderId="41" xfId="0" applyNumberFormat="1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15" fillId="0" borderId="41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41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21" fillId="0" borderId="41" xfId="0" applyFont="1" applyFill="1" applyBorder="1" applyAlignment="1">
      <alignment horizontal="center"/>
    </xf>
    <xf numFmtId="0" fontId="27" fillId="10" borderId="38" xfId="0" applyFont="1" applyFill="1" applyBorder="1" applyAlignment="1">
      <alignment horizontal="left" vertical="center" wrapText="1"/>
    </xf>
    <xf numFmtId="0" fontId="27" fillId="10" borderId="39" xfId="0" applyFont="1" applyFill="1" applyBorder="1" applyAlignment="1">
      <alignment horizontal="left" vertical="center" wrapText="1"/>
    </xf>
    <xf numFmtId="164" fontId="27" fillId="10" borderId="40" xfId="1" applyNumberFormat="1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1" fontId="4" fillId="0" borderId="0" xfId="0" applyNumberFormat="1" applyFont="1"/>
    <xf numFmtId="3" fontId="4" fillId="0" borderId="23" xfId="0" applyNumberFormat="1" applyFont="1" applyBorder="1"/>
    <xf numFmtId="3" fontId="4" fillId="0" borderId="0" xfId="0" applyNumberFormat="1" applyFont="1" applyBorder="1"/>
    <xf numFmtId="2" fontId="4" fillId="0" borderId="0" xfId="0" applyNumberFormat="1" applyFont="1"/>
    <xf numFmtId="0" fontId="4" fillId="2" borderId="0" xfId="0" applyFont="1" applyFill="1"/>
    <xf numFmtId="0" fontId="4" fillId="0" borderId="8" xfId="0" applyNumberFormat="1" applyFont="1" applyBorder="1"/>
    <xf numFmtId="0" fontId="4" fillId="0" borderId="9" xfId="0" applyNumberFormat="1" applyFont="1" applyBorder="1"/>
    <xf numFmtId="0" fontId="4" fillId="0" borderId="12" xfId="0" applyFont="1" applyBorder="1"/>
    <xf numFmtId="14" fontId="28" fillId="0" borderId="19" xfId="0" applyNumberFormat="1" applyFont="1" applyBorder="1" applyAlignment="1">
      <alignment horizontal="center" wrapText="1"/>
    </xf>
    <xf numFmtId="0" fontId="5" fillId="0" borderId="40" xfId="0" applyFont="1" applyBorder="1" applyAlignment="1">
      <alignment vertical="top" wrapText="1"/>
    </xf>
    <xf numFmtId="0" fontId="5" fillId="0" borderId="28" xfId="0" applyFont="1" applyBorder="1" applyAlignment="1">
      <alignment vertical="top" wrapText="1"/>
    </xf>
    <xf numFmtId="0" fontId="6" fillId="0" borderId="28" xfId="0" applyFont="1" applyBorder="1" applyAlignment="1">
      <alignment horizontal="center" wrapText="1"/>
    </xf>
    <xf numFmtId="14" fontId="0" fillId="0" borderId="28" xfId="0" applyNumberFormat="1" applyBorder="1"/>
    <xf numFmtId="1" fontId="9" fillId="0" borderId="28" xfId="0" applyNumberFormat="1" applyFont="1" applyBorder="1" applyAlignment="1">
      <alignment horizontal="center" wrapText="1"/>
    </xf>
    <xf numFmtId="0" fontId="0" fillId="0" borderId="28" xfId="0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8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0" fontId="0" fillId="0" borderId="28" xfId="0" applyBorder="1"/>
    <xf numFmtId="4" fontId="0" fillId="0" borderId="37" xfId="0" applyNumberFormat="1" applyBorder="1"/>
    <xf numFmtId="4" fontId="9" fillId="0" borderId="37" xfId="0" applyNumberFormat="1" applyFont="1" applyBorder="1" applyAlignment="1">
      <alignment horizontal="center" wrapText="1"/>
    </xf>
    <xf numFmtId="4" fontId="0" fillId="0" borderId="37" xfId="0" applyNumberFormat="1" applyBorder="1" applyAlignment="1">
      <alignment horizontal="center"/>
    </xf>
    <xf numFmtId="4" fontId="4" fillId="0" borderId="37" xfId="0" applyNumberFormat="1" applyFont="1" applyBorder="1" applyAlignment="1">
      <alignment horizontal="center"/>
    </xf>
    <xf numFmtId="4" fontId="16" fillId="0" borderId="37" xfId="0" applyNumberFormat="1" applyFont="1" applyBorder="1" applyAlignment="1">
      <alignment horizontal="center"/>
    </xf>
    <xf numFmtId="4" fontId="9" fillId="0" borderId="37" xfId="0" applyNumberFormat="1" applyFont="1" applyBorder="1" applyAlignment="1">
      <alignment horizontal="center"/>
    </xf>
    <xf numFmtId="4" fontId="9" fillId="0" borderId="37" xfId="0" applyNumberFormat="1" applyFont="1" applyFill="1" applyBorder="1" applyAlignment="1">
      <alignment horizontal="center"/>
    </xf>
    <xf numFmtId="4" fontId="4" fillId="0" borderId="37" xfId="0" applyNumberFormat="1" applyFont="1" applyFill="1" applyBorder="1" applyAlignment="1">
      <alignment horizontal="center"/>
    </xf>
    <xf numFmtId="4" fontId="21" fillId="0" borderId="37" xfId="0" applyNumberFormat="1" applyFont="1" applyFill="1" applyBorder="1" applyAlignment="1">
      <alignment horizontal="center"/>
    </xf>
    <xf numFmtId="0" fontId="4" fillId="11" borderId="0" xfId="0" applyFont="1" applyFill="1"/>
    <xf numFmtId="14" fontId="8" fillId="11" borderId="11" xfId="0" applyNumberFormat="1" applyFont="1" applyFill="1" applyBorder="1"/>
    <xf numFmtId="14" fontId="28" fillId="11" borderId="19" xfId="0" applyNumberFormat="1" applyFont="1" applyFill="1" applyBorder="1" applyAlignment="1">
      <alignment horizontal="center" wrapText="1"/>
    </xf>
    <xf numFmtId="0" fontId="0" fillId="12" borderId="9" xfId="0" applyNumberFormat="1" applyFill="1" applyBorder="1"/>
    <xf numFmtId="0" fontId="4" fillId="12" borderId="0" xfId="0" applyFont="1" applyFill="1"/>
    <xf numFmtId="0" fontId="4" fillId="13" borderId="12" xfId="0" applyFont="1" applyFill="1" applyBorder="1"/>
    <xf numFmtId="3" fontId="8" fillId="13" borderId="0" xfId="0" applyNumberFormat="1" applyFont="1" applyFill="1"/>
    <xf numFmtId="0" fontId="4" fillId="13" borderId="0" xfId="0" applyFont="1" applyFill="1"/>
    <xf numFmtId="4" fontId="6" fillId="9" borderId="37" xfId="0" applyNumberFormat="1" applyFont="1" applyFill="1" applyBorder="1" applyAlignment="1">
      <alignment vertical="top" wrapText="1"/>
    </xf>
    <xf numFmtId="0" fontId="6" fillId="9" borderId="37" xfId="0" applyFont="1" applyFill="1" applyBorder="1" applyAlignment="1">
      <alignment vertical="top" wrapText="1"/>
    </xf>
    <xf numFmtId="0" fontId="6" fillId="9" borderId="37" xfId="0" applyNumberFormat="1" applyFont="1" applyFill="1" applyBorder="1" applyAlignment="1">
      <alignment vertical="top" wrapText="1"/>
    </xf>
    <xf numFmtId="4" fontId="5" fillId="9" borderId="37" xfId="0" applyNumberFormat="1" applyFont="1" applyFill="1" applyBorder="1" applyAlignment="1">
      <alignment vertical="top" wrapText="1"/>
    </xf>
    <xf numFmtId="0" fontId="5" fillId="9" borderId="37" xfId="0" applyNumberFormat="1" applyFont="1" applyFill="1" applyBorder="1" applyAlignment="1">
      <alignment vertical="top" wrapText="1"/>
    </xf>
    <xf numFmtId="0" fontId="6" fillId="9" borderId="37" xfId="0" applyNumberFormat="1" applyFont="1" applyFill="1" applyBorder="1" applyAlignment="1">
      <alignment horizontal="center" wrapText="1"/>
    </xf>
    <xf numFmtId="14" fontId="0" fillId="9" borderId="37" xfId="0" applyNumberFormat="1" applyFill="1" applyBorder="1"/>
    <xf numFmtId="3" fontId="21" fillId="9" borderId="17" xfId="0" applyNumberFormat="1" applyFont="1" applyFill="1" applyBorder="1"/>
    <xf numFmtId="0" fontId="0" fillId="0" borderId="9" xfId="0" applyNumberFormat="1" applyFill="1" applyBorder="1"/>
    <xf numFmtId="0" fontId="0" fillId="12" borderId="8" xfId="0" applyNumberFormat="1" applyFill="1" applyBorder="1"/>
    <xf numFmtId="3" fontId="4" fillId="0" borderId="17" xfId="0" applyNumberFormat="1" applyFont="1" applyFill="1" applyBorder="1"/>
    <xf numFmtId="0" fontId="21" fillId="9" borderId="26" xfId="0" applyFont="1" applyFill="1" applyBorder="1" applyAlignment="1">
      <alignment horizontal="center"/>
    </xf>
    <xf numFmtId="0" fontId="0" fillId="0" borderId="8" xfId="0" applyNumberFormat="1" applyFill="1" applyBorder="1"/>
    <xf numFmtId="14" fontId="28" fillId="7" borderId="0" xfId="0" applyNumberFormat="1" applyFont="1" applyFill="1" applyBorder="1" applyAlignment="1">
      <alignment horizontal="center" wrapText="1"/>
    </xf>
    <xf numFmtId="0" fontId="0" fillId="7" borderId="14" xfId="0" applyFill="1" applyBorder="1"/>
    <xf numFmtId="0" fontId="4" fillId="0" borderId="13" xfId="0" applyFont="1" applyBorder="1"/>
    <xf numFmtId="0" fontId="4" fillId="0" borderId="30" xfId="0" applyFont="1" applyBorder="1"/>
    <xf numFmtId="0" fontId="4" fillId="5" borderId="0" xfId="0" applyFont="1" applyFill="1"/>
    <xf numFmtId="4" fontId="4" fillId="0" borderId="37" xfId="0" applyNumberFormat="1" applyFont="1" applyBorder="1"/>
    <xf numFmtId="0" fontId="4" fillId="0" borderId="18" xfId="0" applyFont="1" applyBorder="1"/>
    <xf numFmtId="0" fontId="4" fillId="0" borderId="22" xfId="0" applyFont="1" applyBorder="1"/>
    <xf numFmtId="0" fontId="4" fillId="0" borderId="15" xfId="0" applyFont="1" applyBorder="1"/>
    <xf numFmtId="0" fontId="4" fillId="0" borderId="0" xfId="0" applyFont="1" applyFill="1" applyBorder="1"/>
    <xf numFmtId="0" fontId="4" fillId="0" borderId="17" xfId="0" applyFont="1" applyBorder="1"/>
    <xf numFmtId="0" fontId="0" fillId="0" borderId="0" xfId="0" applyFont="1" applyFill="1" applyBorder="1"/>
    <xf numFmtId="0" fontId="4" fillId="5" borderId="17" xfId="0" applyFont="1" applyFill="1" applyBorder="1"/>
    <xf numFmtId="0" fontId="4" fillId="0" borderId="16" xfId="0" applyFont="1" applyBorder="1"/>
    <xf numFmtId="14" fontId="12" fillId="14" borderId="19" xfId="0" applyNumberFormat="1" applyFont="1" applyFill="1" applyBorder="1" applyAlignment="1">
      <alignment horizontal="center" wrapText="1"/>
    </xf>
    <xf numFmtId="0" fontId="0" fillId="0" borderId="37" xfId="0" applyNumberFormat="1" applyBorder="1"/>
    <xf numFmtId="0" fontId="3" fillId="0" borderId="0" xfId="2"/>
    <xf numFmtId="0" fontId="5" fillId="0" borderId="30" xfId="2" applyFont="1" applyBorder="1" applyAlignment="1">
      <alignment vertical="top" wrapText="1"/>
    </xf>
    <xf numFmtId="0" fontId="5" fillId="0" borderId="0" xfId="2" applyFont="1" applyBorder="1" applyAlignment="1">
      <alignment vertical="top" wrapText="1"/>
    </xf>
    <xf numFmtId="0" fontId="5" fillId="0" borderId="13" xfId="2" applyFont="1" applyBorder="1" applyAlignment="1">
      <alignment vertical="top" wrapText="1"/>
    </xf>
    <xf numFmtId="0" fontId="0" fillId="0" borderId="0" xfId="0" pivotButton="1"/>
    <xf numFmtId="0" fontId="0" fillId="0" borderId="0" xfId="0" applyAlignment="1">
      <alignment horizontal="left"/>
    </xf>
    <xf numFmtId="0" fontId="29" fillId="15" borderId="42" xfId="0" applyNumberFormat="1" applyFont="1" applyFill="1" applyBorder="1"/>
    <xf numFmtId="0" fontId="30" fillId="0" borderId="0" xfId="0" applyFont="1"/>
    <xf numFmtId="0" fontId="4" fillId="0" borderId="0" xfId="0" applyFont="1" applyAlignment="1">
      <alignment horizontal="left"/>
    </xf>
    <xf numFmtId="0" fontId="6" fillId="0" borderId="17" xfId="2" applyFont="1" applyBorder="1" applyAlignment="1">
      <alignment vertical="top" wrapText="1"/>
    </xf>
    <xf numFmtId="0" fontId="0" fillId="7" borderId="8" xfId="0" applyNumberFormat="1" applyFill="1" applyBorder="1"/>
    <xf numFmtId="0" fontId="0" fillId="7" borderId="9" xfId="0" applyNumberFormat="1" applyFill="1" applyBorder="1"/>
    <xf numFmtId="0" fontId="8" fillId="7" borderId="0" xfId="0" applyFont="1" applyFill="1"/>
    <xf numFmtId="0" fontId="4" fillId="16" borderId="26" xfId="0" applyFont="1" applyFill="1" applyBorder="1" applyAlignment="1">
      <alignment horizontal="center"/>
    </xf>
    <xf numFmtId="0" fontId="21" fillId="9" borderId="0" xfId="0" applyFont="1" applyFill="1" applyAlignment="1">
      <alignment horizontal="center" wrapText="1"/>
    </xf>
    <xf numFmtId="0" fontId="0" fillId="12" borderId="0" xfId="0" applyFill="1"/>
    <xf numFmtId="0" fontId="21" fillId="9" borderId="0" xfId="0" applyFont="1" applyFill="1" applyBorder="1" applyAlignment="1">
      <alignment horizontal="center"/>
    </xf>
    <xf numFmtId="0" fontId="21" fillId="9" borderId="17" xfId="0" applyFont="1" applyFill="1" applyBorder="1" applyAlignment="1">
      <alignment horizontal="center"/>
    </xf>
    <xf numFmtId="0" fontId="9" fillId="7" borderId="0" xfId="0" applyFont="1" applyFill="1"/>
    <xf numFmtId="0" fontId="6" fillId="7" borderId="0" xfId="0" applyFont="1" applyFill="1" applyAlignment="1">
      <alignment horizontal="center" wrapText="1"/>
    </xf>
    <xf numFmtId="0" fontId="31" fillId="9" borderId="17" xfId="0" applyFont="1" applyFill="1" applyBorder="1" applyAlignment="1">
      <alignment horizontal="center"/>
    </xf>
    <xf numFmtId="0" fontId="21" fillId="9" borderId="0" xfId="0" applyFont="1" applyFill="1" applyAlignment="1">
      <alignment horizontal="center"/>
    </xf>
    <xf numFmtId="0" fontId="21" fillId="9" borderId="16" xfId="0" applyFont="1" applyFill="1" applyBorder="1" applyAlignment="1">
      <alignment horizontal="center"/>
    </xf>
    <xf numFmtId="0" fontId="32" fillId="0" borderId="0" xfId="0" applyFont="1" applyBorder="1"/>
    <xf numFmtId="0" fontId="0" fillId="17" borderId="0" xfId="0" applyFill="1" applyBorder="1"/>
    <xf numFmtId="0" fontId="0" fillId="0" borderId="43" xfId="0" applyBorder="1"/>
    <xf numFmtId="0" fontId="0" fillId="0" borderId="44" xfId="0" applyBorder="1"/>
    <xf numFmtId="0" fontId="8" fillId="0" borderId="44" xfId="0" applyFont="1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32" fillId="0" borderId="47" xfId="0" applyFont="1" applyBorder="1"/>
    <xf numFmtId="0" fontId="8" fillId="0" borderId="46" xfId="0" applyFont="1" applyBorder="1"/>
    <xf numFmtId="0" fontId="5" fillId="0" borderId="47" xfId="0" applyFont="1" applyBorder="1" applyAlignment="1">
      <alignment vertical="top" wrapText="1"/>
    </xf>
    <xf numFmtId="0" fontId="5" fillId="0" borderId="48" xfId="0" applyFont="1" applyBorder="1" applyAlignment="1">
      <alignment vertical="top" wrapText="1"/>
    </xf>
    <xf numFmtId="0" fontId="0" fillId="0" borderId="49" xfId="0" applyBorder="1"/>
    <xf numFmtId="0" fontId="0" fillId="0" borderId="50" xfId="0" applyBorder="1"/>
    <xf numFmtId="3" fontId="0" fillId="0" borderId="50" xfId="0" applyNumberFormat="1" applyBorder="1"/>
    <xf numFmtId="0" fontId="0" fillId="0" borderId="51" xfId="0" applyBorder="1"/>
    <xf numFmtId="0" fontId="21" fillId="9" borderId="29" xfId="0" applyFont="1" applyFill="1" applyBorder="1" applyAlignment="1">
      <alignment horizontal="center"/>
    </xf>
    <xf numFmtId="0" fontId="21" fillId="9" borderId="15" xfId="0" applyFont="1" applyFill="1" applyBorder="1" applyAlignment="1">
      <alignment horizontal="center"/>
    </xf>
    <xf numFmtId="0" fontId="0" fillId="7" borderId="0" xfId="0" applyFill="1" applyBorder="1"/>
    <xf numFmtId="0" fontId="6" fillId="5" borderId="18" xfId="0" applyFont="1" applyFill="1" applyBorder="1" applyAlignment="1">
      <alignment vertical="top" wrapText="1"/>
    </xf>
    <xf numFmtId="0" fontId="5" fillId="5" borderId="18" xfId="0" applyFont="1" applyFill="1" applyBorder="1" applyAlignment="1">
      <alignment vertical="top" wrapText="1"/>
    </xf>
    <xf numFmtId="0" fontId="6" fillId="5" borderId="18" xfId="0" applyFont="1" applyFill="1" applyBorder="1" applyAlignment="1">
      <alignment horizontal="center" wrapText="1"/>
    </xf>
    <xf numFmtId="0" fontId="0" fillId="5" borderId="18" xfId="0" applyFill="1" applyBorder="1"/>
    <xf numFmtId="1" fontId="9" fillId="5" borderId="18" xfId="0" applyNumberFormat="1" applyFont="1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15" fillId="5" borderId="18" xfId="0" applyFont="1" applyFill="1" applyBorder="1" applyAlignment="1">
      <alignment horizontal="center"/>
    </xf>
    <xf numFmtId="0" fontId="9" fillId="5" borderId="18" xfId="0" applyFont="1" applyFill="1" applyBorder="1" applyAlignment="1">
      <alignment horizontal="center"/>
    </xf>
    <xf numFmtId="0" fontId="9" fillId="6" borderId="18" xfId="0" applyFont="1" applyFill="1" applyBorder="1" applyAlignment="1">
      <alignment horizontal="center"/>
    </xf>
    <xf numFmtId="0" fontId="4" fillId="6" borderId="18" xfId="0" applyFont="1" applyFill="1" applyBorder="1" applyAlignment="1">
      <alignment horizontal="center"/>
    </xf>
    <xf numFmtId="0" fontId="4" fillId="5" borderId="18" xfId="0" applyFont="1" applyFill="1" applyBorder="1"/>
    <xf numFmtId="0" fontId="4" fillId="5" borderId="0" xfId="0" applyFont="1" applyFill="1" applyBorder="1"/>
    <xf numFmtId="0" fontId="6" fillId="7" borderId="0" xfId="0" applyFont="1" applyFill="1" applyBorder="1" applyAlignment="1">
      <alignment vertical="top" wrapText="1"/>
    </xf>
    <xf numFmtId="0" fontId="21" fillId="9" borderId="28" xfId="0" applyFont="1" applyFill="1" applyBorder="1" applyAlignment="1">
      <alignment horizontal="center"/>
    </xf>
    <xf numFmtId="0" fontId="4" fillId="0" borderId="37" xfId="0" applyNumberFormat="1" applyFont="1" applyFill="1" applyBorder="1" applyAlignment="1">
      <alignment horizontal="center"/>
    </xf>
    <xf numFmtId="0" fontId="31" fillId="11" borderId="37" xfId="0" applyNumberFormat="1" applyFont="1" applyFill="1" applyBorder="1" applyAlignment="1">
      <alignment horizontal="center"/>
    </xf>
    <xf numFmtId="1" fontId="4" fillId="0" borderId="17" xfId="0" applyNumberFormat="1" applyFont="1" applyFill="1" applyBorder="1"/>
    <xf numFmtId="0" fontId="6" fillId="18" borderId="0" xfId="0" applyFont="1" applyFill="1" applyBorder="1" applyAlignment="1">
      <alignment vertical="top" wrapText="1"/>
    </xf>
    <xf numFmtId="0" fontId="6" fillId="18" borderId="0" xfId="0" applyFont="1" applyFill="1" applyAlignment="1">
      <alignment vertical="top" wrapText="1"/>
    </xf>
    <xf numFmtId="0" fontId="5" fillId="18" borderId="0" xfId="0" applyFont="1" applyFill="1" applyBorder="1" applyAlignment="1">
      <alignment vertical="top" wrapText="1"/>
    </xf>
    <xf numFmtId="0" fontId="8" fillId="0" borderId="0" xfId="0" applyFont="1" applyBorder="1"/>
    <xf numFmtId="0" fontId="5" fillId="7" borderId="41" xfId="0" applyFont="1" applyFill="1" applyBorder="1" applyAlignment="1">
      <alignment vertical="top" wrapText="1"/>
    </xf>
    <xf numFmtId="3" fontId="4" fillId="0" borderId="34" xfId="1" applyNumberFormat="1" applyFont="1" applyFill="1" applyBorder="1" applyAlignment="1">
      <alignment horizontal="right" wrapText="1"/>
    </xf>
    <xf numFmtId="3" fontId="8" fillId="10" borderId="0" xfId="1" applyNumberFormat="1" applyFont="1" applyFill="1" applyAlignment="1">
      <alignment horizontal="right" wrapText="1"/>
    </xf>
    <xf numFmtId="0" fontId="5" fillId="0" borderId="33" xfId="0" applyFont="1" applyBorder="1" applyAlignment="1">
      <alignment vertical="top" wrapText="1"/>
    </xf>
    <xf numFmtId="0" fontId="5" fillId="0" borderId="17" xfId="0" applyFont="1" applyFill="1" applyBorder="1" applyAlignment="1">
      <alignment vertical="center" wrapText="1"/>
    </xf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4" fillId="17" borderId="52" xfId="0" applyFont="1" applyFill="1" applyBorder="1"/>
    <xf numFmtId="0" fontId="4" fillId="17" borderId="53" xfId="0" applyFont="1" applyFill="1" applyBorder="1"/>
    <xf numFmtId="0" fontId="6" fillId="0" borderId="28" xfId="0" applyFont="1" applyBorder="1" applyAlignment="1">
      <alignment vertical="top" wrapText="1"/>
    </xf>
    <xf numFmtId="1" fontId="9" fillId="0" borderId="28" xfId="0" applyNumberFormat="1" applyFont="1" applyBorder="1" applyAlignment="1">
      <alignment horizontal="center"/>
    </xf>
    <xf numFmtId="0" fontId="31" fillId="9" borderId="28" xfId="0" applyFont="1" applyFill="1" applyBorder="1" applyAlignment="1">
      <alignment horizontal="center"/>
    </xf>
    <xf numFmtId="0" fontId="0" fillId="7" borderId="28" xfId="0" applyFill="1" applyBorder="1"/>
    <xf numFmtId="0" fontId="6" fillId="0" borderId="58" xfId="0" applyFont="1" applyBorder="1" applyAlignment="1">
      <alignment vertical="top" wrapText="1"/>
    </xf>
    <xf numFmtId="0" fontId="5" fillId="0" borderId="58" xfId="0" applyFont="1" applyBorder="1"/>
    <xf numFmtId="0" fontId="6" fillId="0" borderId="58" xfId="0" applyFont="1" applyBorder="1" applyAlignment="1">
      <alignment horizontal="center" wrapText="1"/>
    </xf>
    <xf numFmtId="14" fontId="0" fillId="0" borderId="58" xfId="0" applyNumberFormat="1" applyBorder="1"/>
    <xf numFmtId="1" fontId="9" fillId="0" borderId="58" xfId="0" applyNumberFormat="1" applyFont="1" applyBorder="1" applyAlignment="1">
      <alignment horizontal="center"/>
    </xf>
    <xf numFmtId="1" fontId="14" fillId="0" borderId="58" xfId="0" applyNumberFormat="1" applyFont="1" applyBorder="1" applyAlignment="1">
      <alignment horizontal="center"/>
    </xf>
    <xf numFmtId="0" fontId="0" fillId="0" borderId="58" xfId="0" applyBorder="1" applyAlignment="1">
      <alignment horizontal="center"/>
    </xf>
    <xf numFmtId="0" fontId="4" fillId="0" borderId="58" xfId="0" applyFont="1" applyBorder="1" applyAlignment="1">
      <alignment horizontal="center"/>
    </xf>
    <xf numFmtId="0" fontId="9" fillId="0" borderId="58" xfId="0" applyFont="1" applyBorder="1" applyAlignment="1">
      <alignment horizontal="center"/>
    </xf>
    <xf numFmtId="0" fontId="9" fillId="0" borderId="58" xfId="0" applyFont="1" applyFill="1" applyBorder="1" applyAlignment="1">
      <alignment horizontal="center"/>
    </xf>
    <xf numFmtId="0" fontId="4" fillId="0" borderId="58" xfId="0" applyFont="1" applyFill="1" applyBorder="1" applyAlignment="1">
      <alignment horizontal="center"/>
    </xf>
    <xf numFmtId="0" fontId="0" fillId="0" borderId="58" xfId="0" applyBorder="1"/>
    <xf numFmtId="0" fontId="0" fillId="7" borderId="58" xfId="0" applyFill="1" applyBorder="1"/>
    <xf numFmtId="0" fontId="4" fillId="0" borderId="58" xfId="0" applyFont="1" applyBorder="1"/>
    <xf numFmtId="0" fontId="5" fillId="7" borderId="0" xfId="0" applyFont="1" applyFill="1" applyAlignment="1">
      <alignment vertical="top" wrapText="1"/>
    </xf>
    <xf numFmtId="0" fontId="5" fillId="7" borderId="16" xfId="0" applyFont="1" applyFill="1" applyBorder="1" applyAlignment="1">
      <alignment vertical="top" wrapText="1"/>
    </xf>
    <xf numFmtId="0" fontId="13" fillId="0" borderId="0" xfId="0" applyFont="1" applyAlignment="1">
      <alignment horizontal="center" vertical="center" wrapText="1"/>
    </xf>
    <xf numFmtId="0" fontId="33" fillId="0" borderId="17" xfId="0" applyFont="1" applyBorder="1" applyAlignment="1">
      <alignment vertical="top" wrapText="1"/>
    </xf>
    <xf numFmtId="1" fontId="4" fillId="5" borderId="0" xfId="0" applyNumberFormat="1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7" borderId="14" xfId="0" applyFont="1" applyFill="1" applyBorder="1"/>
    <xf numFmtId="0" fontId="4" fillId="7" borderId="0" xfId="0" applyFont="1" applyFill="1" applyBorder="1"/>
    <xf numFmtId="0" fontId="33" fillId="0" borderId="0" xfId="0" applyFont="1" applyBorder="1" applyAlignment="1">
      <alignment vertical="top" wrapText="1"/>
    </xf>
    <xf numFmtId="0" fontId="31" fillId="9" borderId="0" xfId="0" applyFont="1" applyFill="1" applyBorder="1" applyAlignment="1">
      <alignment horizontal="center"/>
    </xf>
    <xf numFmtId="14" fontId="28" fillId="19" borderId="19" xfId="0" applyNumberFormat="1" applyFont="1" applyFill="1" applyBorder="1" applyAlignment="1">
      <alignment horizontal="center" wrapText="1"/>
    </xf>
    <xf numFmtId="0" fontId="33" fillId="0" borderId="59" xfId="0" applyFont="1" applyBorder="1" applyAlignment="1">
      <alignment vertical="top" wrapText="1"/>
    </xf>
    <xf numFmtId="0" fontId="6" fillId="0" borderId="59" xfId="0" applyFont="1" applyBorder="1" applyAlignment="1">
      <alignment vertical="top" wrapText="1"/>
    </xf>
    <xf numFmtId="0" fontId="5" fillId="0" borderId="59" xfId="0" applyFont="1" applyBorder="1" applyAlignment="1">
      <alignment vertical="top" wrapText="1"/>
    </xf>
    <xf numFmtId="0" fontId="6" fillId="0" borderId="59" xfId="0" applyFont="1" applyBorder="1" applyAlignment="1">
      <alignment horizontal="center" wrapText="1"/>
    </xf>
    <xf numFmtId="0" fontId="0" fillId="0" borderId="59" xfId="0" applyBorder="1"/>
    <xf numFmtId="1" fontId="9" fillId="0" borderId="59" xfId="0" applyNumberFormat="1" applyFont="1" applyBorder="1" applyAlignment="1">
      <alignment horizontal="center"/>
    </xf>
    <xf numFmtId="0" fontId="0" fillId="0" borderId="59" xfId="0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8" fillId="0" borderId="59" xfId="0" applyFont="1" applyBorder="1" applyAlignment="1">
      <alignment horizontal="center"/>
    </xf>
    <xf numFmtId="0" fontId="9" fillId="0" borderId="59" xfId="0" applyFont="1" applyBorder="1" applyAlignment="1">
      <alignment horizontal="center"/>
    </xf>
    <xf numFmtId="0" fontId="9" fillId="0" borderId="59" xfId="0" applyFont="1" applyFill="1" applyBorder="1" applyAlignment="1">
      <alignment horizontal="center"/>
    </xf>
    <xf numFmtId="0" fontId="4" fillId="0" borderId="59" xfId="0" applyFont="1" applyFill="1" applyBorder="1" applyAlignment="1">
      <alignment horizontal="center"/>
    </xf>
    <xf numFmtId="0" fontId="19" fillId="19" borderId="59" xfId="0" applyFont="1" applyFill="1" applyBorder="1" applyAlignment="1">
      <alignment horizontal="center" vertical="center"/>
    </xf>
    <xf numFmtId="0" fontId="0" fillId="7" borderId="59" xfId="0" applyFill="1" applyBorder="1"/>
    <xf numFmtId="0" fontId="4" fillId="0" borderId="59" xfId="0" applyFont="1" applyBorder="1"/>
    <xf numFmtId="0" fontId="21" fillId="9" borderId="37" xfId="0" applyNumberFormat="1" applyFont="1" applyFill="1" applyBorder="1" applyAlignment="1">
      <alignment horizontal="center"/>
    </xf>
    <xf numFmtId="0" fontId="4" fillId="0" borderId="59" xfId="0" applyFont="1" applyFill="1" applyBorder="1" applyAlignment="1">
      <alignment horizontal="center" vertical="center"/>
    </xf>
    <xf numFmtId="0" fontId="34" fillId="5" borderId="0" xfId="0" applyFont="1" applyFill="1" applyAlignment="1">
      <alignment vertical="top" wrapText="1"/>
    </xf>
    <xf numFmtId="0" fontId="35" fillId="5" borderId="0" xfId="0" applyFont="1" applyFill="1" applyAlignment="1">
      <alignment vertical="top" wrapText="1"/>
    </xf>
    <xf numFmtId="0" fontId="34" fillId="5" borderId="0" xfId="0" applyFont="1" applyFill="1" applyAlignment="1">
      <alignment horizontal="center" wrapText="1"/>
    </xf>
    <xf numFmtId="0" fontId="34" fillId="0" borderId="0" xfId="0" applyFont="1" applyFill="1" applyBorder="1" applyAlignment="1">
      <alignment vertical="top" wrapText="1"/>
    </xf>
    <xf numFmtId="0" fontId="36" fillId="0" borderId="0" xfId="0" applyFont="1"/>
    <xf numFmtId="14" fontId="38" fillId="11" borderId="19" xfId="0" applyNumberFormat="1" applyFont="1" applyFill="1" applyBorder="1" applyAlignment="1">
      <alignment horizontal="center" wrapText="1"/>
    </xf>
    <xf numFmtId="0" fontId="39" fillId="0" borderId="13" xfId="0" applyFont="1" applyFill="1" applyBorder="1" applyAlignment="1">
      <alignment horizontal="center"/>
    </xf>
    <xf numFmtId="0" fontId="39" fillId="0" borderId="30" xfId="0" applyFont="1" applyFill="1" applyBorder="1" applyAlignment="1">
      <alignment horizontal="center"/>
    </xf>
    <xf numFmtId="0" fontId="39" fillId="6" borderId="0" xfId="0" applyFont="1" applyFill="1" applyAlignment="1">
      <alignment horizontal="center"/>
    </xf>
    <xf numFmtId="0" fontId="39" fillId="6" borderId="14" xfId="0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 applyBorder="1" applyAlignment="1">
      <alignment horizontal="center"/>
    </xf>
    <xf numFmtId="0" fontId="39" fillId="0" borderId="16" xfId="0" applyFont="1" applyFill="1" applyBorder="1" applyAlignment="1">
      <alignment horizontal="center"/>
    </xf>
    <xf numFmtId="0" fontId="39" fillId="0" borderId="37" xfId="0" applyNumberFormat="1" applyFont="1" applyFill="1" applyBorder="1" applyAlignment="1">
      <alignment horizontal="center"/>
    </xf>
    <xf numFmtId="0" fontId="39" fillId="0" borderId="28" xfId="0" applyFont="1" applyFill="1" applyBorder="1" applyAlignment="1">
      <alignment horizontal="center"/>
    </xf>
    <xf numFmtId="0" fontId="39" fillId="0" borderId="14" xfId="0" applyFont="1" applyFill="1" applyBorder="1" applyAlignment="1">
      <alignment horizontal="center"/>
    </xf>
    <xf numFmtId="0" fontId="39" fillId="0" borderId="17" xfId="0" applyFont="1" applyFill="1" applyBorder="1" applyAlignment="1">
      <alignment horizontal="center"/>
    </xf>
    <xf numFmtId="0" fontId="39" fillId="0" borderId="15" xfId="0" applyFont="1" applyFill="1" applyBorder="1" applyAlignment="1">
      <alignment horizontal="center"/>
    </xf>
    <xf numFmtId="0" fontId="39" fillId="0" borderId="18" xfId="0" applyFont="1" applyFill="1" applyBorder="1" applyAlignment="1">
      <alignment horizontal="center"/>
    </xf>
    <xf numFmtId="0" fontId="39" fillId="6" borderId="17" xfId="0" applyFont="1" applyFill="1" applyBorder="1" applyAlignment="1">
      <alignment horizontal="center"/>
    </xf>
    <xf numFmtId="0" fontId="39" fillId="6" borderId="16" xfId="0" applyFont="1" applyFill="1" applyBorder="1" applyAlignment="1">
      <alignment horizontal="center"/>
    </xf>
    <xf numFmtId="0" fontId="39" fillId="0" borderId="58" xfId="0" applyFont="1" applyFill="1" applyBorder="1" applyAlignment="1">
      <alignment horizontal="center"/>
    </xf>
    <xf numFmtId="0" fontId="39" fillId="0" borderId="0" xfId="0" applyFont="1" applyFill="1" applyBorder="1" applyAlignment="1">
      <alignment horizontal="center" wrapText="1"/>
    </xf>
    <xf numFmtId="0" fontId="39" fillId="0" borderId="20" xfId="0" applyFont="1" applyFill="1" applyBorder="1" applyAlignment="1">
      <alignment horizontal="center"/>
    </xf>
    <xf numFmtId="1" fontId="39" fillId="0" borderId="17" xfId="0" applyNumberFormat="1" applyFont="1" applyFill="1" applyBorder="1"/>
    <xf numFmtId="0" fontId="39" fillId="6" borderId="0" xfId="0" applyFont="1" applyFill="1" applyAlignment="1">
      <alignment horizontal="center" wrapText="1"/>
    </xf>
    <xf numFmtId="0" fontId="40" fillId="0" borderId="41" xfId="0" applyFont="1" applyFill="1" applyBorder="1" applyAlignment="1">
      <alignment horizontal="center"/>
    </xf>
    <xf numFmtId="0" fontId="39" fillId="0" borderId="0" xfId="0" applyFont="1" applyFill="1" applyAlignment="1">
      <alignment horizontal="center" wrapText="1"/>
    </xf>
    <xf numFmtId="0" fontId="39" fillId="6" borderId="27" xfId="0" applyFont="1" applyFill="1" applyBorder="1" applyAlignment="1">
      <alignment horizontal="center"/>
    </xf>
    <xf numFmtId="0" fontId="39" fillId="0" borderId="26" xfId="0" applyFont="1" applyFill="1" applyBorder="1" applyAlignment="1">
      <alignment horizontal="center"/>
    </xf>
    <xf numFmtId="0" fontId="39" fillId="6" borderId="0" xfId="0" applyFont="1" applyFill="1" applyBorder="1" applyAlignment="1">
      <alignment horizontal="center"/>
    </xf>
    <xf numFmtId="0" fontId="39" fillId="6" borderId="18" xfId="0" applyFont="1" applyFill="1" applyBorder="1" applyAlignment="1">
      <alignment horizontal="center"/>
    </xf>
    <xf numFmtId="0" fontId="39" fillId="0" borderId="29" xfId="0" applyFont="1" applyFill="1" applyBorder="1" applyAlignment="1">
      <alignment horizontal="center"/>
    </xf>
    <xf numFmtId="0" fontId="40" fillId="0" borderId="17" xfId="0" applyFont="1" applyFill="1" applyBorder="1" applyAlignment="1">
      <alignment horizontal="center"/>
    </xf>
    <xf numFmtId="3" fontId="40" fillId="13" borderId="0" xfId="0" applyNumberFormat="1" applyFont="1" applyFill="1"/>
    <xf numFmtId="0" fontId="39" fillId="0" borderId="0" xfId="0" applyFont="1"/>
    <xf numFmtId="14" fontId="39" fillId="0" borderId="0" xfId="0" applyNumberFormat="1" applyFont="1"/>
    <xf numFmtId="3" fontId="39" fillId="0" borderId="23" xfId="0" applyNumberFormat="1" applyFont="1" applyBorder="1"/>
    <xf numFmtId="3" fontId="39" fillId="0" borderId="0" xfId="0" applyNumberFormat="1" applyFont="1" applyBorder="1"/>
    <xf numFmtId="2" fontId="39" fillId="0" borderId="0" xfId="0" applyNumberFormat="1" applyFont="1"/>
    <xf numFmtId="0" fontId="39" fillId="2" borderId="0" xfId="0" applyFont="1" applyFill="1"/>
    <xf numFmtId="14" fontId="40" fillId="0" borderId="0" xfId="0" applyNumberFormat="1" applyFont="1"/>
    <xf numFmtId="0" fontId="39" fillId="0" borderId="8" xfId="0" applyNumberFormat="1" applyFont="1" applyBorder="1"/>
    <xf numFmtId="0" fontId="39" fillId="12" borderId="9" xfId="0" applyNumberFormat="1" applyFont="1" applyFill="1" applyBorder="1"/>
    <xf numFmtId="0" fontId="39" fillId="0" borderId="9" xfId="0" applyNumberFormat="1" applyFont="1" applyBorder="1"/>
    <xf numFmtId="0" fontId="39" fillId="13" borderId="12" xfId="0" applyFont="1" applyFill="1" applyBorder="1"/>
    <xf numFmtId="1" fontId="4" fillId="0" borderId="17" xfId="0" applyNumberFormat="1" applyFont="1" applyFill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4" fillId="0" borderId="13" xfId="0" applyNumberFormat="1" applyFont="1" applyFill="1" applyBorder="1" applyAlignment="1">
      <alignment horizontal="center"/>
    </xf>
    <xf numFmtId="0" fontId="4" fillId="6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4" fillId="0" borderId="15" xfId="0" applyNumberFormat="1" applyFont="1" applyFill="1" applyBorder="1" applyAlignment="1">
      <alignment horizontal="center"/>
    </xf>
    <xf numFmtId="0" fontId="4" fillId="0" borderId="17" xfId="0" applyNumberFormat="1" applyFont="1" applyFill="1" applyBorder="1" applyAlignment="1">
      <alignment horizontal="center"/>
    </xf>
    <xf numFmtId="0" fontId="21" fillId="9" borderId="0" xfId="0" applyNumberFormat="1" applyFont="1" applyFill="1" applyBorder="1" applyAlignment="1">
      <alignment horizontal="center"/>
    </xf>
    <xf numFmtId="0" fontId="21" fillId="9" borderId="16" xfId="0" applyNumberFormat="1" applyFont="1" applyFill="1" applyBorder="1" applyAlignment="1">
      <alignment horizontal="center"/>
    </xf>
    <xf numFmtId="0" fontId="4" fillId="6" borderId="16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59" xfId="0" applyNumberFormat="1" applyFont="1" applyFill="1" applyBorder="1" applyAlignment="1">
      <alignment horizontal="center" vertical="center"/>
    </xf>
    <xf numFmtId="0" fontId="4" fillId="0" borderId="58" xfId="0" applyNumberFormat="1" applyFont="1" applyFill="1" applyBorder="1" applyAlignment="1">
      <alignment horizontal="center"/>
    </xf>
    <xf numFmtId="0" fontId="4" fillId="0" borderId="16" xfId="0" applyNumberFormat="1" applyFont="1" applyFill="1" applyBorder="1" applyAlignment="1">
      <alignment horizontal="center"/>
    </xf>
    <xf numFmtId="0" fontId="4" fillId="0" borderId="17" xfId="0" applyNumberFormat="1" applyFont="1" applyFill="1" applyBorder="1"/>
    <xf numFmtId="0" fontId="4" fillId="6" borderId="0" xfId="0" applyNumberFormat="1" applyFont="1" applyFill="1" applyAlignment="1">
      <alignment horizontal="center" wrapText="1"/>
    </xf>
    <xf numFmtId="0" fontId="8" fillId="0" borderId="41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 wrapText="1"/>
    </xf>
    <xf numFmtId="0" fontId="4" fillId="6" borderId="27" xfId="0" applyNumberFormat="1" applyFont="1" applyFill="1" applyBorder="1" applyAlignment="1">
      <alignment horizontal="center"/>
    </xf>
    <xf numFmtId="0" fontId="4" fillId="0" borderId="26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4" fillId="6" borderId="0" xfId="0" applyNumberFormat="1" applyFont="1" applyFill="1" applyBorder="1" applyAlignment="1">
      <alignment horizontal="center"/>
    </xf>
    <xf numFmtId="0" fontId="8" fillId="0" borderId="17" xfId="0" applyNumberFormat="1" applyFont="1" applyFill="1" applyBorder="1" applyAlignment="1">
      <alignment horizontal="center"/>
    </xf>
    <xf numFmtId="14" fontId="0" fillId="0" borderId="59" xfId="0" applyNumberFormat="1" applyBorder="1"/>
    <xf numFmtId="3" fontId="36" fillId="0" borderId="0" xfId="0" applyNumberFormat="1" applyFont="1" applyFill="1" applyBorder="1" applyAlignment="1">
      <alignment horizontal="center"/>
    </xf>
    <xf numFmtId="0" fontId="13" fillId="0" borderId="0" xfId="3" applyFont="1"/>
    <xf numFmtId="0" fontId="13" fillId="0" borderId="19" xfId="3" applyFont="1" applyBorder="1"/>
    <xf numFmtId="0" fontId="13" fillId="0" borderId="19" xfId="3" applyFont="1" applyBorder="1" applyAlignment="1">
      <alignment horizontal="center" wrapText="1"/>
    </xf>
    <xf numFmtId="0" fontId="12" fillId="0" borderId="19" xfId="3" applyFont="1" applyBorder="1" applyAlignment="1">
      <alignment horizontal="center" wrapText="1"/>
    </xf>
    <xf numFmtId="14" fontId="12" fillId="0" borderId="19" xfId="3" applyNumberFormat="1" applyFont="1" applyBorder="1" applyAlignment="1">
      <alignment horizontal="center" wrapText="1"/>
    </xf>
    <xf numFmtId="14" fontId="28" fillId="0" borderId="19" xfId="3" applyNumberFormat="1" applyFont="1" applyBorder="1" applyAlignment="1">
      <alignment horizontal="center" wrapText="1"/>
    </xf>
    <xf numFmtId="14" fontId="28" fillId="7" borderId="19" xfId="3" applyNumberFormat="1" applyFont="1" applyFill="1" applyBorder="1" applyAlignment="1">
      <alignment horizontal="center" wrapText="1"/>
    </xf>
    <xf numFmtId="0" fontId="4" fillId="0" borderId="0" xfId="3"/>
    <xf numFmtId="0" fontId="6" fillId="0" borderId="21" xfId="3" applyFont="1" applyBorder="1" applyAlignment="1">
      <alignment vertical="top" wrapText="1"/>
    </xf>
    <xf numFmtId="0" fontId="6" fillId="0" borderId="13" xfId="3" applyFont="1" applyBorder="1"/>
    <xf numFmtId="0" fontId="5" fillId="0" borderId="21" xfId="3" applyFont="1" applyBorder="1" applyAlignment="1">
      <alignment vertical="top" wrapText="1"/>
    </xf>
    <xf numFmtId="0" fontId="5" fillId="0" borderId="13" xfId="3" applyFont="1" applyBorder="1" applyAlignment="1">
      <alignment vertical="top" wrapText="1"/>
    </xf>
    <xf numFmtId="0" fontId="6" fillId="0" borderId="13" xfId="3" applyFont="1" applyBorder="1" applyAlignment="1">
      <alignment horizontal="center" wrapText="1"/>
    </xf>
    <xf numFmtId="0" fontId="4" fillId="0" borderId="13" xfId="3" applyBorder="1"/>
    <xf numFmtId="1" fontId="4" fillId="0" borderId="13" xfId="3" applyNumberFormat="1" applyFont="1" applyBorder="1" applyAlignment="1">
      <alignment horizontal="center"/>
    </xf>
    <xf numFmtId="0" fontId="4" fillId="0" borderId="13" xfId="3" applyBorder="1" applyAlignment="1">
      <alignment horizontal="center"/>
    </xf>
    <xf numFmtId="0" fontId="4" fillId="0" borderId="13" xfId="3" applyFont="1" applyBorder="1" applyAlignment="1">
      <alignment horizontal="center"/>
    </xf>
    <xf numFmtId="0" fontId="4" fillId="0" borderId="13" xfId="3" applyFont="1" applyFill="1" applyBorder="1" applyAlignment="1">
      <alignment horizontal="center"/>
    </xf>
    <xf numFmtId="0" fontId="6" fillId="0" borderId="30" xfId="3" applyFont="1" applyBorder="1" applyAlignment="1">
      <alignment vertical="top" wrapText="1"/>
    </xf>
    <xf numFmtId="0" fontId="6" fillId="0" borderId="30" xfId="3" applyFont="1" applyBorder="1"/>
    <xf numFmtId="0" fontId="5" fillId="0" borderId="30" xfId="3" applyFont="1" applyBorder="1" applyAlignment="1">
      <alignment vertical="top" wrapText="1"/>
    </xf>
    <xf numFmtId="0" fontId="6" fillId="0" borderId="30" xfId="3" applyFont="1" applyBorder="1" applyAlignment="1">
      <alignment horizontal="center" wrapText="1"/>
    </xf>
    <xf numFmtId="14" fontId="4" fillId="0" borderId="30" xfId="3" applyNumberFormat="1" applyBorder="1"/>
    <xf numFmtId="1" fontId="4" fillId="0" borderId="30" xfId="3" applyNumberFormat="1" applyFont="1" applyBorder="1" applyAlignment="1">
      <alignment horizontal="center"/>
    </xf>
    <xf numFmtId="0" fontId="4" fillId="0" borderId="30" xfId="3" applyBorder="1" applyAlignment="1">
      <alignment horizontal="center"/>
    </xf>
    <xf numFmtId="0" fontId="4" fillId="0" borderId="30" xfId="3" applyFont="1" applyBorder="1" applyAlignment="1">
      <alignment horizontal="center"/>
    </xf>
    <xf numFmtId="0" fontId="4" fillId="0" borderId="30" xfId="3" applyFont="1" applyFill="1" applyBorder="1" applyAlignment="1">
      <alignment horizontal="center"/>
    </xf>
    <xf numFmtId="0" fontId="21" fillId="0" borderId="30" xfId="3" applyFont="1" applyFill="1" applyBorder="1" applyAlignment="1">
      <alignment horizontal="center"/>
    </xf>
    <xf numFmtId="0" fontId="4" fillId="0" borderId="30" xfId="3" applyBorder="1"/>
    <xf numFmtId="0" fontId="6" fillId="0" borderId="13" xfId="3" applyFont="1" applyBorder="1" applyAlignment="1">
      <alignment vertical="top" wrapText="1"/>
    </xf>
    <xf numFmtId="14" fontId="4" fillId="0" borderId="13" xfId="3" applyNumberFormat="1" applyBorder="1"/>
    <xf numFmtId="0" fontId="21" fillId="0" borderId="13" xfId="3" applyFont="1" applyFill="1" applyBorder="1" applyAlignment="1">
      <alignment horizontal="center"/>
    </xf>
    <xf numFmtId="0" fontId="6" fillId="5" borderId="0" xfId="3" applyFont="1" applyFill="1" applyAlignment="1">
      <alignment vertical="top" wrapText="1"/>
    </xf>
    <xf numFmtId="0" fontId="5" fillId="5" borderId="0" xfId="3" applyFont="1" applyFill="1" applyAlignment="1">
      <alignment vertical="top" wrapText="1"/>
    </xf>
    <xf numFmtId="0" fontId="6" fillId="5" borderId="0" xfId="3" applyFont="1" applyFill="1" applyAlignment="1">
      <alignment horizontal="center" wrapText="1"/>
    </xf>
    <xf numFmtId="0" fontId="4" fillId="5" borderId="0" xfId="3" applyFill="1"/>
    <xf numFmtId="1" fontId="4" fillId="5" borderId="0" xfId="3" applyNumberFormat="1" applyFont="1" applyFill="1" applyAlignment="1">
      <alignment horizontal="center" wrapText="1"/>
    </xf>
    <xf numFmtId="0" fontId="4" fillId="5" borderId="0" xfId="3" applyFill="1" applyAlignment="1">
      <alignment horizontal="center"/>
    </xf>
    <xf numFmtId="0" fontId="4" fillId="5" borderId="0" xfId="3" applyFont="1" applyFill="1" applyAlignment="1">
      <alignment horizontal="center"/>
    </xf>
    <xf numFmtId="0" fontId="4" fillId="6" borderId="0" xfId="3" applyFont="1" applyFill="1" applyAlignment="1">
      <alignment horizontal="center"/>
    </xf>
    <xf numFmtId="1" fontId="4" fillId="5" borderId="0" xfId="3" applyNumberFormat="1" applyFont="1" applyFill="1" applyAlignment="1">
      <alignment horizontal="center"/>
    </xf>
    <xf numFmtId="0" fontId="6" fillId="5" borderId="14" xfId="3" applyFont="1" applyFill="1" applyBorder="1" applyAlignment="1">
      <alignment vertical="top" wrapText="1"/>
    </xf>
    <xf numFmtId="0" fontId="5" fillId="5" borderId="14" xfId="3" applyFont="1" applyFill="1" applyBorder="1" applyAlignment="1">
      <alignment vertical="top" wrapText="1"/>
    </xf>
    <xf numFmtId="0" fontId="6" fillId="5" borderId="14" xfId="3" applyFont="1" applyFill="1" applyBorder="1" applyAlignment="1">
      <alignment horizontal="center" wrapText="1"/>
    </xf>
    <xf numFmtId="0" fontId="4" fillId="5" borderId="14" xfId="3" applyFill="1" applyBorder="1"/>
    <xf numFmtId="1" fontId="4" fillId="5" borderId="14" xfId="3" applyNumberFormat="1" applyFont="1" applyFill="1" applyBorder="1" applyAlignment="1">
      <alignment horizontal="center"/>
    </xf>
    <xf numFmtId="0" fontId="4" fillId="5" borderId="14" xfId="3" applyFill="1" applyBorder="1" applyAlignment="1">
      <alignment horizontal="center"/>
    </xf>
    <xf numFmtId="0" fontId="4" fillId="5" borderId="14" xfId="3" applyFont="1" applyFill="1" applyBorder="1" applyAlignment="1">
      <alignment horizontal="center"/>
    </xf>
    <xf numFmtId="0" fontId="4" fillId="6" borderId="14" xfId="3" applyFont="1" applyFill="1" applyBorder="1" applyAlignment="1">
      <alignment horizontal="center"/>
    </xf>
    <xf numFmtId="0" fontId="6" fillId="0" borderId="0" xfId="3" applyFont="1" applyAlignment="1">
      <alignment vertical="top" wrapText="1"/>
    </xf>
    <xf numFmtId="0" fontId="5" fillId="0" borderId="0" xfId="3" applyFont="1" applyAlignment="1">
      <alignment vertical="top" wrapText="1"/>
    </xf>
    <xf numFmtId="0" fontId="6" fillId="0" borderId="0" xfId="3" applyFont="1" applyAlignment="1">
      <alignment horizontal="center" wrapText="1"/>
    </xf>
    <xf numFmtId="1" fontId="4" fillId="0" borderId="0" xfId="3" applyNumberFormat="1" applyFont="1" applyAlignment="1">
      <alignment horizontal="center"/>
    </xf>
    <xf numFmtId="0" fontId="4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Fill="1" applyAlignment="1">
      <alignment horizontal="center"/>
    </xf>
    <xf numFmtId="0" fontId="6" fillId="0" borderId="0" xfId="3" applyFont="1" applyBorder="1" applyAlignment="1">
      <alignment vertical="top" wrapText="1"/>
    </xf>
    <xf numFmtId="0" fontId="5" fillId="0" borderId="0" xfId="3" applyFont="1" applyBorder="1" applyAlignment="1">
      <alignment vertical="top" wrapText="1"/>
    </xf>
    <xf numFmtId="0" fontId="6" fillId="0" borderId="0" xfId="3" applyFont="1" applyBorder="1" applyAlignment="1">
      <alignment horizontal="center" wrapText="1"/>
    </xf>
    <xf numFmtId="0" fontId="4" fillId="0" borderId="0" xfId="3" applyBorder="1"/>
    <xf numFmtId="1" fontId="4" fillId="0" borderId="0" xfId="3" applyNumberFormat="1" applyFont="1" applyBorder="1" applyAlignment="1">
      <alignment horizontal="center"/>
    </xf>
    <xf numFmtId="0" fontId="4" fillId="0" borderId="0" xfId="3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1" fontId="4" fillId="0" borderId="0" xfId="3" applyNumberFormat="1" applyFont="1" applyBorder="1" applyAlignment="1">
      <alignment horizontal="center" wrapText="1"/>
    </xf>
    <xf numFmtId="0" fontId="21" fillId="0" borderId="0" xfId="3" applyFont="1" applyFill="1" applyBorder="1" applyAlignment="1">
      <alignment horizontal="center"/>
    </xf>
    <xf numFmtId="0" fontId="6" fillId="0" borderId="59" xfId="3" applyFont="1" applyBorder="1" applyAlignment="1">
      <alignment vertical="top" wrapText="1"/>
    </xf>
    <xf numFmtId="0" fontId="6" fillId="0" borderId="16" xfId="3" applyFont="1" applyBorder="1" applyAlignment="1">
      <alignment vertical="top" wrapText="1"/>
    </xf>
    <xf numFmtId="0" fontId="5" fillId="0" borderId="16" xfId="3" applyFont="1" applyBorder="1" applyAlignment="1">
      <alignment vertical="top" wrapText="1"/>
    </xf>
    <xf numFmtId="0" fontId="6" fillId="0" borderId="16" xfId="3" applyFont="1" applyBorder="1" applyAlignment="1">
      <alignment horizontal="center" wrapText="1"/>
    </xf>
    <xf numFmtId="14" fontId="4" fillId="0" borderId="16" xfId="3" applyNumberFormat="1" applyBorder="1"/>
    <xf numFmtId="1" fontId="4" fillId="0" borderId="16" xfId="3" applyNumberFormat="1" applyFont="1" applyBorder="1" applyAlignment="1">
      <alignment horizontal="center" wrapText="1"/>
    </xf>
    <xf numFmtId="0" fontId="4" fillId="0" borderId="16" xfId="3" applyBorder="1" applyAlignment="1">
      <alignment horizontal="center"/>
    </xf>
    <xf numFmtId="0" fontId="4" fillId="0" borderId="16" xfId="3" applyFont="1" applyBorder="1" applyAlignment="1">
      <alignment horizontal="center"/>
    </xf>
    <xf numFmtId="0" fontId="16" fillId="0" borderId="16" xfId="3" applyFont="1" applyBorder="1" applyAlignment="1">
      <alignment horizontal="center"/>
    </xf>
    <xf numFmtId="0" fontId="4" fillId="0" borderId="16" xfId="3" applyFont="1" applyFill="1" applyBorder="1" applyAlignment="1">
      <alignment horizontal="center"/>
    </xf>
    <xf numFmtId="0" fontId="4" fillId="0" borderId="16" xfId="3" applyBorder="1"/>
    <xf numFmtId="14" fontId="4" fillId="0" borderId="0" xfId="3" applyNumberFormat="1" applyBorder="1"/>
    <xf numFmtId="0" fontId="16" fillId="0" borderId="0" xfId="3" applyFont="1" applyBorder="1" applyAlignment="1">
      <alignment horizontal="center"/>
    </xf>
    <xf numFmtId="4" fontId="6" fillId="0" borderId="37" xfId="3" applyNumberFormat="1" applyFont="1" applyFill="1" applyBorder="1" applyAlignment="1">
      <alignment vertical="top" wrapText="1"/>
    </xf>
    <xf numFmtId="4" fontId="6" fillId="0" borderId="37" xfId="3" applyNumberFormat="1" applyFont="1" applyBorder="1" applyAlignment="1">
      <alignment vertical="top" wrapText="1"/>
    </xf>
    <xf numFmtId="0" fontId="6" fillId="0" borderId="37" xfId="3" applyFont="1" applyBorder="1" applyAlignment="1">
      <alignment vertical="top" wrapText="1"/>
    </xf>
    <xf numFmtId="0" fontId="6" fillId="0" borderId="37" xfId="3" applyNumberFormat="1" applyFont="1" applyBorder="1" applyAlignment="1">
      <alignment vertical="top" wrapText="1"/>
    </xf>
    <xf numFmtId="4" fontId="5" fillId="0" borderId="37" xfId="3" applyNumberFormat="1" applyFont="1" applyBorder="1" applyAlignment="1">
      <alignment vertical="top" wrapText="1"/>
    </xf>
    <xf numFmtId="0" fontId="5" fillId="0" borderId="37" xfId="3" applyNumberFormat="1" applyFont="1" applyBorder="1" applyAlignment="1">
      <alignment vertical="top" wrapText="1"/>
    </xf>
    <xf numFmtId="0" fontId="6" fillId="0" borderId="37" xfId="3" applyNumberFormat="1" applyFont="1" applyBorder="1" applyAlignment="1">
      <alignment horizontal="center" wrapText="1"/>
    </xf>
    <xf numFmtId="14" fontId="4" fillId="0" borderId="37" xfId="3" applyNumberFormat="1" applyBorder="1"/>
    <xf numFmtId="4" fontId="4" fillId="0" borderId="37" xfId="3" applyNumberFormat="1" applyFont="1" applyBorder="1" applyAlignment="1">
      <alignment horizontal="center" wrapText="1"/>
    </xf>
    <xf numFmtId="4" fontId="4" fillId="0" borderId="37" xfId="3" applyNumberFormat="1" applyBorder="1" applyAlignment="1">
      <alignment horizontal="center"/>
    </xf>
    <xf numFmtId="4" fontId="4" fillId="0" borderId="37" xfId="3" applyNumberFormat="1" applyFont="1" applyBorder="1" applyAlignment="1">
      <alignment horizontal="center"/>
    </xf>
    <xf numFmtId="4" fontId="16" fillId="0" borderId="37" xfId="3" applyNumberFormat="1" applyFont="1" applyBorder="1" applyAlignment="1">
      <alignment horizontal="center"/>
    </xf>
    <xf numFmtId="4" fontId="4" fillId="0" borderId="37" xfId="3" applyNumberFormat="1" applyFont="1" applyFill="1" applyBorder="1" applyAlignment="1">
      <alignment horizontal="center"/>
    </xf>
    <xf numFmtId="4" fontId="21" fillId="0" borderId="37" xfId="3" applyNumberFormat="1" applyFont="1" applyFill="1" applyBorder="1" applyAlignment="1">
      <alignment horizontal="center"/>
    </xf>
    <xf numFmtId="4" fontId="8" fillId="0" borderId="37" xfId="3" applyNumberFormat="1" applyFont="1" applyFill="1" applyBorder="1" applyAlignment="1">
      <alignment horizontal="center"/>
    </xf>
    <xf numFmtId="0" fontId="21" fillId="0" borderId="37" xfId="3" applyNumberFormat="1" applyFont="1" applyFill="1" applyBorder="1" applyAlignment="1">
      <alignment horizontal="center"/>
    </xf>
    <xf numFmtId="0" fontId="4" fillId="0" borderId="37" xfId="3" applyNumberFormat="1" applyFont="1" applyFill="1" applyBorder="1" applyAlignment="1">
      <alignment horizontal="center"/>
    </xf>
    <xf numFmtId="4" fontId="4" fillId="0" borderId="37" xfId="3" applyNumberFormat="1" applyBorder="1"/>
    <xf numFmtId="0" fontId="5" fillId="0" borderId="40" xfId="3" applyFont="1" applyBorder="1" applyAlignment="1">
      <alignment vertical="top" wrapText="1"/>
    </xf>
    <xf numFmtId="0" fontId="5" fillId="0" borderId="28" xfId="3" applyFont="1" applyBorder="1" applyAlignment="1">
      <alignment vertical="top" wrapText="1"/>
    </xf>
    <xf numFmtId="0" fontId="6" fillId="0" borderId="28" xfId="3" applyFont="1" applyBorder="1" applyAlignment="1">
      <alignment horizontal="center" wrapText="1"/>
    </xf>
    <xf numFmtId="14" fontId="4" fillId="0" borderId="28" xfId="3" applyNumberFormat="1" applyBorder="1"/>
    <xf numFmtId="1" fontId="4" fillId="0" borderId="28" xfId="3" applyNumberFormat="1" applyFont="1" applyBorder="1" applyAlignment="1">
      <alignment horizontal="center" wrapText="1"/>
    </xf>
    <xf numFmtId="0" fontId="4" fillId="0" borderId="28" xfId="3" applyBorder="1" applyAlignment="1">
      <alignment horizontal="center"/>
    </xf>
    <xf numFmtId="0" fontId="4" fillId="0" borderId="28" xfId="3" applyFont="1" applyBorder="1" applyAlignment="1">
      <alignment horizontal="center"/>
    </xf>
    <xf numFmtId="0" fontId="16" fillId="0" borderId="28" xfId="3" applyFont="1" applyBorder="1" applyAlignment="1">
      <alignment horizontal="center"/>
    </xf>
    <xf numFmtId="0" fontId="4" fillId="0" borderId="28" xfId="3" applyFont="1" applyFill="1" applyBorder="1" applyAlignment="1">
      <alignment horizontal="center"/>
    </xf>
    <xf numFmtId="0" fontId="21" fillId="0" borderId="28" xfId="3" applyFont="1" applyFill="1" applyBorder="1" applyAlignment="1">
      <alignment horizontal="center"/>
    </xf>
    <xf numFmtId="0" fontId="6" fillId="0" borderId="18" xfId="3" applyFont="1" applyBorder="1" applyAlignment="1">
      <alignment vertical="top" wrapText="1"/>
    </xf>
    <xf numFmtId="0" fontId="4" fillId="0" borderId="18" xfId="3" applyBorder="1"/>
    <xf numFmtId="0" fontId="4" fillId="0" borderId="0" xfId="3" applyFont="1"/>
    <xf numFmtId="0" fontId="22" fillId="0" borderId="0" xfId="3" applyFont="1"/>
    <xf numFmtId="0" fontId="6" fillId="0" borderId="14" xfId="3" applyFont="1" applyBorder="1" applyAlignment="1">
      <alignment vertical="top" wrapText="1"/>
    </xf>
    <xf numFmtId="0" fontId="5" fillId="0" borderId="14" xfId="3" applyFont="1" applyBorder="1" applyAlignment="1">
      <alignment vertical="top" wrapText="1"/>
    </xf>
    <xf numFmtId="0" fontId="6" fillId="0" borderId="14" xfId="3" applyFont="1" applyBorder="1" applyAlignment="1">
      <alignment horizontal="center" wrapText="1"/>
    </xf>
    <xf numFmtId="0" fontId="4" fillId="0" borderId="14" xfId="3" applyBorder="1"/>
    <xf numFmtId="1" fontId="4" fillId="0" borderId="14" xfId="3" applyNumberFormat="1" applyFont="1" applyBorder="1" applyAlignment="1">
      <alignment horizontal="center"/>
    </xf>
    <xf numFmtId="0" fontId="4" fillId="0" borderId="14" xfId="3" applyBorder="1" applyAlignment="1">
      <alignment horizontal="center"/>
    </xf>
    <xf numFmtId="0" fontId="4" fillId="0" borderId="14" xfId="3" applyFont="1" applyBorder="1" applyAlignment="1">
      <alignment horizontal="center"/>
    </xf>
    <xf numFmtId="0" fontId="4" fillId="0" borderId="14" xfId="3" applyFont="1" applyFill="1" applyBorder="1" applyAlignment="1">
      <alignment horizontal="center"/>
    </xf>
    <xf numFmtId="0" fontId="6" fillId="0" borderId="22" xfId="3" applyFont="1" applyBorder="1" applyAlignment="1">
      <alignment vertical="top" wrapText="1"/>
    </xf>
    <xf numFmtId="0" fontId="5" fillId="0" borderId="22" xfId="3" applyFont="1" applyBorder="1" applyAlignment="1">
      <alignment vertical="top" wrapText="1"/>
    </xf>
    <xf numFmtId="0" fontId="6" fillId="0" borderId="22" xfId="3" applyFont="1" applyBorder="1" applyAlignment="1">
      <alignment horizontal="center" wrapText="1"/>
    </xf>
    <xf numFmtId="0" fontId="4" fillId="0" borderId="22" xfId="3" applyBorder="1"/>
    <xf numFmtId="1" fontId="4" fillId="0" borderId="22" xfId="3" applyNumberFormat="1" applyFont="1" applyBorder="1" applyAlignment="1">
      <alignment horizontal="center"/>
    </xf>
    <xf numFmtId="0" fontId="4" fillId="0" borderId="22" xfId="3" applyBorder="1" applyAlignment="1">
      <alignment horizontal="center"/>
    </xf>
    <xf numFmtId="0" fontId="4" fillId="0" borderId="22" xfId="3" applyFont="1" applyBorder="1" applyAlignment="1">
      <alignment horizontal="center"/>
    </xf>
    <xf numFmtId="0" fontId="16" fillId="0" borderId="17" xfId="3" applyFont="1" applyBorder="1" applyAlignment="1">
      <alignment horizontal="center"/>
    </xf>
    <xf numFmtId="0" fontId="4" fillId="0" borderId="17" xfId="3" applyFont="1" applyBorder="1" applyAlignment="1">
      <alignment horizontal="center"/>
    </xf>
    <xf numFmtId="0" fontId="21" fillId="0" borderId="17" xfId="3" applyFont="1" applyBorder="1" applyAlignment="1">
      <alignment horizontal="center"/>
    </xf>
    <xf numFmtId="0" fontId="4" fillId="0" borderId="17" xfId="3" applyFont="1" applyFill="1" applyBorder="1" applyAlignment="1">
      <alignment horizontal="center"/>
    </xf>
    <xf numFmtId="0" fontId="21" fillId="0" borderId="14" xfId="3" applyFont="1" applyFill="1" applyBorder="1" applyAlignment="1">
      <alignment horizontal="center"/>
    </xf>
    <xf numFmtId="0" fontId="6" fillId="0" borderId="15" xfId="3" applyFont="1" applyBorder="1" applyAlignment="1">
      <alignment vertical="top" wrapText="1"/>
    </xf>
    <xf numFmtId="0" fontId="5" fillId="0" borderId="15" xfId="3" applyFont="1" applyBorder="1" applyAlignment="1">
      <alignment vertical="top" wrapText="1"/>
    </xf>
    <xf numFmtId="0" fontId="6" fillId="0" borderId="15" xfId="3" applyFont="1" applyBorder="1" applyAlignment="1">
      <alignment horizontal="center" wrapText="1"/>
    </xf>
    <xf numFmtId="0" fontId="4" fillId="0" borderId="15" xfId="3" applyBorder="1"/>
    <xf numFmtId="1" fontId="4" fillId="0" borderId="15" xfId="3" applyNumberFormat="1" applyFont="1" applyBorder="1" applyAlignment="1">
      <alignment horizontal="center"/>
    </xf>
    <xf numFmtId="0" fontId="4" fillId="0" borderId="15" xfId="3" applyBorder="1" applyAlignment="1">
      <alignment horizontal="center"/>
    </xf>
    <xf numFmtId="0" fontId="4" fillId="0" borderId="15" xfId="3" applyFont="1" applyBorder="1" applyAlignment="1">
      <alignment horizontal="center"/>
    </xf>
    <xf numFmtId="0" fontId="4" fillId="0" borderId="15" xfId="3" applyFont="1" applyFill="1" applyBorder="1" applyAlignment="1">
      <alignment horizontal="center"/>
    </xf>
    <xf numFmtId="14" fontId="4" fillId="0" borderId="15" xfId="3" applyNumberFormat="1" applyBorder="1"/>
    <xf numFmtId="0" fontId="21" fillId="0" borderId="15" xfId="3" applyFont="1" applyFill="1" applyBorder="1" applyAlignment="1">
      <alignment horizontal="center"/>
    </xf>
    <xf numFmtId="0" fontId="16" fillId="0" borderId="0" xfId="3" applyFont="1" applyAlignment="1">
      <alignment horizontal="center"/>
    </xf>
    <xf numFmtId="0" fontId="5" fillId="0" borderId="18" xfId="3" applyFont="1" applyBorder="1" applyAlignment="1">
      <alignment vertical="top" wrapText="1"/>
    </xf>
    <xf numFmtId="0" fontId="6" fillId="0" borderId="18" xfId="3" applyFont="1" applyBorder="1" applyAlignment="1">
      <alignment horizontal="center" wrapText="1"/>
    </xf>
    <xf numFmtId="14" fontId="4" fillId="0" borderId="18" xfId="3" applyNumberFormat="1" applyBorder="1"/>
    <xf numFmtId="1" fontId="4" fillId="0" borderId="18" xfId="3" applyNumberFormat="1" applyFont="1" applyBorder="1" applyAlignment="1">
      <alignment horizontal="center" wrapText="1"/>
    </xf>
    <xf numFmtId="0" fontId="4" fillId="0" borderId="18" xfId="3" applyBorder="1" applyAlignment="1">
      <alignment horizontal="center"/>
    </xf>
    <xf numFmtId="0" fontId="4" fillId="0" borderId="18" xfId="3" applyFont="1" applyBorder="1" applyAlignment="1">
      <alignment horizontal="center"/>
    </xf>
    <xf numFmtId="0" fontId="16" fillId="0" borderId="18" xfId="3" applyFont="1" applyBorder="1" applyAlignment="1">
      <alignment horizontal="center"/>
    </xf>
    <xf numFmtId="0" fontId="4" fillId="0" borderId="18" xfId="3" applyFont="1" applyFill="1" applyBorder="1" applyAlignment="1">
      <alignment horizontal="center"/>
    </xf>
    <xf numFmtId="0" fontId="20" fillId="0" borderId="16" xfId="3" applyFont="1" applyBorder="1" applyAlignment="1">
      <alignment horizontal="center"/>
    </xf>
    <xf numFmtId="0" fontId="6" fillId="0" borderId="17" xfId="3" applyFont="1" applyBorder="1" applyAlignment="1">
      <alignment vertical="top" wrapText="1"/>
    </xf>
    <xf numFmtId="0" fontId="5" fillId="0" borderId="17" xfId="3" applyFont="1" applyBorder="1" applyAlignment="1">
      <alignment vertical="top" wrapText="1"/>
    </xf>
    <xf numFmtId="0" fontId="6" fillId="0" borderId="17" xfId="3" applyFont="1" applyBorder="1" applyAlignment="1">
      <alignment horizontal="center" wrapText="1"/>
    </xf>
    <xf numFmtId="14" fontId="4" fillId="0" borderId="17" xfId="3" applyNumberFormat="1" applyBorder="1"/>
    <xf numFmtId="1" fontId="4" fillId="0" borderId="17" xfId="3" applyNumberFormat="1" applyFont="1" applyBorder="1" applyAlignment="1">
      <alignment horizontal="center" wrapText="1"/>
    </xf>
    <xf numFmtId="0" fontId="4" fillId="0" borderId="17" xfId="3" applyBorder="1" applyAlignment="1">
      <alignment horizontal="center"/>
    </xf>
    <xf numFmtId="0" fontId="18" fillId="0" borderId="17" xfId="3" applyFont="1" applyBorder="1" applyAlignment="1">
      <alignment horizontal="center"/>
    </xf>
    <xf numFmtId="0" fontId="21" fillId="0" borderId="17" xfId="3" applyFont="1" applyFill="1" applyBorder="1" applyAlignment="1">
      <alignment horizontal="center"/>
    </xf>
    <xf numFmtId="0" fontId="4" fillId="0" borderId="17" xfId="3" applyBorder="1"/>
    <xf numFmtId="0" fontId="21" fillId="0" borderId="16" xfId="3" applyFont="1" applyFill="1" applyBorder="1" applyAlignment="1">
      <alignment horizontal="center"/>
    </xf>
    <xf numFmtId="1" fontId="4" fillId="0" borderId="16" xfId="3" applyNumberFormat="1" applyFont="1" applyBorder="1" applyAlignment="1">
      <alignment horizontal="center"/>
    </xf>
    <xf numFmtId="1" fontId="4" fillId="0" borderId="17" xfId="3" applyNumberFormat="1" applyFont="1" applyBorder="1" applyAlignment="1">
      <alignment horizontal="center"/>
    </xf>
    <xf numFmtId="0" fontId="6" fillId="5" borderId="17" xfId="3" applyFont="1" applyFill="1" applyBorder="1" applyAlignment="1">
      <alignment vertical="top" wrapText="1"/>
    </xf>
    <xf numFmtId="0" fontId="5" fillId="5" borderId="17" xfId="3" applyFont="1" applyFill="1" applyBorder="1" applyAlignment="1">
      <alignment vertical="top" wrapText="1"/>
    </xf>
    <xf numFmtId="0" fontId="6" fillId="5" borderId="17" xfId="3" applyFont="1" applyFill="1" applyBorder="1" applyAlignment="1">
      <alignment horizontal="center" wrapText="1"/>
    </xf>
    <xf numFmtId="14" fontId="4" fillId="5" borderId="17" xfId="3" applyNumberFormat="1" applyFill="1" applyBorder="1"/>
    <xf numFmtId="1" fontId="4" fillId="5" borderId="17" xfId="3" applyNumberFormat="1" applyFont="1" applyFill="1" applyBorder="1" applyAlignment="1">
      <alignment horizontal="center"/>
    </xf>
    <xf numFmtId="0" fontId="4" fillId="5" borderId="17" xfId="3" applyFill="1" applyBorder="1" applyAlignment="1">
      <alignment horizontal="center"/>
    </xf>
    <xf numFmtId="0" fontId="4" fillId="5" borderId="17" xfId="3" applyFont="1" applyFill="1" applyBorder="1" applyAlignment="1">
      <alignment horizontal="center"/>
    </xf>
    <xf numFmtId="0" fontId="16" fillId="5" borderId="17" xfId="3" applyFont="1" applyFill="1" applyBorder="1" applyAlignment="1">
      <alignment horizontal="center"/>
    </xf>
    <xf numFmtId="0" fontId="18" fillId="5" borderId="17" xfId="3" applyFont="1" applyFill="1" applyBorder="1" applyAlignment="1">
      <alignment horizontal="center"/>
    </xf>
    <xf numFmtId="0" fontId="19" fillId="5" borderId="17" xfId="3" applyFont="1" applyFill="1" applyBorder="1" applyAlignment="1">
      <alignment horizontal="center"/>
    </xf>
    <xf numFmtId="0" fontId="19" fillId="6" borderId="17" xfId="3" applyFont="1" applyFill="1" applyBorder="1" applyAlignment="1">
      <alignment horizontal="center"/>
    </xf>
    <xf numFmtId="0" fontId="4" fillId="6" borderId="17" xfId="3" applyFont="1" applyFill="1" applyBorder="1" applyAlignment="1">
      <alignment horizontal="center"/>
    </xf>
    <xf numFmtId="0" fontId="4" fillId="5" borderId="17" xfId="3" applyFill="1" applyBorder="1"/>
    <xf numFmtId="0" fontId="6" fillId="5" borderId="16" xfId="3" applyFont="1" applyFill="1" applyBorder="1" applyAlignment="1">
      <alignment vertical="top" wrapText="1"/>
    </xf>
    <xf numFmtId="0" fontId="5" fillId="5" borderId="16" xfId="3" applyFont="1" applyFill="1" applyBorder="1" applyAlignment="1">
      <alignment vertical="top" wrapText="1"/>
    </xf>
    <xf numFmtId="0" fontId="6" fillId="5" borderId="16" xfId="3" applyFont="1" applyFill="1" applyBorder="1" applyAlignment="1">
      <alignment horizontal="center" wrapText="1"/>
    </xf>
    <xf numFmtId="0" fontId="4" fillId="5" borderId="16" xfId="3" applyFill="1" applyBorder="1"/>
    <xf numFmtId="1" fontId="4" fillId="5" borderId="16" xfId="3" applyNumberFormat="1" applyFont="1" applyFill="1" applyBorder="1" applyAlignment="1">
      <alignment horizontal="center"/>
    </xf>
    <xf numFmtId="0" fontId="4" fillId="5" borderId="16" xfId="3" applyFill="1" applyBorder="1" applyAlignment="1">
      <alignment horizontal="center"/>
    </xf>
    <xf numFmtId="0" fontId="4" fillId="5" borderId="16" xfId="3" applyFont="1" applyFill="1" applyBorder="1" applyAlignment="1">
      <alignment horizontal="center"/>
    </xf>
    <xf numFmtId="0" fontId="4" fillId="6" borderId="16" xfId="3" applyFont="1" applyFill="1" applyBorder="1" applyAlignment="1">
      <alignment horizontal="center"/>
    </xf>
    <xf numFmtId="0" fontId="5" fillId="0" borderId="0" xfId="3" applyFont="1"/>
    <xf numFmtId="14" fontId="4" fillId="0" borderId="0" xfId="3" applyNumberFormat="1"/>
    <xf numFmtId="1" fontId="14" fillId="0" borderId="0" xfId="3" applyNumberFormat="1" applyFont="1" applyAlignment="1">
      <alignment horizontal="center"/>
    </xf>
    <xf numFmtId="0" fontId="5" fillId="0" borderId="16" xfId="3" applyFont="1" applyBorder="1"/>
    <xf numFmtId="1" fontId="14" fillId="0" borderId="16" xfId="3" applyNumberFormat="1" applyFont="1" applyBorder="1" applyAlignment="1">
      <alignment horizontal="center"/>
    </xf>
    <xf numFmtId="0" fontId="33" fillId="0" borderId="0" xfId="3" applyFont="1" applyBorder="1" applyAlignment="1">
      <alignment vertical="top" wrapText="1"/>
    </xf>
    <xf numFmtId="0" fontId="6" fillId="0" borderId="28" xfId="3" applyFont="1" applyBorder="1" applyAlignment="1">
      <alignment vertical="top" wrapText="1"/>
    </xf>
    <xf numFmtId="1" fontId="4" fillId="0" borderId="28" xfId="3" applyNumberFormat="1" applyFont="1" applyBorder="1" applyAlignment="1">
      <alignment horizontal="center"/>
    </xf>
    <xf numFmtId="0" fontId="4" fillId="0" borderId="28" xfId="3" applyBorder="1"/>
    <xf numFmtId="0" fontId="4" fillId="0" borderId="28" xfId="3" applyFont="1" applyBorder="1"/>
    <xf numFmtId="0" fontId="6" fillId="0" borderId="60" xfId="3" applyFont="1" applyBorder="1" applyAlignment="1">
      <alignment vertical="top" wrapText="1"/>
    </xf>
    <xf numFmtId="0" fontId="5" fillId="0" borderId="60" xfId="3" applyFont="1" applyBorder="1" applyAlignment="1">
      <alignment vertical="top" wrapText="1"/>
    </xf>
    <xf numFmtId="0" fontId="6" fillId="0" borderId="60" xfId="3" applyFont="1" applyBorder="1" applyAlignment="1">
      <alignment horizontal="center" wrapText="1"/>
    </xf>
    <xf numFmtId="0" fontId="4" fillId="0" borderId="60" xfId="3" applyBorder="1"/>
    <xf numFmtId="1" fontId="4" fillId="0" borderId="60" xfId="3" applyNumberFormat="1" applyFont="1" applyBorder="1" applyAlignment="1">
      <alignment horizontal="center"/>
    </xf>
    <xf numFmtId="0" fontId="4" fillId="0" borderId="60" xfId="3" applyBorder="1" applyAlignment="1">
      <alignment horizontal="center"/>
    </xf>
    <xf numFmtId="0" fontId="4" fillId="0" borderId="60" xfId="3" applyFont="1" applyBorder="1" applyAlignment="1">
      <alignment horizontal="center"/>
    </xf>
    <xf numFmtId="0" fontId="4" fillId="0" borderId="60" xfId="3" applyFont="1" applyFill="1" applyBorder="1" applyAlignment="1">
      <alignment horizontal="center"/>
    </xf>
    <xf numFmtId="0" fontId="33" fillId="0" borderId="59" xfId="3" applyFont="1" applyBorder="1" applyAlignment="1">
      <alignment vertical="top" wrapText="1"/>
    </xf>
    <xf numFmtId="0" fontId="5" fillId="0" borderId="59" xfId="3" applyFont="1" applyBorder="1" applyAlignment="1">
      <alignment vertical="top" wrapText="1"/>
    </xf>
    <xf numFmtId="0" fontId="6" fillId="0" borderId="59" xfId="3" applyFont="1" applyBorder="1" applyAlignment="1">
      <alignment horizontal="center" wrapText="1"/>
    </xf>
    <xf numFmtId="0" fontId="4" fillId="0" borderId="59" xfId="3" applyBorder="1"/>
    <xf numFmtId="1" fontId="4" fillId="0" borderId="59" xfId="3" applyNumberFormat="1" applyFont="1" applyBorder="1" applyAlignment="1">
      <alignment horizontal="center"/>
    </xf>
    <xf numFmtId="0" fontId="4" fillId="0" borderId="59" xfId="3" applyBorder="1" applyAlignment="1">
      <alignment horizontal="center"/>
    </xf>
    <xf numFmtId="0" fontId="4" fillId="0" borderId="59" xfId="3" applyFont="1" applyBorder="1" applyAlignment="1">
      <alignment horizontal="center"/>
    </xf>
    <xf numFmtId="0" fontId="18" fillId="0" borderId="59" xfId="3" applyFont="1" applyBorder="1" applyAlignment="1">
      <alignment horizontal="center"/>
    </xf>
    <xf numFmtId="0" fontId="4" fillId="0" borderId="59" xfId="3" applyFont="1" applyFill="1" applyBorder="1" applyAlignment="1">
      <alignment horizontal="center"/>
    </xf>
    <xf numFmtId="0" fontId="19" fillId="19" borderId="59" xfId="3" applyFont="1" applyFill="1" applyBorder="1" applyAlignment="1">
      <alignment horizontal="center" vertical="center"/>
    </xf>
    <xf numFmtId="0" fontId="4" fillId="0" borderId="59" xfId="3" applyFont="1" applyBorder="1"/>
    <xf numFmtId="0" fontId="21" fillId="0" borderId="0" xfId="3" applyFont="1" applyFill="1" applyAlignment="1">
      <alignment horizontal="center"/>
    </xf>
    <xf numFmtId="0" fontId="20" fillId="0" borderId="17" xfId="3" applyFont="1" applyBorder="1" applyAlignment="1">
      <alignment horizontal="center"/>
    </xf>
    <xf numFmtId="0" fontId="21" fillId="0" borderId="0" xfId="3" applyFont="1" applyFill="1" applyBorder="1" applyAlignment="1">
      <alignment horizontal="center" wrapText="1"/>
    </xf>
    <xf numFmtId="0" fontId="4" fillId="0" borderId="0" xfId="3" applyFont="1" applyFill="1" applyBorder="1" applyAlignment="1">
      <alignment horizontal="center" wrapText="1"/>
    </xf>
    <xf numFmtId="0" fontId="5" fillId="0" borderId="20" xfId="3" applyFont="1" applyBorder="1" applyAlignment="1">
      <alignment vertical="top" wrapText="1"/>
    </xf>
    <xf numFmtId="0" fontId="6" fillId="0" borderId="20" xfId="3" applyFont="1" applyBorder="1" applyAlignment="1">
      <alignment horizontal="center" wrapText="1"/>
    </xf>
    <xf numFmtId="14" fontId="4" fillId="0" borderId="20" xfId="3" applyNumberFormat="1" applyBorder="1"/>
    <xf numFmtId="1" fontId="4" fillId="0" borderId="20" xfId="3" applyNumberFormat="1" applyFont="1" applyBorder="1" applyAlignment="1">
      <alignment horizontal="center"/>
    </xf>
    <xf numFmtId="0" fontId="4" fillId="0" borderId="20" xfId="3" applyBorder="1" applyAlignment="1">
      <alignment horizontal="center"/>
    </xf>
    <xf numFmtId="0" fontId="4" fillId="0" borderId="20" xfId="3" applyFont="1" applyBorder="1" applyAlignment="1">
      <alignment horizontal="center"/>
    </xf>
    <xf numFmtId="0" fontId="16" fillId="0" borderId="20" xfId="3" applyFont="1" applyBorder="1" applyAlignment="1">
      <alignment horizontal="center"/>
    </xf>
    <xf numFmtId="0" fontId="4" fillId="0" borderId="20" xfId="3" applyFont="1" applyFill="1" applyBorder="1" applyAlignment="1">
      <alignment horizontal="center"/>
    </xf>
    <xf numFmtId="0" fontId="5" fillId="7" borderId="0" xfId="3" applyFont="1" applyFill="1" applyAlignment="1">
      <alignment vertical="top" wrapText="1"/>
    </xf>
    <xf numFmtId="0" fontId="5" fillId="7" borderId="16" xfId="3" applyFont="1" applyFill="1" applyBorder="1" applyAlignment="1">
      <alignment vertical="top" wrapText="1"/>
    </xf>
    <xf numFmtId="3" fontId="21" fillId="0" borderId="17" xfId="3" applyNumberFormat="1" applyFont="1" applyFill="1" applyBorder="1"/>
    <xf numFmtId="3" fontId="4" fillId="0" borderId="17" xfId="3" applyNumberFormat="1" applyFont="1" applyFill="1" applyBorder="1" applyAlignment="1">
      <alignment horizontal="center"/>
    </xf>
    <xf numFmtId="0" fontId="4" fillId="3" borderId="17" xfId="3" applyFont="1" applyFill="1" applyBorder="1" applyAlignment="1">
      <alignment horizontal="center"/>
    </xf>
    <xf numFmtId="0" fontId="16" fillId="0" borderId="17" xfId="3" applyFont="1" applyFill="1" applyBorder="1" applyAlignment="1">
      <alignment horizontal="center"/>
    </xf>
    <xf numFmtId="0" fontId="14" fillId="5" borderId="17" xfId="3" applyFont="1" applyFill="1" applyBorder="1" applyAlignment="1">
      <alignment horizontal="center"/>
    </xf>
    <xf numFmtId="0" fontId="16" fillId="6" borderId="0" xfId="3" applyFont="1" applyFill="1" applyAlignment="1">
      <alignment horizontal="center" wrapText="1"/>
    </xf>
    <xf numFmtId="0" fontId="4" fillId="6" borderId="0" xfId="3" applyFont="1" applyFill="1" applyAlignment="1">
      <alignment horizontal="center" wrapText="1"/>
    </xf>
    <xf numFmtId="0" fontId="6" fillId="0" borderId="41" xfId="3" applyFont="1" applyBorder="1" applyAlignment="1">
      <alignment vertical="top" wrapText="1"/>
    </xf>
    <xf numFmtId="0" fontId="5" fillId="0" borderId="41" xfId="3" applyFont="1" applyBorder="1" applyAlignment="1">
      <alignment vertical="top" wrapText="1"/>
    </xf>
    <xf numFmtId="0" fontId="6" fillId="0" borderId="41" xfId="3" applyFont="1" applyBorder="1" applyAlignment="1">
      <alignment horizontal="center" wrapText="1"/>
    </xf>
    <xf numFmtId="0" fontId="4" fillId="0" borderId="41" xfId="3" applyBorder="1"/>
    <xf numFmtId="1" fontId="4" fillId="0" borderId="41" xfId="3" applyNumberFormat="1" applyFont="1" applyBorder="1" applyAlignment="1">
      <alignment horizontal="center"/>
    </xf>
    <xf numFmtId="0" fontId="4" fillId="0" borderId="41" xfId="3" applyBorder="1" applyAlignment="1">
      <alignment horizontal="center"/>
    </xf>
    <xf numFmtId="0" fontId="4" fillId="0" borderId="41" xfId="3" applyFont="1" applyBorder="1" applyAlignment="1">
      <alignment horizontal="center"/>
    </xf>
    <xf numFmtId="0" fontId="4" fillId="0" borderId="41" xfId="3" applyFont="1" applyFill="1" applyBorder="1" applyAlignment="1">
      <alignment horizontal="center"/>
    </xf>
    <xf numFmtId="0" fontId="21" fillId="0" borderId="41" xfId="3" applyFont="1" applyFill="1" applyBorder="1" applyAlignment="1">
      <alignment horizontal="center"/>
    </xf>
    <xf numFmtId="0" fontId="16" fillId="0" borderId="0" xfId="3" applyFont="1" applyAlignment="1">
      <alignment horizontal="center" wrapText="1"/>
    </xf>
    <xf numFmtId="0" fontId="4" fillId="0" borderId="0" xfId="3" applyFont="1" applyAlignment="1">
      <alignment horizontal="center" wrapText="1"/>
    </xf>
    <xf numFmtId="0" fontId="16" fillId="0" borderId="0" xfId="3" applyFont="1" applyFill="1" applyAlignment="1">
      <alignment horizontal="center" wrapText="1"/>
    </xf>
    <xf numFmtId="0" fontId="4" fillId="0" borderId="0" xfId="3" applyFont="1" applyFill="1" applyAlignment="1">
      <alignment horizontal="center" wrapText="1"/>
    </xf>
    <xf numFmtId="0" fontId="21" fillId="0" borderId="0" xfId="3" applyFont="1" applyFill="1" applyAlignment="1">
      <alignment horizontal="center" wrapText="1"/>
    </xf>
    <xf numFmtId="0" fontId="20" fillId="0" borderId="0" xfId="3" applyFont="1" applyFill="1" applyAlignment="1">
      <alignment horizontal="center" wrapText="1"/>
    </xf>
    <xf numFmtId="0" fontId="33" fillId="5" borderId="27" xfId="3" applyFont="1" applyFill="1" applyBorder="1" applyAlignment="1">
      <alignment vertical="top" wrapText="1"/>
    </xf>
    <xf numFmtId="0" fontId="41" fillId="5" borderId="27" xfId="3" applyFont="1" applyFill="1" applyBorder="1" applyAlignment="1">
      <alignment vertical="top" wrapText="1"/>
    </xf>
    <xf numFmtId="0" fontId="33" fillId="5" borderId="27" xfId="3" applyFont="1" applyFill="1" applyBorder="1" applyAlignment="1">
      <alignment horizontal="center" wrapText="1"/>
    </xf>
    <xf numFmtId="0" fontId="4" fillId="5" borderId="0" xfId="3" applyFill="1" applyBorder="1"/>
    <xf numFmtId="1" fontId="4" fillId="5" borderId="0" xfId="3" applyNumberFormat="1" applyFont="1" applyFill="1" applyBorder="1" applyAlignment="1">
      <alignment horizontal="center"/>
    </xf>
    <xf numFmtId="0" fontId="4" fillId="5" borderId="0" xfId="3" applyFill="1" applyBorder="1" applyAlignment="1">
      <alignment horizontal="center"/>
    </xf>
    <xf numFmtId="0" fontId="4" fillId="5" borderId="0" xfId="3" applyFont="1" applyFill="1" applyBorder="1" applyAlignment="1">
      <alignment horizontal="center"/>
    </xf>
    <xf numFmtId="0" fontId="4" fillId="6" borderId="0" xfId="3" applyFont="1" applyFill="1" applyBorder="1" applyAlignment="1">
      <alignment horizontal="center"/>
    </xf>
    <xf numFmtId="0" fontId="21" fillId="6" borderId="0" xfId="3" applyFont="1" applyFill="1" applyBorder="1" applyAlignment="1">
      <alignment horizontal="center"/>
    </xf>
    <xf numFmtId="0" fontId="6" fillId="0" borderId="26" xfId="3" applyFont="1" applyFill="1" applyBorder="1" applyAlignment="1">
      <alignment vertical="top" wrapText="1"/>
    </xf>
    <xf numFmtId="0" fontId="5" fillId="0" borderId="26" xfId="3" applyFont="1" applyFill="1" applyBorder="1" applyAlignment="1">
      <alignment vertical="top" wrapText="1"/>
    </xf>
    <xf numFmtId="0" fontId="6" fillId="0" borderId="26" xfId="3" applyFont="1" applyFill="1" applyBorder="1" applyAlignment="1">
      <alignment horizontal="center" wrapText="1"/>
    </xf>
    <xf numFmtId="0" fontId="4" fillId="0" borderId="26" xfId="3" applyFill="1" applyBorder="1"/>
    <xf numFmtId="1" fontId="4" fillId="0" borderId="26" xfId="3" applyNumberFormat="1" applyFont="1" applyFill="1" applyBorder="1" applyAlignment="1">
      <alignment horizontal="center"/>
    </xf>
    <xf numFmtId="0" fontId="4" fillId="0" borderId="26" xfId="3" applyFill="1" applyBorder="1" applyAlignment="1">
      <alignment horizontal="center"/>
    </xf>
    <xf numFmtId="0" fontId="4" fillId="0" borderId="26" xfId="3" applyFont="1" applyFill="1" applyBorder="1" applyAlignment="1">
      <alignment horizontal="center"/>
    </xf>
    <xf numFmtId="0" fontId="20" fillId="0" borderId="26" xfId="3" applyFont="1" applyFill="1" applyBorder="1" applyAlignment="1">
      <alignment horizontal="center"/>
    </xf>
    <xf numFmtId="0" fontId="21" fillId="0" borderId="26" xfId="3" applyFont="1" applyFill="1" applyBorder="1" applyAlignment="1">
      <alignment horizontal="center"/>
    </xf>
    <xf numFmtId="0" fontId="20" fillId="0" borderId="0" xfId="3" applyFont="1" applyAlignment="1">
      <alignment horizontal="center"/>
    </xf>
    <xf numFmtId="1" fontId="4" fillId="0" borderId="18" xfId="3" applyNumberFormat="1" applyFont="1" applyBorder="1" applyAlignment="1">
      <alignment horizontal="center"/>
    </xf>
    <xf numFmtId="1" fontId="4" fillId="0" borderId="0" xfId="3" applyNumberFormat="1" applyFont="1" applyAlignment="1">
      <alignment horizontal="center" wrapText="1"/>
    </xf>
    <xf numFmtId="1" fontId="14" fillId="0" borderId="0" xfId="3" applyNumberFormat="1" applyFont="1" applyAlignment="1">
      <alignment horizontal="center" wrapText="1"/>
    </xf>
    <xf numFmtId="1" fontId="14" fillId="5" borderId="0" xfId="3" applyNumberFormat="1" applyFont="1" applyFill="1" applyAlignment="1">
      <alignment horizontal="center"/>
    </xf>
    <xf numFmtId="0" fontId="16" fillId="5" borderId="0" xfId="3" applyFont="1" applyFill="1" applyAlignment="1">
      <alignment horizontal="center"/>
    </xf>
    <xf numFmtId="0" fontId="18" fillId="5" borderId="0" xfId="3" applyFont="1" applyFill="1" applyAlignment="1">
      <alignment horizontal="center"/>
    </xf>
    <xf numFmtId="0" fontId="19" fillId="5" borderId="0" xfId="3" applyFont="1" applyFill="1" applyAlignment="1">
      <alignment horizontal="center"/>
    </xf>
    <xf numFmtId="0" fontId="6" fillId="5" borderId="0" xfId="3" applyFont="1" applyFill="1" applyBorder="1" applyAlignment="1">
      <alignment vertical="top" wrapText="1"/>
    </xf>
    <xf numFmtId="0" fontId="5" fillId="5" borderId="0" xfId="3" applyFont="1" applyFill="1" applyBorder="1" applyAlignment="1">
      <alignment vertical="top" wrapText="1"/>
    </xf>
    <xf numFmtId="0" fontId="6" fillId="5" borderId="0" xfId="3" applyFont="1" applyFill="1" applyBorder="1" applyAlignment="1">
      <alignment horizontal="center" wrapText="1"/>
    </xf>
    <xf numFmtId="1" fontId="14" fillId="5" borderId="0" xfId="3" applyNumberFormat="1" applyFont="1" applyFill="1" applyBorder="1" applyAlignment="1">
      <alignment horizontal="center"/>
    </xf>
    <xf numFmtId="0" fontId="16" fillId="5" borderId="0" xfId="3" applyFont="1" applyFill="1" applyBorder="1" applyAlignment="1">
      <alignment horizontal="center"/>
    </xf>
    <xf numFmtId="0" fontId="14" fillId="5" borderId="0" xfId="3" applyFont="1" applyFill="1" applyBorder="1" applyAlignment="1">
      <alignment horizontal="center"/>
    </xf>
    <xf numFmtId="0" fontId="18" fillId="5" borderId="0" xfId="3" applyFont="1" applyFill="1" applyBorder="1" applyAlignment="1">
      <alignment horizontal="center"/>
    </xf>
    <xf numFmtId="14" fontId="4" fillId="5" borderId="0" xfId="3" applyNumberFormat="1" applyFill="1" applyBorder="1"/>
    <xf numFmtId="0" fontId="19" fillId="5" borderId="0" xfId="3" applyFont="1" applyFill="1" applyBorder="1" applyAlignment="1">
      <alignment horizontal="center"/>
    </xf>
    <xf numFmtId="0" fontId="6" fillId="5" borderId="28" xfId="3" applyFont="1" applyFill="1" applyBorder="1" applyAlignment="1">
      <alignment vertical="top" wrapText="1"/>
    </xf>
    <xf numFmtId="14" fontId="4" fillId="5" borderId="16" xfId="3" applyNumberFormat="1" applyFill="1" applyBorder="1"/>
    <xf numFmtId="1" fontId="14" fillId="5" borderId="16" xfId="3" applyNumberFormat="1" applyFont="1" applyFill="1" applyBorder="1" applyAlignment="1">
      <alignment horizontal="center"/>
    </xf>
    <xf numFmtId="0" fontId="16" fillId="5" borderId="16" xfId="3" applyFont="1" applyFill="1" applyBorder="1" applyAlignment="1">
      <alignment horizontal="center"/>
    </xf>
    <xf numFmtId="0" fontId="18" fillId="5" borderId="16" xfId="3" applyFont="1" applyFill="1" applyBorder="1" applyAlignment="1">
      <alignment horizontal="center"/>
    </xf>
    <xf numFmtId="0" fontId="19" fillId="5" borderId="16" xfId="3" applyFont="1" applyFill="1" applyBorder="1" applyAlignment="1">
      <alignment horizontal="center"/>
    </xf>
    <xf numFmtId="0" fontId="21" fillId="6" borderId="16" xfId="3" applyFont="1" applyFill="1" applyBorder="1" applyAlignment="1">
      <alignment horizontal="center"/>
    </xf>
    <xf numFmtId="0" fontId="6" fillId="5" borderId="18" xfId="3" applyFont="1" applyFill="1" applyBorder="1" applyAlignment="1">
      <alignment vertical="top" wrapText="1"/>
    </xf>
    <xf numFmtId="0" fontId="5" fillId="5" borderId="18" xfId="3" applyFont="1" applyFill="1" applyBorder="1" applyAlignment="1">
      <alignment vertical="top" wrapText="1"/>
    </xf>
    <xf numFmtId="0" fontId="6" fillId="5" borderId="18" xfId="3" applyFont="1" applyFill="1" applyBorder="1" applyAlignment="1">
      <alignment horizontal="center" wrapText="1"/>
    </xf>
    <xf numFmtId="0" fontId="4" fillId="5" borderId="18" xfId="3" applyFill="1" applyBorder="1"/>
    <xf numFmtId="1" fontId="4" fillId="5" borderId="18" xfId="3" applyNumberFormat="1" applyFont="1" applyFill="1" applyBorder="1" applyAlignment="1">
      <alignment horizontal="center"/>
    </xf>
    <xf numFmtId="0" fontId="4" fillId="5" borderId="18" xfId="3" applyFill="1" applyBorder="1" applyAlignment="1">
      <alignment horizontal="center"/>
    </xf>
    <xf numFmtId="0" fontId="4" fillId="5" borderId="18" xfId="3" applyFont="1" applyFill="1" applyBorder="1" applyAlignment="1">
      <alignment horizontal="center"/>
    </xf>
    <xf numFmtId="0" fontId="4" fillId="6" borderId="18" xfId="3" applyFont="1" applyFill="1" applyBorder="1" applyAlignment="1">
      <alignment horizontal="center"/>
    </xf>
    <xf numFmtId="0" fontId="6" fillId="0" borderId="29" xfId="3" applyFont="1" applyBorder="1" applyAlignment="1">
      <alignment vertical="top" wrapText="1"/>
    </xf>
    <xf numFmtId="0" fontId="5" fillId="0" borderId="29" xfId="3" applyFont="1" applyBorder="1" applyAlignment="1">
      <alignment vertical="top" wrapText="1"/>
    </xf>
    <xf numFmtId="0" fontId="6" fillId="0" borderId="29" xfId="3" applyFont="1" applyBorder="1" applyAlignment="1">
      <alignment horizontal="center" wrapText="1"/>
    </xf>
    <xf numFmtId="14" fontId="4" fillId="0" borderId="29" xfId="3" applyNumberFormat="1" applyBorder="1"/>
    <xf numFmtId="1" fontId="4" fillId="0" borderId="29" xfId="3" applyNumberFormat="1" applyFont="1" applyBorder="1" applyAlignment="1">
      <alignment horizontal="center"/>
    </xf>
    <xf numFmtId="0" fontId="4" fillId="0" borderId="29" xfId="3" applyBorder="1" applyAlignment="1">
      <alignment horizontal="center"/>
    </xf>
    <xf numFmtId="0" fontId="4" fillId="0" borderId="29" xfId="3" applyFont="1" applyBorder="1" applyAlignment="1">
      <alignment horizontal="center"/>
    </xf>
    <xf numFmtId="0" fontId="16" fillId="0" borderId="29" xfId="3" applyFont="1" applyBorder="1" applyAlignment="1">
      <alignment horizontal="center"/>
    </xf>
    <xf numFmtId="0" fontId="4" fillId="0" borderId="29" xfId="3" applyFont="1" applyFill="1" applyBorder="1" applyAlignment="1">
      <alignment horizontal="center"/>
    </xf>
    <xf numFmtId="0" fontId="21" fillId="0" borderId="29" xfId="3" applyFont="1" applyFill="1" applyBorder="1" applyAlignment="1">
      <alignment horizontal="center"/>
    </xf>
    <xf numFmtId="0" fontId="4" fillId="0" borderId="29" xfId="3" applyBorder="1"/>
    <xf numFmtId="0" fontId="5" fillId="0" borderId="0" xfId="3" applyFont="1" applyAlignment="1">
      <alignment wrapText="1"/>
    </xf>
    <xf numFmtId="3" fontId="8" fillId="0" borderId="0" xfId="3" applyNumberFormat="1" applyFont="1" applyAlignment="1">
      <alignment horizontal="right" wrapText="1"/>
    </xf>
    <xf numFmtId="3" fontId="8" fillId="0" borderId="0" xfId="3" applyNumberFormat="1" applyFont="1"/>
    <xf numFmtId="3" fontId="37" fillId="0" borderId="0" xfId="3" applyNumberFormat="1" applyFont="1"/>
    <xf numFmtId="3" fontId="6" fillId="0" borderId="0" xfId="3" applyNumberFormat="1" applyFont="1" applyAlignment="1">
      <alignment horizontal="right" wrapText="1"/>
    </xf>
    <xf numFmtId="3" fontId="4" fillId="0" borderId="0" xfId="3" applyNumberFormat="1"/>
    <xf numFmtId="3" fontId="4" fillId="0" borderId="0" xfId="3" applyNumberFormat="1" applyFont="1"/>
    <xf numFmtId="0" fontId="5" fillId="0" borderId="0" xfId="3" applyFont="1" applyAlignment="1"/>
    <xf numFmtId="0" fontId="5" fillId="0" borderId="16" xfId="3" applyFont="1" applyBorder="1" applyAlignment="1">
      <alignment wrapText="1"/>
    </xf>
    <xf numFmtId="0" fontId="4" fillId="8" borderId="0" xfId="3" applyFont="1" applyFill="1"/>
    <xf numFmtId="0" fontId="4" fillId="3" borderId="0" xfId="3" applyFill="1"/>
    <xf numFmtId="0" fontId="5" fillId="5" borderId="17" xfId="3" applyFont="1" applyFill="1" applyBorder="1" applyAlignment="1">
      <alignment wrapText="1"/>
    </xf>
    <xf numFmtId="0" fontId="4" fillId="9" borderId="0" xfId="3" applyFont="1" applyFill="1"/>
    <xf numFmtId="0" fontId="4" fillId="4" borderId="0" xfId="3" applyFill="1"/>
    <xf numFmtId="0" fontId="4" fillId="0" borderId="0" xfId="3" applyFill="1"/>
    <xf numFmtId="0" fontId="6" fillId="0" borderId="11" xfId="3" applyFont="1" applyBorder="1" applyAlignment="1">
      <alignment horizontal="center" wrapText="1"/>
    </xf>
    <xf numFmtId="0" fontId="5" fillId="0" borderId="11" xfId="3" applyFont="1" applyBorder="1" applyAlignment="1">
      <alignment horizontal="center" wrapText="1"/>
    </xf>
    <xf numFmtId="14" fontId="8" fillId="0" borderId="11" xfId="3" applyNumberFormat="1" applyFont="1" applyBorder="1" applyAlignment="1">
      <alignment horizontal="center" wrapText="1"/>
    </xf>
    <xf numFmtId="14" fontId="8" fillId="0" borderId="11" xfId="3" applyNumberFormat="1" applyFont="1" applyBorder="1"/>
    <xf numFmtId="0" fontId="4" fillId="0" borderId="24" xfId="3" applyBorder="1"/>
    <xf numFmtId="1" fontId="4" fillId="0" borderId="0" xfId="3" applyNumberFormat="1"/>
    <xf numFmtId="1" fontId="4" fillId="0" borderId="0" xfId="3" applyNumberFormat="1" applyFont="1"/>
    <xf numFmtId="0" fontId="4" fillId="0" borderId="25" xfId="3" applyBorder="1"/>
    <xf numFmtId="0" fontId="4" fillId="0" borderId="23" xfId="3" applyBorder="1"/>
    <xf numFmtId="2" fontId="4" fillId="0" borderId="0" xfId="3" applyNumberFormat="1"/>
    <xf numFmtId="3" fontId="4" fillId="0" borderId="23" xfId="3" applyNumberFormat="1" applyBorder="1"/>
    <xf numFmtId="3" fontId="4" fillId="0" borderId="23" xfId="3" applyNumberFormat="1" applyFont="1" applyBorder="1"/>
    <xf numFmtId="3" fontId="4" fillId="0" borderId="0" xfId="3" applyNumberFormat="1" applyBorder="1"/>
    <xf numFmtId="3" fontId="4" fillId="0" borderId="0" xfId="3" applyNumberFormat="1" applyFont="1" applyBorder="1"/>
    <xf numFmtId="2" fontId="4" fillId="0" borderId="0" xfId="3" applyNumberFormat="1" applyFill="1"/>
    <xf numFmtId="2" fontId="4" fillId="7" borderId="0" xfId="3" applyNumberFormat="1" applyFill="1"/>
    <xf numFmtId="2" fontId="4" fillId="0" borderId="0" xfId="3" applyNumberFormat="1" applyFont="1"/>
    <xf numFmtId="0" fontId="4" fillId="2" borderId="0" xfId="3" applyFill="1"/>
    <xf numFmtId="0" fontId="4" fillId="2" borderId="0" xfId="3" applyFont="1" applyFill="1"/>
    <xf numFmtId="0" fontId="4" fillId="0" borderId="11" xfId="3" applyBorder="1"/>
    <xf numFmtId="14" fontId="8" fillId="0" borderId="0" xfId="3" applyNumberFormat="1" applyFont="1"/>
    <xf numFmtId="0" fontId="8" fillId="0" borderId="0" xfId="3" applyFont="1" applyAlignment="1">
      <alignment horizontal="center"/>
    </xf>
    <xf numFmtId="0" fontId="4" fillId="0" borderId="0" xfId="3" applyFill="1" applyBorder="1"/>
    <xf numFmtId="0" fontId="4" fillId="0" borderId="12" xfId="3" applyNumberFormat="1" applyBorder="1"/>
    <xf numFmtId="0" fontId="4" fillId="0" borderId="8" xfId="3" applyNumberFormat="1" applyBorder="1"/>
    <xf numFmtId="0" fontId="4" fillId="0" borderId="0" xfId="3" applyNumberFormat="1" applyBorder="1"/>
    <xf numFmtId="0" fontId="4" fillId="0" borderId="9" xfId="3" applyNumberFormat="1" applyBorder="1"/>
    <xf numFmtId="0" fontId="4" fillId="0" borderId="9" xfId="3" applyNumberFormat="1" applyFont="1" applyBorder="1"/>
    <xf numFmtId="0" fontId="4" fillId="0" borderId="12" xfId="3" applyBorder="1"/>
    <xf numFmtId="0" fontId="4" fillId="0" borderId="12" xfId="3" applyFont="1" applyBorder="1"/>
    <xf numFmtId="0" fontId="42" fillId="0" borderId="0" xfId="3" applyFont="1"/>
    <xf numFmtId="0" fontId="6" fillId="5" borderId="27" xfId="3" applyFont="1" applyFill="1" applyBorder="1" applyAlignment="1">
      <alignment vertical="top" wrapText="1"/>
    </xf>
    <xf numFmtId="0" fontId="5" fillId="5" borderId="27" xfId="3" applyFont="1" applyFill="1" applyBorder="1" applyAlignment="1">
      <alignment vertical="top" wrapText="1"/>
    </xf>
    <xf numFmtId="0" fontId="6" fillId="5" borderId="27" xfId="3" applyFont="1" applyFill="1" applyBorder="1" applyAlignment="1">
      <alignment horizontal="center" wrapText="1"/>
    </xf>
    <xf numFmtId="0" fontId="4" fillId="5" borderId="27" xfId="3" applyFill="1" applyBorder="1"/>
    <xf numFmtId="1" fontId="4" fillId="5" borderId="27" xfId="3" applyNumberFormat="1" applyFont="1" applyFill="1" applyBorder="1" applyAlignment="1">
      <alignment horizontal="center"/>
    </xf>
    <xf numFmtId="0" fontId="4" fillId="5" borderId="27" xfId="3" applyFill="1" applyBorder="1" applyAlignment="1">
      <alignment horizontal="center"/>
    </xf>
    <xf numFmtId="0" fontId="4" fillId="5" borderId="27" xfId="3" applyFont="1" applyFill="1" applyBorder="1" applyAlignment="1">
      <alignment horizontal="center"/>
    </xf>
    <xf numFmtId="0" fontId="4" fillId="6" borderId="27" xfId="3" applyFont="1" applyFill="1" applyBorder="1" applyAlignment="1">
      <alignment horizontal="center"/>
    </xf>
    <xf numFmtId="0" fontId="8" fillId="12" borderId="0" xfId="3" applyFont="1" applyFill="1"/>
    <xf numFmtId="0" fontId="8" fillId="12" borderId="0" xfId="3" applyFont="1" applyFill="1" applyBorder="1"/>
    <xf numFmtId="3" fontId="19" fillId="7" borderId="0" xfId="0" applyNumberFormat="1" applyFont="1" applyFill="1"/>
    <xf numFmtId="3" fontId="19" fillId="0" borderId="0" xfId="0" applyNumberFormat="1" applyFont="1" applyFill="1"/>
    <xf numFmtId="1" fontId="4" fillId="0" borderId="0" xfId="3" applyNumberFormat="1" applyFont="1" applyFill="1" applyBorder="1" applyAlignment="1">
      <alignment horizontal="center"/>
    </xf>
    <xf numFmtId="1" fontId="21" fillId="0" borderId="0" xfId="3" applyNumberFormat="1" applyFont="1" applyFill="1" applyBorder="1" applyAlignment="1">
      <alignment horizontal="center"/>
    </xf>
    <xf numFmtId="1" fontId="4" fillId="0" borderId="16" xfId="3" applyNumberFormat="1" applyFont="1" applyFill="1" applyBorder="1" applyAlignment="1">
      <alignment horizontal="center"/>
    </xf>
    <xf numFmtId="1" fontId="21" fillId="0" borderId="16" xfId="3" applyNumberFormat="1" applyFont="1" applyFill="1" applyBorder="1" applyAlignment="1">
      <alignment horizontal="center"/>
    </xf>
    <xf numFmtId="1" fontId="4" fillId="0" borderId="0" xfId="3" applyNumberFormat="1" applyBorder="1"/>
    <xf numFmtId="1" fontId="0" fillId="7" borderId="14" xfId="0" applyNumberFormat="1" applyFill="1" applyBorder="1"/>
    <xf numFmtId="0" fontId="19" fillId="7" borderId="8" xfId="3" applyNumberFormat="1" applyFont="1" applyFill="1" applyBorder="1"/>
    <xf numFmtId="0" fontId="5" fillId="0" borderId="16" xfId="0" applyFont="1" applyFill="1" applyBorder="1" applyAlignment="1">
      <alignment vertical="top" wrapText="1"/>
    </xf>
    <xf numFmtId="14" fontId="28" fillId="20" borderId="19" xfId="0" applyNumberFormat="1" applyFont="1" applyFill="1" applyBorder="1" applyAlignment="1">
      <alignment horizontal="center" wrapText="1"/>
    </xf>
    <xf numFmtId="14" fontId="28" fillId="10" borderId="19" xfId="0" applyNumberFormat="1" applyFont="1" applyFill="1" applyBorder="1" applyAlignment="1">
      <alignment horizontal="center" wrapText="1"/>
    </xf>
    <xf numFmtId="0" fontId="15" fillId="0" borderId="28" xfId="0" applyFont="1" applyBorder="1" applyAlignment="1">
      <alignment horizontal="center"/>
    </xf>
    <xf numFmtId="0" fontId="41" fillId="0" borderId="28" xfId="0" applyFont="1" applyBorder="1" applyAlignment="1">
      <alignment vertical="top" wrapText="1"/>
    </xf>
    <xf numFmtId="0" fontId="4" fillId="0" borderId="59" xfId="3" applyBorder="1"/>
    <xf numFmtId="0" fontId="5" fillId="0" borderId="65" xfId="3" applyFont="1" applyBorder="1" applyAlignment="1">
      <alignment vertical="top" wrapText="1"/>
    </xf>
    <xf numFmtId="0" fontId="6" fillId="0" borderId="65" xfId="3" applyFont="1" applyBorder="1"/>
    <xf numFmtId="1" fontId="4" fillId="0" borderId="65" xfId="3" applyNumberFormat="1" applyFont="1" applyBorder="1" applyAlignment="1">
      <alignment horizontal="center"/>
    </xf>
    <xf numFmtId="0" fontId="4" fillId="0" borderId="65" xfId="3" applyBorder="1"/>
    <xf numFmtId="0" fontId="6" fillId="0" borderId="65" xfId="3" applyFont="1" applyBorder="1" applyAlignment="1">
      <alignment horizontal="center" wrapText="1"/>
    </xf>
    <xf numFmtId="0" fontId="5" fillId="6" borderId="28" xfId="3" applyFont="1" applyFill="1" applyBorder="1" applyAlignment="1">
      <alignment vertical="top" wrapText="1"/>
    </xf>
    <xf numFmtId="0" fontId="5" fillId="0" borderId="0" xfId="3" applyFont="1" applyAlignment="1">
      <alignment wrapText="1"/>
    </xf>
    <xf numFmtId="0" fontId="5" fillId="0" borderId="0" xfId="3" applyFont="1" applyAlignment="1">
      <alignment vertical="top" wrapText="1"/>
    </xf>
    <xf numFmtId="0" fontId="6" fillId="0" borderId="0" xfId="3" applyFont="1" applyAlignment="1">
      <alignment horizontal="center" wrapText="1"/>
    </xf>
    <xf numFmtId="3" fontId="6" fillId="0" borderId="0" xfId="3" applyNumberFormat="1" applyFont="1" applyAlignment="1">
      <alignment horizontal="right" wrapText="1"/>
    </xf>
    <xf numFmtId="0" fontId="8" fillId="0" borderId="0" xfId="3" applyFont="1" applyAlignment="1">
      <alignment horizontal="center"/>
    </xf>
    <xf numFmtId="1" fontId="4" fillId="0" borderId="0" xfId="3" applyNumberFormat="1"/>
    <xf numFmtId="1" fontId="4" fillId="0" borderId="0" xfId="3" applyNumberFormat="1" applyFont="1" applyAlignment="1">
      <alignment horizontal="center"/>
    </xf>
    <xf numFmtId="1" fontId="4" fillId="0" borderId="0" xfId="3" applyNumberFormat="1" applyFont="1" applyAlignment="1">
      <alignment horizontal="center" wrapText="1"/>
    </xf>
    <xf numFmtId="0" fontId="4" fillId="0" borderId="8" xfId="3" applyNumberFormat="1" applyBorder="1"/>
    <xf numFmtId="0" fontId="4" fillId="0" borderId="9" xfId="3" applyNumberFormat="1" applyBorder="1"/>
    <xf numFmtId="1" fontId="14" fillId="0" borderId="0" xfId="3" applyNumberFormat="1" applyFont="1" applyAlignment="1">
      <alignment horizontal="center"/>
    </xf>
    <xf numFmtId="0" fontId="5" fillId="0" borderId="0" xfId="3" applyFont="1"/>
    <xf numFmtId="14" fontId="4" fillId="0" borderId="0" xfId="3" applyNumberFormat="1"/>
    <xf numFmtId="0" fontId="6" fillId="0" borderId="11" xfId="3" applyFont="1" applyBorder="1" applyAlignment="1">
      <alignment horizontal="center" wrapText="1"/>
    </xf>
    <xf numFmtId="0" fontId="5" fillId="0" borderId="11" xfId="3" applyFont="1" applyBorder="1" applyAlignment="1">
      <alignment horizontal="center" wrapText="1"/>
    </xf>
    <xf numFmtId="0" fontId="4" fillId="0" borderId="11" xfId="3" applyBorder="1"/>
    <xf numFmtId="14" fontId="8" fillId="0" borderId="11" xfId="3" applyNumberFormat="1" applyFont="1" applyBorder="1"/>
    <xf numFmtId="0" fontId="4" fillId="2" borderId="0" xfId="3" applyFill="1"/>
    <xf numFmtId="14" fontId="8" fillId="0" borderId="11" xfId="3" applyNumberFormat="1" applyFont="1" applyBorder="1" applyAlignment="1">
      <alignment horizontal="center" wrapText="1"/>
    </xf>
    <xf numFmtId="0" fontId="4" fillId="0" borderId="12" xfId="3" applyBorder="1"/>
    <xf numFmtId="3" fontId="8" fillId="0" borderId="0" xfId="3" applyNumberFormat="1" applyFont="1"/>
    <xf numFmtId="3" fontId="8" fillId="0" borderId="0" xfId="3" applyNumberFormat="1" applyFont="1" applyAlignment="1">
      <alignment horizontal="right" wrapText="1"/>
    </xf>
    <xf numFmtId="1" fontId="14" fillId="0" borderId="0" xfId="3" applyNumberFormat="1" applyFont="1" applyAlignment="1">
      <alignment horizontal="center" wrapText="1"/>
    </xf>
    <xf numFmtId="0" fontId="5" fillId="0" borderId="0" xfId="3" applyFont="1" applyBorder="1" applyAlignment="1">
      <alignment vertical="top" wrapText="1"/>
    </xf>
    <xf numFmtId="0" fontId="6" fillId="0" borderId="0" xfId="3" applyFont="1" applyBorder="1" applyAlignment="1">
      <alignment horizontal="center" wrapText="1"/>
    </xf>
    <xf numFmtId="0" fontId="4" fillId="0" borderId="0" xfId="3" applyBorder="1"/>
    <xf numFmtId="1" fontId="4" fillId="0" borderId="0" xfId="3" applyNumberFormat="1" applyFont="1" applyBorder="1" applyAlignment="1">
      <alignment horizontal="center"/>
    </xf>
    <xf numFmtId="0" fontId="5" fillId="0" borderId="15" xfId="3" applyFont="1" applyBorder="1" applyAlignment="1">
      <alignment vertical="top" wrapText="1"/>
    </xf>
    <xf numFmtId="0" fontId="6" fillId="0" borderId="15" xfId="3" applyFont="1" applyBorder="1" applyAlignment="1">
      <alignment horizontal="center" wrapText="1"/>
    </xf>
    <xf numFmtId="0" fontId="4" fillId="0" borderId="15" xfId="3" applyBorder="1"/>
    <xf numFmtId="1" fontId="4" fillId="0" borderId="15" xfId="3" applyNumberFormat="1" applyFont="1" applyBorder="1" applyAlignment="1">
      <alignment horizontal="center"/>
    </xf>
    <xf numFmtId="0" fontId="5" fillId="0" borderId="16" xfId="3" applyFont="1" applyBorder="1" applyAlignment="1">
      <alignment vertical="top" wrapText="1"/>
    </xf>
    <xf numFmtId="0" fontId="6" fillId="0" borderId="16" xfId="3" applyFont="1" applyBorder="1" applyAlignment="1">
      <alignment horizontal="center" wrapText="1"/>
    </xf>
    <xf numFmtId="0" fontId="4" fillId="0" borderId="16" xfId="3" applyBorder="1"/>
    <xf numFmtId="1" fontId="4" fillId="0" borderId="16" xfId="3" applyNumberFormat="1" applyFont="1" applyBorder="1" applyAlignment="1">
      <alignment horizontal="center" wrapText="1"/>
    </xf>
    <xf numFmtId="0" fontId="5" fillId="0" borderId="17" xfId="3" applyFont="1" applyBorder="1" applyAlignment="1">
      <alignment vertical="top" wrapText="1"/>
    </xf>
    <xf numFmtId="0" fontId="6" fillId="0" borderId="17" xfId="3" applyFont="1" applyBorder="1" applyAlignment="1">
      <alignment horizontal="center" wrapText="1"/>
    </xf>
    <xf numFmtId="0" fontId="4" fillId="0" borderId="17" xfId="3" applyBorder="1"/>
    <xf numFmtId="1" fontId="4" fillId="0" borderId="17" xfId="3" applyNumberFormat="1" applyFont="1" applyBorder="1" applyAlignment="1">
      <alignment horizontal="center" wrapText="1"/>
    </xf>
    <xf numFmtId="1" fontId="4" fillId="0" borderId="16" xfId="3" applyNumberFormat="1" applyFont="1" applyBorder="1" applyAlignment="1">
      <alignment horizontal="center"/>
    </xf>
    <xf numFmtId="1" fontId="4" fillId="0" borderId="17" xfId="3" applyNumberFormat="1" applyFont="1" applyBorder="1" applyAlignment="1">
      <alignment horizontal="center"/>
    </xf>
    <xf numFmtId="14" fontId="4" fillId="0" borderId="16" xfId="3" applyNumberFormat="1" applyBorder="1"/>
    <xf numFmtId="14" fontId="4" fillId="0" borderId="17" xfId="3" applyNumberFormat="1" applyBorder="1"/>
    <xf numFmtId="0" fontId="5" fillId="0" borderId="18" xfId="3" applyFont="1" applyBorder="1" applyAlignment="1">
      <alignment vertical="top" wrapText="1"/>
    </xf>
    <xf numFmtId="0" fontId="6" fillId="0" borderId="18" xfId="3" applyFont="1" applyBorder="1" applyAlignment="1">
      <alignment horizontal="center" wrapText="1"/>
    </xf>
    <xf numFmtId="0" fontId="4" fillId="0" borderId="18" xfId="3" applyBorder="1"/>
    <xf numFmtId="1" fontId="4" fillId="0" borderId="18" xfId="3" applyNumberFormat="1" applyFont="1" applyBorder="1" applyAlignment="1">
      <alignment horizontal="center"/>
    </xf>
    <xf numFmtId="0" fontId="4" fillId="0" borderId="0" xfId="3" applyAlignment="1">
      <alignment horizontal="center"/>
    </xf>
    <xf numFmtId="0" fontId="4" fillId="0" borderId="0" xfId="3" applyBorder="1" applyAlignment="1">
      <alignment horizontal="center"/>
    </xf>
    <xf numFmtId="0" fontId="4" fillId="0" borderId="18" xfId="3" applyBorder="1" applyAlignment="1">
      <alignment horizontal="center"/>
    </xf>
    <xf numFmtId="0" fontId="4" fillId="0" borderId="16" xfId="3" applyBorder="1" applyAlignment="1">
      <alignment horizontal="center"/>
    </xf>
    <xf numFmtId="0" fontId="4" fillId="0" borderId="15" xfId="3" applyBorder="1" applyAlignment="1">
      <alignment horizontal="center"/>
    </xf>
    <xf numFmtId="0" fontId="4" fillId="0" borderId="17" xfId="3" applyBorder="1" applyAlignment="1">
      <alignment horizontal="center"/>
    </xf>
    <xf numFmtId="0" fontId="12" fillId="0" borderId="19" xfId="3" applyFont="1" applyBorder="1" applyAlignment="1">
      <alignment horizontal="center" wrapText="1"/>
    </xf>
    <xf numFmtId="0" fontId="13" fillId="0" borderId="19" xfId="3" applyFont="1" applyBorder="1"/>
    <xf numFmtId="14" fontId="12" fillId="0" borderId="19" xfId="3" applyNumberFormat="1" applyFont="1" applyBorder="1" applyAlignment="1">
      <alignment horizontal="center" wrapText="1"/>
    </xf>
    <xf numFmtId="0" fontId="4" fillId="0" borderId="0" xfId="3" applyFont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16" xfId="3" applyFont="1" applyBorder="1" applyAlignment="1">
      <alignment horizontal="center"/>
    </xf>
    <xf numFmtId="0" fontId="4" fillId="0" borderId="18" xfId="3" applyFont="1" applyBorder="1" applyAlignment="1">
      <alignment horizontal="center"/>
    </xf>
    <xf numFmtId="0" fontId="4" fillId="0" borderId="15" xfId="3" applyFont="1" applyBorder="1" applyAlignment="1">
      <alignment horizontal="center"/>
    </xf>
    <xf numFmtId="0" fontId="4" fillId="0" borderId="17" xfId="3" applyFont="1" applyBorder="1" applyAlignment="1">
      <alignment horizontal="center"/>
    </xf>
    <xf numFmtId="0" fontId="16" fillId="0" borderId="17" xfId="3" applyFont="1" applyBorder="1" applyAlignment="1">
      <alignment horizontal="center"/>
    </xf>
    <xf numFmtId="0" fontId="16" fillId="0" borderId="0" xfId="3" applyFont="1" applyAlignment="1">
      <alignment horizontal="center"/>
    </xf>
    <xf numFmtId="0" fontId="16" fillId="0" borderId="16" xfId="3" applyFont="1" applyBorder="1" applyAlignment="1">
      <alignment horizontal="center"/>
    </xf>
    <xf numFmtId="0" fontId="16" fillId="0" borderId="0" xfId="3" applyFont="1" applyBorder="1" applyAlignment="1">
      <alignment horizontal="center"/>
    </xf>
    <xf numFmtId="14" fontId="4" fillId="0" borderId="0" xfId="3" applyNumberFormat="1" applyBorder="1"/>
    <xf numFmtId="0" fontId="4" fillId="3" borderId="0" xfId="3" applyFill="1"/>
    <xf numFmtId="0" fontId="4" fillId="0" borderId="0" xfId="3" applyFont="1" applyFill="1" applyBorder="1" applyAlignment="1">
      <alignment horizontal="center"/>
    </xf>
    <xf numFmtId="0" fontId="4" fillId="3" borderId="17" xfId="3" applyFont="1" applyFill="1" applyBorder="1" applyAlignment="1">
      <alignment horizontal="center"/>
    </xf>
    <xf numFmtId="1" fontId="4" fillId="0" borderId="0" xfId="3" applyNumberFormat="1" applyFont="1" applyBorder="1" applyAlignment="1">
      <alignment horizontal="center" wrapText="1"/>
    </xf>
    <xf numFmtId="0" fontId="4" fillId="0" borderId="17" xfId="3" applyFont="1" applyFill="1" applyBorder="1" applyAlignment="1">
      <alignment horizontal="center"/>
    </xf>
    <xf numFmtId="0" fontId="5" fillId="0" borderId="20" xfId="3" applyFont="1" applyBorder="1" applyAlignment="1">
      <alignment vertical="top" wrapText="1"/>
    </xf>
    <xf numFmtId="0" fontId="6" fillId="0" borderId="20" xfId="3" applyFont="1" applyBorder="1" applyAlignment="1">
      <alignment horizontal="center" wrapText="1"/>
    </xf>
    <xf numFmtId="14" fontId="4" fillId="0" borderId="20" xfId="3" applyNumberFormat="1" applyBorder="1"/>
    <xf numFmtId="1" fontId="4" fillId="0" borderId="20" xfId="3" applyNumberFormat="1" applyFont="1" applyBorder="1" applyAlignment="1">
      <alignment horizontal="center"/>
    </xf>
    <xf numFmtId="0" fontId="4" fillId="0" borderId="20" xfId="3" applyBorder="1" applyAlignment="1">
      <alignment horizontal="center"/>
    </xf>
    <xf numFmtId="0" fontId="4" fillId="0" borderId="20" xfId="3" applyFont="1" applyBorder="1" applyAlignment="1">
      <alignment horizontal="center"/>
    </xf>
    <xf numFmtId="0" fontId="16" fillId="0" borderId="20" xfId="3" applyFont="1" applyBorder="1" applyAlignment="1">
      <alignment horizontal="center"/>
    </xf>
    <xf numFmtId="0" fontId="16" fillId="0" borderId="18" xfId="3" applyFont="1" applyBorder="1" applyAlignment="1">
      <alignment horizontal="center"/>
    </xf>
    <xf numFmtId="3" fontId="4" fillId="0" borderId="0" xfId="3" applyNumberFormat="1"/>
    <xf numFmtId="0" fontId="4" fillId="4" borderId="0" xfId="3" applyFill="1"/>
    <xf numFmtId="0" fontId="4" fillId="0" borderId="0" xfId="3" applyFill="1"/>
    <xf numFmtId="0" fontId="16" fillId="0" borderId="17" xfId="3" applyFont="1" applyFill="1" applyBorder="1" applyAlignment="1">
      <alignment horizontal="center"/>
    </xf>
    <xf numFmtId="0" fontId="4" fillId="0" borderId="12" xfId="3" applyNumberFormat="1" applyBorder="1"/>
    <xf numFmtId="0" fontId="4" fillId="0" borderId="0" xfId="3" applyNumberFormat="1" applyBorder="1"/>
    <xf numFmtId="0" fontId="5" fillId="0" borderId="21" xfId="3" applyFont="1" applyBorder="1" applyAlignment="1">
      <alignment vertical="top" wrapText="1"/>
    </xf>
    <xf numFmtId="0" fontId="16" fillId="0" borderId="0" xfId="3" applyFont="1" applyAlignment="1">
      <alignment horizontal="center" wrapText="1"/>
    </xf>
    <xf numFmtId="0" fontId="4" fillId="0" borderId="0" xfId="3" applyFont="1" applyAlignment="1">
      <alignment horizontal="center" wrapText="1"/>
    </xf>
    <xf numFmtId="0" fontId="18" fillId="0" borderId="17" xfId="3" applyFont="1" applyBorder="1" applyAlignment="1">
      <alignment horizontal="center"/>
    </xf>
    <xf numFmtId="0" fontId="5" fillId="0" borderId="22" xfId="3" applyFont="1" applyBorder="1" applyAlignment="1">
      <alignment vertical="top" wrapText="1"/>
    </xf>
    <xf numFmtId="0" fontId="6" fillId="0" borderId="22" xfId="3" applyFont="1" applyBorder="1" applyAlignment="1">
      <alignment horizontal="center" wrapText="1"/>
    </xf>
    <xf numFmtId="0" fontId="4" fillId="0" borderId="22" xfId="3" applyBorder="1"/>
    <xf numFmtId="1" fontId="4" fillId="0" borderId="22" xfId="3" applyNumberFormat="1" applyFont="1" applyBorder="1" applyAlignment="1">
      <alignment horizontal="center"/>
    </xf>
    <xf numFmtId="0" fontId="4" fillId="0" borderId="22" xfId="3" applyBorder="1" applyAlignment="1">
      <alignment horizontal="center"/>
    </xf>
    <xf numFmtId="0" fontId="4" fillId="0" borderId="22" xfId="3" applyFont="1" applyBorder="1" applyAlignment="1">
      <alignment horizontal="center"/>
    </xf>
    <xf numFmtId="0" fontId="13" fillId="0" borderId="19" xfId="3" applyFont="1" applyBorder="1" applyAlignment="1">
      <alignment horizontal="center" wrapText="1"/>
    </xf>
    <xf numFmtId="0" fontId="5" fillId="5" borderId="0" xfId="3" applyFont="1" applyFill="1" applyAlignment="1">
      <alignment vertical="top" wrapText="1"/>
    </xf>
    <xf numFmtId="0" fontId="6" fillId="5" borderId="0" xfId="3" applyFont="1" applyFill="1" applyAlignment="1">
      <alignment horizontal="center" wrapText="1"/>
    </xf>
    <xf numFmtId="0" fontId="4" fillId="5" borderId="0" xfId="3" applyFill="1"/>
    <xf numFmtId="1" fontId="4" fillId="5" borderId="0" xfId="3" applyNumberFormat="1" applyFont="1" applyFill="1" applyAlignment="1">
      <alignment horizontal="center" wrapText="1"/>
    </xf>
    <xf numFmtId="0" fontId="4" fillId="5" borderId="0" xfId="3" applyFill="1" applyAlignment="1">
      <alignment horizontal="center"/>
    </xf>
    <xf numFmtId="0" fontId="4" fillId="5" borderId="0" xfId="3" applyFont="1" applyFill="1" applyAlignment="1">
      <alignment horizontal="center"/>
    </xf>
    <xf numFmtId="1" fontId="4" fillId="5" borderId="0" xfId="3" applyNumberFormat="1" applyFont="1" applyFill="1" applyAlignment="1">
      <alignment horizontal="center"/>
    </xf>
    <xf numFmtId="0" fontId="5" fillId="5" borderId="16" xfId="3" applyFont="1" applyFill="1" applyBorder="1" applyAlignment="1">
      <alignment vertical="top" wrapText="1"/>
    </xf>
    <xf numFmtId="0" fontId="6" fillId="5" borderId="16" xfId="3" applyFont="1" applyFill="1" applyBorder="1" applyAlignment="1">
      <alignment horizontal="center" wrapText="1"/>
    </xf>
    <xf numFmtId="0" fontId="4" fillId="5" borderId="16" xfId="3" applyFill="1" applyBorder="1"/>
    <xf numFmtId="1" fontId="4" fillId="5" borderId="16" xfId="3" applyNumberFormat="1" applyFont="1" applyFill="1" applyBorder="1" applyAlignment="1">
      <alignment horizontal="center"/>
    </xf>
    <xf numFmtId="0" fontId="4" fillId="5" borderId="16" xfId="3" applyFill="1" applyBorder="1" applyAlignment="1">
      <alignment horizontal="center"/>
    </xf>
    <xf numFmtId="0" fontId="4" fillId="5" borderId="16" xfId="3" applyFont="1" applyFill="1" applyBorder="1" applyAlignment="1">
      <alignment horizontal="center"/>
    </xf>
    <xf numFmtId="0" fontId="5" fillId="5" borderId="17" xfId="3" applyFont="1" applyFill="1" applyBorder="1" applyAlignment="1">
      <alignment vertical="top" wrapText="1"/>
    </xf>
    <xf numFmtId="0" fontId="6" fillId="5" borderId="17" xfId="3" applyFont="1" applyFill="1" applyBorder="1" applyAlignment="1">
      <alignment horizontal="center" wrapText="1"/>
    </xf>
    <xf numFmtId="14" fontId="4" fillId="5" borderId="17" xfId="3" applyNumberFormat="1" applyFill="1" applyBorder="1"/>
    <xf numFmtId="1" fontId="4" fillId="5" borderId="17" xfId="3" applyNumberFormat="1" applyFont="1" applyFill="1" applyBorder="1" applyAlignment="1">
      <alignment horizontal="center"/>
    </xf>
    <xf numFmtId="0" fontId="14" fillId="5" borderId="17" xfId="3" applyFont="1" applyFill="1" applyBorder="1" applyAlignment="1">
      <alignment horizontal="center"/>
    </xf>
    <xf numFmtId="0" fontId="4" fillId="5" borderId="17" xfId="3" applyFont="1" applyFill="1" applyBorder="1" applyAlignment="1">
      <alignment horizontal="center"/>
    </xf>
    <xf numFmtId="0" fontId="4" fillId="5" borderId="17" xfId="3" applyFill="1" applyBorder="1"/>
    <xf numFmtId="1" fontId="14" fillId="5" borderId="0" xfId="3" applyNumberFormat="1" applyFont="1" applyFill="1" applyAlignment="1">
      <alignment horizontal="center"/>
    </xf>
    <xf numFmtId="0" fontId="16" fillId="5" borderId="0" xfId="3" applyFont="1" applyFill="1" applyAlignment="1">
      <alignment horizontal="center"/>
    </xf>
    <xf numFmtId="0" fontId="18" fillId="5" borderId="0" xfId="3" applyFont="1" applyFill="1" applyAlignment="1">
      <alignment horizontal="center"/>
    </xf>
    <xf numFmtId="0" fontId="5" fillId="5" borderId="0" xfId="3" applyFont="1" applyFill="1" applyBorder="1" applyAlignment="1">
      <alignment vertical="top" wrapText="1"/>
    </xf>
    <xf numFmtId="0" fontId="6" fillId="5" borderId="0" xfId="3" applyFont="1" applyFill="1" applyBorder="1" applyAlignment="1">
      <alignment horizontal="center" wrapText="1"/>
    </xf>
    <xf numFmtId="0" fontId="4" fillId="5" borderId="0" xfId="3" applyFill="1" applyBorder="1"/>
    <xf numFmtId="1" fontId="4" fillId="5" borderId="0" xfId="3" applyNumberFormat="1" applyFont="1" applyFill="1" applyBorder="1" applyAlignment="1">
      <alignment horizontal="center"/>
    </xf>
    <xf numFmtId="1" fontId="14" fillId="5" borderId="0" xfId="3" applyNumberFormat="1" applyFont="1" applyFill="1" applyBorder="1" applyAlignment="1">
      <alignment horizontal="center"/>
    </xf>
    <xf numFmtId="0" fontId="4" fillId="5" borderId="0" xfId="3" applyFill="1" applyBorder="1" applyAlignment="1">
      <alignment horizontal="center"/>
    </xf>
    <xf numFmtId="0" fontId="4" fillId="5" borderId="0" xfId="3" applyFont="1" applyFill="1" applyBorder="1" applyAlignment="1">
      <alignment horizontal="center"/>
    </xf>
    <xf numFmtId="0" fontId="16" fillId="5" borderId="0" xfId="3" applyFont="1" applyFill="1" applyBorder="1" applyAlignment="1">
      <alignment horizontal="center"/>
    </xf>
    <xf numFmtId="0" fontId="14" fillId="5" borderId="0" xfId="3" applyFont="1" applyFill="1" applyBorder="1" applyAlignment="1">
      <alignment horizontal="center"/>
    </xf>
    <xf numFmtId="0" fontId="18" fillId="5" borderId="0" xfId="3" applyFont="1" applyFill="1" applyBorder="1" applyAlignment="1">
      <alignment horizontal="center"/>
    </xf>
    <xf numFmtId="14" fontId="4" fillId="5" borderId="0" xfId="3" applyNumberFormat="1" applyFill="1" applyBorder="1"/>
    <xf numFmtId="14" fontId="4" fillId="5" borderId="16" xfId="3" applyNumberFormat="1" applyFill="1" applyBorder="1"/>
    <xf numFmtId="1" fontId="14" fillId="5" borderId="16" xfId="3" applyNumberFormat="1" applyFont="1" applyFill="1" applyBorder="1" applyAlignment="1">
      <alignment horizontal="center"/>
    </xf>
    <xf numFmtId="0" fontId="16" fillId="5" borderId="16" xfId="3" applyFont="1" applyFill="1" applyBorder="1" applyAlignment="1">
      <alignment horizontal="center"/>
    </xf>
    <xf numFmtId="0" fontId="18" fillId="5" borderId="16" xfId="3" applyFont="1" applyFill="1" applyBorder="1" applyAlignment="1">
      <alignment horizontal="center"/>
    </xf>
    <xf numFmtId="0" fontId="4" fillId="5" borderId="17" xfId="3" applyFill="1" applyBorder="1" applyAlignment="1">
      <alignment horizontal="center"/>
    </xf>
    <xf numFmtId="0" fontId="16" fillId="5" borderId="17" xfId="3" applyFont="1" applyFill="1" applyBorder="1" applyAlignment="1">
      <alignment horizontal="center"/>
    </xf>
    <xf numFmtId="0" fontId="4" fillId="0" borderId="23" xfId="3" applyBorder="1"/>
    <xf numFmtId="3" fontId="4" fillId="0" borderId="23" xfId="3" applyNumberFormat="1" applyBorder="1"/>
    <xf numFmtId="0" fontId="18" fillId="5" borderId="17" xfId="3" applyFont="1" applyFill="1" applyBorder="1" applyAlignment="1">
      <alignment horizontal="center"/>
    </xf>
    <xf numFmtId="14" fontId="8" fillId="0" borderId="0" xfId="3" applyNumberFormat="1" applyFont="1"/>
    <xf numFmtId="2" fontId="4" fillId="0" borderId="0" xfId="3" applyNumberFormat="1"/>
    <xf numFmtId="0" fontId="4" fillId="0" borderId="0" xfId="3" applyFont="1"/>
    <xf numFmtId="14" fontId="4" fillId="0" borderId="15" xfId="3" applyNumberFormat="1" applyBorder="1"/>
    <xf numFmtId="0" fontId="4" fillId="0" borderId="24" xfId="3" applyBorder="1"/>
    <xf numFmtId="0" fontId="4" fillId="0" borderId="25" xfId="3" applyBorder="1"/>
    <xf numFmtId="0" fontId="16" fillId="6" borderId="0" xfId="3" applyFont="1" applyFill="1" applyAlignment="1">
      <alignment horizontal="center" wrapText="1"/>
    </xf>
    <xf numFmtId="0" fontId="19" fillId="5" borderId="17" xfId="3" applyFont="1" applyFill="1" applyBorder="1" applyAlignment="1">
      <alignment horizontal="center"/>
    </xf>
    <xf numFmtId="0" fontId="19" fillId="5" borderId="0" xfId="3" applyFont="1" applyFill="1" applyAlignment="1">
      <alignment horizontal="center"/>
    </xf>
    <xf numFmtId="0" fontId="19" fillId="5" borderId="0" xfId="3" applyFont="1" applyFill="1" applyBorder="1" applyAlignment="1">
      <alignment horizontal="center"/>
    </xf>
    <xf numFmtId="0" fontId="19" fillId="5" borderId="16" xfId="3" applyFont="1" applyFill="1" applyBorder="1" applyAlignment="1">
      <alignment horizontal="center"/>
    </xf>
    <xf numFmtId="2" fontId="4" fillId="7" borderId="0" xfId="3" applyNumberFormat="1" applyFill="1"/>
    <xf numFmtId="2" fontId="4" fillId="0" borderId="0" xfId="3" applyNumberFormat="1" applyFill="1"/>
    <xf numFmtId="0" fontId="4" fillId="6" borderId="0" xfId="3" applyFont="1" applyFill="1" applyAlignment="1">
      <alignment horizontal="center" wrapText="1"/>
    </xf>
    <xf numFmtId="0" fontId="16" fillId="0" borderId="0" xfId="3" applyFont="1" applyFill="1" applyAlignment="1">
      <alignment horizontal="center" wrapText="1"/>
    </xf>
    <xf numFmtId="0" fontId="4" fillId="0" borderId="0" xfId="3" applyFont="1" applyFill="1" applyAlignment="1">
      <alignment horizontal="center" wrapText="1"/>
    </xf>
    <xf numFmtId="0" fontId="5" fillId="5" borderId="27" xfId="3" applyFont="1" applyFill="1" applyBorder="1" applyAlignment="1">
      <alignment vertical="top" wrapText="1"/>
    </xf>
    <xf numFmtId="0" fontId="6" fillId="5" borderId="27" xfId="3" applyFont="1" applyFill="1" applyBorder="1" applyAlignment="1">
      <alignment horizontal="center" wrapText="1"/>
    </xf>
    <xf numFmtId="0" fontId="4" fillId="5" borderId="27" xfId="3" applyFill="1" applyBorder="1"/>
    <xf numFmtId="1" fontId="4" fillId="5" borderId="27" xfId="3" applyNumberFormat="1" applyFont="1" applyFill="1" applyBorder="1" applyAlignment="1">
      <alignment horizontal="center"/>
    </xf>
    <xf numFmtId="0" fontId="4" fillId="5" borderId="27" xfId="3" applyFill="1" applyBorder="1" applyAlignment="1">
      <alignment horizontal="center"/>
    </xf>
    <xf numFmtId="0" fontId="4" fillId="5" borderId="27" xfId="3" applyFont="1" applyFill="1" applyBorder="1" applyAlignment="1">
      <alignment horizontal="center"/>
    </xf>
    <xf numFmtId="0" fontId="5" fillId="0" borderId="26" xfId="3" applyFont="1" applyFill="1" applyBorder="1" applyAlignment="1">
      <alignment vertical="top" wrapText="1"/>
    </xf>
    <xf numFmtId="0" fontId="6" fillId="0" borderId="26" xfId="3" applyFont="1" applyFill="1" applyBorder="1" applyAlignment="1">
      <alignment horizontal="center" wrapText="1"/>
    </xf>
    <xf numFmtId="0" fontId="4" fillId="0" borderId="26" xfId="3" applyFill="1" applyBorder="1"/>
    <xf numFmtId="1" fontId="4" fillId="0" borderId="26" xfId="3" applyNumberFormat="1" applyFont="1" applyFill="1" applyBorder="1" applyAlignment="1">
      <alignment horizontal="center"/>
    </xf>
    <xf numFmtId="0" fontId="4" fillId="0" borderId="26" xfId="3" applyFill="1" applyBorder="1" applyAlignment="1">
      <alignment horizontal="center"/>
    </xf>
    <xf numFmtId="0" fontId="4" fillId="0" borderId="26" xfId="3" applyFont="1" applyFill="1" applyBorder="1" applyAlignment="1">
      <alignment horizontal="center"/>
    </xf>
    <xf numFmtId="0" fontId="20" fillId="0" borderId="26" xfId="3" applyFont="1" applyFill="1" applyBorder="1" applyAlignment="1">
      <alignment horizontal="center"/>
    </xf>
    <xf numFmtId="0" fontId="20" fillId="0" borderId="17" xfId="3" applyFont="1" applyBorder="1" applyAlignment="1">
      <alignment horizontal="center"/>
    </xf>
    <xf numFmtId="14" fontId="4" fillId="0" borderId="18" xfId="3" applyNumberFormat="1" applyBorder="1"/>
    <xf numFmtId="1" fontId="4" fillId="0" borderId="18" xfId="3" applyNumberFormat="1" applyFont="1" applyBorder="1" applyAlignment="1">
      <alignment horizontal="center" wrapText="1"/>
    </xf>
    <xf numFmtId="0" fontId="21" fillId="0" borderId="0" xfId="3" applyFont="1" applyFill="1" applyAlignment="1">
      <alignment horizontal="center" wrapText="1"/>
    </xf>
    <xf numFmtId="0" fontId="21" fillId="0" borderId="17" xfId="3" applyFont="1" applyBorder="1" applyAlignment="1">
      <alignment horizontal="center"/>
    </xf>
    <xf numFmtId="0" fontId="4" fillId="0" borderId="0" xfId="3" applyFill="1" applyBorder="1"/>
    <xf numFmtId="0" fontId="20" fillId="0" borderId="0" xfId="3" applyFont="1" applyAlignment="1">
      <alignment horizontal="center"/>
    </xf>
    <xf numFmtId="0" fontId="20" fillId="0" borderId="0" xfId="3" applyFont="1" applyFill="1" applyAlignment="1">
      <alignment horizontal="center" wrapText="1"/>
    </xf>
    <xf numFmtId="0" fontId="4" fillId="0" borderId="0" xfId="3" applyFont="1" applyFill="1" applyAlignment="1">
      <alignment horizontal="center"/>
    </xf>
    <xf numFmtId="0" fontId="4" fillId="0" borderId="16" xfId="3" applyFont="1" applyFill="1" applyBorder="1" applyAlignment="1">
      <alignment horizontal="center"/>
    </xf>
    <xf numFmtId="0" fontId="4" fillId="0" borderId="18" xfId="3" applyFont="1" applyFill="1" applyBorder="1" applyAlignment="1">
      <alignment horizontal="center"/>
    </xf>
    <xf numFmtId="0" fontId="4" fillId="0" borderId="15" xfId="3" applyFont="1" applyFill="1" applyBorder="1" applyAlignment="1">
      <alignment horizontal="center"/>
    </xf>
    <xf numFmtId="0" fontId="21" fillId="0" borderId="17" xfId="3" applyFont="1" applyFill="1" applyBorder="1" applyAlignment="1">
      <alignment horizontal="center"/>
    </xf>
    <xf numFmtId="0" fontId="4" fillId="0" borderId="20" xfId="3" applyFont="1" applyFill="1" applyBorder="1" applyAlignment="1">
      <alignment horizontal="center"/>
    </xf>
    <xf numFmtId="0" fontId="4" fillId="6" borderId="0" xfId="3" applyFont="1" applyFill="1" applyAlignment="1">
      <alignment horizontal="center"/>
    </xf>
    <xf numFmtId="0" fontId="4" fillId="6" borderId="0" xfId="3" applyFont="1" applyFill="1" applyBorder="1" applyAlignment="1">
      <alignment horizontal="center"/>
    </xf>
    <xf numFmtId="0" fontId="4" fillId="6" borderId="16" xfId="3" applyFont="1" applyFill="1" applyBorder="1" applyAlignment="1">
      <alignment horizontal="center"/>
    </xf>
    <xf numFmtId="0" fontId="4" fillId="6" borderId="17" xfId="3" applyFont="1" applyFill="1" applyBorder="1" applyAlignment="1">
      <alignment horizontal="center"/>
    </xf>
    <xf numFmtId="0" fontId="4" fillId="6" borderId="27" xfId="3" applyFont="1" applyFill="1" applyBorder="1" applyAlignment="1">
      <alignment horizontal="center"/>
    </xf>
    <xf numFmtId="0" fontId="19" fillId="6" borderId="17" xfId="3" applyFont="1" applyFill="1" applyBorder="1" applyAlignment="1">
      <alignment horizontal="center"/>
    </xf>
    <xf numFmtId="0" fontId="6" fillId="5" borderId="28" xfId="3" applyFont="1" applyFill="1" applyBorder="1" applyAlignment="1">
      <alignment vertical="top" wrapText="1"/>
    </xf>
    <xf numFmtId="0" fontId="21" fillId="0" borderId="0" xfId="3" applyFont="1" applyFill="1" applyBorder="1" applyAlignment="1">
      <alignment horizontal="center"/>
    </xf>
    <xf numFmtId="0" fontId="21" fillId="0" borderId="16" xfId="3" applyFont="1" applyFill="1" applyBorder="1" applyAlignment="1">
      <alignment horizontal="center"/>
    </xf>
    <xf numFmtId="3" fontId="4" fillId="0" borderId="0" xfId="3" applyNumberFormat="1" applyBorder="1"/>
    <xf numFmtId="0" fontId="21" fillId="0" borderId="26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0" fontId="5" fillId="0" borderId="29" xfId="3" applyFont="1" applyBorder="1" applyAlignment="1">
      <alignment vertical="top" wrapText="1"/>
    </xf>
    <xf numFmtId="0" fontId="6" fillId="0" borderId="29" xfId="3" applyFont="1" applyBorder="1" applyAlignment="1">
      <alignment horizontal="center" wrapText="1"/>
    </xf>
    <xf numFmtId="14" fontId="4" fillId="0" borderId="29" xfId="3" applyNumberFormat="1" applyBorder="1"/>
    <xf numFmtId="1" fontId="4" fillId="0" borderId="29" xfId="3" applyNumberFormat="1" applyFont="1" applyBorder="1" applyAlignment="1">
      <alignment horizontal="center"/>
    </xf>
    <xf numFmtId="0" fontId="4" fillId="0" borderId="29" xfId="3" applyBorder="1" applyAlignment="1">
      <alignment horizontal="center"/>
    </xf>
    <xf numFmtId="0" fontId="4" fillId="0" borderId="29" xfId="3" applyFont="1" applyBorder="1" applyAlignment="1">
      <alignment horizontal="center"/>
    </xf>
    <xf numFmtId="0" fontId="16" fillId="0" borderId="29" xfId="3" applyFont="1" applyBorder="1" applyAlignment="1">
      <alignment horizontal="center"/>
    </xf>
    <xf numFmtId="0" fontId="4" fillId="0" borderId="29" xfId="3" applyFont="1" applyFill="1" applyBorder="1" applyAlignment="1">
      <alignment horizontal="center"/>
    </xf>
    <xf numFmtId="0" fontId="4" fillId="0" borderId="29" xfId="3" applyBorder="1"/>
    <xf numFmtId="0" fontId="21" fillId="0" borderId="29" xfId="3" applyFont="1" applyFill="1" applyBorder="1" applyAlignment="1">
      <alignment horizontal="center"/>
    </xf>
    <xf numFmtId="0" fontId="21" fillId="0" borderId="0" xfId="3" applyFont="1" applyFill="1" applyBorder="1" applyAlignment="1">
      <alignment horizontal="center" wrapText="1"/>
    </xf>
    <xf numFmtId="0" fontId="4" fillId="0" borderId="0" xfId="3" applyFont="1" applyFill="1" applyBorder="1" applyAlignment="1">
      <alignment horizontal="center" wrapText="1"/>
    </xf>
    <xf numFmtId="0" fontId="21" fillId="0" borderId="15" xfId="3" applyFont="1" applyFill="1" applyBorder="1" applyAlignment="1">
      <alignment horizontal="center"/>
    </xf>
    <xf numFmtId="0" fontId="22" fillId="0" borderId="0" xfId="3" applyFont="1"/>
    <xf numFmtId="0" fontId="4" fillId="8" borderId="0" xfId="3" applyFont="1" applyFill="1"/>
    <xf numFmtId="0" fontId="4" fillId="9" borderId="0" xfId="3" applyFont="1" applyFill="1"/>
    <xf numFmtId="0" fontId="5" fillId="0" borderId="0" xfId="3" applyFont="1" applyAlignment="1"/>
    <xf numFmtId="0" fontId="5" fillId="0" borderId="16" xfId="3" applyFont="1" applyBorder="1" applyAlignment="1">
      <alignment wrapText="1"/>
    </xf>
    <xf numFmtId="0" fontId="5" fillId="5" borderId="17" xfId="3" applyFont="1" applyFill="1" applyBorder="1" applyAlignment="1">
      <alignment wrapText="1"/>
    </xf>
    <xf numFmtId="0" fontId="6" fillId="0" borderId="30" xfId="3" applyFont="1" applyBorder="1"/>
    <xf numFmtId="0" fontId="5" fillId="0" borderId="30" xfId="3" applyFont="1" applyBorder="1" applyAlignment="1">
      <alignment vertical="top" wrapText="1"/>
    </xf>
    <xf numFmtId="0" fontId="6" fillId="0" borderId="30" xfId="3" applyFont="1" applyBorder="1" applyAlignment="1">
      <alignment horizontal="center" wrapText="1"/>
    </xf>
    <xf numFmtId="14" fontId="4" fillId="0" borderId="30" xfId="3" applyNumberFormat="1" applyBorder="1"/>
    <xf numFmtId="1" fontId="4" fillId="0" borderId="30" xfId="3" applyNumberFormat="1" applyFont="1" applyBorder="1" applyAlignment="1">
      <alignment horizontal="center"/>
    </xf>
    <xf numFmtId="0" fontId="4" fillId="0" borderId="30" xfId="3" applyBorder="1" applyAlignment="1">
      <alignment horizontal="center"/>
    </xf>
    <xf numFmtId="0" fontId="4" fillId="0" borderId="30" xfId="3" applyFont="1" applyBorder="1" applyAlignment="1">
      <alignment horizontal="center"/>
    </xf>
    <xf numFmtId="0" fontId="4" fillId="0" borderId="30" xfId="3" applyFont="1" applyFill="1" applyBorder="1" applyAlignment="1">
      <alignment horizontal="center"/>
    </xf>
    <xf numFmtId="0" fontId="21" fillId="0" borderId="30" xfId="3" applyFont="1" applyFill="1" applyBorder="1" applyAlignment="1">
      <alignment horizontal="center"/>
    </xf>
    <xf numFmtId="0" fontId="4" fillId="0" borderId="30" xfId="3" applyBorder="1"/>
    <xf numFmtId="0" fontId="21" fillId="6" borderId="16" xfId="3" applyFont="1" applyFill="1" applyBorder="1" applyAlignment="1">
      <alignment horizontal="center"/>
    </xf>
    <xf numFmtId="0" fontId="6" fillId="0" borderId="11" xfId="3" applyFont="1" applyBorder="1" applyAlignment="1">
      <alignment vertical="top" wrapText="1"/>
    </xf>
    <xf numFmtId="14" fontId="4" fillId="0" borderId="37" xfId="3" applyNumberFormat="1" applyBorder="1"/>
    <xf numFmtId="0" fontId="5" fillId="0" borderId="41" xfId="3" applyFont="1" applyBorder="1" applyAlignment="1">
      <alignment vertical="top" wrapText="1"/>
    </xf>
    <xf numFmtId="0" fontId="6" fillId="0" borderId="41" xfId="3" applyFont="1" applyBorder="1" applyAlignment="1">
      <alignment horizontal="center" wrapText="1"/>
    </xf>
    <xf numFmtId="0" fontId="4" fillId="0" borderId="41" xfId="3" applyBorder="1"/>
    <xf numFmtId="1" fontId="4" fillId="0" borderId="41" xfId="3" applyNumberFormat="1" applyFont="1" applyBorder="1" applyAlignment="1">
      <alignment horizontal="center"/>
    </xf>
    <xf numFmtId="0" fontId="4" fillId="0" borderId="41" xfId="3" applyBorder="1" applyAlignment="1">
      <alignment horizontal="center"/>
    </xf>
    <xf numFmtId="0" fontId="4" fillId="0" borderId="41" xfId="3" applyFont="1" applyBorder="1" applyAlignment="1">
      <alignment horizontal="center"/>
    </xf>
    <xf numFmtId="0" fontId="4" fillId="0" borderId="41" xfId="3" applyFont="1" applyFill="1" applyBorder="1" applyAlignment="1">
      <alignment horizontal="center"/>
    </xf>
    <xf numFmtId="0" fontId="21" fillId="0" borderId="41" xfId="3" applyFont="1" applyFill="1" applyBorder="1" applyAlignment="1">
      <alignment horizontal="center"/>
    </xf>
    <xf numFmtId="1" fontId="4" fillId="0" borderId="0" xfId="3" applyNumberFormat="1" applyFont="1"/>
    <xf numFmtId="3" fontId="4" fillId="0" borderId="23" xfId="3" applyNumberFormat="1" applyFont="1" applyBorder="1"/>
    <xf numFmtId="3" fontId="4" fillId="0" borderId="0" xfId="3" applyNumberFormat="1" applyFont="1" applyBorder="1"/>
    <xf numFmtId="2" fontId="4" fillId="0" borderId="0" xfId="3" applyNumberFormat="1" applyFont="1"/>
    <xf numFmtId="0" fontId="4" fillId="2" borderId="0" xfId="3" applyFont="1" applyFill="1"/>
    <xf numFmtId="0" fontId="4" fillId="0" borderId="9" xfId="3" applyNumberFormat="1" applyFont="1" applyBorder="1"/>
    <xf numFmtId="0" fontId="4" fillId="0" borderId="12" xfId="3" applyFont="1" applyBorder="1"/>
    <xf numFmtId="14" fontId="28" fillId="0" borderId="19" xfId="3" applyNumberFormat="1" applyFont="1" applyBorder="1" applyAlignment="1">
      <alignment horizontal="center" wrapText="1"/>
    </xf>
    <xf numFmtId="0" fontId="5" fillId="0" borderId="40" xfId="3" applyFont="1" applyBorder="1" applyAlignment="1">
      <alignment vertical="top" wrapText="1"/>
    </xf>
    <xf numFmtId="0" fontId="5" fillId="0" borderId="28" xfId="3" applyFont="1" applyBorder="1" applyAlignment="1">
      <alignment vertical="top" wrapText="1"/>
    </xf>
    <xf numFmtId="0" fontId="6" fillId="0" borderId="28" xfId="3" applyFont="1" applyBorder="1" applyAlignment="1">
      <alignment horizontal="center" wrapText="1"/>
    </xf>
    <xf numFmtId="14" fontId="4" fillId="0" borderId="28" xfId="3" applyNumberFormat="1" applyBorder="1"/>
    <xf numFmtId="1" fontId="4" fillId="0" borderId="28" xfId="3" applyNumberFormat="1" applyFont="1" applyBorder="1" applyAlignment="1">
      <alignment horizontal="center" wrapText="1"/>
    </xf>
    <xf numFmtId="0" fontId="4" fillId="0" borderId="28" xfId="3" applyBorder="1" applyAlignment="1">
      <alignment horizontal="center"/>
    </xf>
    <xf numFmtId="0" fontId="4" fillId="0" borderId="28" xfId="3" applyFont="1" applyBorder="1" applyAlignment="1">
      <alignment horizontal="center"/>
    </xf>
    <xf numFmtId="0" fontId="16" fillId="0" borderId="28" xfId="3" applyFont="1" applyBorder="1" applyAlignment="1">
      <alignment horizontal="center"/>
    </xf>
    <xf numFmtId="0" fontId="4" fillId="0" borderId="28" xfId="3" applyFont="1" applyFill="1" applyBorder="1" applyAlignment="1">
      <alignment horizontal="center"/>
    </xf>
    <xf numFmtId="0" fontId="21" fillId="0" borderId="28" xfId="3" applyFont="1" applyFill="1" applyBorder="1" applyAlignment="1">
      <alignment horizontal="center"/>
    </xf>
    <xf numFmtId="4" fontId="6" fillId="0" borderId="37" xfId="3" applyNumberFormat="1" applyFont="1" applyBorder="1" applyAlignment="1">
      <alignment vertical="top" wrapText="1"/>
    </xf>
    <xf numFmtId="4" fontId="5" fillId="0" borderId="37" xfId="3" applyNumberFormat="1" applyFont="1" applyBorder="1" applyAlignment="1">
      <alignment vertical="top" wrapText="1"/>
    </xf>
    <xf numFmtId="4" fontId="4" fillId="0" borderId="37" xfId="3" applyNumberFormat="1" applyBorder="1"/>
    <xf numFmtId="4" fontId="4" fillId="0" borderId="37" xfId="3" applyNumberFormat="1" applyFont="1" applyBorder="1" applyAlignment="1">
      <alignment horizontal="center" wrapText="1"/>
    </xf>
    <xf numFmtId="4" fontId="4" fillId="0" borderId="37" xfId="3" applyNumberFormat="1" applyBorder="1" applyAlignment="1">
      <alignment horizontal="center"/>
    </xf>
    <xf numFmtId="4" fontId="4" fillId="0" borderId="37" xfId="3" applyNumberFormat="1" applyFont="1" applyBorder="1" applyAlignment="1">
      <alignment horizontal="center"/>
    </xf>
    <xf numFmtId="4" fontId="16" fillId="0" borderId="37" xfId="3" applyNumberFormat="1" applyFont="1" applyBorder="1" applyAlignment="1">
      <alignment horizontal="center"/>
    </xf>
    <xf numFmtId="4" fontId="4" fillId="0" borderId="37" xfId="3" applyNumberFormat="1" applyFont="1" applyFill="1" applyBorder="1" applyAlignment="1">
      <alignment horizontal="center"/>
    </xf>
    <xf numFmtId="4" fontId="21" fillId="0" borderId="37" xfId="3" applyNumberFormat="1" applyFont="1" applyFill="1" applyBorder="1" applyAlignment="1">
      <alignment horizontal="center"/>
    </xf>
    <xf numFmtId="4" fontId="8" fillId="0" borderId="37" xfId="3" applyNumberFormat="1" applyFont="1" applyFill="1" applyBorder="1" applyAlignment="1">
      <alignment horizontal="center"/>
    </xf>
    <xf numFmtId="0" fontId="6" fillId="0" borderId="37" xfId="3" applyFont="1" applyBorder="1" applyAlignment="1">
      <alignment vertical="top" wrapText="1"/>
    </xf>
    <xf numFmtId="0" fontId="6" fillId="0" borderId="37" xfId="3" applyNumberFormat="1" applyFont="1" applyBorder="1" applyAlignment="1">
      <alignment vertical="top" wrapText="1"/>
    </xf>
    <xf numFmtId="0" fontId="5" fillId="0" borderId="37" xfId="3" applyNumberFormat="1" applyFont="1" applyBorder="1" applyAlignment="1">
      <alignment vertical="top" wrapText="1"/>
    </xf>
    <xf numFmtId="0" fontId="6" fillId="0" borderId="37" xfId="3" applyNumberFormat="1" applyFont="1" applyBorder="1" applyAlignment="1">
      <alignment horizontal="center" wrapText="1"/>
    </xf>
    <xf numFmtId="0" fontId="21" fillId="0" borderId="37" xfId="3" applyNumberFormat="1" applyFont="1" applyFill="1" applyBorder="1" applyAlignment="1">
      <alignment horizontal="center"/>
    </xf>
    <xf numFmtId="3" fontId="21" fillId="0" borderId="17" xfId="3" applyNumberFormat="1" applyFont="1" applyFill="1" applyBorder="1"/>
    <xf numFmtId="0" fontId="4" fillId="0" borderId="0" xfId="3"/>
    <xf numFmtId="0" fontId="4" fillId="0" borderId="0" xfId="3" applyNumberFormat="1"/>
    <xf numFmtId="0" fontId="29" fillId="15" borderId="42" xfId="3" applyNumberFormat="1" applyFont="1" applyFill="1" applyBorder="1"/>
    <xf numFmtId="0" fontId="13" fillId="0" borderId="0" xfId="3" applyFont="1"/>
    <xf numFmtId="0" fontId="6" fillId="0" borderId="21" xfId="3" applyFont="1" applyBorder="1" applyAlignment="1">
      <alignment vertical="top" wrapText="1"/>
    </xf>
    <xf numFmtId="0" fontId="6" fillId="0" borderId="30" xfId="3" applyFont="1" applyBorder="1" applyAlignment="1">
      <alignment vertical="top" wrapText="1"/>
    </xf>
    <xf numFmtId="0" fontId="6" fillId="5" borderId="0" xfId="3" applyFont="1" applyFill="1" applyAlignment="1">
      <alignment vertical="top" wrapText="1"/>
    </xf>
    <xf numFmtId="0" fontId="6" fillId="0" borderId="0" xfId="3" applyFont="1" applyAlignment="1">
      <alignment vertical="top" wrapText="1"/>
    </xf>
    <xf numFmtId="0" fontId="6" fillId="0" borderId="0" xfId="3" applyFont="1" applyBorder="1" applyAlignment="1">
      <alignment vertical="top" wrapText="1"/>
    </xf>
    <xf numFmtId="0" fontId="6" fillId="0" borderId="16" xfId="3" applyFont="1" applyBorder="1" applyAlignment="1">
      <alignment vertical="top" wrapText="1"/>
    </xf>
    <xf numFmtId="0" fontId="6" fillId="0" borderId="18" xfId="3" applyFont="1" applyBorder="1" applyAlignment="1">
      <alignment vertical="top" wrapText="1"/>
    </xf>
    <xf numFmtId="0" fontId="6" fillId="0" borderId="22" xfId="3" applyFont="1" applyBorder="1" applyAlignment="1">
      <alignment vertical="top" wrapText="1"/>
    </xf>
    <xf numFmtId="0" fontId="6" fillId="0" borderId="15" xfId="3" applyFont="1" applyBorder="1" applyAlignment="1">
      <alignment vertical="top" wrapText="1"/>
    </xf>
    <xf numFmtId="0" fontId="6" fillId="0" borderId="17" xfId="3" applyFont="1" applyBorder="1" applyAlignment="1">
      <alignment vertical="top" wrapText="1"/>
    </xf>
    <xf numFmtId="0" fontId="6" fillId="5" borderId="17" xfId="3" applyFont="1" applyFill="1" applyBorder="1" applyAlignment="1">
      <alignment vertical="top" wrapText="1"/>
    </xf>
    <xf numFmtId="0" fontId="6" fillId="5" borderId="16" xfId="3" applyFont="1" applyFill="1" applyBorder="1" applyAlignment="1">
      <alignment vertical="top" wrapText="1"/>
    </xf>
    <xf numFmtId="0" fontId="6" fillId="0" borderId="41" xfId="3" applyFont="1" applyBorder="1" applyAlignment="1">
      <alignment vertical="top" wrapText="1"/>
    </xf>
    <xf numFmtId="0" fontId="6" fillId="5" borderId="27" xfId="3" applyFont="1" applyFill="1" applyBorder="1" applyAlignment="1">
      <alignment vertical="top" wrapText="1"/>
    </xf>
    <xf numFmtId="0" fontId="6" fillId="0" borderId="26" xfId="3" applyFont="1" applyFill="1" applyBorder="1" applyAlignment="1">
      <alignment vertical="top" wrapText="1"/>
    </xf>
    <xf numFmtId="0" fontId="6" fillId="5" borderId="0" xfId="3" applyFont="1" applyFill="1" applyBorder="1" applyAlignment="1">
      <alignment vertical="top" wrapText="1"/>
    </xf>
    <xf numFmtId="0" fontId="6" fillId="0" borderId="29" xfId="3" applyFont="1" applyBorder="1" applyAlignment="1">
      <alignment vertical="top" wrapText="1"/>
    </xf>
    <xf numFmtId="4" fontId="6" fillId="0" borderId="37" xfId="3" applyNumberFormat="1" applyFont="1" applyFill="1" applyBorder="1" applyAlignment="1">
      <alignment vertical="top" wrapText="1"/>
    </xf>
    <xf numFmtId="3" fontId="4" fillId="0" borderId="17" xfId="3" applyNumberFormat="1" applyFont="1" applyFill="1" applyBorder="1" applyAlignment="1">
      <alignment horizontal="center"/>
    </xf>
    <xf numFmtId="0" fontId="4" fillId="0" borderId="37" xfId="3" applyNumberFormat="1" applyFont="1" applyFill="1" applyBorder="1" applyAlignment="1">
      <alignment horizontal="center"/>
    </xf>
    <xf numFmtId="3" fontId="4" fillId="0" borderId="0" xfId="3" applyNumberFormat="1" applyFont="1"/>
    <xf numFmtId="0" fontId="6" fillId="5" borderId="18" xfId="3" applyFont="1" applyFill="1" applyBorder="1" applyAlignment="1">
      <alignment vertical="top" wrapText="1"/>
    </xf>
    <xf numFmtId="0" fontId="5" fillId="5" borderId="18" xfId="3" applyFont="1" applyFill="1" applyBorder="1" applyAlignment="1">
      <alignment vertical="top" wrapText="1"/>
    </xf>
    <xf numFmtId="0" fontId="6" fillId="5" borderId="18" xfId="3" applyFont="1" applyFill="1" applyBorder="1" applyAlignment="1">
      <alignment horizontal="center" wrapText="1"/>
    </xf>
    <xf numFmtId="0" fontId="4" fillId="5" borderId="18" xfId="3" applyFill="1" applyBorder="1"/>
    <xf numFmtId="1" fontId="4" fillId="5" borderId="18" xfId="3" applyNumberFormat="1" applyFont="1" applyFill="1" applyBorder="1" applyAlignment="1">
      <alignment horizontal="center"/>
    </xf>
    <xf numFmtId="0" fontId="4" fillId="5" borderId="18" xfId="3" applyFill="1" applyBorder="1" applyAlignment="1">
      <alignment horizontal="center"/>
    </xf>
    <xf numFmtId="0" fontId="4" fillId="5" borderId="18" xfId="3" applyFont="1" applyFill="1" applyBorder="1" applyAlignment="1">
      <alignment horizontal="center"/>
    </xf>
    <xf numFmtId="0" fontId="4" fillId="6" borderId="18" xfId="3" applyFont="1" applyFill="1" applyBorder="1" applyAlignment="1">
      <alignment horizontal="center"/>
    </xf>
    <xf numFmtId="0" fontId="6" fillId="0" borderId="60" xfId="3" applyFont="1" applyBorder="1" applyAlignment="1">
      <alignment vertical="top" wrapText="1"/>
    </xf>
    <xf numFmtId="0" fontId="5" fillId="0" borderId="60" xfId="3" applyFont="1" applyBorder="1" applyAlignment="1">
      <alignment vertical="top" wrapText="1"/>
    </xf>
    <xf numFmtId="0" fontId="6" fillId="0" borderId="60" xfId="3" applyFont="1" applyBorder="1" applyAlignment="1">
      <alignment horizontal="center" wrapText="1"/>
    </xf>
    <xf numFmtId="0" fontId="4" fillId="0" borderId="60" xfId="3" applyBorder="1"/>
    <xf numFmtId="1" fontId="4" fillId="0" borderId="60" xfId="3" applyNumberFormat="1" applyFont="1" applyBorder="1" applyAlignment="1">
      <alignment horizontal="center"/>
    </xf>
    <xf numFmtId="0" fontId="4" fillId="0" borderId="60" xfId="3" applyBorder="1" applyAlignment="1">
      <alignment horizontal="center"/>
    </xf>
    <xf numFmtId="0" fontId="4" fillId="0" borderId="60" xfId="3" applyFont="1" applyBorder="1" applyAlignment="1">
      <alignment horizontal="center"/>
    </xf>
    <xf numFmtId="0" fontId="4" fillId="0" borderId="60" xfId="3" applyFont="1" applyFill="1" applyBorder="1" applyAlignment="1">
      <alignment horizontal="center"/>
    </xf>
    <xf numFmtId="0" fontId="6" fillId="0" borderId="28" xfId="3" applyFont="1" applyBorder="1" applyAlignment="1">
      <alignment vertical="top" wrapText="1"/>
    </xf>
    <xf numFmtId="1" fontId="4" fillId="0" borderId="28" xfId="3" applyNumberFormat="1" applyFont="1" applyBorder="1" applyAlignment="1">
      <alignment horizontal="center"/>
    </xf>
    <xf numFmtId="0" fontId="4" fillId="0" borderId="28" xfId="3" applyBorder="1"/>
    <xf numFmtId="0" fontId="5" fillId="7" borderId="0" xfId="3" applyFont="1" applyFill="1" applyAlignment="1">
      <alignment vertical="top" wrapText="1"/>
    </xf>
    <xf numFmtId="0" fontId="5" fillId="7" borderId="16" xfId="3" applyFont="1" applyFill="1" applyBorder="1" applyAlignment="1">
      <alignment vertical="top" wrapText="1"/>
    </xf>
    <xf numFmtId="0" fontId="33" fillId="5" borderId="27" xfId="3" applyFont="1" applyFill="1" applyBorder="1" applyAlignment="1">
      <alignment vertical="top" wrapText="1"/>
    </xf>
    <xf numFmtId="0" fontId="41" fillId="5" borderId="27" xfId="3" applyFont="1" applyFill="1" applyBorder="1" applyAlignment="1">
      <alignment vertical="top" wrapText="1"/>
    </xf>
    <xf numFmtId="0" fontId="33" fillId="5" borderId="27" xfId="3" applyFont="1" applyFill="1" applyBorder="1" applyAlignment="1">
      <alignment horizontal="center" wrapText="1"/>
    </xf>
    <xf numFmtId="0" fontId="21" fillId="6" borderId="0" xfId="3" applyFont="1" applyFill="1" applyBorder="1" applyAlignment="1">
      <alignment horizontal="center"/>
    </xf>
    <xf numFmtId="0" fontId="33" fillId="0" borderId="11" xfId="3" applyFont="1" applyBorder="1" applyAlignment="1">
      <alignment vertical="top" wrapText="1"/>
    </xf>
    <xf numFmtId="0" fontId="5" fillId="0" borderId="11" xfId="3" applyFont="1" applyBorder="1" applyAlignment="1">
      <alignment vertical="top" wrapText="1"/>
    </xf>
    <xf numFmtId="1" fontId="4" fillId="0" borderId="11" xfId="3" applyNumberFormat="1" applyFont="1" applyBorder="1" applyAlignment="1">
      <alignment horizontal="center"/>
    </xf>
    <xf numFmtId="0" fontId="4" fillId="0" borderId="11" xfId="3" applyBorder="1" applyAlignment="1">
      <alignment horizontal="center"/>
    </xf>
    <xf numFmtId="0" fontId="4" fillId="0" borderId="11" xfId="3" applyFont="1" applyBorder="1" applyAlignment="1">
      <alignment horizontal="center"/>
    </xf>
    <xf numFmtId="0" fontId="18" fillId="0" borderId="11" xfId="3" applyFont="1" applyBorder="1" applyAlignment="1">
      <alignment horizontal="center"/>
    </xf>
    <xf numFmtId="0" fontId="4" fillId="0" borderId="11" xfId="3" applyFont="1" applyFill="1" applyBorder="1" applyAlignment="1">
      <alignment horizontal="center"/>
    </xf>
    <xf numFmtId="0" fontId="19" fillId="19" borderId="11" xfId="3" applyFont="1" applyFill="1" applyBorder="1" applyAlignment="1">
      <alignment horizontal="center" vertical="center"/>
    </xf>
    <xf numFmtId="0" fontId="4" fillId="0" borderId="11" xfId="3" applyFont="1" applyBorder="1"/>
    <xf numFmtId="0" fontId="33" fillId="0" borderId="0" xfId="3" applyFont="1" applyBorder="1" applyAlignment="1">
      <alignment vertical="top" wrapText="1"/>
    </xf>
    <xf numFmtId="0" fontId="4" fillId="0" borderId="28" xfId="3" applyFont="1" applyBorder="1"/>
    <xf numFmtId="0" fontId="42" fillId="0" borderId="0" xfId="3" applyFont="1"/>
    <xf numFmtId="3" fontId="19" fillId="7" borderId="0" xfId="3" applyNumberFormat="1" applyFont="1" applyFill="1"/>
    <xf numFmtId="14" fontId="28" fillId="7" borderId="19" xfId="3" applyNumberFormat="1" applyFont="1" applyFill="1" applyBorder="1" applyAlignment="1">
      <alignment horizontal="center" wrapText="1"/>
    </xf>
    <xf numFmtId="3" fontId="37" fillId="0" borderId="0" xfId="3" applyNumberFormat="1" applyFont="1"/>
    <xf numFmtId="0" fontId="36" fillId="0" borderId="30" xfId="3" applyFont="1" applyFill="1" applyBorder="1" applyAlignment="1">
      <alignment horizontal="center"/>
    </xf>
    <xf numFmtId="0" fontId="36" fillId="6" borderId="0" xfId="3" applyFont="1" applyFill="1" applyAlignment="1">
      <alignment horizontal="center"/>
    </xf>
    <xf numFmtId="0" fontId="36" fillId="0" borderId="0" xfId="3" applyFont="1" applyFill="1" applyAlignment="1">
      <alignment horizontal="center"/>
    </xf>
    <xf numFmtId="0" fontId="36" fillId="0" borderId="0" xfId="3" applyFont="1" applyFill="1" applyBorder="1" applyAlignment="1">
      <alignment horizontal="center"/>
    </xf>
    <xf numFmtId="0" fontId="36" fillId="0" borderId="16" xfId="3" applyFont="1" applyFill="1" applyBorder="1" applyAlignment="1">
      <alignment horizontal="center"/>
    </xf>
    <xf numFmtId="0" fontId="36" fillId="0" borderId="37" xfId="3" applyNumberFormat="1" applyFont="1" applyFill="1" applyBorder="1" applyAlignment="1">
      <alignment horizontal="center"/>
    </xf>
    <xf numFmtId="0" fontId="36" fillId="0" borderId="28" xfId="3" applyFont="1" applyFill="1" applyBorder="1" applyAlignment="1">
      <alignment horizontal="center"/>
    </xf>
    <xf numFmtId="0" fontId="36" fillId="0" borderId="17" xfId="3" applyFont="1" applyFill="1" applyBorder="1" applyAlignment="1">
      <alignment horizontal="center"/>
    </xf>
    <xf numFmtId="0" fontId="36" fillId="0" borderId="15" xfId="3" applyFont="1" applyFill="1" applyBorder="1" applyAlignment="1">
      <alignment horizontal="center"/>
    </xf>
    <xf numFmtId="0" fontId="36" fillId="0" borderId="18" xfId="3" applyFont="1" applyFill="1" applyBorder="1" applyAlignment="1">
      <alignment horizontal="center"/>
    </xf>
    <xf numFmtId="0" fontId="36" fillId="6" borderId="17" xfId="3" applyFont="1" applyFill="1" applyBorder="1" applyAlignment="1">
      <alignment horizontal="center"/>
    </xf>
    <xf numFmtId="0" fontId="36" fillId="6" borderId="16" xfId="3" applyFont="1" applyFill="1" applyBorder="1" applyAlignment="1">
      <alignment horizontal="center"/>
    </xf>
    <xf numFmtId="0" fontId="36" fillId="0" borderId="18" xfId="3" applyFont="1" applyBorder="1"/>
    <xf numFmtId="0" fontId="36" fillId="0" borderId="28" xfId="3" applyFont="1" applyBorder="1"/>
    <xf numFmtId="0" fontId="36" fillId="0" borderId="60" xfId="3" applyFont="1" applyFill="1" applyBorder="1" applyAlignment="1">
      <alignment horizontal="center"/>
    </xf>
    <xf numFmtId="0" fontId="36" fillId="0" borderId="11" xfId="3" applyFont="1" applyBorder="1"/>
    <xf numFmtId="0" fontId="36" fillId="0" borderId="0" xfId="3" applyFont="1" applyFill="1" applyBorder="1" applyAlignment="1">
      <alignment horizontal="center" wrapText="1"/>
    </xf>
    <xf numFmtId="0" fontId="36" fillId="0" borderId="20" xfId="3" applyFont="1" applyFill="1" applyBorder="1" applyAlignment="1">
      <alignment horizontal="center"/>
    </xf>
    <xf numFmtId="3" fontId="36" fillId="0" borderId="17" xfId="3" applyNumberFormat="1" applyFont="1" applyFill="1" applyBorder="1" applyAlignment="1">
      <alignment horizontal="center"/>
    </xf>
    <xf numFmtId="0" fontId="36" fillId="6" borderId="0" xfId="3" applyFont="1" applyFill="1" applyAlignment="1">
      <alignment horizontal="center" wrapText="1"/>
    </xf>
    <xf numFmtId="0" fontId="36" fillId="0" borderId="41" xfId="3" applyFont="1" applyFill="1" applyBorder="1" applyAlignment="1">
      <alignment horizontal="center"/>
    </xf>
    <xf numFmtId="0" fontId="36" fillId="0" borderId="0" xfId="3" applyFont="1" applyFill="1" applyAlignment="1">
      <alignment horizontal="center" wrapText="1"/>
    </xf>
    <xf numFmtId="0" fontId="36" fillId="6" borderId="0" xfId="3" applyFont="1" applyFill="1" applyBorder="1" applyAlignment="1">
      <alignment horizontal="center"/>
    </xf>
    <xf numFmtId="0" fontId="36" fillId="0" borderId="26" xfId="3" applyFont="1" applyFill="1" applyBorder="1" applyAlignment="1">
      <alignment horizontal="center"/>
    </xf>
    <xf numFmtId="0" fontId="36" fillId="6" borderId="18" xfId="3" applyFont="1" applyFill="1" applyBorder="1" applyAlignment="1">
      <alignment horizontal="center"/>
    </xf>
    <xf numFmtId="0" fontId="36" fillId="0" borderId="29" xfId="3" applyFont="1" applyFill="1" applyBorder="1" applyAlignment="1">
      <alignment horizontal="center"/>
    </xf>
    <xf numFmtId="3" fontId="36" fillId="0" borderId="0" xfId="3" applyNumberFormat="1" applyFont="1"/>
    <xf numFmtId="0" fontId="36" fillId="0" borderId="0" xfId="3" applyFont="1"/>
    <xf numFmtId="14" fontId="37" fillId="0" borderId="11" xfId="3" applyNumberFormat="1" applyFont="1" applyBorder="1"/>
    <xf numFmtId="1" fontId="36" fillId="0" borderId="0" xfId="3" applyNumberFormat="1" applyFont="1"/>
    <xf numFmtId="3" fontId="36" fillId="0" borderId="23" xfId="3" applyNumberFormat="1" applyFont="1" applyBorder="1"/>
    <xf numFmtId="3" fontId="36" fillId="0" borderId="0" xfId="3" applyNumberFormat="1" applyFont="1" applyBorder="1"/>
    <xf numFmtId="2" fontId="36" fillId="0" borderId="0" xfId="3" applyNumberFormat="1" applyFont="1"/>
    <xf numFmtId="0" fontId="36" fillId="2" borderId="0" xfId="3" applyFont="1" applyFill="1"/>
    <xf numFmtId="14" fontId="37" fillId="0" borderId="0" xfId="3" applyNumberFormat="1" applyFont="1"/>
    <xf numFmtId="0" fontId="36" fillId="0" borderId="8" xfId="3" applyNumberFormat="1" applyFont="1" applyBorder="1"/>
    <xf numFmtId="0" fontId="36" fillId="0" borderId="9" xfId="3" applyNumberFormat="1" applyFont="1" applyBorder="1"/>
    <xf numFmtId="0" fontId="36" fillId="0" borderId="12" xfId="3" applyFont="1" applyBorder="1"/>
    <xf numFmtId="0" fontId="36" fillId="6" borderId="27" xfId="3" applyFont="1" applyFill="1" applyBorder="1" applyAlignment="1">
      <alignment horizontal="center"/>
    </xf>
    <xf numFmtId="0" fontId="19" fillId="7" borderId="8" xfId="5" applyNumberFormat="1" applyFont="1" applyFill="1" applyBorder="1"/>
    <xf numFmtId="0" fontId="4" fillId="7" borderId="12" xfId="3" applyFont="1" applyFill="1" applyBorder="1"/>
    <xf numFmtId="14" fontId="45" fillId="20" borderId="19" xfId="3" applyNumberFormat="1" applyFont="1" applyFill="1" applyBorder="1" applyAlignment="1">
      <alignment horizontal="center" wrapText="1"/>
    </xf>
    <xf numFmtId="0" fontId="18" fillId="0" borderId="18" xfId="3" applyFont="1" applyBorder="1" applyAlignment="1">
      <alignment horizontal="center"/>
    </xf>
    <xf numFmtId="0" fontId="5" fillId="0" borderId="16" xfId="3" applyFont="1" applyFill="1" applyBorder="1" applyAlignment="1">
      <alignment vertical="top" wrapText="1"/>
    </xf>
    <xf numFmtId="0" fontId="4" fillId="0" borderId="17" xfId="3" applyFont="1" applyBorder="1"/>
    <xf numFmtId="14" fontId="28" fillId="21" borderId="19" xfId="3" applyNumberFormat="1" applyFont="1" applyFill="1" applyBorder="1" applyAlignment="1">
      <alignment horizontal="center" wrapText="1"/>
    </xf>
    <xf numFmtId="0" fontId="29" fillId="15" borderId="61" xfId="3" applyFont="1" applyFill="1" applyBorder="1"/>
    <xf numFmtId="0" fontId="4" fillId="0" borderId="25" xfId="3" applyBorder="1" applyAlignment="1">
      <alignment horizontal="left"/>
    </xf>
    <xf numFmtId="14" fontId="8" fillId="21" borderId="11" xfId="3" applyNumberFormat="1" applyFont="1" applyFill="1" applyBorder="1"/>
    <xf numFmtId="14" fontId="8" fillId="21" borderId="0" xfId="3" applyNumberFormat="1" applyFont="1" applyFill="1"/>
    <xf numFmtId="14" fontId="28" fillId="20" borderId="19" xfId="3" applyNumberFormat="1" applyFont="1" applyFill="1" applyBorder="1" applyAlignment="1">
      <alignment horizontal="center" wrapText="1"/>
    </xf>
    <xf numFmtId="0" fontId="4" fillId="7" borderId="14" xfId="3" applyFill="1" applyBorder="1"/>
    <xf numFmtId="14" fontId="28" fillId="0" borderId="0" xfId="3" applyNumberFormat="1" applyFont="1" applyFill="1" applyBorder="1" applyAlignment="1">
      <alignment horizontal="center" wrapText="1"/>
    </xf>
    <xf numFmtId="0" fontId="4" fillId="8" borderId="62" xfId="3" applyFill="1" applyBorder="1"/>
    <xf numFmtId="0" fontId="4" fillId="8" borderId="63" xfId="3" applyFill="1" applyBorder="1"/>
    <xf numFmtId="0" fontId="4" fillId="8" borderId="62" xfId="3" applyFont="1" applyFill="1" applyBorder="1"/>
    <xf numFmtId="0" fontId="4" fillId="0" borderId="65" xfId="3" applyBorder="1" applyAlignment="1">
      <alignment horizontal="center"/>
    </xf>
    <xf numFmtId="0" fontId="4" fillId="0" borderId="65" xfId="3" applyFont="1" applyBorder="1" applyAlignment="1">
      <alignment horizontal="center"/>
    </xf>
    <xf numFmtId="0" fontId="4" fillId="0" borderId="65" xfId="3" applyFont="1" applyFill="1" applyBorder="1" applyAlignment="1">
      <alignment horizontal="center"/>
    </xf>
    <xf numFmtId="0" fontId="36" fillId="0" borderId="65" xfId="3" applyFont="1" applyFill="1" applyBorder="1" applyAlignment="1">
      <alignment horizontal="center"/>
    </xf>
    <xf numFmtId="0" fontId="4" fillId="0" borderId="64" xfId="3" applyBorder="1"/>
    <xf numFmtId="0" fontId="6" fillId="0" borderId="65" xfId="3" applyFont="1" applyBorder="1" applyAlignment="1">
      <alignment vertical="top" wrapText="1"/>
    </xf>
    <xf numFmtId="14" fontId="4" fillId="0" borderId="65" xfId="3" applyNumberFormat="1" applyBorder="1"/>
    <xf numFmtId="0" fontId="21" fillId="0" borderId="65" xfId="3" applyFont="1" applyFill="1" applyBorder="1" applyAlignment="1">
      <alignment horizontal="center"/>
    </xf>
    <xf numFmtId="0" fontId="6" fillId="5" borderId="66" xfId="3" applyFont="1" applyFill="1" applyBorder="1" applyAlignment="1">
      <alignment vertical="top" wrapText="1"/>
    </xf>
    <xf numFmtId="0" fontId="5" fillId="5" borderId="66" xfId="3" applyFont="1" applyFill="1" applyBorder="1" applyAlignment="1">
      <alignment vertical="top" wrapText="1"/>
    </xf>
    <xf numFmtId="0" fontId="6" fillId="5" borderId="66" xfId="3" applyFont="1" applyFill="1" applyBorder="1" applyAlignment="1">
      <alignment horizontal="center" wrapText="1"/>
    </xf>
    <xf numFmtId="0" fontId="4" fillId="5" borderId="66" xfId="3" applyFill="1" applyBorder="1"/>
    <xf numFmtId="1" fontId="4" fillId="5" borderId="66" xfId="3" applyNumberFormat="1" applyFont="1" applyFill="1" applyBorder="1" applyAlignment="1">
      <alignment horizontal="center"/>
    </xf>
    <xf numFmtId="0" fontId="4" fillId="5" borderId="66" xfId="3" applyFill="1" applyBorder="1" applyAlignment="1">
      <alignment horizontal="center"/>
    </xf>
    <xf numFmtId="0" fontId="4" fillId="5" borderId="66" xfId="3" applyFont="1" applyFill="1" applyBorder="1" applyAlignment="1">
      <alignment horizontal="center"/>
    </xf>
    <xf numFmtId="0" fontId="4" fillId="6" borderId="66" xfId="3" applyFont="1" applyFill="1" applyBorder="1" applyAlignment="1">
      <alignment horizontal="center"/>
    </xf>
    <xf numFmtId="0" fontId="36" fillId="6" borderId="66" xfId="3" applyFont="1" applyFill="1" applyBorder="1" applyAlignment="1">
      <alignment horizontal="center"/>
    </xf>
    <xf numFmtId="0" fontId="6" fillId="0" borderId="67" xfId="3" applyFont="1" applyBorder="1" applyAlignment="1">
      <alignment vertical="top" wrapText="1"/>
    </xf>
    <xf numFmtId="0" fontId="6" fillId="0" borderId="64" xfId="3" applyFont="1" applyBorder="1" applyAlignment="1">
      <alignment vertical="top" wrapText="1"/>
    </xf>
    <xf numFmtId="0" fontId="5" fillId="0" borderId="64" xfId="3" applyFont="1" applyBorder="1" applyAlignment="1">
      <alignment vertical="top" wrapText="1"/>
    </xf>
    <xf numFmtId="0" fontId="6" fillId="0" borderId="64" xfId="3" applyFont="1" applyBorder="1" applyAlignment="1">
      <alignment horizontal="center" wrapText="1"/>
    </xf>
    <xf numFmtId="14" fontId="4" fillId="0" borderId="64" xfId="3" applyNumberFormat="1" applyBorder="1"/>
    <xf numFmtId="1" fontId="4" fillId="0" borderId="64" xfId="3" applyNumberFormat="1" applyFont="1" applyBorder="1" applyAlignment="1">
      <alignment horizontal="center" wrapText="1"/>
    </xf>
    <xf numFmtId="0" fontId="4" fillId="0" borderId="64" xfId="3" applyBorder="1" applyAlignment="1">
      <alignment horizontal="center"/>
    </xf>
    <xf numFmtId="0" fontId="4" fillId="0" borderId="64" xfId="3" applyFont="1" applyBorder="1" applyAlignment="1">
      <alignment horizontal="center"/>
    </xf>
    <xf numFmtId="0" fontId="16" fillId="0" borderId="64" xfId="3" applyFont="1" applyBorder="1" applyAlignment="1">
      <alignment horizontal="center"/>
    </xf>
    <xf numFmtId="0" fontId="4" fillId="0" borderId="64" xfId="3" applyFont="1" applyFill="1" applyBorder="1" applyAlignment="1">
      <alignment horizontal="center"/>
    </xf>
    <xf numFmtId="0" fontId="36" fillId="0" borderId="64" xfId="3" applyFont="1" applyFill="1" applyBorder="1" applyAlignment="1">
      <alignment horizontal="center"/>
    </xf>
    <xf numFmtId="0" fontId="6" fillId="0" borderId="66" xfId="3" applyFont="1" applyBorder="1" applyAlignment="1">
      <alignment vertical="top" wrapText="1"/>
    </xf>
    <xf numFmtId="0" fontId="5" fillId="0" borderId="66" xfId="3" applyFont="1" applyBorder="1" applyAlignment="1">
      <alignment vertical="top" wrapText="1"/>
    </xf>
    <xf numFmtId="0" fontId="6" fillId="0" borderId="66" xfId="3" applyFont="1" applyBorder="1" applyAlignment="1">
      <alignment horizontal="center" wrapText="1"/>
    </xf>
    <xf numFmtId="0" fontId="4" fillId="0" borderId="66" xfId="3" applyBorder="1"/>
    <xf numFmtId="1" fontId="4" fillId="0" borderId="66" xfId="3" applyNumberFormat="1" applyFont="1" applyBorder="1" applyAlignment="1">
      <alignment horizontal="center"/>
    </xf>
    <xf numFmtId="0" fontId="4" fillId="0" borderId="66" xfId="3" applyBorder="1" applyAlignment="1">
      <alignment horizontal="center"/>
    </xf>
    <xf numFmtId="0" fontId="4" fillId="0" borderId="66" xfId="3" applyFont="1" applyBorder="1" applyAlignment="1">
      <alignment horizontal="center"/>
    </xf>
    <xf numFmtId="0" fontId="4" fillId="0" borderId="66" xfId="3" applyFont="1" applyFill="1" applyBorder="1" applyAlignment="1">
      <alignment horizontal="center"/>
    </xf>
    <xf numFmtId="0" fontId="36" fillId="0" borderId="66" xfId="3" applyFont="1" applyFill="1" applyBorder="1" applyAlignment="1">
      <alignment horizontal="center"/>
    </xf>
    <xf numFmtId="0" fontId="21" fillId="0" borderId="66" xfId="3" applyFont="1" applyFill="1" applyBorder="1" applyAlignment="1">
      <alignment horizontal="center"/>
    </xf>
    <xf numFmtId="0" fontId="20" fillId="0" borderId="64" xfId="3" applyFont="1" applyBorder="1" applyAlignment="1">
      <alignment horizontal="center"/>
    </xf>
    <xf numFmtId="0" fontId="21" fillId="0" borderId="64" xfId="3" applyFont="1" applyFill="1" applyBorder="1" applyAlignment="1">
      <alignment horizontal="center"/>
    </xf>
    <xf numFmtId="1" fontId="4" fillId="0" borderId="64" xfId="3" applyNumberFormat="1" applyFont="1" applyBorder="1" applyAlignment="1">
      <alignment horizontal="center"/>
    </xf>
    <xf numFmtId="0" fontId="6" fillId="5" borderId="64" xfId="3" applyFont="1" applyFill="1" applyBorder="1" applyAlignment="1">
      <alignment vertical="top" wrapText="1"/>
    </xf>
    <xf numFmtId="0" fontId="5" fillId="5" borderId="64" xfId="3" applyFont="1" applyFill="1" applyBorder="1" applyAlignment="1">
      <alignment vertical="top" wrapText="1"/>
    </xf>
    <xf numFmtId="0" fontId="6" fillId="5" borderId="64" xfId="3" applyFont="1" applyFill="1" applyBorder="1" applyAlignment="1">
      <alignment horizontal="center" wrapText="1"/>
    </xf>
    <xf numFmtId="0" fontId="4" fillId="5" borderId="64" xfId="3" applyFill="1" applyBorder="1"/>
    <xf numFmtId="1" fontId="4" fillId="5" borderId="64" xfId="3" applyNumberFormat="1" applyFont="1" applyFill="1" applyBorder="1" applyAlignment="1">
      <alignment horizontal="center"/>
    </xf>
    <xf numFmtId="0" fontId="4" fillId="5" borderId="64" xfId="3" applyFill="1" applyBorder="1" applyAlignment="1">
      <alignment horizontal="center"/>
    </xf>
    <xf numFmtId="0" fontId="4" fillId="5" borderId="64" xfId="3" applyFont="1" applyFill="1" applyBorder="1" applyAlignment="1">
      <alignment horizontal="center"/>
    </xf>
    <xf numFmtId="0" fontId="4" fillId="6" borderId="64" xfId="3" applyFont="1" applyFill="1" applyBorder="1" applyAlignment="1">
      <alignment horizontal="center"/>
    </xf>
    <xf numFmtId="0" fontId="36" fillId="6" borderId="64" xfId="3" applyFont="1" applyFill="1" applyBorder="1" applyAlignment="1">
      <alignment horizontal="center"/>
    </xf>
    <xf numFmtId="0" fontId="5" fillId="0" borderId="64" xfId="3" applyFont="1" applyBorder="1"/>
    <xf numFmtId="1" fontId="14" fillId="0" borderId="64" xfId="3" applyNumberFormat="1" applyFont="1" applyBorder="1" applyAlignment="1">
      <alignment horizontal="center"/>
    </xf>
    <xf numFmtId="0" fontId="4" fillId="8" borderId="70" xfId="3" applyFill="1" applyBorder="1"/>
    <xf numFmtId="0" fontId="4" fillId="8" borderId="71" xfId="3" applyFill="1" applyBorder="1"/>
    <xf numFmtId="0" fontId="21" fillId="9" borderId="18" xfId="0" applyFont="1" applyFill="1" applyBorder="1" applyAlignment="1">
      <alignment horizontal="center"/>
    </xf>
    <xf numFmtId="0" fontId="46" fillId="0" borderId="0" xfId="0" applyFont="1" applyBorder="1" applyAlignment="1">
      <alignment vertical="top" wrapText="1"/>
    </xf>
    <xf numFmtId="0" fontId="47" fillId="18" borderId="0" xfId="0" applyFont="1" applyFill="1" applyBorder="1" applyAlignment="1">
      <alignment vertical="top" wrapText="1"/>
    </xf>
    <xf numFmtId="0" fontId="6" fillId="7" borderId="37" xfId="0" applyNumberFormat="1" applyFont="1" applyFill="1" applyBorder="1" applyAlignment="1">
      <alignment vertical="top" wrapText="1"/>
    </xf>
    <xf numFmtId="0" fontId="5" fillId="7" borderId="0" xfId="0" applyFont="1" applyFill="1" applyBorder="1" applyAlignment="1">
      <alignment vertical="top" wrapText="1"/>
    </xf>
    <xf numFmtId="0" fontId="48" fillId="19" borderId="0" xfId="6" applyFont="1" applyFill="1"/>
    <xf numFmtId="0" fontId="48" fillId="19" borderId="0" xfId="6" applyFont="1" applyFill="1" applyBorder="1" applyAlignment="1">
      <alignment horizontal="center" vertical="distributed" wrapText="1"/>
    </xf>
    <xf numFmtId="0" fontId="49" fillId="22" borderId="0" xfId="6" applyFont="1" applyFill="1" applyBorder="1" applyAlignment="1">
      <alignment horizontal="center" vertical="distributed" wrapText="1"/>
    </xf>
    <xf numFmtId="0" fontId="1" fillId="0" borderId="0" xfId="6"/>
    <xf numFmtId="0" fontId="1" fillId="0" borderId="0" xfId="6" applyBorder="1" applyAlignment="1">
      <alignment vertical="distributed" wrapText="1"/>
    </xf>
    <xf numFmtId="0" fontId="48" fillId="0" borderId="0" xfId="6" applyFont="1"/>
    <xf numFmtId="0" fontId="0" fillId="0" borderId="0" xfId="0" applyBorder="1" applyAlignment="1">
      <alignment vertical="distributed" wrapText="1"/>
    </xf>
    <xf numFmtId="0" fontId="6" fillId="7" borderId="0" xfId="0" applyFont="1" applyFill="1" applyAlignment="1">
      <alignment vertical="top" wrapText="1"/>
    </xf>
    <xf numFmtId="0" fontId="6" fillId="6" borderId="0" xfId="0" applyFont="1" applyFill="1" applyBorder="1" applyAlignment="1">
      <alignment vertical="top" wrapText="1"/>
    </xf>
    <xf numFmtId="0" fontId="5" fillId="6" borderId="0" xfId="0" applyFont="1" applyFill="1" applyBorder="1" applyAlignment="1">
      <alignment vertical="top" wrapText="1"/>
    </xf>
    <xf numFmtId="0" fontId="6" fillId="6" borderId="0" xfId="0" applyFont="1" applyFill="1" applyBorder="1" applyAlignment="1">
      <alignment horizontal="center" wrapText="1"/>
    </xf>
    <xf numFmtId="14" fontId="0" fillId="6" borderId="0" xfId="0" applyNumberFormat="1" applyFill="1" applyBorder="1"/>
    <xf numFmtId="1" fontId="9" fillId="6" borderId="0" xfId="0" applyNumberFormat="1" applyFont="1" applyFill="1" applyBorder="1" applyAlignment="1">
      <alignment horizontal="center" wrapText="1"/>
    </xf>
    <xf numFmtId="0" fontId="0" fillId="6" borderId="0" xfId="0" applyFill="1" applyBorder="1" applyAlignment="1">
      <alignment horizontal="center"/>
    </xf>
    <xf numFmtId="0" fontId="16" fillId="6" borderId="0" xfId="0" applyFont="1" applyFill="1" applyBorder="1" applyAlignment="1">
      <alignment horizontal="center"/>
    </xf>
    <xf numFmtId="0" fontId="21" fillId="6" borderId="0" xfId="0" applyFont="1" applyFill="1" applyBorder="1" applyAlignment="1">
      <alignment horizontal="center"/>
    </xf>
    <xf numFmtId="0" fontId="0" fillId="6" borderId="0" xfId="0" applyFill="1" applyBorder="1"/>
    <xf numFmtId="0" fontId="0" fillId="6" borderId="14" xfId="0" applyFill="1" applyBorder="1"/>
    <xf numFmtId="0" fontId="8" fillId="6" borderId="0" xfId="0" applyFont="1" applyFill="1" applyBorder="1" applyAlignment="1">
      <alignment horizontal="center"/>
    </xf>
    <xf numFmtId="0" fontId="4" fillId="6" borderId="0" xfId="0" applyFont="1" applyFill="1" applyBorder="1"/>
    <xf numFmtId="0" fontId="0" fillId="6" borderId="0" xfId="0" applyFill="1"/>
    <xf numFmtId="0" fontId="6" fillId="6" borderId="0" xfId="0" applyFont="1" applyFill="1" applyAlignment="1">
      <alignment vertical="top" wrapText="1"/>
    </xf>
    <xf numFmtId="0" fontId="4" fillId="0" borderId="64" xfId="0" applyFont="1" applyFill="1" applyBorder="1" applyAlignment="1">
      <alignment horizontal="center"/>
    </xf>
    <xf numFmtId="0" fontId="6" fillId="0" borderId="64" xfId="0" applyFont="1" applyBorder="1" applyAlignment="1">
      <alignment vertical="top" wrapText="1"/>
    </xf>
    <xf numFmtId="0" fontId="5" fillId="0" borderId="64" xfId="0" applyFont="1" applyBorder="1" applyAlignment="1">
      <alignment vertical="top" wrapText="1"/>
    </xf>
    <xf numFmtId="0" fontId="6" fillId="0" borderId="64" xfId="0" applyFont="1" applyBorder="1" applyAlignment="1">
      <alignment horizontal="center" wrapText="1"/>
    </xf>
    <xf numFmtId="14" fontId="0" fillId="0" borderId="64" xfId="0" applyNumberFormat="1" applyBorder="1"/>
    <xf numFmtId="1" fontId="9" fillId="0" borderId="64" xfId="0" applyNumberFormat="1" applyFont="1" applyBorder="1" applyAlignment="1">
      <alignment horizontal="center"/>
    </xf>
    <xf numFmtId="0" fontId="0" fillId="0" borderId="64" xfId="0" applyBorder="1" applyAlignment="1">
      <alignment horizontal="center"/>
    </xf>
    <xf numFmtId="0" fontId="15" fillId="0" borderId="64" xfId="0" applyFont="1" applyBorder="1" applyAlignment="1">
      <alignment horizontal="center"/>
    </xf>
    <xf numFmtId="0" fontId="16" fillId="0" borderId="64" xfId="0" applyFont="1" applyBorder="1" applyAlignment="1">
      <alignment horizontal="center"/>
    </xf>
    <xf numFmtId="0" fontId="9" fillId="0" borderId="64" xfId="0" applyFont="1" applyBorder="1" applyAlignment="1">
      <alignment horizontal="center"/>
    </xf>
    <xf numFmtId="0" fontId="9" fillId="0" borderId="64" xfId="0" applyFont="1" applyFill="1" applyBorder="1" applyAlignment="1">
      <alignment horizontal="center"/>
    </xf>
    <xf numFmtId="0" fontId="21" fillId="0" borderId="64" xfId="0" applyFont="1" applyFill="1" applyBorder="1" applyAlignment="1">
      <alignment horizontal="center"/>
    </xf>
    <xf numFmtId="0" fontId="21" fillId="9" borderId="64" xfId="0" applyFont="1" applyFill="1" applyBorder="1" applyAlignment="1">
      <alignment horizontal="center"/>
    </xf>
    <xf numFmtId="0" fontId="0" fillId="0" borderId="64" xfId="0" applyBorder="1"/>
    <xf numFmtId="0" fontId="0" fillId="7" borderId="66" xfId="0" applyFill="1" applyBorder="1"/>
    <xf numFmtId="0" fontId="6" fillId="0" borderId="72" xfId="0" applyFont="1" applyBorder="1" applyAlignment="1">
      <alignment vertical="top" wrapText="1"/>
    </xf>
    <xf numFmtId="0" fontId="5" fillId="0" borderId="72" xfId="0" applyFont="1" applyBorder="1" applyAlignment="1">
      <alignment vertical="top" wrapText="1"/>
    </xf>
    <xf numFmtId="0" fontId="6" fillId="0" borderId="72" xfId="0" applyFont="1" applyBorder="1" applyAlignment="1">
      <alignment horizontal="center" wrapText="1"/>
    </xf>
    <xf numFmtId="14" fontId="0" fillId="0" borderId="72" xfId="0" applyNumberFormat="1" applyBorder="1"/>
    <xf numFmtId="1" fontId="9" fillId="0" borderId="72" xfId="0" applyNumberFormat="1" applyFont="1" applyBorder="1" applyAlignment="1">
      <alignment horizontal="center"/>
    </xf>
    <xf numFmtId="0" fontId="0" fillId="0" borderId="72" xfId="0" applyBorder="1" applyAlignment="1">
      <alignment horizontal="center"/>
    </xf>
    <xf numFmtId="0" fontId="15" fillId="0" borderId="72" xfId="0" applyFont="1" applyBorder="1" applyAlignment="1">
      <alignment horizontal="center"/>
    </xf>
    <xf numFmtId="0" fontId="16" fillId="0" borderId="72" xfId="0" applyFont="1" applyBorder="1" applyAlignment="1">
      <alignment horizontal="center"/>
    </xf>
    <xf numFmtId="0" fontId="9" fillId="0" borderId="72" xfId="0" applyFont="1" applyBorder="1" applyAlignment="1">
      <alignment horizontal="center"/>
    </xf>
    <xf numFmtId="0" fontId="9" fillId="0" borderId="72" xfId="0" applyFont="1" applyFill="1" applyBorder="1" applyAlignment="1">
      <alignment horizontal="center"/>
    </xf>
    <xf numFmtId="0" fontId="21" fillId="0" borderId="72" xfId="0" applyFont="1" applyFill="1" applyBorder="1" applyAlignment="1">
      <alignment horizontal="center"/>
    </xf>
    <xf numFmtId="0" fontId="4" fillId="0" borderId="72" xfId="0" applyFont="1" applyFill="1" applyBorder="1" applyAlignment="1">
      <alignment horizontal="center"/>
    </xf>
    <xf numFmtId="0" fontId="21" fillId="9" borderId="72" xfId="0" applyFont="1" applyFill="1" applyBorder="1" applyAlignment="1">
      <alignment horizontal="center"/>
    </xf>
    <xf numFmtId="0" fontId="0" fillId="0" borderId="72" xfId="0" applyBorder="1"/>
    <xf numFmtId="0" fontId="5" fillId="0" borderId="64" xfId="0" applyFont="1" applyFill="1" applyBorder="1" applyAlignment="1">
      <alignment vertical="top" wrapText="1"/>
    </xf>
    <xf numFmtId="0" fontId="6" fillId="7" borderId="16" xfId="0" applyFont="1" applyFill="1" applyBorder="1" applyAlignment="1">
      <alignment vertical="top" wrapText="1"/>
    </xf>
    <xf numFmtId="0" fontId="5" fillId="0" borderId="37" xfId="0" applyFont="1" applyBorder="1" applyAlignment="1">
      <alignment vertical="top" wrapText="1"/>
    </xf>
    <xf numFmtId="0" fontId="0" fillId="0" borderId="37" xfId="0" applyBorder="1"/>
    <xf numFmtId="0" fontId="6" fillId="0" borderId="73" xfId="0" applyFont="1" applyBorder="1" applyAlignment="1">
      <alignment vertical="top" wrapText="1"/>
    </xf>
    <xf numFmtId="14" fontId="0" fillId="0" borderId="37" xfId="0" applyNumberFormat="1" applyBorder="1"/>
    <xf numFmtId="0" fontId="4" fillId="0" borderId="37" xfId="0" applyFont="1" applyFill="1" applyBorder="1" applyAlignment="1">
      <alignment horizontal="center"/>
    </xf>
    <xf numFmtId="0" fontId="21" fillId="9" borderId="37" xfId="0" applyFont="1" applyFill="1" applyBorder="1" applyAlignment="1">
      <alignment horizontal="center"/>
    </xf>
    <xf numFmtId="1" fontId="9" fillId="0" borderId="64" xfId="0" applyNumberFormat="1" applyFont="1" applyBorder="1" applyAlignment="1">
      <alignment horizontal="center" wrapText="1"/>
    </xf>
    <xf numFmtId="0" fontId="6" fillId="0" borderId="16" xfId="0" applyFont="1" applyFill="1" applyBorder="1" applyAlignment="1">
      <alignment vertical="top" wrapText="1"/>
    </xf>
    <xf numFmtId="0" fontId="21" fillId="16" borderId="18" xfId="0" applyFont="1" applyFill="1" applyBorder="1" applyAlignment="1">
      <alignment horizontal="center"/>
    </xf>
    <xf numFmtId="0" fontId="6" fillId="16" borderId="18" xfId="0" applyFont="1" applyFill="1" applyBorder="1" applyAlignment="1">
      <alignment vertical="top" wrapText="1"/>
    </xf>
    <xf numFmtId="0" fontId="5" fillId="16" borderId="18" xfId="0" applyFont="1" applyFill="1" applyBorder="1" applyAlignment="1">
      <alignment vertical="top" wrapText="1"/>
    </xf>
    <xf numFmtId="0" fontId="6" fillId="16" borderId="18" xfId="0" applyFont="1" applyFill="1" applyBorder="1" applyAlignment="1">
      <alignment horizontal="center" wrapText="1"/>
    </xf>
    <xf numFmtId="14" fontId="0" fillId="16" borderId="18" xfId="0" applyNumberFormat="1" applyFill="1" applyBorder="1"/>
    <xf numFmtId="1" fontId="9" fillId="16" borderId="18" xfId="0" applyNumberFormat="1" applyFont="1" applyFill="1" applyBorder="1" applyAlignment="1">
      <alignment horizontal="center"/>
    </xf>
    <xf numFmtId="0" fontId="0" fillId="16" borderId="18" xfId="0" applyFill="1" applyBorder="1" applyAlignment="1">
      <alignment horizontal="center"/>
    </xf>
    <xf numFmtId="0" fontId="15" fillId="16" borderId="18" xfId="0" applyFont="1" applyFill="1" applyBorder="1" applyAlignment="1">
      <alignment horizontal="center"/>
    </xf>
    <xf numFmtId="0" fontId="9" fillId="16" borderId="18" xfId="0" applyFont="1" applyFill="1" applyBorder="1" applyAlignment="1">
      <alignment horizontal="center"/>
    </xf>
    <xf numFmtId="0" fontId="4" fillId="16" borderId="18" xfId="0" applyFont="1" applyFill="1" applyBorder="1" applyAlignment="1">
      <alignment horizontal="center"/>
    </xf>
    <xf numFmtId="0" fontId="0" fillId="16" borderId="18" xfId="0" applyFill="1" applyBorder="1"/>
    <xf numFmtId="0" fontId="0" fillId="16" borderId="0" xfId="0" applyFill="1" applyBorder="1"/>
    <xf numFmtId="0" fontId="4" fillId="16" borderId="18" xfId="0" applyFont="1" applyFill="1" applyBorder="1"/>
    <xf numFmtId="0" fontId="0" fillId="16" borderId="0" xfId="0" applyFill="1"/>
    <xf numFmtId="0" fontId="6" fillId="0" borderId="74" xfId="0" applyFont="1" applyBorder="1" applyAlignment="1">
      <alignment vertical="top" wrapText="1"/>
    </xf>
    <xf numFmtId="0" fontId="5" fillId="0" borderId="74" xfId="0" applyFont="1" applyBorder="1" applyAlignment="1">
      <alignment vertical="top" wrapText="1"/>
    </xf>
    <xf numFmtId="0" fontId="0" fillId="0" borderId="74" xfId="0" applyBorder="1"/>
    <xf numFmtId="1" fontId="9" fillId="0" borderId="74" xfId="0" applyNumberFormat="1" applyFont="1" applyBorder="1" applyAlignment="1">
      <alignment horizontal="center" wrapText="1"/>
    </xf>
    <xf numFmtId="0" fontId="0" fillId="0" borderId="74" xfId="0" applyBorder="1" applyAlignment="1">
      <alignment horizontal="center"/>
    </xf>
    <xf numFmtId="0" fontId="15" fillId="0" borderId="74" xfId="0" applyFont="1" applyBorder="1" applyAlignment="1">
      <alignment horizontal="center"/>
    </xf>
    <xf numFmtId="0" fontId="16" fillId="0" borderId="74" xfId="0" applyFont="1" applyBorder="1" applyAlignment="1">
      <alignment horizontal="center"/>
    </xf>
    <xf numFmtId="0" fontId="9" fillId="0" borderId="74" xfId="0" applyFont="1" applyBorder="1" applyAlignment="1">
      <alignment horizontal="center"/>
    </xf>
    <xf numFmtId="0" fontId="9" fillId="0" borderId="74" xfId="0" applyFont="1" applyFill="1" applyBorder="1" applyAlignment="1">
      <alignment horizontal="center"/>
    </xf>
    <xf numFmtId="0" fontId="4" fillId="0" borderId="74" xfId="0" applyFont="1" applyFill="1" applyBorder="1" applyAlignment="1">
      <alignment horizontal="center"/>
    </xf>
    <xf numFmtId="0" fontId="0" fillId="7" borderId="75" xfId="0" applyFill="1" applyBorder="1"/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47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wrapText="1"/>
    </xf>
    <xf numFmtId="1" fontId="9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4" xfId="0" applyFill="1" applyBorder="1"/>
    <xf numFmtId="0" fontId="51" fillId="15" borderId="42" xfId="0" applyNumberFormat="1" applyFont="1" applyFill="1" applyBorder="1"/>
    <xf numFmtId="14" fontId="28" fillId="23" borderId="19" xfId="0" applyNumberFormat="1" applyFont="1" applyFill="1" applyBorder="1" applyAlignment="1">
      <alignment horizontal="center" wrapText="1"/>
    </xf>
    <xf numFmtId="14" fontId="50" fillId="23" borderId="19" xfId="0" applyNumberFormat="1" applyFont="1" applyFill="1" applyBorder="1" applyAlignment="1">
      <alignment horizontal="center" wrapText="1"/>
    </xf>
    <xf numFmtId="0" fontId="52" fillId="15" borderId="42" xfId="0" applyNumberFormat="1" applyFont="1" applyFill="1" applyBorder="1"/>
    <xf numFmtId="0" fontId="5" fillId="0" borderId="74" xfId="0" applyFont="1" applyBorder="1"/>
    <xf numFmtId="14" fontId="0" fillId="0" borderId="74" xfId="0" applyNumberFormat="1" applyBorder="1"/>
    <xf numFmtId="1" fontId="9" fillId="0" borderId="74" xfId="0" applyNumberFormat="1" applyFont="1" applyBorder="1" applyAlignment="1">
      <alignment horizontal="center"/>
    </xf>
    <xf numFmtId="1" fontId="14" fillId="0" borderId="74" xfId="0" applyNumberFormat="1" applyFont="1" applyBorder="1" applyAlignment="1">
      <alignment horizontal="center"/>
    </xf>
    <xf numFmtId="0" fontId="4" fillId="0" borderId="74" xfId="0" applyFont="1" applyBorder="1" applyAlignment="1">
      <alignment horizontal="center"/>
    </xf>
    <xf numFmtId="0" fontId="21" fillId="9" borderId="74" xfId="0" applyFont="1" applyFill="1" applyBorder="1" applyAlignment="1">
      <alignment horizontal="center"/>
    </xf>
    <xf numFmtId="14" fontId="55" fillId="0" borderId="0" xfId="0" applyNumberFormat="1" applyFont="1"/>
    <xf numFmtId="0" fontId="6" fillId="0" borderId="74" xfId="0" applyFont="1" applyFill="1" applyBorder="1" applyAlignment="1">
      <alignment vertical="top" wrapText="1"/>
    </xf>
    <xf numFmtId="0" fontId="7" fillId="0" borderId="0" xfId="0" applyFont="1" applyAlignment="1">
      <alignment horizontal="center" wrapText="1"/>
    </xf>
    <xf numFmtId="0" fontId="0" fillId="5" borderId="0" xfId="0" applyFill="1" applyAlignment="1">
      <alignment horizontal="center" wrapText="1"/>
    </xf>
    <xf numFmtId="3" fontId="23" fillId="0" borderId="0" xfId="0" applyNumberFormat="1" applyFont="1" applyAlignment="1">
      <alignment horizontal="center" wrapText="1"/>
    </xf>
    <xf numFmtId="3" fontId="24" fillId="0" borderId="0" xfId="0" applyNumberFormat="1" applyFont="1" applyAlignment="1">
      <alignment wrapText="1"/>
    </xf>
    <xf numFmtId="0" fontId="25" fillId="0" borderId="0" xfId="0" applyFont="1" applyAlignment="1">
      <alignment wrapText="1"/>
    </xf>
    <xf numFmtId="0" fontId="42" fillId="0" borderId="68" xfId="3" applyFont="1" applyBorder="1" applyAlignment="1">
      <alignment horizontal="center"/>
    </xf>
    <xf numFmtId="0" fontId="4" fillId="0" borderId="69" xfId="3" applyBorder="1" applyAlignment="1">
      <alignment horizontal="center"/>
    </xf>
    <xf numFmtId="0" fontId="7" fillId="0" borderId="0" xfId="3" applyFont="1" applyAlignment="1">
      <alignment horizontal="center" wrapText="1"/>
    </xf>
    <xf numFmtId="0" fontId="4" fillId="5" borderId="0" xfId="3" applyFill="1" applyAlignment="1">
      <alignment horizontal="center" wrapText="1"/>
    </xf>
    <xf numFmtId="3" fontId="23" fillId="0" borderId="0" xfId="3" applyNumberFormat="1" applyFont="1" applyAlignment="1">
      <alignment horizontal="center" wrapText="1"/>
    </xf>
    <xf numFmtId="3" fontId="24" fillId="0" borderId="0" xfId="3" applyNumberFormat="1" applyFont="1" applyAlignment="1">
      <alignment wrapText="1"/>
    </xf>
    <xf numFmtId="0" fontId="25" fillId="0" borderId="0" xfId="3" applyFont="1" applyAlignment="1">
      <alignment wrapText="1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8">
    <cellStyle name="Millares" xfId="1" builtinId="3"/>
    <cellStyle name="Millares 2" xfId="4"/>
    <cellStyle name="Normal" xfId="0" builtinId="0"/>
    <cellStyle name="Normal 2" xfId="2"/>
    <cellStyle name="Normal 2 2" xfId="3"/>
    <cellStyle name="Normal 2 2 2" xfId="5"/>
    <cellStyle name="Normal 3" xfId="6"/>
    <cellStyle name="Normal 3 2" xfId="7"/>
  </cellStyles>
  <dxfs count="85">
    <dxf>
      <fill>
        <patternFill patternType="solid">
          <bgColor rgb="FFFFC00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border>
        <right style="thin">
          <color auto="1"/>
        </right>
      </border>
    </dxf>
    <dxf>
      <border>
        <right style="thin">
          <color auto="1"/>
        </right>
      </border>
    </dxf>
    <dxf>
      <border>
        <right style="thin">
          <color auto="1"/>
        </right>
      </border>
    </dxf>
    <dxf>
      <border>
        <right style="thin">
          <color auto="1"/>
        </right>
      </border>
    </dxf>
    <dxf>
      <border>
        <right style="thin">
          <color auto="1"/>
        </right>
      </border>
    </dxf>
    <dxf>
      <border>
        <right style="thin">
          <color auto="1"/>
        </right>
      </border>
    </dxf>
    <dxf>
      <border>
        <right style="thin">
          <color auto="1"/>
        </right>
      </border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ill>
        <patternFill patternType="solid">
          <bgColor rgb="FFFFC00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  <dxf>
      <font>
        <condense val="0"/>
        <extend val="0"/>
        <color auto="1"/>
      </font>
      <fill>
        <patternFill>
          <bgColor indexed="29"/>
        </patternFill>
      </fill>
    </dxf>
    <dxf>
      <font>
        <condense val="0"/>
        <extend val="0"/>
        <color auto="1"/>
      </font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8080"/>
      <color rgb="FF00808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1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pivotCacheDefinition" Target="pivotCache/pivotCacheDefinition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pivotCacheDefinition" Target="pivotCache/pivotCacheDefinition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pivotCacheDefinition" Target="pivotCache/pivotCacheDefinition4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pivotCacheDefinition" Target="pivotCache/pivotCacheDefinition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pivotCacheDefinition" Target="pivotCache/pivotCacheDefinition3.xml"/><Relationship Id="rId30" Type="http://schemas.openxmlformats.org/officeDocument/2006/relationships/pivotCacheDefinition" Target="pivotCache/pivotCacheDefinition6.xml"/><Relationship Id="rId35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S" sz="1200" b="1" i="0" baseline="0"/>
              <a:t>Evolución de la provisión de datos desde 2009 hasta la actualiad según el tipo de dato: especímen y observación.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'Hoja1 GDA-OLD'!$N$177</c:f>
              <c:strCache>
                <c:ptCount val="1"/>
                <c:pt idx="0">
                  <c:v>Recursos con datos de especímenes</c:v>
                </c:pt>
              </c:strCache>
            </c:strRef>
          </c:tx>
          <c:marker>
            <c:symbol val="none"/>
          </c:marker>
          <c:cat>
            <c:numRef>
              <c:f>'Hoja1 GDA-OLD'!$O$172:$BF$172</c:f>
              <c:numCache>
                <c:formatCode>m/d/yyyy</c:formatCode>
                <c:ptCount val="44"/>
                <c:pt idx="0">
                  <c:v>39834</c:v>
                </c:pt>
                <c:pt idx="1">
                  <c:v>39836</c:v>
                </c:pt>
                <c:pt idx="2">
                  <c:v>39854</c:v>
                </c:pt>
                <c:pt idx="3">
                  <c:v>39898</c:v>
                </c:pt>
                <c:pt idx="4">
                  <c:v>39941</c:v>
                </c:pt>
                <c:pt idx="5">
                  <c:v>39947</c:v>
                </c:pt>
                <c:pt idx="6">
                  <c:v>39972</c:v>
                </c:pt>
                <c:pt idx="7">
                  <c:v>39987</c:v>
                </c:pt>
                <c:pt idx="8">
                  <c:v>40001</c:v>
                </c:pt>
                <c:pt idx="9">
                  <c:v>40008</c:v>
                </c:pt>
                <c:pt idx="10">
                  <c:v>40031</c:v>
                </c:pt>
                <c:pt idx="11">
                  <c:v>40052</c:v>
                </c:pt>
                <c:pt idx="12">
                  <c:v>40057</c:v>
                </c:pt>
                <c:pt idx="13">
                  <c:v>40067</c:v>
                </c:pt>
                <c:pt idx="14">
                  <c:v>40093</c:v>
                </c:pt>
                <c:pt idx="15">
                  <c:v>40105</c:v>
                </c:pt>
                <c:pt idx="16">
                  <c:v>40109</c:v>
                </c:pt>
                <c:pt idx="17">
                  <c:v>40116</c:v>
                </c:pt>
                <c:pt idx="18">
                  <c:v>40163</c:v>
                </c:pt>
                <c:pt idx="19">
                  <c:v>40168</c:v>
                </c:pt>
                <c:pt idx="20">
                  <c:v>40205</c:v>
                </c:pt>
                <c:pt idx="21">
                  <c:v>40214</c:v>
                </c:pt>
                <c:pt idx="22">
                  <c:v>40221</c:v>
                </c:pt>
                <c:pt idx="23">
                  <c:v>40228</c:v>
                </c:pt>
                <c:pt idx="24">
                  <c:v>40238</c:v>
                </c:pt>
                <c:pt idx="25">
                  <c:v>40242</c:v>
                </c:pt>
                <c:pt idx="26">
                  <c:v>40262</c:v>
                </c:pt>
                <c:pt idx="27">
                  <c:v>40266</c:v>
                </c:pt>
                <c:pt idx="28">
                  <c:v>40275</c:v>
                </c:pt>
                <c:pt idx="29">
                  <c:v>40277</c:v>
                </c:pt>
                <c:pt idx="30">
                  <c:v>40287</c:v>
                </c:pt>
                <c:pt idx="31">
                  <c:v>40303</c:v>
                </c:pt>
                <c:pt idx="32">
                  <c:v>40309</c:v>
                </c:pt>
                <c:pt idx="33">
                  <c:v>40331</c:v>
                </c:pt>
                <c:pt idx="34">
                  <c:v>40364</c:v>
                </c:pt>
                <c:pt idx="35">
                  <c:v>40367</c:v>
                </c:pt>
                <c:pt idx="36">
                  <c:v>40437</c:v>
                </c:pt>
                <c:pt idx="37">
                  <c:v>40465</c:v>
                </c:pt>
                <c:pt idx="38">
                  <c:v>40470</c:v>
                </c:pt>
                <c:pt idx="39">
                  <c:v>40493</c:v>
                </c:pt>
                <c:pt idx="40">
                  <c:v>40497</c:v>
                </c:pt>
                <c:pt idx="41">
                  <c:v>40535</c:v>
                </c:pt>
                <c:pt idx="42">
                  <c:v>40539</c:v>
                </c:pt>
                <c:pt idx="43">
                  <c:v>40541</c:v>
                </c:pt>
              </c:numCache>
            </c:numRef>
          </c:cat>
          <c:val>
            <c:numRef>
              <c:f>'Hoja1 GDA-OLD'!$O$177:$BF$177</c:f>
              <c:numCache>
                <c:formatCode>#,##0</c:formatCode>
                <c:ptCount val="44"/>
                <c:pt idx="0">
                  <c:v>1608172</c:v>
                </c:pt>
                <c:pt idx="1">
                  <c:v>1637181</c:v>
                </c:pt>
                <c:pt idx="2">
                  <c:v>1640584</c:v>
                </c:pt>
                <c:pt idx="3">
                  <c:v>1640584</c:v>
                </c:pt>
                <c:pt idx="4">
                  <c:v>1696530</c:v>
                </c:pt>
                <c:pt idx="5">
                  <c:v>1721939</c:v>
                </c:pt>
                <c:pt idx="6">
                  <c:v>1733460</c:v>
                </c:pt>
                <c:pt idx="7">
                  <c:v>1748968</c:v>
                </c:pt>
                <c:pt idx="8">
                  <c:v>1783117</c:v>
                </c:pt>
                <c:pt idx="9">
                  <c:v>1784535</c:v>
                </c:pt>
                <c:pt idx="10">
                  <c:v>1796974</c:v>
                </c:pt>
                <c:pt idx="11">
                  <c:v>1796974</c:v>
                </c:pt>
                <c:pt idx="12">
                  <c:v>1808075</c:v>
                </c:pt>
                <c:pt idx="13">
                  <c:v>1834440</c:v>
                </c:pt>
                <c:pt idx="14">
                  <c:v>1868897</c:v>
                </c:pt>
                <c:pt idx="15">
                  <c:v>1873078</c:v>
                </c:pt>
                <c:pt idx="16">
                  <c:v>1880757</c:v>
                </c:pt>
                <c:pt idx="17">
                  <c:v>1881618</c:v>
                </c:pt>
                <c:pt idx="18">
                  <c:v>1908635</c:v>
                </c:pt>
                <c:pt idx="19">
                  <c:v>1908635</c:v>
                </c:pt>
                <c:pt idx="20">
                  <c:v>1909905</c:v>
                </c:pt>
                <c:pt idx="21">
                  <c:v>1926538</c:v>
                </c:pt>
                <c:pt idx="22">
                  <c:v>1929946</c:v>
                </c:pt>
                <c:pt idx="23">
                  <c:v>2083591</c:v>
                </c:pt>
                <c:pt idx="24">
                  <c:v>2083591</c:v>
                </c:pt>
                <c:pt idx="25">
                  <c:v>2093657</c:v>
                </c:pt>
                <c:pt idx="26">
                  <c:v>2119349</c:v>
                </c:pt>
                <c:pt idx="27">
                  <c:v>2121017</c:v>
                </c:pt>
                <c:pt idx="28">
                  <c:v>2121996</c:v>
                </c:pt>
                <c:pt idx="29">
                  <c:v>2122309</c:v>
                </c:pt>
                <c:pt idx="30">
                  <c:v>2125432</c:v>
                </c:pt>
                <c:pt idx="31">
                  <c:v>2126194</c:v>
                </c:pt>
                <c:pt idx="32">
                  <c:v>2130681</c:v>
                </c:pt>
                <c:pt idx="33">
                  <c:v>2135963</c:v>
                </c:pt>
                <c:pt idx="34">
                  <c:v>2141199</c:v>
                </c:pt>
                <c:pt idx="35">
                  <c:v>2143903</c:v>
                </c:pt>
                <c:pt idx="36">
                  <c:v>2146212</c:v>
                </c:pt>
                <c:pt idx="37">
                  <c:v>2157048</c:v>
                </c:pt>
                <c:pt idx="38">
                  <c:v>2159120</c:v>
                </c:pt>
                <c:pt idx="39">
                  <c:v>2179212</c:v>
                </c:pt>
                <c:pt idx="40">
                  <c:v>2182231</c:v>
                </c:pt>
                <c:pt idx="41">
                  <c:v>2182231</c:v>
                </c:pt>
                <c:pt idx="42">
                  <c:v>2183554</c:v>
                </c:pt>
                <c:pt idx="43">
                  <c:v>2183634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'Hoja1 GDA-OLD'!$N$178</c:f>
              <c:strCache>
                <c:ptCount val="1"/>
                <c:pt idx="0">
                  <c:v>Recursos con datos de observaciones</c:v>
                </c:pt>
              </c:strCache>
            </c:strRef>
          </c:tx>
          <c:marker>
            <c:symbol val="none"/>
          </c:marker>
          <c:cat>
            <c:numRef>
              <c:f>'Hoja1 GDA-OLD'!$O$172:$BF$172</c:f>
              <c:numCache>
                <c:formatCode>m/d/yyyy</c:formatCode>
                <c:ptCount val="44"/>
                <c:pt idx="0">
                  <c:v>39834</c:v>
                </c:pt>
                <c:pt idx="1">
                  <c:v>39836</c:v>
                </c:pt>
                <c:pt idx="2">
                  <c:v>39854</c:v>
                </c:pt>
                <c:pt idx="3">
                  <c:v>39898</c:v>
                </c:pt>
                <c:pt idx="4">
                  <c:v>39941</c:v>
                </c:pt>
                <c:pt idx="5">
                  <c:v>39947</c:v>
                </c:pt>
                <c:pt idx="6">
                  <c:v>39972</c:v>
                </c:pt>
                <c:pt idx="7">
                  <c:v>39987</c:v>
                </c:pt>
                <c:pt idx="8">
                  <c:v>40001</c:v>
                </c:pt>
                <c:pt idx="9">
                  <c:v>40008</c:v>
                </c:pt>
                <c:pt idx="10">
                  <c:v>40031</c:v>
                </c:pt>
                <c:pt idx="11">
                  <c:v>40052</c:v>
                </c:pt>
                <c:pt idx="12">
                  <c:v>40057</c:v>
                </c:pt>
                <c:pt idx="13">
                  <c:v>40067</c:v>
                </c:pt>
                <c:pt idx="14">
                  <c:v>40093</c:v>
                </c:pt>
                <c:pt idx="15">
                  <c:v>40105</c:v>
                </c:pt>
                <c:pt idx="16">
                  <c:v>40109</c:v>
                </c:pt>
                <c:pt idx="17">
                  <c:v>40116</c:v>
                </c:pt>
                <c:pt idx="18">
                  <c:v>40163</c:v>
                </c:pt>
                <c:pt idx="19">
                  <c:v>40168</c:v>
                </c:pt>
                <c:pt idx="20">
                  <c:v>40205</c:v>
                </c:pt>
                <c:pt idx="21">
                  <c:v>40214</c:v>
                </c:pt>
                <c:pt idx="22">
                  <c:v>40221</c:v>
                </c:pt>
                <c:pt idx="23">
                  <c:v>40228</c:v>
                </c:pt>
                <c:pt idx="24">
                  <c:v>40238</c:v>
                </c:pt>
                <c:pt idx="25">
                  <c:v>40242</c:v>
                </c:pt>
                <c:pt idx="26">
                  <c:v>40262</c:v>
                </c:pt>
                <c:pt idx="27">
                  <c:v>40266</c:v>
                </c:pt>
                <c:pt idx="28">
                  <c:v>40275</c:v>
                </c:pt>
                <c:pt idx="29">
                  <c:v>40277</c:v>
                </c:pt>
                <c:pt idx="30">
                  <c:v>40287</c:v>
                </c:pt>
                <c:pt idx="31">
                  <c:v>40303</c:v>
                </c:pt>
                <c:pt idx="32">
                  <c:v>40309</c:v>
                </c:pt>
                <c:pt idx="33">
                  <c:v>40331</c:v>
                </c:pt>
                <c:pt idx="34">
                  <c:v>40364</c:v>
                </c:pt>
                <c:pt idx="35">
                  <c:v>40367</c:v>
                </c:pt>
                <c:pt idx="36">
                  <c:v>40437</c:v>
                </c:pt>
                <c:pt idx="37">
                  <c:v>40465</c:v>
                </c:pt>
                <c:pt idx="38">
                  <c:v>40470</c:v>
                </c:pt>
                <c:pt idx="39">
                  <c:v>40493</c:v>
                </c:pt>
                <c:pt idx="40">
                  <c:v>40497</c:v>
                </c:pt>
                <c:pt idx="41">
                  <c:v>40535</c:v>
                </c:pt>
                <c:pt idx="42">
                  <c:v>40539</c:v>
                </c:pt>
                <c:pt idx="43">
                  <c:v>40541</c:v>
                </c:pt>
              </c:numCache>
            </c:numRef>
          </c:cat>
          <c:val>
            <c:numRef>
              <c:f>'Hoja1 GDA-OLD'!$O$178:$BF$178</c:f>
              <c:numCache>
                <c:formatCode>#,##0</c:formatCode>
                <c:ptCount val="44"/>
                <c:pt idx="0">
                  <c:v>1330863</c:v>
                </c:pt>
                <c:pt idx="1">
                  <c:v>1330863</c:v>
                </c:pt>
                <c:pt idx="2">
                  <c:v>1330863</c:v>
                </c:pt>
                <c:pt idx="3">
                  <c:v>2246664</c:v>
                </c:pt>
                <c:pt idx="4">
                  <c:v>2246664</c:v>
                </c:pt>
                <c:pt idx="5">
                  <c:v>2246664</c:v>
                </c:pt>
                <c:pt idx="6">
                  <c:v>2246664</c:v>
                </c:pt>
                <c:pt idx="7">
                  <c:v>2246664</c:v>
                </c:pt>
                <c:pt idx="8">
                  <c:v>2246664</c:v>
                </c:pt>
                <c:pt idx="9">
                  <c:v>2246664</c:v>
                </c:pt>
                <c:pt idx="10">
                  <c:v>2246664</c:v>
                </c:pt>
                <c:pt idx="11">
                  <c:v>3373556</c:v>
                </c:pt>
                <c:pt idx="12">
                  <c:v>3373556</c:v>
                </c:pt>
                <c:pt idx="13">
                  <c:v>3373556</c:v>
                </c:pt>
                <c:pt idx="14">
                  <c:v>3373968</c:v>
                </c:pt>
                <c:pt idx="15">
                  <c:v>3373968</c:v>
                </c:pt>
                <c:pt idx="16">
                  <c:v>3373968</c:v>
                </c:pt>
                <c:pt idx="17">
                  <c:v>3373968</c:v>
                </c:pt>
                <c:pt idx="18">
                  <c:v>3373950</c:v>
                </c:pt>
                <c:pt idx="19">
                  <c:v>3797366</c:v>
                </c:pt>
                <c:pt idx="20">
                  <c:v>3797366</c:v>
                </c:pt>
                <c:pt idx="21">
                  <c:v>3797366</c:v>
                </c:pt>
                <c:pt idx="22">
                  <c:v>3797366</c:v>
                </c:pt>
                <c:pt idx="23">
                  <c:v>3797366</c:v>
                </c:pt>
                <c:pt idx="24">
                  <c:v>3797366</c:v>
                </c:pt>
                <c:pt idx="25">
                  <c:v>3797366</c:v>
                </c:pt>
                <c:pt idx="26">
                  <c:v>4221225</c:v>
                </c:pt>
                <c:pt idx="27">
                  <c:v>4221225</c:v>
                </c:pt>
                <c:pt idx="28">
                  <c:v>4221225</c:v>
                </c:pt>
                <c:pt idx="29">
                  <c:v>4221225</c:v>
                </c:pt>
                <c:pt idx="30">
                  <c:v>4221225</c:v>
                </c:pt>
                <c:pt idx="31">
                  <c:v>4221225</c:v>
                </c:pt>
                <c:pt idx="32">
                  <c:v>4221225</c:v>
                </c:pt>
                <c:pt idx="33">
                  <c:v>4221225</c:v>
                </c:pt>
                <c:pt idx="34">
                  <c:v>4221225</c:v>
                </c:pt>
                <c:pt idx="35">
                  <c:v>4221225</c:v>
                </c:pt>
                <c:pt idx="36">
                  <c:v>4221225</c:v>
                </c:pt>
                <c:pt idx="37">
                  <c:v>4221225</c:v>
                </c:pt>
                <c:pt idx="38">
                  <c:v>4221225</c:v>
                </c:pt>
                <c:pt idx="39">
                  <c:v>4221225</c:v>
                </c:pt>
                <c:pt idx="40">
                  <c:v>4221225</c:v>
                </c:pt>
                <c:pt idx="41">
                  <c:v>4226623</c:v>
                </c:pt>
                <c:pt idx="42">
                  <c:v>4226623</c:v>
                </c:pt>
                <c:pt idx="43">
                  <c:v>4226623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75008"/>
        <c:axId val="195920256"/>
      </c:lineChart>
      <c:dateAx>
        <c:axId val="195275008"/>
        <c:scaling>
          <c:orientation val="minMax"/>
        </c:scaling>
        <c:delete val="0"/>
        <c:axPos val="b"/>
        <c:numFmt formatCode="dd/mm/\y\y\y\y" sourceLinked="0"/>
        <c:majorTickMark val="out"/>
        <c:minorTickMark val="none"/>
        <c:tickLblPos val="nextTo"/>
        <c:crossAx val="195920256"/>
        <c:crosses val="autoZero"/>
        <c:auto val="1"/>
        <c:lblOffset val="100"/>
        <c:baseTimeUnit val="days"/>
      </c:dateAx>
      <c:valAx>
        <c:axId val="19592025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952750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S" sz="1200" b="1" i="0" baseline="0"/>
              <a:t>Evolución de la provisión de datos desde 2009 hasta la actualiad según el tipo de dataset: botánica, zoológcia o mixta.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'BDBCV-for 14th Feb'!$N$183</c:f>
              <c:strCache>
                <c:ptCount val="1"/>
                <c:pt idx="0">
                  <c:v>Colecciones botánicas</c:v>
                </c:pt>
              </c:strCache>
            </c:strRef>
          </c:tx>
          <c:marker>
            <c:symbol val="none"/>
          </c:marker>
          <c:val>
            <c:numRef>
              <c:f>'BDBCV-for 14th Feb'!$O$183:$DD$183</c:f>
              <c:numCache>
                <c:formatCode>General</c:formatCode>
                <c:ptCount val="94"/>
                <c:pt idx="0" formatCode="0">
                  <c:v>1451063</c:v>
                </c:pt>
                <c:pt idx="1">
                  <c:v>1463389</c:v>
                </c:pt>
                <c:pt idx="2">
                  <c:v>1466737</c:v>
                </c:pt>
                <c:pt idx="3">
                  <c:v>2382538</c:v>
                </c:pt>
                <c:pt idx="4">
                  <c:v>2438484</c:v>
                </c:pt>
                <c:pt idx="5">
                  <c:v>2454951</c:v>
                </c:pt>
                <c:pt idx="6">
                  <c:v>2466472</c:v>
                </c:pt>
                <c:pt idx="7">
                  <c:v>2481006</c:v>
                </c:pt>
                <c:pt idx="8">
                  <c:v>2481006</c:v>
                </c:pt>
                <c:pt idx="9">
                  <c:v>2483338</c:v>
                </c:pt>
                <c:pt idx="10">
                  <c:v>2483338</c:v>
                </c:pt>
                <c:pt idx="11">
                  <c:v>3602480</c:v>
                </c:pt>
                <c:pt idx="12">
                  <c:v>3606609</c:v>
                </c:pt>
                <c:pt idx="13">
                  <c:v>3618203</c:v>
                </c:pt>
                <c:pt idx="14">
                  <c:v>3648254</c:v>
                </c:pt>
                <c:pt idx="15">
                  <c:v>3652435</c:v>
                </c:pt>
                <c:pt idx="16">
                  <c:v>3660114</c:v>
                </c:pt>
                <c:pt idx="17">
                  <c:v>3660975</c:v>
                </c:pt>
                <c:pt idx="18">
                  <c:v>3661976</c:v>
                </c:pt>
                <c:pt idx="19">
                  <c:v>4108504</c:v>
                </c:pt>
                <c:pt idx="20">
                  <c:v>4109743</c:v>
                </c:pt>
                <c:pt idx="21">
                  <c:v>4109743</c:v>
                </c:pt>
                <c:pt idx="22">
                  <c:v>4109743</c:v>
                </c:pt>
                <c:pt idx="23">
                  <c:v>4109743</c:v>
                </c:pt>
                <c:pt idx="24">
                  <c:v>4109743</c:v>
                </c:pt>
                <c:pt idx="25">
                  <c:v>4117787</c:v>
                </c:pt>
                <c:pt idx="26">
                  <c:v>4542479</c:v>
                </c:pt>
                <c:pt idx="27">
                  <c:v>4544147</c:v>
                </c:pt>
                <c:pt idx="28">
                  <c:v>4545126</c:v>
                </c:pt>
                <c:pt idx="29">
                  <c:v>4545126</c:v>
                </c:pt>
                <c:pt idx="30">
                  <c:v>4545126</c:v>
                </c:pt>
                <c:pt idx="31">
                  <c:v>4545888</c:v>
                </c:pt>
                <c:pt idx="32">
                  <c:v>4546985</c:v>
                </c:pt>
                <c:pt idx="33">
                  <c:v>4549027</c:v>
                </c:pt>
                <c:pt idx="34">
                  <c:v>4549027</c:v>
                </c:pt>
                <c:pt idx="35">
                  <c:v>4551731</c:v>
                </c:pt>
                <c:pt idx="36">
                  <c:v>4551731</c:v>
                </c:pt>
                <c:pt idx="37">
                  <c:v>4551731</c:v>
                </c:pt>
                <c:pt idx="38">
                  <c:v>4551731</c:v>
                </c:pt>
                <c:pt idx="39">
                  <c:v>4571770</c:v>
                </c:pt>
                <c:pt idx="40">
                  <c:v>4571770</c:v>
                </c:pt>
                <c:pt idx="41">
                  <c:v>4577168</c:v>
                </c:pt>
                <c:pt idx="42">
                  <c:v>4577168</c:v>
                </c:pt>
                <c:pt idx="43">
                  <c:v>4577168</c:v>
                </c:pt>
                <c:pt idx="44">
                  <c:v>4603015</c:v>
                </c:pt>
                <c:pt idx="45">
                  <c:v>4603015</c:v>
                </c:pt>
                <c:pt idx="46">
                  <c:v>4605790</c:v>
                </c:pt>
                <c:pt idx="47">
                  <c:v>4605790</c:v>
                </c:pt>
                <c:pt idx="48">
                  <c:v>4605790</c:v>
                </c:pt>
                <c:pt idx="49">
                  <c:v>4605790</c:v>
                </c:pt>
                <c:pt idx="50">
                  <c:v>4588446</c:v>
                </c:pt>
                <c:pt idx="51">
                  <c:v>4594888</c:v>
                </c:pt>
                <c:pt idx="52">
                  <c:v>4700454</c:v>
                </c:pt>
                <c:pt idx="53">
                  <c:v>4706403</c:v>
                </c:pt>
                <c:pt idx="54">
                  <c:v>4706403</c:v>
                </c:pt>
                <c:pt idx="55">
                  <c:v>4706403</c:v>
                </c:pt>
                <c:pt idx="56">
                  <c:v>4706403</c:v>
                </c:pt>
                <c:pt idx="57">
                  <c:v>4711694</c:v>
                </c:pt>
                <c:pt idx="58">
                  <c:v>4711694</c:v>
                </c:pt>
                <c:pt idx="59">
                  <c:v>4719523</c:v>
                </c:pt>
                <c:pt idx="60">
                  <c:v>4719540</c:v>
                </c:pt>
                <c:pt idx="61">
                  <c:v>4719540</c:v>
                </c:pt>
                <c:pt idx="62">
                  <c:v>4719540</c:v>
                </c:pt>
                <c:pt idx="63">
                  <c:v>4738057</c:v>
                </c:pt>
                <c:pt idx="64">
                  <c:v>4626158</c:v>
                </c:pt>
                <c:pt idx="65">
                  <c:v>4626158</c:v>
                </c:pt>
                <c:pt idx="66">
                  <c:v>4816864</c:v>
                </c:pt>
                <c:pt idx="67">
                  <c:v>4816864</c:v>
                </c:pt>
                <c:pt idx="68">
                  <c:v>4818511</c:v>
                </c:pt>
                <c:pt idx="69">
                  <c:v>4831854</c:v>
                </c:pt>
                <c:pt idx="70">
                  <c:v>4831854</c:v>
                </c:pt>
                <c:pt idx="71">
                  <c:v>4965720</c:v>
                </c:pt>
                <c:pt idx="72">
                  <c:v>4853821</c:v>
                </c:pt>
                <c:pt idx="73">
                  <c:v>4860553</c:v>
                </c:pt>
                <c:pt idx="74">
                  <c:v>4860553</c:v>
                </c:pt>
                <c:pt idx="75">
                  <c:v>4888029</c:v>
                </c:pt>
                <c:pt idx="76">
                  <c:v>4888029</c:v>
                </c:pt>
                <c:pt idx="77">
                  <c:v>4888029</c:v>
                </c:pt>
                <c:pt idx="78">
                  <c:v>4888029</c:v>
                </c:pt>
                <c:pt idx="79">
                  <c:v>4888359</c:v>
                </c:pt>
                <c:pt idx="80">
                  <c:v>4888359</c:v>
                </c:pt>
                <c:pt idx="81">
                  <c:v>4888359</c:v>
                </c:pt>
                <c:pt idx="82">
                  <c:v>4909912</c:v>
                </c:pt>
                <c:pt idx="83">
                  <c:v>5450062</c:v>
                </c:pt>
                <c:pt idx="84">
                  <c:v>5451532</c:v>
                </c:pt>
                <c:pt idx="85">
                  <c:v>5451532</c:v>
                </c:pt>
                <c:pt idx="86">
                  <c:v>5465846</c:v>
                </c:pt>
                <c:pt idx="87">
                  <c:v>5465846</c:v>
                </c:pt>
                <c:pt idx="88">
                  <c:v>5521065</c:v>
                </c:pt>
                <c:pt idx="89">
                  <c:v>5525012</c:v>
                </c:pt>
                <c:pt idx="90">
                  <c:v>5707802</c:v>
                </c:pt>
                <c:pt idx="91">
                  <c:v>5711955</c:v>
                </c:pt>
                <c:pt idx="92">
                  <c:v>5711955</c:v>
                </c:pt>
                <c:pt idx="93">
                  <c:v>5726978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'BDBCV-for 14th Feb'!$N$184</c:f>
              <c:strCache>
                <c:ptCount val="1"/>
                <c:pt idx="0">
                  <c:v>Colecciones zoológicas</c:v>
                </c:pt>
              </c:strCache>
            </c:strRef>
          </c:tx>
          <c:marker>
            <c:symbol val="none"/>
          </c:marker>
          <c:val>
            <c:numRef>
              <c:f>'BDBCV-for 14th Feb'!$O$184:$DD$184</c:f>
              <c:numCache>
                <c:formatCode>General</c:formatCode>
                <c:ptCount val="94"/>
                <c:pt idx="0" formatCode="0">
                  <c:v>1168049</c:v>
                </c:pt>
                <c:pt idx="1">
                  <c:v>1184732</c:v>
                </c:pt>
                <c:pt idx="2">
                  <c:v>1184787</c:v>
                </c:pt>
                <c:pt idx="3">
                  <c:v>1184787</c:v>
                </c:pt>
                <c:pt idx="4">
                  <c:v>1184787</c:v>
                </c:pt>
                <c:pt idx="5">
                  <c:v>1193729</c:v>
                </c:pt>
                <c:pt idx="6">
                  <c:v>1193729</c:v>
                </c:pt>
                <c:pt idx="7">
                  <c:v>1193729</c:v>
                </c:pt>
                <c:pt idx="8">
                  <c:v>1227878</c:v>
                </c:pt>
                <c:pt idx="9">
                  <c:v>1227878</c:v>
                </c:pt>
                <c:pt idx="10">
                  <c:v>1240317</c:v>
                </c:pt>
                <c:pt idx="11">
                  <c:v>1240317</c:v>
                </c:pt>
                <c:pt idx="12">
                  <c:v>1247289</c:v>
                </c:pt>
                <c:pt idx="13">
                  <c:v>1262060</c:v>
                </c:pt>
                <c:pt idx="14">
                  <c:v>1266858</c:v>
                </c:pt>
                <c:pt idx="15">
                  <c:v>1266858</c:v>
                </c:pt>
                <c:pt idx="16">
                  <c:v>1266858</c:v>
                </c:pt>
                <c:pt idx="17">
                  <c:v>1266878</c:v>
                </c:pt>
                <c:pt idx="18">
                  <c:v>1269764</c:v>
                </c:pt>
                <c:pt idx="19">
                  <c:v>1269764</c:v>
                </c:pt>
                <c:pt idx="20">
                  <c:v>1269795</c:v>
                </c:pt>
                <c:pt idx="21">
                  <c:v>1286428</c:v>
                </c:pt>
                <c:pt idx="22">
                  <c:v>1289836</c:v>
                </c:pt>
                <c:pt idx="23">
                  <c:v>1443481</c:v>
                </c:pt>
                <c:pt idx="24">
                  <c:v>1443481</c:v>
                </c:pt>
                <c:pt idx="25">
                  <c:v>1445503</c:v>
                </c:pt>
                <c:pt idx="26">
                  <c:v>1470362</c:v>
                </c:pt>
                <c:pt idx="27">
                  <c:v>1470362</c:v>
                </c:pt>
                <c:pt idx="28">
                  <c:v>1470362</c:v>
                </c:pt>
                <c:pt idx="29">
                  <c:v>1470675</c:v>
                </c:pt>
                <c:pt idx="30">
                  <c:v>1473798</c:v>
                </c:pt>
                <c:pt idx="31">
                  <c:v>1473798</c:v>
                </c:pt>
                <c:pt idx="32">
                  <c:v>1477188</c:v>
                </c:pt>
                <c:pt idx="33">
                  <c:v>1480428</c:v>
                </c:pt>
                <c:pt idx="34">
                  <c:v>1485664</c:v>
                </c:pt>
                <c:pt idx="35">
                  <c:v>1485664</c:v>
                </c:pt>
                <c:pt idx="36">
                  <c:v>1487973</c:v>
                </c:pt>
                <c:pt idx="37">
                  <c:v>1498809</c:v>
                </c:pt>
                <c:pt idx="38">
                  <c:v>1500881</c:v>
                </c:pt>
                <c:pt idx="39">
                  <c:v>1500934</c:v>
                </c:pt>
                <c:pt idx="40">
                  <c:v>1503953</c:v>
                </c:pt>
                <c:pt idx="41">
                  <c:v>1503953</c:v>
                </c:pt>
                <c:pt idx="42">
                  <c:v>1505276</c:v>
                </c:pt>
                <c:pt idx="43">
                  <c:v>1505356</c:v>
                </c:pt>
                <c:pt idx="44">
                  <c:v>1511938</c:v>
                </c:pt>
                <c:pt idx="45">
                  <c:v>1512995</c:v>
                </c:pt>
                <c:pt idx="46">
                  <c:v>1512995</c:v>
                </c:pt>
                <c:pt idx="47">
                  <c:v>1523357</c:v>
                </c:pt>
                <c:pt idx="48">
                  <c:v>1529146</c:v>
                </c:pt>
                <c:pt idx="49">
                  <c:v>1539154</c:v>
                </c:pt>
                <c:pt idx="50">
                  <c:v>1543476</c:v>
                </c:pt>
                <c:pt idx="51">
                  <c:v>1543476</c:v>
                </c:pt>
                <c:pt idx="52">
                  <c:v>1543539</c:v>
                </c:pt>
                <c:pt idx="53">
                  <c:v>1543539</c:v>
                </c:pt>
                <c:pt idx="54">
                  <c:v>1546329</c:v>
                </c:pt>
                <c:pt idx="55">
                  <c:v>1546329</c:v>
                </c:pt>
                <c:pt idx="56">
                  <c:v>1547016</c:v>
                </c:pt>
                <c:pt idx="57">
                  <c:v>1559990</c:v>
                </c:pt>
                <c:pt idx="58">
                  <c:v>1559990</c:v>
                </c:pt>
                <c:pt idx="59">
                  <c:v>1561571</c:v>
                </c:pt>
                <c:pt idx="60">
                  <c:v>1561571</c:v>
                </c:pt>
                <c:pt idx="61">
                  <c:v>1567696</c:v>
                </c:pt>
                <c:pt idx="62">
                  <c:v>1568115</c:v>
                </c:pt>
                <c:pt idx="63">
                  <c:v>1568925</c:v>
                </c:pt>
                <c:pt idx="64">
                  <c:v>1570054</c:v>
                </c:pt>
                <c:pt idx="65">
                  <c:v>1570316</c:v>
                </c:pt>
                <c:pt idx="66">
                  <c:v>1570316</c:v>
                </c:pt>
                <c:pt idx="67">
                  <c:v>1570993</c:v>
                </c:pt>
                <c:pt idx="68">
                  <c:v>1570993</c:v>
                </c:pt>
                <c:pt idx="69">
                  <c:v>1570993</c:v>
                </c:pt>
                <c:pt idx="70">
                  <c:v>1572198</c:v>
                </c:pt>
                <c:pt idx="71">
                  <c:v>1572198</c:v>
                </c:pt>
                <c:pt idx="72">
                  <c:v>1589554</c:v>
                </c:pt>
                <c:pt idx="73">
                  <c:v>1597429</c:v>
                </c:pt>
                <c:pt idx="74">
                  <c:v>1605450</c:v>
                </c:pt>
                <c:pt idx="75">
                  <c:v>1605450</c:v>
                </c:pt>
                <c:pt idx="76">
                  <c:v>1605657</c:v>
                </c:pt>
                <c:pt idx="77">
                  <c:v>1624541</c:v>
                </c:pt>
                <c:pt idx="78">
                  <c:v>1625145</c:v>
                </c:pt>
                <c:pt idx="79">
                  <c:v>1625145</c:v>
                </c:pt>
                <c:pt idx="80">
                  <c:v>1628270</c:v>
                </c:pt>
                <c:pt idx="81">
                  <c:v>1628684</c:v>
                </c:pt>
                <c:pt idx="82">
                  <c:v>1628684</c:v>
                </c:pt>
                <c:pt idx="83">
                  <c:v>1628684</c:v>
                </c:pt>
                <c:pt idx="84">
                  <c:v>1628684</c:v>
                </c:pt>
                <c:pt idx="85">
                  <c:v>1628983</c:v>
                </c:pt>
                <c:pt idx="86">
                  <c:v>1628983</c:v>
                </c:pt>
                <c:pt idx="87">
                  <c:v>1628983</c:v>
                </c:pt>
                <c:pt idx="88">
                  <c:v>1628983</c:v>
                </c:pt>
                <c:pt idx="89">
                  <c:v>1629099</c:v>
                </c:pt>
                <c:pt idx="90">
                  <c:v>1629099</c:v>
                </c:pt>
                <c:pt idx="91">
                  <c:v>1629099</c:v>
                </c:pt>
                <c:pt idx="92">
                  <c:v>1629099</c:v>
                </c:pt>
                <c:pt idx="93">
                  <c:v>1629099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'BDBCV-for 14th Feb'!$N$185</c:f>
              <c:strCache>
                <c:ptCount val="1"/>
                <c:pt idx="0">
                  <c:v>Colecciones mixtas</c:v>
                </c:pt>
              </c:strCache>
            </c:strRef>
          </c:tx>
          <c:marker>
            <c:symbol val="none"/>
          </c:marker>
          <c:val>
            <c:numRef>
              <c:f>'BDBCV-for 14th Feb'!$O$185:$DD$185</c:f>
              <c:numCache>
                <c:formatCode>General</c:formatCode>
                <c:ptCount val="94"/>
                <c:pt idx="0">
                  <c:v>319923</c:v>
                </c:pt>
                <c:pt idx="1">
                  <c:v>319923</c:v>
                </c:pt>
                <c:pt idx="2">
                  <c:v>319923</c:v>
                </c:pt>
                <c:pt idx="3">
                  <c:v>319923</c:v>
                </c:pt>
                <c:pt idx="4">
                  <c:v>319923</c:v>
                </c:pt>
                <c:pt idx="5">
                  <c:v>319923</c:v>
                </c:pt>
                <c:pt idx="6">
                  <c:v>319923</c:v>
                </c:pt>
                <c:pt idx="7">
                  <c:v>319923</c:v>
                </c:pt>
                <c:pt idx="8">
                  <c:v>319923</c:v>
                </c:pt>
                <c:pt idx="9">
                  <c:v>319923</c:v>
                </c:pt>
                <c:pt idx="10">
                  <c:v>319923</c:v>
                </c:pt>
                <c:pt idx="11">
                  <c:v>327733</c:v>
                </c:pt>
                <c:pt idx="12">
                  <c:v>327733</c:v>
                </c:pt>
                <c:pt idx="13">
                  <c:v>327733</c:v>
                </c:pt>
                <c:pt idx="14">
                  <c:v>327733</c:v>
                </c:pt>
                <c:pt idx="15">
                  <c:v>327733</c:v>
                </c:pt>
                <c:pt idx="16">
                  <c:v>327733</c:v>
                </c:pt>
                <c:pt idx="17">
                  <c:v>327733</c:v>
                </c:pt>
                <c:pt idx="18">
                  <c:v>327733</c:v>
                </c:pt>
                <c:pt idx="19">
                  <c:v>327733</c:v>
                </c:pt>
                <c:pt idx="20">
                  <c:v>327733</c:v>
                </c:pt>
                <c:pt idx="21">
                  <c:v>327733</c:v>
                </c:pt>
                <c:pt idx="22">
                  <c:v>327733</c:v>
                </c:pt>
                <c:pt idx="23">
                  <c:v>327733</c:v>
                </c:pt>
                <c:pt idx="24">
                  <c:v>327733</c:v>
                </c:pt>
                <c:pt idx="25">
                  <c:v>327733</c:v>
                </c:pt>
                <c:pt idx="26">
                  <c:v>327733</c:v>
                </c:pt>
                <c:pt idx="27">
                  <c:v>327733</c:v>
                </c:pt>
                <c:pt idx="28">
                  <c:v>327733</c:v>
                </c:pt>
                <c:pt idx="29">
                  <c:v>327733</c:v>
                </c:pt>
                <c:pt idx="30">
                  <c:v>327733</c:v>
                </c:pt>
                <c:pt idx="31">
                  <c:v>327733</c:v>
                </c:pt>
                <c:pt idx="32">
                  <c:v>327733</c:v>
                </c:pt>
                <c:pt idx="33">
                  <c:v>327733</c:v>
                </c:pt>
                <c:pt idx="34">
                  <c:v>327733</c:v>
                </c:pt>
                <c:pt idx="35">
                  <c:v>327733</c:v>
                </c:pt>
                <c:pt idx="36">
                  <c:v>327733</c:v>
                </c:pt>
                <c:pt idx="37">
                  <c:v>327733</c:v>
                </c:pt>
                <c:pt idx="38">
                  <c:v>327733</c:v>
                </c:pt>
                <c:pt idx="39">
                  <c:v>327733</c:v>
                </c:pt>
                <c:pt idx="40">
                  <c:v>327733</c:v>
                </c:pt>
                <c:pt idx="41">
                  <c:v>327733</c:v>
                </c:pt>
                <c:pt idx="42">
                  <c:v>327733</c:v>
                </c:pt>
                <c:pt idx="43">
                  <c:v>327733</c:v>
                </c:pt>
                <c:pt idx="44">
                  <c:v>327733</c:v>
                </c:pt>
                <c:pt idx="45">
                  <c:v>327733</c:v>
                </c:pt>
                <c:pt idx="46">
                  <c:v>327733</c:v>
                </c:pt>
                <c:pt idx="47">
                  <c:v>327733</c:v>
                </c:pt>
                <c:pt idx="48">
                  <c:v>327733</c:v>
                </c:pt>
                <c:pt idx="49">
                  <c:v>327733</c:v>
                </c:pt>
                <c:pt idx="50">
                  <c:v>327733</c:v>
                </c:pt>
                <c:pt idx="51">
                  <c:v>327733</c:v>
                </c:pt>
                <c:pt idx="52">
                  <c:v>327733</c:v>
                </c:pt>
                <c:pt idx="53">
                  <c:v>327733</c:v>
                </c:pt>
                <c:pt idx="54">
                  <c:v>327733</c:v>
                </c:pt>
                <c:pt idx="55">
                  <c:v>1032754</c:v>
                </c:pt>
                <c:pt idx="56">
                  <c:v>1032754</c:v>
                </c:pt>
                <c:pt idx="57">
                  <c:v>1032754</c:v>
                </c:pt>
                <c:pt idx="58">
                  <c:v>1032754</c:v>
                </c:pt>
                <c:pt idx="59">
                  <c:v>1032754</c:v>
                </c:pt>
                <c:pt idx="60">
                  <c:v>1032754</c:v>
                </c:pt>
                <c:pt idx="61">
                  <c:v>1032754</c:v>
                </c:pt>
                <c:pt idx="62">
                  <c:v>1032754</c:v>
                </c:pt>
                <c:pt idx="63">
                  <c:v>1032754</c:v>
                </c:pt>
                <c:pt idx="64">
                  <c:v>1032754</c:v>
                </c:pt>
                <c:pt idx="65">
                  <c:v>1032754</c:v>
                </c:pt>
                <c:pt idx="66">
                  <c:v>1032754</c:v>
                </c:pt>
                <c:pt idx="67">
                  <c:v>1032754</c:v>
                </c:pt>
                <c:pt idx="68">
                  <c:v>1032754</c:v>
                </c:pt>
                <c:pt idx="69">
                  <c:v>1032754</c:v>
                </c:pt>
                <c:pt idx="70">
                  <c:v>1032754</c:v>
                </c:pt>
                <c:pt idx="71">
                  <c:v>1032754</c:v>
                </c:pt>
                <c:pt idx="72">
                  <c:v>1032754</c:v>
                </c:pt>
                <c:pt idx="73">
                  <c:v>1032754</c:v>
                </c:pt>
                <c:pt idx="74">
                  <c:v>1032754</c:v>
                </c:pt>
                <c:pt idx="75">
                  <c:v>1032754</c:v>
                </c:pt>
                <c:pt idx="76">
                  <c:v>1032754</c:v>
                </c:pt>
                <c:pt idx="77">
                  <c:v>1032754</c:v>
                </c:pt>
                <c:pt idx="78">
                  <c:v>1032754</c:v>
                </c:pt>
                <c:pt idx="79">
                  <c:v>1032754</c:v>
                </c:pt>
                <c:pt idx="80">
                  <c:v>1032754</c:v>
                </c:pt>
                <c:pt idx="81">
                  <c:v>1032754</c:v>
                </c:pt>
                <c:pt idx="82">
                  <c:v>1032754</c:v>
                </c:pt>
                <c:pt idx="83">
                  <c:v>1032754</c:v>
                </c:pt>
                <c:pt idx="84">
                  <c:v>1032754</c:v>
                </c:pt>
                <c:pt idx="85">
                  <c:v>1032754</c:v>
                </c:pt>
                <c:pt idx="86">
                  <c:v>1032754</c:v>
                </c:pt>
                <c:pt idx="87">
                  <c:v>1032754</c:v>
                </c:pt>
                <c:pt idx="88">
                  <c:v>1032754</c:v>
                </c:pt>
                <c:pt idx="89">
                  <c:v>1032754</c:v>
                </c:pt>
                <c:pt idx="90">
                  <c:v>1032754</c:v>
                </c:pt>
                <c:pt idx="91">
                  <c:v>1032754</c:v>
                </c:pt>
                <c:pt idx="92">
                  <c:v>1360995</c:v>
                </c:pt>
                <c:pt idx="93">
                  <c:v>1360995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138304"/>
        <c:axId val="195139840"/>
      </c:lineChart>
      <c:catAx>
        <c:axId val="195138304"/>
        <c:scaling>
          <c:orientation val="minMax"/>
        </c:scaling>
        <c:delete val="0"/>
        <c:axPos val="b"/>
        <c:numFmt formatCode="dd/mm/\y\y\y\y" sourceLinked="0"/>
        <c:majorTickMark val="out"/>
        <c:minorTickMark val="none"/>
        <c:tickLblPos val="nextTo"/>
        <c:crossAx val="195139840"/>
        <c:crosses val="autoZero"/>
        <c:auto val="1"/>
        <c:lblAlgn val="ctr"/>
        <c:lblOffset val="100"/>
        <c:noMultiLvlLbl val="1"/>
      </c:catAx>
      <c:valAx>
        <c:axId val="19513984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951383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0</xdr:row>
      <xdr:rowOff>161925</xdr:rowOff>
    </xdr:from>
    <xdr:to>
      <xdr:col>10</xdr:col>
      <xdr:colOff>219075</xdr:colOff>
      <xdr:row>25</xdr:row>
      <xdr:rowOff>142875</xdr:rowOff>
    </xdr:to>
    <xdr:graphicFrame macro="">
      <xdr:nvGraphicFramePr>
        <xdr:cNvPr id="637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30</xdr:row>
      <xdr:rowOff>0</xdr:rowOff>
    </xdr:from>
    <xdr:to>
      <xdr:col>18</xdr:col>
      <xdr:colOff>457200</xdr:colOff>
      <xdr:row>61</xdr:row>
      <xdr:rowOff>9525</xdr:rowOff>
    </xdr:to>
    <xdr:graphicFrame macro="">
      <xdr:nvGraphicFramePr>
        <xdr:cNvPr id="637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NoDIT/registro%20datos%20recursos/Listado_colecciones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Virginia Gonzalez" refreshedDate="41326.429913888889" createdVersion="4" refreshedVersion="4" minRefreshableVersion="3" recordCount="166">
  <cacheSource type="worksheet">
    <worksheetSource ref="A1:DD167" sheet="Hoja1 up to 7th Feb" r:id="rId2"/>
  </cacheSource>
  <cacheFields count="108">
    <cacheField name="Centro y proyecto" numFmtId="0">
      <sharedItems/>
    </cacheField>
    <cacheField name="Centro/proyecto" numFmtId="0">
      <sharedItems/>
    </cacheField>
    <cacheField name="Código proyecto (4)/Centro (2)" numFmtId="0">
      <sharedItems containsString="0" containsBlank="1" containsNumber="1" containsInteger="1" minValue="2" maxValue="4"/>
    </cacheField>
    <cacheField name="Centro/proyecto2" numFmtId="0">
      <sharedItems/>
    </cacheField>
    <cacheField name="Código proyecto (4)/Centro (2)2" numFmtId="0">
      <sharedItems containsString="0" containsBlank="1" containsNumber="1" containsInteger="1" minValue="2" maxValue="4"/>
    </cacheField>
    <cacheField name="Código Institución" numFmtId="0">
      <sharedItems containsSemiMixedTypes="0" containsString="0" containsNumber="1" containsInteger="1" minValue="100001" maxValue="100107"/>
    </cacheField>
    <cacheField name="Nombre de la colección" numFmtId="0">
      <sharedItems count="165">
        <s v="Zooplankton in the bay of Biscay (1995-2004 Yearly spring DEPM surveys)"/>
        <s v="Inventario Fauna Vertebrada de la Manchuela Conquense (CUENCA), 2007. Asociación de Desarrollo Integral de la Manchuela Conquense (ADIMAN)"/>
        <s v="Inventario de Flora y Vegetación del Municipio de Enguídanos (Cuenca), 2010. Asociación de Desarrollo Integral de la Manchuela Conquense (ADIMAN)"/>
        <s v="Banc de dades de biodiversitat de Catalunya-ArtroCat"/>
        <s v="Banc de dades de biodiversitat de Catalunya-FungaCat"/>
        <s v="Banc de dades de biodiversitat de Catalunya-LiqueCat"/>
        <s v="Banc de dades de biodiversitat de Catalunya-MolusCat"/>
        <s v="Banc de dades de biodiversitat de Catalunya-VerteCat"/>
        <s v="BDBCV - II Semana de la Biodiversidad (Castellón, Spain), 2007"/>
        <s v="BDBCV - III Semana de la Biodiversidad (Alicante, Spain), 2008"/>
        <s v="Generalitat Valenciana. Banco de Datos de la Biodiversidad de la Comunitat Valenciana"/>
        <s v="BDBCV - IV Semana de la Biodiversidad (Alicante, Spain), 2009"/>
        <s v="Centre d'Estudis Avançats de Blanes. Limnological Observatory of the Pyrenees: CEAB-LOOP-DIATOMS"/>
        <s v="Centre d'Estudis Avançats de Blanes. Limnological Observatory of the Pyrenees: CEAB-LOOP-PHYTOPLANKTON "/>
        <s v="Centre d'Estudis Avançats de Blanes. Limnological Observatory of the Pyrenees: CEAB-LOOP-ZOOPLANKTON"/>
        <s v="Centre d'Estudis Avançats de Blanes. Limnological Observatory of the Pyrenees: CEAB-MACROINVERTEBRATES"/>
        <s v="Centre d'Estudis Avançats de Blanes. Limnological Observatory of the Pyrenees: CEAB-MACROPHYTES"/>
        <s v="Colección de Crustáceos Decápodos y Estomatópodos del Centro Oceanográfico de Cádiz: CCDE-IEOCD [CCDE-IEOCD]"/>
        <s v="Colección de Fauna Marina del Centro Oceanográfico de Málaga (I.E.O.): CFM_IEOMA"/>
        <s v="CeDoc de Biodiversitat Vegetal: BCN-Cormophyta"/>
        <s v="CeDoc de Biodiversitat Vegetal: BCN-Seeds"/>
        <s v="CeDoc de Biodiversitat Vegetal: BCN- Algues de J. Rodríguez Femenías"/>
        <s v="CeDoc de Biodiversitat Vegetal: BCN-Lich"/>
        <s v="CeDoc de Biodiversitat Vegetal: BCN-Phycophyta"/>
        <s v="Instituto de Investigación CIBIO, Universidad de Alicante: CEUA"/>
        <s v="CIBIO, Alicante:ABH-GBIF"/>
        <s v="Dpto. de Zoología y Antropología Física, Universidad de Murcia. Colección de Entomología, Coleoptera."/>
        <s v="Colección de Oligoquetos Acuáticos de la UPV/EHU"/>
        <s v="Departamento de Investigación y Experiencias Forestales de Valonsadero de la Junta de Castilla y León: JCYL-Fungi"/>
        <s v="Catálogo Florístico Histórico de Navarra. Gobierno de Navarra "/>
        <s v="Egrell, Lleida - Hymenoptera"/>
        <s v="Estacion Biologica Donana - CSIC, Mammal Collection"/>
        <s v="Estacion Biologica Donana - CSIC, Aves"/>
        <s v="Estacion Biologica Donana - CSIC, Anbibios"/>
        <s v="Estación Experimental de Zonas Áridas (CSIC): EEZA-Herpet"/>
        <s v="Estación Experimental de Zonas Áridas (CSIC) EEZA - Aves"/>
        <s v="Estación Experimental de Zonas Áridas (CSIC), Almería: EEZA-Ungulados (EEZA-Ungulados)"/>
        <s v="Estación Experimental de Zonas Áridas (CSIC) EEZA-Mamif _x000a_"/>
        <s v="Fundación Biodiversidad, Real Jardín Botánico (CSIC): Anthos. Sistema de Información de las plantas de España (ANTHOS)"/>
        <s v="Fundación Carl Faust: Herbario del Jardí Botànic Marimurtra: HMIM "/>
        <s v="IMEDEA-INSECTA. Colección de Insectos del Instituto MEditerráneo de Estudios Avanzados"/>
        <s v="Institut Mediterrani d'Estudis Avançats: IMEDEA-PALEOVERT "/>
        <s v="Institut Botanic de Barcelona, BC"/>
        <s v="Institut Botanic de Barcelona, BC-Histórico"/>
        <s v="Laboratorio de Entomología y Control de Plagas del Instituto Cavanilles de Biodiversidad y Biología Evolutiva de la Universidad de Valencia: ENV. Colección de Artrópodos."/>
        <s v="Colección de referencia de otolitos, Instituto de Ciencias del Mar-CSIC"/>
        <s v="Institut d'Ecologia Litoral: IEL_Algae."/>
        <s v="Institut d'Ecologia Litoral: IEL_Arthro"/>
        <s v="Institut d'Ecologia Litoral: IEL_Mollusca"/>
        <s v="Institut d'Ecologia Litoral: IEL_OtherInv"/>
        <s v="Institut d'Ecologia Litoral: IEL_Phyto"/>
        <s v="Institut d'Ecologia Litoral: IEL_Pisces"/>
        <s v="Institut d'Ecologia Litoral: IEL_Plantae"/>
        <s v="Institut d'Ecologia Litoral: IEL_Polichae"/>
        <s v="Institut d'Ecologia Litoral: IEL_Seed"/>
        <s v="Instituto Pirenaico de Ecología-CSIC: Herbarium JACA"/>
        <s v="Jardín Botánico Atlántico, Gijón: JBAG"/>
        <s v="Jardín Botánico Atlántico, Gijón: JBAG-Laínz"/>
        <s v="Jardín Botánico de Córdoba: Herbarium COA"/>
        <s v="Hortus Botanicus Sollerensis Herbarium"/>
        <s v="Jardi Botanic de Valencia: VAL"/>
        <s v="Base Herbario del Jardín Botánico-Histórico La Concepción: HBC"/>
        <s v="Dirección General de Investigación, Desarrollo Tecnológico e Innovación de la Junta de Extremadura(DGIDTI): HSS"/>
        <s v="Herbarium Generale Minoricae"/>
        <s v="Ministerio de Medio Ambiente, y Medio Rural y Marino. Dirección General de Medio Natural y Política Forestal. Inventario Nacional de Biodiversidad 2007, Anfibios"/>
        <s v="Ministerio de Medio Ambiente, y Medio Rural y Marino. Dirección General de Medio Natural y Política Forestal. Inventario Nacional de Biodiversidad 2007, Aves Reproductoras"/>
        <s v="Ministerio de Medio Ambiente, y Medio Rural y Marino. Dirección General de Medio Natural y Política Forestal. Inventario Nacional de Biodiversidad 2007, Flora Vascular Amenazada"/>
        <s v="Ministerio de Medio Ambiente, y Medio Rural y Marino. Dirección General de Medio Natural y Política Forestal. Inventario Nacional de Biodiversidad 2007, Invertebrados"/>
        <s v="Ministerio de Medio Ambiente, y Medio Rural y Marino. Dirección General de Medio Natural y Política Forestal. Inventario Nacional de Biodiversidad 2007, Mamíferos"/>
        <s v="Ministerio de Medio Ambiente, y Medio Rural y Marino. Dirección General de Medio Natural y Política Forestal. Inventario Nacional de Biodiversidad 2007, Peces Continentales"/>
        <s v="Ministerio de Medio Ambiente, y Medio Rural y Marino. Dirección General de Medio Natural y Política Forestal. Inventario Nacional de Biodiversidad 2007, Reptiles"/>
        <s v="Tercer Inventario Forestal Nacional. Ministerio de Agricultura, Alimentación y Medio Ambiente (España/Spain)"/>
        <s v="Morano and Cardoso: AraIb. Base de datos de arañas ibéricas"/>
        <s v="Museu de Ciències Naturals, Zoologia, Barcelona: MCNB-Art"/>
        <s v="Museu de Ciències Naturals, Zoologia, Barcelona: MCNB-Cord"/>
        <s v="Museu de Ciències Naturals de Barcelona: MCNB-ZG"/>
        <s v="Museu de Ciències Naturals de Barcelona: MCNB-Tissue"/>
        <s v="Museu de Ciències Naturals, Zoologia, Barcelona: MCNC-Malac"/>
        <s v="Museu de Ciències Naturals de Barcelona (Paleontologia): MGB"/>
        <s v="Museo de Ciencias Naturales de Tenerife-Entomología"/>
        <s v="BANDASCA, BAse de DAtos sobre SCArabaeidae"/>
        <s v="BANDAPHO, BAse de DAtos sobre Aphodiidae"/>
        <s v="Museo Nacional de Ciencias Naturales, Colección de Aves: MNCN-Ornit"/>
        <s v="Museo Nacional de Ciencias Naturales, Colección de Ictiología"/>
        <s v="Museo Nacional de Ciencias Naturales, Colección de Malacología"/>
        <s v="Museo Nacional de Ciencias Naturales, Colección de Mamíferos: MNCN-Mam"/>
        <s v="Museo Nacional de Ciencias Naturales, Entomología"/>
        <s v="Museo Nacional de Ciencias Naturales, Madrid: Invertebrados Poliquetos"/>
        <s v="Museo Nacional de Ciencias Naturales. CSIC, Madrid: MNCN-Nemata"/>
        <s v="Museo Nacional de Ciencias Naturales, Madrid. Colección de Tejidos y ADN"/>
        <s v="Museo Nacional de Ciencias Naturales, Madrid: MNCN-Herpeto"/>
        <s v="Fonoteca Zoológica, Museo Nacional de Ciencias Naturales, Madrid: FZ_AMPHIBIA"/>
        <s v="Fonoteca Zoológica, Museo Nacional de Ciencias Naturales, Madrid: FZ_AVES"/>
        <s v="Fonoteca Zoológica, Museo Nacional de Ciencias Naturales, Madrid: FZ_INSECTA"/>
        <s v="Fonoteca Zoológica, Museo Nacional de Ciencias Naturales, Madrid: MAMMALIA_FZ"/>
        <s v="Fonoteca Zoológica, Museo Nacional de Ciencias Naturales, Madrid: FZ_REPTILIA"/>
        <s v="Museu Valencià d?Història Natural - Fundación Entomológica Torres Sala: FETS"/>
        <s v="Real Jardin Botanico (Madrid), Vascular Plant Herbarium"/>
        <s v="Real Jardin Botanico, Madrid: MA-Algae"/>
        <s v="Real Jardin Botanico, Madrid: MA-Fungi"/>
        <s v="Real Jardin Botanico, Madrid: MA-Funhist"/>
        <s v="Real Jardin Botanico, Madrid: MA-Hepat"/>
        <s v="Real Jardin Botanico, Madrid: MA-Lichen"/>
        <s v="Real Jardin Botanico, Madrid: MA-Musci"/>
        <s v="Cartografía de vegetación a escala de detalle 1:10.000 de la masa forestal de Andalucía"/>
        <s v="Flora Mycologica Iberica (FMI)"/>
        <s v="Dibujos de la Real Expedición Botánica del Nuevo Reino de Granada (1783-1816), dirigida por J.C. Mutis"/>
        <s v="Inventarios de Vegetación. Sistema de información de la vegetación ibérica y macaronésica"/>
        <s v="Aranzadi Zientzi Elkartea. Herbario ARAN"/>
        <s v="Base de datos de plantas vasculares del País Vasco: ARAN-EH"/>
        <s v="Herbario de la Universidad de Almería"/>
        <s v="Base de datos de colecciones americanas de Acalypha L. (Euphorbiaceae)"/>
        <s v="Universidad Autónoma de Madrid, Madrid; Lepidópteros"/>
        <s v="Universidad de Barcelona (Facultad de Biología): Plantas vasculares del valle de Son del Pi y áreas colindantes UB-GEOVEG-VASCULAR"/>
        <s v="Departamento de Biolog. Veg. II, Facultad de Farmacia, Universidad Complutense, Madrid: MAF"/>
        <s v="Departamento de Biolog. Veg. II, Facultad de Farmacia, Universidad Complutense, Madrid: MAF-Lich"/>
        <s v="Dpto de Botánica, Ecología y Fisiología Vegetal (herbario_cofc). Facultad de Ciencias.Universidad de Córdoba"/>
        <s v="Dpto de Botánica, Ecología y Fisiología Vegetal (Historico_cofc). Facultad de Ciencias. Universidad de Córdoba"/>
        <s v="Dpto. de Botánica, Ecología y Fisiología Vegetal. Facultad de Ciencias. Universidad de Córdoba. Fungi-COFC"/>
        <s v="Universidad de Extremadura, UNEX"/>
        <s v="Universitat de Girona: HGI-Cormophyta"/>
        <s v="Universidad de Granada, Herbario: GDA"/>
        <s v="Colección Alberto Tinaut (Formicidae)"/>
        <s v="Colección del Departamento de Biología Animal (Zoología) de la Universidad de La Laguna. Entomología."/>
        <s v="Herbario de la Universidad de La Laguna:TFC-Bry"/>
        <s v="Herbario del Departamento de Biología Vegetal (Botánica) de la Universidad de La Laguna, Tenerife"/>
        <s v="Herbario micológico de La Universidad de La Laguna, Tenerife: TFC_Mic"/>
        <s v="Botánica, Universidad de León: LEB-Cormo"/>
        <s v="Botánica, Universidad de León: LEB-Brasil"/>
        <s v="Colecciones Zoológicas de la Universidad de León, Colección de Bivalvos"/>
        <s v="Colecciones Zoológicas de la Universidad de León, Colección de Gasterópodos"/>
        <s v="Colecciones Zoológicas de la Universidad de León, Colección de Insectos"/>
        <s v="Colecciones Zoológicas de la Universidad de León, Colección de Malacostráceos"/>
        <s v="Colecciones Zoológicas de la Universidad de León, Colección de Poliquetos"/>
        <s v="Universidad de Málaga: MGC-Algae"/>
        <s v="Universidad de Málaga: MGC-Cormof"/>
        <s v="Universidad de Málaga: MGC-Lichen"/>
        <s v="Universidad de Málaga: MGC-Briof"/>
        <s v="Universidad de Murcia, Dpto. Biología Vegetal (Botánica), Murcia: MUB-HEPATICAE"/>
        <s v="Herbario de Universidad de Murcia: MUB"/>
        <s v="Universidad de Murcia, Dpto. Biología Vegetal (Botánica), Murcia: MUB-MUSCI"/>
        <s v="Herbario de la Universidad Pública de Navarra, Pamplona: UPNA-H"/>
        <s v="Museum of Zoology, University of Navarra"/>
        <s v="PAMP Herbarium, University of Navarra"/>
        <s v="Universidad de Oviedo. Departamento de Biología de Organismos y Sistemas: FCO"/>
        <s v="Universidad de Oviedo. Departamento de Biología de Organismos y Sistemas: FCO-Algae"/>
        <s v="Universidad de Oviedo. Departamento de Biología de Organismos y Sistemas: FCO-Briof"/>
        <s v="Universidad de Oviedo. Departamento de Biología de Organismos y Sistemas: FCO-Lich"/>
        <s v="Colección de Artrópodos Biología de Organismos y Sistemas, Oviedo: odonatos"/>
        <s v="Universidad del País Vasco/EHU, Bilbao: Herbario BIO"/>
        <s v="Universidad Politécnica de Madrid, Dpto. Biología Vegetal, Banco de Germoplasma"/>
        <s v="Escuela Técnica Superior de Ingenieros de Montes, UPM: EMMA. Herbario"/>
        <s v="Herbario de la Universidad de Salamanca: SALA"/>
        <s v="Herbario de Hongos de la Universidad de Salamanca: SALA-Fungi"/>
        <s v="Herbario de hepáticas de la Universidad de Salamanca: SALA-Hepatic"/>
        <s v="Herbario de Musgos la Universidad de Salamanca: SALA-Musci"/>
        <s v="SANT herbarium algae collection"/>
        <s v="SANT herbarium bryophytes collection"/>
        <s v="SANT herbarium lichenes collection"/>
        <s v="SANT herbarium vascular plants collection"/>
        <s v="Herbario de la Universidad de Sevilla, SEV-Historico"/>
        <s v="Herbario de la Universidad de Sevilla, SEV"/>
        <s v="Universitat de València, Colecciones de Criptógamas: VAL_Lich"/>
        <s v="Universitat de València, Colecciones de Criptógamas: VAL_Briof"/>
        <s v="Universitat de València, Colecciones de Criptógamas: VAL_Algae"/>
      </sharedItems>
    </cacheField>
    <cacheField name="Código" numFmtId="0">
      <sharedItems/>
    </cacheField>
    <cacheField name="Recurso_id" numFmtId="0">
      <sharedItems containsSemiMixedTypes="0" containsString="0" containsNumber="1" containsInteger="1" minValue="1" maxValue="222"/>
    </cacheField>
    <cacheField name="body_id" numFmtId="0">
      <sharedItems containsString="0" containsBlank="1" containsNumber="1" containsInteger="1" minValue="6529" maxValue="10106"/>
    </cacheField>
    <cacheField name="Hosting" numFmtId="0">
      <sharedItems/>
    </cacheField>
    <cacheField name="Colección/Colección virtual (3, Colección; 5, colección virtual)" numFmtId="0">
      <sharedItems containsSemiMixedTypes="0" containsString="0" containsNumber="1" containsInteger="1" minValue="3" maxValue="5"/>
    </cacheField>
    <cacheField name="Tipo colección" numFmtId="0">
      <sharedItems count="3">
        <s v="Z"/>
        <s v="B"/>
        <s v="MX"/>
      </sharedItems>
    </cacheField>
    <cacheField name="Incorporación" numFmtId="0">
      <sharedItems containsDate="1" containsString="0" containsBlank="1" containsMixedTypes="1" minDate="2008-12-12T00:00:00" maxDate="1900-01-04T02:40:04"/>
    </cacheField>
    <cacheField name="Registros a 21 de enero de 2009" numFmtId="0">
      <sharedItems containsString="0" containsBlank="1" containsNumber="1" containsInteger="1" minValue="1" maxValue="410973"/>
    </cacheField>
    <cacheField name="Registros a 23 de enero de 2009" numFmtId="0">
      <sharedItems containsString="0" containsBlank="1" containsNumber="1" containsInteger="1" minValue="1" maxValue="410973"/>
    </cacheField>
    <cacheField name="Registros a 10 de febrero de 2009" numFmtId="0">
      <sharedItems containsString="0" containsBlank="1" containsNumber="1" containsInteger="1" minValue="1" maxValue="410973"/>
    </cacheField>
    <cacheField name="Registros a 26 de marzo de 2009" numFmtId="0">
      <sharedItems containsString="0" containsBlank="1" containsNumber="1" containsInteger="1" minValue="1" maxValue="915801"/>
    </cacheField>
    <cacheField name="Registros a 8 de mayo de 2009" numFmtId="0">
      <sharedItems containsString="0" containsBlank="1" containsNumber="1" containsInteger="1" minValue="1" maxValue="915801"/>
    </cacheField>
    <cacheField name="Registros a 14 de mayo de 2009" numFmtId="0">
      <sharedItems containsString="0" containsBlank="1" containsNumber="1" containsInteger="1" minValue="1" maxValue="915801"/>
    </cacheField>
    <cacheField name="Registros a 8 de junio de 2009" numFmtId="0">
      <sharedItems containsString="0" containsBlank="1" containsNumber="1" containsInteger="1" minValue="1" maxValue="915801"/>
    </cacheField>
    <cacheField name="Registros a 23 de junio de 2009" numFmtId="0">
      <sharedItems containsString="0" containsBlank="1" containsNumber="1" containsInteger="1" minValue="1" maxValue="915801"/>
    </cacheField>
    <cacheField name="Registros a 7 de julio de 2009" numFmtId="0">
      <sharedItems containsString="0" containsBlank="1" containsNumber="1" containsInteger="1" minValue="1" maxValue="915801"/>
    </cacheField>
    <cacheField name="Registros a 14 de julio de 2009" numFmtId="0">
      <sharedItems containsString="0" containsBlank="1" containsNumber="1" containsInteger="1" minValue="1" maxValue="915801"/>
    </cacheField>
    <cacheField name="Registros a 6 de agosto de 2009" numFmtId="0">
      <sharedItems containsString="0" containsBlank="1" containsNumber="1" containsInteger="1" minValue="1" maxValue="915801"/>
    </cacheField>
    <cacheField name="Registros a 27 de agosto de 2009" numFmtId="0">
      <sharedItems containsString="0" containsBlank="1" containsNumber="1" containsInteger="1" minValue="1" maxValue="1119082"/>
    </cacheField>
    <cacheField name="Registros a 1 de septiembre de 2009" numFmtId="0">
      <sharedItems containsString="0" containsBlank="1" containsNumber="1" containsInteger="1" minValue="1" maxValue="1119082"/>
    </cacheField>
    <cacheField name="Registros a 11 de septiembre de 2009" numFmtId="0">
      <sharedItems containsString="0" containsBlank="1" containsNumber="1" containsInteger="1" minValue="46" maxValue="1119082"/>
    </cacheField>
    <cacheField name="Registros a 7 de octubre de 2009" numFmtId="0">
      <sharedItems containsString="0" containsBlank="1" containsNumber="1" containsInteger="1" minValue="46" maxValue="1119082"/>
    </cacheField>
    <cacheField name="Registros a 19 de octubre de 2009" numFmtId="0">
      <sharedItems containsString="0" containsBlank="1" containsNumber="1" containsInteger="1" minValue="46" maxValue="1119082"/>
    </cacheField>
    <cacheField name="Registros a 23 de octubre de 2009" numFmtId="0">
      <sharedItems containsString="0" containsBlank="1" containsNumber="1" containsInteger="1" minValue="46" maxValue="1119082"/>
    </cacheField>
    <cacheField name="Registros a 30 de octubre de 2009" numFmtId="0">
      <sharedItems containsString="0" containsBlank="1" containsNumber="1" containsInteger="1" minValue="46" maxValue="1119082"/>
    </cacheField>
    <cacheField name="Registros a 16 de diciembre de 2009" numFmtId="0">
      <sharedItems containsString="0" containsBlank="1" containsNumber="1" containsInteger="1" minValue="46" maxValue="1119064"/>
    </cacheField>
    <cacheField name="Registros a 21 de diciembre de 2009" numFmtId="0">
      <sharedItems containsString="0" containsBlank="1" containsNumber="1" containsInteger="1" minValue="46" maxValue="1119064"/>
    </cacheField>
    <cacheField name="Registros a 27 de enero de 2010" numFmtId="0">
      <sharedItems containsString="0" containsBlank="1" containsNumber="1" containsInteger="1" minValue="46" maxValue="1119064"/>
    </cacheField>
    <cacheField name="Registros a 5 de febrero de 2010" numFmtId="0">
      <sharedItems containsString="0" containsBlank="1" containsNumber="1" containsInteger="1" minValue="46" maxValue="1119064"/>
    </cacheField>
    <cacheField name="Registros a 12 de febrero de 2010" numFmtId="0">
      <sharedItems containsString="0" containsBlank="1" containsNumber="1" containsInteger="1" minValue="46" maxValue="1119064"/>
    </cacheField>
    <cacheField name="Registros a 19 de febrero de 2010" numFmtId="0">
      <sharedItems containsString="0" containsBlank="1" containsNumber="1" containsInteger="1" minValue="46" maxValue="1119064"/>
    </cacheField>
    <cacheField name="Registros a 1 de marzo de 2010" numFmtId="0">
      <sharedItems containsString="0" containsBlank="1" containsNumber="1" containsInteger="1" minValue="46" maxValue="1119064"/>
    </cacheField>
    <cacheField name="Registros a 05 de marzo de 2010" numFmtId="0">
      <sharedItems containsString="0" containsBlank="1" containsNumber="1" containsInteger="1" minValue="46" maxValue="1119064"/>
    </cacheField>
    <cacheField name="Registros a 25 de marzo de 2010" numFmtId="0">
      <sharedItems containsString="0" containsBlank="1" containsNumber="1" containsInteger="1" minValue="46" maxValue="1339660"/>
    </cacheField>
    <cacheField name="Registros a 29 de marzo de 2010" numFmtId="0">
      <sharedItems containsString="0" containsBlank="1" containsNumber="1" containsInteger="1" minValue="46" maxValue="1339660"/>
    </cacheField>
    <cacheField name="Registros a 7 de abril de 2010" numFmtId="0">
      <sharedItems containsString="0" containsBlank="1" containsNumber="1" containsInteger="1" minValue="46" maxValue="1339660"/>
    </cacheField>
    <cacheField name="Registros a 09 de abril de 2010" numFmtId="0">
      <sharedItems containsString="0" containsBlank="1" containsNumber="1" containsInteger="1" minValue="46" maxValue="1339660"/>
    </cacheField>
    <cacheField name="Registros a 19 de abril de 2010" numFmtId="0">
      <sharedItems containsString="0" containsBlank="1" containsNumber="1" containsInteger="1" minValue="46" maxValue="1339660"/>
    </cacheField>
    <cacheField name="Registros a 05 de mayo de 2010" numFmtId="0">
      <sharedItems containsString="0" containsBlank="1" containsNumber="1" containsInteger="1" minValue="46" maxValue="1339660"/>
    </cacheField>
    <cacheField name="Registros a 11 de mayo de 2010" numFmtId="0">
      <sharedItems containsString="0" containsBlank="1" containsNumber="1" containsInteger="1" minValue="46" maxValue="1339660"/>
    </cacheField>
    <cacheField name="Registros a 02 de junio de 2010" numFmtId="0">
      <sharedItems containsString="0" containsBlank="1" containsNumber="1" containsInteger="1" minValue="46" maxValue="1339660"/>
    </cacheField>
    <cacheField name="Registros a 05 de julio de 2010" numFmtId="0">
      <sharedItems containsString="0" containsBlank="1" containsNumber="1" containsInteger="1" minValue="46" maxValue="1339660"/>
    </cacheField>
    <cacheField name="Registros a 08 de julio de 2010" numFmtId="0">
      <sharedItems containsString="0" containsBlank="1" containsNumber="1" containsInteger="1" minValue="46" maxValue="1339660"/>
    </cacheField>
    <cacheField name="Registros a 16 de septiembre de 2010" numFmtId="0">
      <sharedItems containsString="0" containsBlank="1" containsNumber="1" containsInteger="1" minValue="46" maxValue="1339660"/>
    </cacheField>
    <cacheField name="Registros a 14 de octubre de 2010" numFmtId="0">
      <sharedItems containsString="0" containsBlank="1" containsNumber="1" containsInteger="1" minValue="46" maxValue="1339660"/>
    </cacheField>
    <cacheField name="Registros a 19 de octubre de 2010" numFmtId="0">
      <sharedItems containsString="0" containsBlank="1" containsNumber="1" containsInteger="1" minValue="46" maxValue="1339660"/>
    </cacheField>
    <cacheField name="Registros a 11 de noviembre de 2010" numFmtId="0">
      <sharedItems containsString="0" containsBlank="1" containsNumber="1" containsInteger="1" minValue="46" maxValue="1339660"/>
    </cacheField>
    <cacheField name="Registros a 15 de noviembre de 2010" numFmtId="0">
      <sharedItems containsString="0" containsBlank="1" containsNumber="1" containsInteger="1" minValue="46" maxValue="1339660"/>
    </cacheField>
    <cacheField name="Registros a 23 de diciembre de 2010" numFmtId="0">
      <sharedItems containsString="0" containsBlank="1" containsNumber="1" containsInteger="1" minValue="46" maxValue="1339660"/>
    </cacheField>
    <cacheField name="Registros a 27 de diciembre de 2010" numFmtId="0">
      <sharedItems containsString="0" containsBlank="1" containsNumber="1" containsInteger="1" minValue="46" maxValue="1339660"/>
    </cacheField>
    <cacheField name="Registros a 29 de diciembre de 2010" numFmtId="0">
      <sharedItems containsString="0" containsBlank="1" containsNumber="1" containsInteger="1" minValue="46" maxValue="1339660"/>
    </cacheField>
    <cacheField name="Registros a 30 de diciembre de 2010" numFmtId="0">
      <sharedItems containsString="0" containsBlank="1" containsNumber="1" containsInteger="1" minValue="46" maxValue="1339660"/>
    </cacheField>
    <cacheField name="Registros a 30 de diciembre de 20102" numFmtId="0">
      <sharedItems containsString="0" containsBlank="1" containsNumber="1" containsInteger="1" minValue="46" maxValue="1339660"/>
    </cacheField>
    <cacheField name="Registros a 26 de enero de 2011" numFmtId="0">
      <sharedItems containsString="0" containsBlank="1" containsNumber="1" containsInteger="1" minValue="46" maxValue="1339660"/>
    </cacheField>
    <cacheField name="Registros a 9 de febrero de 2011" numFmtId="0">
      <sharedItems containsString="0" containsBlank="1" containsNumber="1" containsInteger="1" minValue="46" maxValue="1339660"/>
    </cacheField>
    <cacheField name="Registros a 23 de febrero de 2011" numFmtId="0">
      <sharedItems containsString="0" containsBlank="1" containsNumber="1" containsInteger="1" minValue="46" maxValue="1339660"/>
    </cacheField>
    <cacheField name="Registros a 24 de febrero de 2011" numFmtId="0">
      <sharedItems containsString="0" containsBlank="1" containsNumber="1" containsInteger="1" minValue="46" maxValue="1339660"/>
    </cacheField>
    <cacheField name="Registros a 1 de marzo de 2011" numFmtId="0">
      <sharedItems containsString="0" containsBlank="1" containsNumber="1" containsInteger="1" minValue="46" maxValue="1339660"/>
    </cacheField>
    <cacheField name="Registros a 6 de abril de 2011" numFmtId="0">
      <sharedItems containsString="0" containsBlank="1" containsNumber="1" containsInteger="1" minValue="46" maxValue="1339660"/>
    </cacheField>
    <cacheField name="Registros a 11 de abril de 2011" numFmtId="0">
      <sharedItems containsString="0" containsBlank="1" containsNumber="1" containsInteger="1" minValue="46" maxValue="1339660"/>
    </cacheField>
    <cacheField name="Registros a 15 de abril de 2011" numFmtId="0">
      <sharedItems containsString="0" containsBlank="1" containsNumber="1" containsInteger="1" minValue="46" maxValue="1339660"/>
    </cacheField>
    <cacheField name="Registros a 20 de abril de 2011" numFmtId="0">
      <sharedItems containsString="0" containsBlank="1" containsNumber="1" containsInteger="1" minValue="46" maxValue="1339660"/>
    </cacheField>
    <cacheField name="Registros a 25 de abril de 2011" numFmtId="0">
      <sharedItems containsString="0" containsBlank="1" containsNumber="1" containsInteger="1" minValue="46" maxValue="1339660"/>
    </cacheField>
    <cacheField name="Registros a 26 de abril de 2011" numFmtId="0">
      <sharedItems containsString="0" containsBlank="1" containsNumber="1" containsInteger="1" minValue="46" maxValue="1339660"/>
    </cacheField>
    <cacheField name="Registros a 25 de mayo de 2011" numFmtId="0">
      <sharedItems containsString="0" containsBlank="1" containsNumber="1" containsInteger="1" minValue="46" maxValue="1339660"/>
    </cacheField>
    <cacheField name="Registros a 6 de junio de 2011" numFmtId="0">
      <sharedItems containsString="0" containsBlank="1" containsNumber="1" containsInteger="1" minValue="46" maxValue="1339660"/>
    </cacheField>
    <cacheField name="Registros a 28 de julio de 2011" numFmtId="0">
      <sharedItems containsString="0" containsBlank="1" containsNumber="1" containsInteger="1" minValue="46" maxValue="1339660"/>
    </cacheField>
    <cacheField name="Registros a 1 de agosto de 2011" numFmtId="0">
      <sharedItems containsString="0" containsBlank="1" containsNumber="1" containsInteger="1" minValue="46" maxValue="1339660"/>
    </cacheField>
    <cacheField name="Registros a 4 de agosto de 2011" numFmtId="0">
      <sharedItems containsString="0" containsBlank="1" containsNumber="1" containsInteger="1" minValue="46" maxValue="1339660"/>
    </cacheField>
    <cacheField name="Registros a 29 de septiembre de 2011" numFmtId="0">
      <sharedItems containsString="0" containsBlank="1" containsNumber="1" containsInteger="1" minValue="46" maxValue="1339660"/>
    </cacheField>
    <cacheField name="Registros a 11 de octubre de 2011" numFmtId="0">
      <sharedItems containsString="0" containsBlank="1" containsNumber="1" containsInteger="1" minValue="46" maxValue="1339660"/>
    </cacheField>
    <cacheField name="Registros a 5 de diciembre de 2011" numFmtId="0">
      <sharedItems containsString="0" containsBlank="1" containsNumber="1" containsInteger="1" minValue="46" maxValue="1339660"/>
    </cacheField>
    <cacheField name="Registros a 12 de diciembre de 2011" numFmtId="0">
      <sharedItems containsString="0" containsBlank="1" containsNumber="1" containsInteger="1" minValue="46" maxValue="1339660"/>
    </cacheField>
    <cacheField name="Registros a 22 de diciembre de 2011" numFmtId="0">
      <sharedItems containsString="0" containsBlank="1" containsNumber="1" containsInteger="1" minValue="46" maxValue="1339660"/>
    </cacheField>
    <cacheField name="Registros a 23 de diciembre de 2011" numFmtId="0">
      <sharedItems containsString="0" containsBlank="1" containsNumber="1" containsInteger="1" minValue="46" maxValue="1339660"/>
    </cacheField>
    <cacheField name="Registros a 16 de enero de 2012" numFmtId="0">
      <sharedItems containsString="0" containsBlank="1" containsNumber="1" containsInteger="1" minValue="46" maxValue="1339660"/>
    </cacheField>
    <cacheField name="Registros a 26 de enero de 2012" numFmtId="0">
      <sharedItems containsString="0" containsBlank="1" containsNumber="1" containsInteger="1" minValue="46" maxValue="1339660"/>
    </cacheField>
    <cacheField name="Registros a 8 de febrero de 2012" numFmtId="0">
      <sharedItems containsString="0" containsBlank="1" containsNumber="1" containsInteger="1" minValue="46" maxValue="1339660"/>
    </cacheField>
    <cacheField name="Registros a 9 de febrero de 2012" numFmtId="0">
      <sharedItems containsString="0" containsBlank="1" containsNumber="1" containsInteger="1" minValue="46" maxValue="1339660"/>
    </cacheField>
    <cacheField name="Registros a 29 de febrero de 2012" numFmtId="0">
      <sharedItems containsString="0" containsBlank="1" containsNumber="1" containsInteger="1" minValue="46" maxValue="1339660"/>
    </cacheField>
    <cacheField name="Registros a 2 se marzo de 2012" numFmtId="0">
      <sharedItems containsString="0" containsBlank="1" containsNumber="1" containsInteger="1" minValue="46" maxValue="1339660"/>
    </cacheField>
    <cacheField name="Registros a 16 se abril de 2012" numFmtId="0">
      <sharedItems containsString="0" containsBlank="1" containsNumber="1" containsInteger="1" minValue="46" maxValue="1339660"/>
    </cacheField>
    <cacheField name="Registros a 3 de mayo de 2012" numFmtId="0">
      <sharedItems containsString="0" containsBlank="1" containsNumber="1" containsInteger="1" minValue="46" maxValue="1339660"/>
    </cacheField>
    <cacheField name="Registros a 23 de mayo de 2012" numFmtId="0">
      <sharedItems containsString="0" containsBlank="1" containsNumber="1" containsInteger="1" minValue="46" maxValue="1339660"/>
    </cacheField>
    <cacheField name="Registros a 30 de mayo de 2012" numFmtId="0">
      <sharedItems containsString="0" containsBlank="1" containsNumber="1" containsInteger="1" minValue="46" maxValue="1339660"/>
    </cacheField>
    <cacheField name="Registros a 11 de junio de 2012" numFmtId="0">
      <sharedItems containsString="0" containsBlank="1" containsNumber="1" containsInteger="1" minValue="46" maxValue="1339660"/>
    </cacheField>
    <cacheField name="Registros a 20 de junio de 2012" numFmtId="0">
      <sharedItems containsString="0" containsBlank="1" containsNumber="1" containsInteger="1" minValue="46" maxValue="1339660"/>
    </cacheField>
    <cacheField name="Registros a 2 de agosto de 2012" numFmtId="0">
      <sharedItems containsString="0" containsBlank="1" containsNumber="1" containsInteger="1" minValue="46" maxValue="1339660"/>
    </cacheField>
    <cacheField name="Registros a 19 de octubre de 2012" numFmtId="0">
      <sharedItems containsString="0" containsBlank="1" containsNumber="1" containsInteger="1" minValue="46" maxValue="1339660"/>
    </cacheField>
    <cacheField name="Registros a 25 de octubre de 2012" numFmtId="0">
      <sharedItems containsString="0" containsBlank="1" containsNumber="1" containsInteger="1" minValue="46" maxValue="1339660"/>
    </cacheField>
    <cacheField name="Registros a 12 de noviembre de 2012" numFmtId="0">
      <sharedItems containsString="0" containsBlank="1" containsNumber="1" containsInteger="1" minValue="0" maxValue="1339660"/>
    </cacheField>
    <cacheField name="Registros a 26 de noviembre de 2012" numFmtId="0">
      <sharedItems containsString="0" containsBlank="1" containsNumber="1" containsInteger="1" minValue="0" maxValue="1339660"/>
    </cacheField>
    <cacheField name="Registros a 18 de diciembre de 2012" numFmtId="0">
      <sharedItems containsString="0" containsBlank="1" containsNumber="1" containsInteger="1" minValue="0" maxValue="1339660"/>
    </cacheField>
    <cacheField name="Registros a 20 de diciembre de 2012" numFmtId="0">
      <sharedItems containsString="0" containsBlank="1" containsNumber="1" containsInteger="1" minValue="0" maxValue="1339660"/>
    </cacheField>
    <cacheField name="Registros a 21 de diciembre de 2012" numFmtId="0">
      <sharedItems containsString="0" containsBlank="1" containsNumber="1" containsInteger="1" minValue="0" maxValue="1339660"/>
    </cacheField>
    <cacheField name="Registros a 31 de diciembre de 2012" numFmtId="0">
      <sharedItems containsSemiMixedTypes="0" containsString="0" containsNumber="1" containsInteger="1" minValue="0" maxValue="1342593"/>
    </cacheField>
    <cacheField name="Registros a 17 de enero de 2013" numFmtId="0">
      <sharedItems containsSemiMixedTypes="0" containsString="0" containsNumber="1" containsInteger="1" minValue="0" maxValue="1342593"/>
    </cacheField>
    <cacheField name="Registros a 23 de enero de 2013" numFmtId="0">
      <sharedItems containsSemiMixedTypes="0" containsString="0" containsNumber="1" containsInteger="1" minValue="0" maxValue="1342593"/>
    </cacheField>
    <cacheField name="Registros a 4 de febrero de 2013" numFmtId="0">
      <sharedItems containsSemiMixedTypes="0" containsString="0" containsNumber="1" containsInteger="1" minValue="0" maxValue="1342593"/>
    </cacheField>
    <cacheField name="Registros a 6 de febrero de 2013" numFmtId="0">
      <sharedItems containsSemiMixedTypes="0" containsString="0" containsNumber="1" containsInteger="1" minValue="46" maxValue="1342593"/>
    </cacheField>
    <cacheField name="Registros a 7 de febrero de 2013" numFmtId="0">
      <sharedItems containsSemiMixedTypes="0" containsString="0" containsNumber="1" containsInteger="1" minValue="46" maxValue="134259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katia" refreshedDate="41649.542830555554" createdVersion="4" refreshedVersion="4" minRefreshableVersion="3" recordCount="165">
  <cacheSource type="worksheet">
    <worksheetSource ref="A1:CS166" sheet="Hoja1 GDA-OLD"/>
  </cacheSource>
  <cacheFields count="97">
    <cacheField name="Centro y proyecto" numFmtId="0">
      <sharedItems count="63">
        <s v="AZTI-Tecnalia"/>
        <s v="Asociación para el Desarrollo Integral de la Manchuela Conquense"/>
        <s v="Banco de Datos de Biodiversidad de Cataluña. Generalitat de Catalunya, Departament de Medi Ambient"/>
        <s v="Banco de Datos de Biodiversidad de la Comunidad Valenciana. Servicio de Biodiversidad. Conselleria de Medio Ambiente, Agua, Urbanismo y Vivienda"/>
        <s v="Centre d'Estudis Avançats de Blanes"/>
        <s v="Centro Oceanográfico de Cádiz"/>
        <s v="Centro Oceanográfico de Málaga"/>
        <s v="Centro de Documentación de Biodiversidad Vegetal"/>
        <s v="Centro Iberoamericano de la Biodiversidad "/>
        <s v="Dpto. de Zoología y Antropología Física. Universidad de Murcia (ZAF-UMU)"/>
        <s v="Dpto. de Zoología y Biología Celular Animal. Universidad del País Vasco"/>
        <s v="Dpto. de Investigación y Experiencias Forestales de Valonsadero de la Junta de Castilla y León"/>
        <s v="Infraestructura de Datos de Biodiversidad de Navarra. Dirección General de Medio Ambiente y Agua. Departamento de Desarrollo Rural y Medio Ambiente. Gobierno de Navarra"/>
        <s v="EGRELL"/>
        <s v="Estación Biológica de Doñana (CSIC)"/>
        <s v="Estación Experimental de Zonas Áridas (CSIC)"/>
        <s v="Fundación Biodiversidad, Real Jardín Botánico (CSIC): Anthos. Sistema de Información de las plantas de España "/>
        <s v="Fundación &quot;Karl Faust&quot;. Estación Internacional de Biología Mediterránea-Jardín Botánico Marimurtra"/>
        <s v="Instituto Mediterráneo de Estudios Avanzados (IMEDEA)"/>
        <s v="Instituto Botánico de Barcelona "/>
        <s v="Instituto Cavanilles de Biodiversidad y Biología Evolutiva "/>
        <s v="Instituto de Ciencias del Mar (CMIMA-CSIC)"/>
        <s v="Instituto de Ecología Litoral"/>
        <s v="Institut Menorquí d'Estudis"/>
        <s v="Instituto Pirenaico de Ecología (CSIC) "/>
        <s v="Inventario Nacional de Biodiversidad. Ministerio de Medio Ambiente y Medio Rural y Marino"/>
        <s v="Jardín Botánico Atlántico"/>
        <s v="Jardín Botánico de Córdoba "/>
        <s v="Jardín Botánico de Sóller (Fundación)"/>
        <s v="Jardín Botánico de Valencia "/>
        <s v="Junta de Extremadura "/>
        <s v="Morano E. &amp; Cardoso P."/>
        <s v="Museo de Ciencias Naturales de  Barcelona"/>
        <s v="Museo de Ciencias Naturales de Tenerife"/>
        <s v="Museo Nacional de Ciencias Naturales (CSIC) "/>
        <s v="Museo Valenciano de Historia Natural "/>
        <s v="Real Jardín Botánico de Madrid (CSIC) "/>
        <s v="Red de Información Ambiental de Andalucía (REDIAM). Consejería de Medio Ambiente. Junta de Andalucía"/>
        <s v="Proyecto Flora Micológica Ibérica "/>
        <s v="Proyecto Mutis. Real Jardín Botánico de Madrid (CSIC) "/>
        <s v="Proyecto Iberiveg: sistema de información de la vegetación ibérica y macaronésica"/>
        <s v="Sociedad de Ciencias Aranzadi"/>
        <s v="Universidad de Almería"/>
        <s v="Universidad Autónoma de Madrid"/>
        <s v="Universidad de Barcelona"/>
        <s v="Universidad Complutense de Madrid "/>
        <s v="Universidad de Córdoba "/>
        <s v="Universidad de Extremadura "/>
        <s v="Universidad de Gerona "/>
        <s v="Universidad de Granada "/>
        <s v="Universidad de La Laguna"/>
        <s v="Universidad de León "/>
        <s v="Universidad de Málaga "/>
        <s v="Universidad de Murcia "/>
        <s v="Universidad Pública de Navarra "/>
        <s v="Universidad de Navarra "/>
        <s v="Universidad de Oviedo "/>
        <s v="Universidad del País Vasco "/>
        <s v="Universidad Politécnica de Madrid "/>
        <s v="Universidad de Salamanca "/>
        <s v="Universidad de Santiago de Compostela "/>
        <s v="Universidad de Sevilla "/>
        <s v="Universidad de Valencia"/>
      </sharedItems>
    </cacheField>
    <cacheField name="Centro/proyecto" numFmtId="0">
      <sharedItems/>
    </cacheField>
    <cacheField name="Código proyecto (4) / Centro (2)" numFmtId="0">
      <sharedItems containsString="0" containsBlank="1" containsNumber="1" containsInteger="1" minValue="2" maxValue="4"/>
    </cacheField>
    <cacheField name="Centro/proyecto2" numFmtId="0">
      <sharedItems/>
    </cacheField>
    <cacheField name="Código proyecto (4)/Centro (2)" numFmtId="0">
      <sharedItems containsString="0" containsBlank="1" containsNumber="1" containsInteger="1" minValue="2" maxValue="4"/>
    </cacheField>
    <cacheField name="Código Institución" numFmtId="0">
      <sharedItems containsSemiMixedTypes="0" containsString="0" containsNumber="1" containsInteger="1" minValue="100001" maxValue="100101"/>
    </cacheField>
    <cacheField name="Nombre de la colección" numFmtId="0">
      <sharedItems/>
    </cacheField>
    <cacheField name="Código" numFmtId="0">
      <sharedItems/>
    </cacheField>
    <cacheField name="Recurso_id" numFmtId="0">
      <sharedItems containsSemiMixedTypes="0" containsString="0" containsNumber="1" containsInteger="1" minValue="1" maxValue="216"/>
    </cacheField>
    <cacheField name="body_id" numFmtId="0">
      <sharedItems containsString="0" containsBlank="1" containsNumber="1" containsInteger="1" minValue="9467" maxValue="10103"/>
    </cacheField>
    <cacheField name="Hosting" numFmtId="0">
      <sharedItems/>
    </cacheField>
    <cacheField name="Colección/Colección virtual (3, Colección; 5, colección virtual)" numFmtId="0">
      <sharedItems containsSemiMixedTypes="0" containsString="0" containsNumber="1" containsInteger="1" minValue="3" maxValue="5"/>
    </cacheField>
    <cacheField name="Tipo colección" numFmtId="0">
      <sharedItems/>
    </cacheField>
    <cacheField name="Incorporación" numFmtId="0">
      <sharedItems containsDate="1" containsString="0" containsBlank="1" containsMixedTypes="1" minDate="2008-12-12T00:00:00" maxDate="1900-01-04T02:40:04"/>
    </cacheField>
    <cacheField name="Registros a 21 de enero de 2009" numFmtId="0">
      <sharedItems containsString="0" containsBlank="1" containsNumber="1" containsInteger="1" minValue="1" maxValue="410973"/>
    </cacheField>
    <cacheField name="Registros a 23 de enero de 2009" numFmtId="0">
      <sharedItems containsString="0" containsBlank="1" containsNumber="1" containsInteger="1" minValue="1" maxValue="410973"/>
    </cacheField>
    <cacheField name="Registros a 10 de febrero de 2009" numFmtId="0">
      <sharedItems containsString="0" containsBlank="1" containsNumber="1" containsInteger="1" minValue="1" maxValue="410973"/>
    </cacheField>
    <cacheField name="Registros a 26 de marzo de 2009" numFmtId="0">
      <sharedItems containsString="0" containsBlank="1" containsNumber="1" containsInteger="1" minValue="1" maxValue="915801"/>
    </cacheField>
    <cacheField name="Registros a 8 de mayo de 2009" numFmtId="0">
      <sharedItems containsString="0" containsBlank="1" containsNumber="1" containsInteger="1" minValue="1" maxValue="915801"/>
    </cacheField>
    <cacheField name="Registros a 14 de mayo de 2009" numFmtId="0">
      <sharedItems containsString="0" containsBlank="1" containsNumber="1" containsInteger="1" minValue="1" maxValue="915801"/>
    </cacheField>
    <cacheField name="Registros a 8 de junio de 2009" numFmtId="0">
      <sharedItems containsString="0" containsBlank="1" containsNumber="1" containsInteger="1" minValue="1" maxValue="915801"/>
    </cacheField>
    <cacheField name="Registros a 23 de junio de 2009" numFmtId="0">
      <sharedItems containsString="0" containsBlank="1" containsNumber="1" containsInteger="1" minValue="1" maxValue="915801"/>
    </cacheField>
    <cacheField name="Registros a 7 de julio de 2009" numFmtId="0">
      <sharedItems containsString="0" containsBlank="1" containsNumber="1" containsInteger="1" minValue="1" maxValue="915801"/>
    </cacheField>
    <cacheField name="Registros a 14 de julio de 2009" numFmtId="0">
      <sharedItems containsString="0" containsBlank="1" containsNumber="1" containsInteger="1" minValue="1" maxValue="915801"/>
    </cacheField>
    <cacheField name="Registros a 6 de agosto de 2009" numFmtId="0">
      <sharedItems containsString="0" containsBlank="1" containsNumber="1" containsInteger="1" minValue="1" maxValue="915801"/>
    </cacheField>
    <cacheField name="Registros a 27 de agosto de 2009" numFmtId="0">
      <sharedItems containsString="0" containsBlank="1" containsNumber="1" containsInteger="1" minValue="1" maxValue="1119082"/>
    </cacheField>
    <cacheField name="Registros a 1 de septiembre de 2009" numFmtId="0">
      <sharedItems containsString="0" containsBlank="1" containsNumber="1" containsInteger="1" minValue="1" maxValue="1119082"/>
    </cacheField>
    <cacheField name="Registros a 11 de septiembre de 2009" numFmtId="0">
      <sharedItems containsString="0" containsBlank="1" containsNumber="1" containsInteger="1" minValue="46" maxValue="1119082"/>
    </cacheField>
    <cacheField name="Registros a 7 de octubre de 2009" numFmtId="0">
      <sharedItems containsString="0" containsBlank="1" containsNumber="1" containsInteger="1" minValue="46" maxValue="1119082"/>
    </cacheField>
    <cacheField name="Registros a 19 de octubre de 2009" numFmtId="0">
      <sharedItems containsString="0" containsBlank="1" containsNumber="1" containsInteger="1" minValue="46" maxValue="1119082"/>
    </cacheField>
    <cacheField name="Registros a 23 de octubre de 2009" numFmtId="0">
      <sharedItems containsString="0" containsBlank="1" containsNumber="1" containsInteger="1" minValue="46" maxValue="1119082"/>
    </cacheField>
    <cacheField name="Registros a 30 de octubre de 2009" numFmtId="0">
      <sharedItems containsString="0" containsBlank="1" containsNumber="1" containsInteger="1" minValue="46" maxValue="1119082"/>
    </cacheField>
    <cacheField name="Registros a 16 de diciembre de 2009" numFmtId="0">
      <sharedItems containsString="0" containsBlank="1" containsNumber="1" containsInteger="1" minValue="46" maxValue="1119064"/>
    </cacheField>
    <cacheField name="Registros a 21 de diciembre de 2009" numFmtId="0">
      <sharedItems containsString="0" containsBlank="1" containsNumber="1" containsInteger="1" minValue="46" maxValue="1119064"/>
    </cacheField>
    <cacheField name="Registros a 27 de enero de 2010" numFmtId="0">
      <sharedItems containsString="0" containsBlank="1" containsNumber="1" containsInteger="1" minValue="46" maxValue="1119064"/>
    </cacheField>
    <cacheField name="Registros a 5 de febrero de 2010" numFmtId="0">
      <sharedItems containsString="0" containsBlank="1" containsNumber="1" containsInteger="1" minValue="46" maxValue="1119064"/>
    </cacheField>
    <cacheField name="Registros a 12 de febrero de 2010" numFmtId="0">
      <sharedItems containsString="0" containsBlank="1" containsNumber="1" containsInteger="1" minValue="46" maxValue="1119064"/>
    </cacheField>
    <cacheField name="Registros a 19 de febrero de 2010" numFmtId="0">
      <sharedItems containsString="0" containsBlank="1" containsNumber="1" containsInteger="1" minValue="46" maxValue="1119064"/>
    </cacheField>
    <cacheField name="Registros a 1 de marzo de 2010" numFmtId="0">
      <sharedItems containsString="0" containsBlank="1" containsNumber="1" containsInteger="1" minValue="46" maxValue="1119064"/>
    </cacheField>
    <cacheField name="Registros a 05 de marzo de 2010" numFmtId="0">
      <sharedItems containsString="0" containsBlank="1" containsNumber="1" containsInteger="1" minValue="46" maxValue="1119064"/>
    </cacheField>
    <cacheField name="Registros a 25 de marzo de 2010" numFmtId="0">
      <sharedItems containsString="0" containsBlank="1" containsNumber="1" containsInteger="1" minValue="46" maxValue="1339660"/>
    </cacheField>
    <cacheField name="Registros a 29 de marzo de 2010" numFmtId="0">
      <sharedItems containsString="0" containsBlank="1" containsNumber="1" containsInteger="1" minValue="46" maxValue="1339660"/>
    </cacheField>
    <cacheField name="Registros a 7 de abril de 2010" numFmtId="0">
      <sharedItems containsString="0" containsBlank="1" containsNumber="1" containsInteger="1" minValue="46" maxValue="1339660"/>
    </cacheField>
    <cacheField name="Registros a 09 de abril de 2010" numFmtId="0">
      <sharedItems containsString="0" containsBlank="1" containsNumber="1" containsInteger="1" minValue="46" maxValue="1339660"/>
    </cacheField>
    <cacheField name="Registros a 19 de abril de 2010" numFmtId="0">
      <sharedItems containsString="0" containsBlank="1" containsNumber="1" containsInteger="1" minValue="46" maxValue="1339660"/>
    </cacheField>
    <cacheField name="Registros a 05 de mayo de 2010" numFmtId="0">
      <sharedItems containsString="0" containsBlank="1" containsNumber="1" containsInteger="1" minValue="46" maxValue="1339660"/>
    </cacheField>
    <cacheField name="Registros a 11 de mayo de 2010" numFmtId="0">
      <sharedItems containsString="0" containsBlank="1" containsNumber="1" containsInteger="1" minValue="46" maxValue="1339660"/>
    </cacheField>
    <cacheField name="Registros a 02 de junio de 2010" numFmtId="0">
      <sharedItems containsString="0" containsBlank="1" containsNumber="1" containsInteger="1" minValue="46" maxValue="1339660"/>
    </cacheField>
    <cacheField name="Registros a 05 de julio de 2010" numFmtId="0">
      <sharedItems containsString="0" containsBlank="1" containsNumber="1" containsInteger="1" minValue="46" maxValue="1339660"/>
    </cacheField>
    <cacheField name="Registros a 08 de julio de 2010" numFmtId="0">
      <sharedItems containsString="0" containsBlank="1" containsNumber="1" containsInteger="1" minValue="46" maxValue="1339660"/>
    </cacheField>
    <cacheField name="Registros a 16 de septiembre de 2010" numFmtId="0">
      <sharedItems containsString="0" containsBlank="1" containsNumber="1" containsInteger="1" minValue="46" maxValue="1339660"/>
    </cacheField>
    <cacheField name="Registros a 14 de octubre de 2010" numFmtId="0">
      <sharedItems containsString="0" containsBlank="1" containsNumber="1" containsInteger="1" minValue="46" maxValue="1339660"/>
    </cacheField>
    <cacheField name="Registros a 19 de octubre de 2010" numFmtId="0">
      <sharedItems containsString="0" containsBlank="1" containsNumber="1" containsInteger="1" minValue="46" maxValue="1339660"/>
    </cacheField>
    <cacheField name="Registros a 11 de noviembre de 2010" numFmtId="0">
      <sharedItems containsString="0" containsBlank="1" containsNumber="1" containsInteger="1" minValue="46" maxValue="1339660"/>
    </cacheField>
    <cacheField name="Registros a 15 de noviembre de 2010" numFmtId="0">
      <sharedItems containsString="0" containsBlank="1" containsNumber="1" containsInteger="1" minValue="46" maxValue="1339660"/>
    </cacheField>
    <cacheField name="Registros a 23 de diciembre de 2010" numFmtId="0">
      <sharedItems containsString="0" containsBlank="1" containsNumber="1" containsInteger="1" minValue="46" maxValue="1339660"/>
    </cacheField>
    <cacheField name="Registros a 27 de diciembre de 2010" numFmtId="0">
      <sharedItems containsString="0" containsBlank="1" containsNumber="1" containsInteger="1" minValue="46" maxValue="1339660"/>
    </cacheField>
    <cacheField name="Registros a 29 de diciembre de 2010" numFmtId="0">
      <sharedItems containsString="0" containsBlank="1" containsNumber="1" containsInteger="1" minValue="46" maxValue="1339660"/>
    </cacheField>
    <cacheField name="Registros a 30 de diciembre de 2010" numFmtId="0">
      <sharedItems containsString="0" containsBlank="1" containsNumber="1" containsInteger="1" minValue="46" maxValue="1339660"/>
    </cacheField>
    <cacheField name="Registros a 30 de diciembre de 20102" numFmtId="0">
      <sharedItems containsString="0" containsBlank="1" containsNumber="1" containsInteger="1" minValue="46" maxValue="1339660"/>
    </cacheField>
    <cacheField name="Registros a 26 de enero de 2011" numFmtId="0">
      <sharedItems containsString="0" containsBlank="1" containsNumber="1" containsInteger="1" minValue="46" maxValue="1339660"/>
    </cacheField>
    <cacheField name="Registros a 9 de febrero de 2011" numFmtId="0">
      <sharedItems containsString="0" containsBlank="1" containsNumber="1" containsInteger="1" minValue="46" maxValue="1339660"/>
    </cacheField>
    <cacheField name="Registros a 23 de febrero de 2011" numFmtId="0">
      <sharedItems containsString="0" containsBlank="1" containsNumber="1" containsInteger="1" minValue="46" maxValue="1339660"/>
    </cacheField>
    <cacheField name="Registros a 24 de febrero de 2011" numFmtId="0">
      <sharedItems containsString="0" containsBlank="1" containsNumber="1" containsInteger="1" minValue="46" maxValue="1339660"/>
    </cacheField>
    <cacheField name="Registros a 1 de marzo de 2011" numFmtId="0">
      <sharedItems containsString="0" containsBlank="1" containsNumber="1" containsInteger="1" minValue="46" maxValue="1339660"/>
    </cacheField>
    <cacheField name="Registros a 6 de abril de 2011" numFmtId="0">
      <sharedItems containsString="0" containsBlank="1" containsNumber="1" containsInteger="1" minValue="46" maxValue="1339660"/>
    </cacheField>
    <cacheField name="Registros a 11 de abril de 2011" numFmtId="0">
      <sharedItems containsString="0" containsBlank="1" containsNumber="1" containsInteger="1" minValue="46" maxValue="1339660"/>
    </cacheField>
    <cacheField name="Registros a 15 de abril de 2011" numFmtId="0">
      <sharedItems containsString="0" containsBlank="1" containsNumber="1" containsInteger="1" minValue="46" maxValue="1339660"/>
    </cacheField>
    <cacheField name="Registros a 20 de abril de 2011" numFmtId="0">
      <sharedItems containsString="0" containsBlank="1" containsNumber="1" containsInteger="1" minValue="46" maxValue="1339660"/>
    </cacheField>
    <cacheField name="Registros a 25 de abril de 2011" numFmtId="0">
      <sharedItems containsString="0" containsBlank="1" containsNumber="1" containsInteger="1" minValue="46" maxValue="1339660"/>
    </cacheField>
    <cacheField name="Registros a 26 de abril de 2011" numFmtId="0">
      <sharedItems containsString="0" containsBlank="1" containsNumber="1" containsInteger="1" minValue="46" maxValue="1339660"/>
    </cacheField>
    <cacheField name="Registros a 25 de mayo de 2011" numFmtId="0">
      <sharedItems containsString="0" containsBlank="1" containsNumber="1" containsInteger="1" minValue="46" maxValue="1339660"/>
    </cacheField>
    <cacheField name="Registros a 6 de junio de 2011" numFmtId="0">
      <sharedItems containsString="0" containsBlank="1" containsNumber="1" containsInteger="1" minValue="46" maxValue="1339660"/>
    </cacheField>
    <cacheField name="Registros a 28 de julio de 2011" numFmtId="0">
      <sharedItems containsString="0" containsBlank="1" containsNumber="1" containsInteger="1" minValue="46" maxValue="1339660"/>
    </cacheField>
    <cacheField name="Registros a 1 de agosto de 2011" numFmtId="0">
      <sharedItems containsString="0" containsBlank="1" containsNumber="1" containsInteger="1" minValue="46" maxValue="1339660"/>
    </cacheField>
    <cacheField name="Registros a 4 de agosto de 2011" numFmtId="0">
      <sharedItems containsString="0" containsBlank="1" containsNumber="1" containsInteger="1" minValue="46" maxValue="1339660"/>
    </cacheField>
    <cacheField name="Registros a 29 de septiembre de 2011" numFmtId="0">
      <sharedItems containsString="0" containsBlank="1" containsNumber="1" containsInteger="1" minValue="46" maxValue="1339660"/>
    </cacheField>
    <cacheField name="Registros a 11 de octubre de 2011" numFmtId="0">
      <sharedItems containsString="0" containsBlank="1" containsNumber="1" containsInteger="1" minValue="46" maxValue="1339660"/>
    </cacheField>
    <cacheField name="Registros a 5 de diciembre de 2011" numFmtId="0">
      <sharedItems containsString="0" containsBlank="1" containsNumber="1" containsInteger="1" minValue="46" maxValue="1339660"/>
    </cacheField>
    <cacheField name="Registros a 12 de diciembre de 2011" numFmtId="0">
      <sharedItems containsString="0" containsBlank="1" containsNumber="1" containsInteger="1" minValue="46" maxValue="1339660"/>
    </cacheField>
    <cacheField name="Registros a 22 de diciembre de 2011" numFmtId="0">
      <sharedItems containsString="0" containsBlank="1" containsNumber="1" containsInteger="1" minValue="46" maxValue="1339660"/>
    </cacheField>
    <cacheField name="Registros a 23 de diciembre de 2011" numFmtId="0">
      <sharedItems containsString="0" containsBlank="1" containsNumber="1" containsInteger="1" minValue="46" maxValue="1339660"/>
    </cacheField>
    <cacheField name="Registros a 16 de enero de 2012" numFmtId="0">
      <sharedItems containsString="0" containsBlank="1" containsNumber="1" containsInteger="1" minValue="46" maxValue="1339660"/>
    </cacheField>
    <cacheField name="Registros a 26 de enero de 2012" numFmtId="0">
      <sharedItems containsString="0" containsBlank="1" containsNumber="1" containsInteger="1" minValue="46" maxValue="1339660"/>
    </cacheField>
    <cacheField name="Registros a 8 de febrero de 2012" numFmtId="0">
      <sharedItems containsString="0" containsBlank="1" containsNumber="1" containsInteger="1" minValue="46" maxValue="1339660"/>
    </cacheField>
    <cacheField name="Registros a 9 de febrero de 2012" numFmtId="0">
      <sharedItems containsString="0" containsBlank="1" containsNumber="1" containsInteger="1" minValue="46" maxValue="1339660"/>
    </cacheField>
    <cacheField name="Registros a 29 de febrero de 2012" numFmtId="0">
      <sharedItems containsString="0" containsBlank="1" containsNumber="1" containsInteger="1" minValue="46" maxValue="1339660"/>
    </cacheField>
    <cacheField name="Registros a 2 de marzo de 2012" numFmtId="0">
      <sharedItems containsString="0" containsBlank="1" containsNumber="1" containsInteger="1" minValue="46" maxValue="1339660"/>
    </cacheField>
    <cacheField name="Registros a 16 de abril de 2012" numFmtId="0">
      <sharedItems containsString="0" containsBlank="1" containsNumber="1" containsInteger="1" minValue="46" maxValue="1339660"/>
    </cacheField>
    <cacheField name="Registros a 3 de mayo de 2012" numFmtId="0">
      <sharedItems containsString="0" containsBlank="1" containsNumber="1" containsInteger="1" minValue="46" maxValue="1339660"/>
    </cacheField>
    <cacheField name="Registros a 23 de mayo de 2012" numFmtId="0">
      <sharedItems containsString="0" containsBlank="1" containsNumber="1" containsInteger="1" minValue="46" maxValue="1339660"/>
    </cacheField>
    <cacheField name="Registros a  30 de mayo de 2012" numFmtId="0">
      <sharedItems containsString="0" containsBlank="1" containsNumber="1" containsInteger="1" minValue="46" maxValue="1339660"/>
    </cacheField>
    <cacheField name="Registros a  11 de junio de 2012" numFmtId="0">
      <sharedItems containsString="0" containsBlank="1" containsNumber="1" containsInteger="1" minValue="46" maxValue="1339660"/>
    </cacheField>
    <cacheField name="Registros a  20 de junio de 2012" numFmtId="0">
      <sharedItems containsString="0" containsBlank="1" containsNumber="1" containsInteger="1" minValue="46" maxValue="1339660"/>
    </cacheField>
    <cacheField name="Registros a  2 de agosto de 2012" numFmtId="0">
      <sharedItems containsString="0" containsBlank="1" containsNumber="1" containsInteger="1" minValue="46" maxValue="1339660"/>
    </cacheField>
    <cacheField name="Registros a  19 de octubre de 2012" numFmtId="0">
      <sharedItems containsString="0" containsBlank="1" containsNumber="1" containsInteger="1" minValue="46" maxValue="1339660"/>
    </cacheField>
    <cacheField name="Registros a  25 de octubre de 2012" numFmtId="0">
      <sharedItems containsString="0" containsBlank="1" containsNumber="1" containsInteger="1" minValue="46" maxValue="133966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katia" refreshedDate="41649.542830787039" createdVersion="4" refreshedVersion="4" minRefreshableVersion="3" recordCount="166">
  <cacheSource type="worksheet">
    <worksheetSource ref="B1:CY167" sheet="Hoja1 GDA-OLD"/>
  </cacheSource>
  <cacheFields count="102">
    <cacheField name="Centro/proyecto" numFmtId="0">
      <sharedItems containsBlank="1"/>
    </cacheField>
    <cacheField name="Código proyecto (4) / Centro (2)" numFmtId="0">
      <sharedItems containsString="0" containsBlank="1" containsNumber="1" containsInteger="1" minValue="2" maxValue="4"/>
    </cacheField>
    <cacheField name="Centro/proyecto2" numFmtId="0">
      <sharedItems containsBlank="1"/>
    </cacheField>
    <cacheField name="Código proyecto (4)/Centro (2)" numFmtId="0">
      <sharedItems containsString="0" containsBlank="1" containsNumber="1" containsInteger="1" minValue="2" maxValue="4"/>
    </cacheField>
    <cacheField name="Código Institución" numFmtId="0">
      <sharedItems containsString="0" containsBlank="1" containsNumber="1" containsInteger="1" minValue="100001" maxValue="100101"/>
    </cacheField>
    <cacheField name="Nombre de la colección" numFmtId="0">
      <sharedItems count="165">
        <s v="Zooplankton in the bay of Biscay (1995-2004 Yearly spring DEPM surveys)"/>
        <s v="Inventario Fauna Vertebrada de la Manchuela Conquense (CUENCA), 2007. Asociación de Desarrollo Integral de la Manchuela Conquense (ADIMAN)"/>
        <s v="Inventario de Flora y Vegetación del Municipio de Enguídanos (Cuenca), 2010. Asociación de Desarrollo Integral de la Manchuela Conquense (ADIMAN)"/>
        <s v="Banc de dades de biodiversitat de Catalunya-ArtroCat"/>
        <s v="Banc de dades de biodiversitat de Catalunya-FungaCat"/>
        <s v="Banc de dades de biodiversitat de Catalunya-LiqueCat"/>
        <s v="Banc de dades de biodiversitat de Catalunya-MolusCat"/>
        <s v="Banc de dades de biodiversitat de Catalunya-VerteCat"/>
        <s v="BDBCV - II Semana de la Biodiversidad (Castellón, Spain), 2007"/>
        <s v="BDBCV - III Semana de la Biodiversidad (Alicante, Spain), 2008"/>
        <s v="Generalitat Valenciana. Banco de Datos de la Biodiversidad de la Comunitat Valenciana"/>
        <s v="BDBCV - IV Semana de la Biodiversidad (Alicante, Spain), 2009"/>
        <s v="Centre d'Estudis Avançats de Blanes. Limnological Observatory of the Pyrenees: CEAB-LOOP-DIATOMS"/>
        <s v="Centre d'Estudis Avançats de Blanes. Limnological Observatory of the Pyrenees: CEAB-LOOP-PHYTOPLANKTON "/>
        <s v="Centre d'Estudis Avançats de Blanes. Limnological Observatory of the Pyrenees: CEAB-LOOP-ZOOPLANKTON"/>
        <s v="Centre d'Estudis Avançats de Blanes. Limnological Observatory of the Pyrenees: CEAB-MACROINVERTEBRATES"/>
        <s v="Centre d'Estudis Avançats de Blanes. Limnological Observatory of the Pyrenees: CEAB-MACROPHYTES"/>
        <s v="Colección de Crustáceos Decápodos y Estomatópodos del Centro Oceanográfico de Cádiz: CCDE-IEOCD [CCDE-IEOCD]"/>
        <s v="Colección de Fauna Marina del Centro Oceanográfico de Málaga (I.E.O.): CFM_IEOMA"/>
        <s v="CeDoc de Biodiversitat Vegetal: BCN-Cormophyta"/>
        <s v="CeDoc de Biodiversitat Vegetal: BCN-Seeds"/>
        <s v="CeDoc de Biodiversitat Vegetal: BCN- Algues de J. Rodríguez Femenías"/>
        <s v="CeDoc de Biodiversitat Vegetal: BCN-Lich"/>
        <s v="CeDoc de Biodiversitat Vegetal: BCN-Phycophyta"/>
        <s v="Instituto de Investigación CIBIO, Universidad de Alicante: CEUA"/>
        <s v="CIBIO, Alicante:ABH-GBIF"/>
        <s v="Dpto. de Zoología y Antropología Física, Universidad de Murcia. Colección de Entomología, Coleoptera."/>
        <s v="Colección de Oligoquetos Acuáticos de la UPV/EHU"/>
        <s v="Departamento de Investigación y Experiencias Forestales de Valonsadero de la Junta de Castilla y León: JCYL-Fungi"/>
        <s v="Catálogo Florístico Histórico de Navarra. Gobierno de Navarra "/>
        <s v="Egrell, Lleida - Hymenoptera"/>
        <s v="Estacion Biologica Donana - CSIC, Mammal Collection"/>
        <s v="Estacion Biologica Donana - CSIC, Aves"/>
        <s v="Estacion Biologica Donana - CSIC, Anbibios"/>
        <s v="Estación Experimental de Zonas Áridas (CSIC): EEZA-Herpet"/>
        <s v="Estación Experimental de Zonas Áridas (CSIC) EEZA - Aves"/>
        <s v="Estación Experimental de Zonas Áridas (CSIC), Almería: EEZA-Ungulados (EEZA-Ungulados)"/>
        <s v="Estación Experimental de Zonas Áridas (CSIC) EEZA-Mamif _x000a_"/>
        <s v="Fundación Biodiversidad, Real Jardín Botánico (CSIC): Anthos. Sistema de Información de las plantas de España (ANTHOS)"/>
        <s v="Fundación Carl Faust: Herbario del Jardí Botànic Marimurtra: HMIM "/>
        <s v="IMEDEA-INSECTA. Colección de Insectos del Instituto MEditerráneo de Estudios Avanzados"/>
        <s v="Institut Mediterrani d'Estudis Avançats: IMEDEA-PALEOVERT "/>
        <s v="Institut Botanic de Barcelona, BC"/>
        <s v="Institut Botanic de Barcelona, BC-Histórico"/>
        <s v="Laboratorio de Entomología y Control de Plagas del Instituto Cavanilles de Biodiversidad y Biología Evolutiva de la Universidad de Valencia: ENV. Colección de Artrópodos."/>
        <s v="Colección de referencia de otolitos, Instituto de Ciencias del Mar-CSIC"/>
        <s v="Institut d'Ecologia Litoral: IEL_Algae."/>
        <s v="Institut d'Ecologia Litoral: IEL_Arthro"/>
        <s v="Institut d'Ecologia Litoral: IEL_Mollusca"/>
        <s v="Institut d'Ecologia Litoral: IEL_OtherInv"/>
        <s v="Institut d'Ecologia Litoral: IEL_Phyto"/>
        <s v="Institut d'Ecologia Litoral: IEL_Pisces"/>
        <s v="Institut d'Ecologia Litoral: IEL_Plantae"/>
        <s v="Institut d'Ecologia Litoral: IEL_Polichae"/>
        <s v="Institut d'Ecologia Litoral: IEL_Seed"/>
        <s v="Herbarium Generale Minoricae"/>
        <s v="Instituto Pirenaico de Ecología-CSIC: Herbarium JACA"/>
        <s v="Ministerio de Medio Ambiente, y Medio Rural y Marino. Dirección General de Medio Natural y Política Forestal. Inventario Nacional de Biodiversidad 2007, Anfibios"/>
        <s v="Ministerio de Medio Ambiente, y Medio Rural y Marino. Dirección General de Medio Natural y Política Forestal. Inventario Nacional de Biodiversidad 2007, Aves Reproductoras"/>
        <s v="Ministerio de Medio Ambiente, y Medio Rural y Marino. Dirección General de Medio Natural y Política Forestal. Inventario Nacional de Biodiversidad 2007, Flora Vascular Amenazada"/>
        <s v="Ministerio de Medio Ambiente, y Medio Rural y Marino. Dirección General de Medio Natural y Política Forestal. Inventario Nacional de Biodiversidad 2007, Invertebrados"/>
        <s v="Ministerio de Medio Ambiente, y Medio Rural y Marino. Dirección General de Medio Natural y Política Forestal. Inventario Nacional de Biodiversidad 2007, Mamíferos"/>
        <s v="Ministerio de Medio Ambiente, y Medio Rural y Marino. Dirección General de Medio Natural y Política Forestal. Inventario Nacional de Biodiversidad 2007, Peces Continentales"/>
        <s v="Ministerio de Medio Ambiente, y Medio Rural y Marino. Dirección General de Medio Natural y Política Forestal. Inventario Nacional de Biodiversidad 2007, Reptiles"/>
        <s v="Jardín Botánico Atlántico, Gijón: JBAG"/>
        <s v="Jardín Botánico Atlántico, Gijón: JBAG-Laínz"/>
        <s v="Jardín Botánico de Córdoba: Herbarium COA"/>
        <s v="Hortus Botanicus Sollerensis Herbarium"/>
        <s v="Jardi Botanic de Valencia: VAL"/>
        <s v="Dirección General de Investigación, Desarrollo Tecnológico e Innovación de la Junta de Extremadura(DGIDTI): HSS"/>
        <s v="Morano and Cardoso: AraIb. Base de datos de arañas ibéricas"/>
        <s v="Museu de Ciències Naturals, Zoologia, Barcelona: MCNB-Art"/>
        <s v="Museu de Ciències Naturals, Zoologia, Barcelona: MCNB-Cord"/>
        <s v="Museu de Ciències Naturals de Barcelona: MCNB-ZG"/>
        <s v="Museu de Ciències Naturals de Barcelona: MCNB-Tissue"/>
        <s v="Museu de Ciències Naturals, Zoologia, Barcelona: MCNC-Malac"/>
        <s v="Museu de Ciències Naturals de Barcelona (Paleontologia): MGB"/>
        <s v="Museo de Ciencias Naturales de Tenerife-Entomología"/>
        <s v="BANDASCA, BAse de DAtos sobre SCArabaeidae"/>
        <s v="BANDAPHO, BAse de DAtos sobre Aphodiidae"/>
        <s v="Museo Nacional de Ciencias Naturales, Colección de Aves: MNCN-Ornit"/>
        <s v="Museo Nacional de Ciencias Naturales, Colección de Ictiología"/>
        <s v="Museo Nacional de Ciencias Naturales, Colección de Malacología"/>
        <s v="Museo Nacional de Ciencias Naturales, Colección de Mamíferos: MNCN-Mam"/>
        <s v="Museo Nacional de Ciencias Naturales, Entomología"/>
        <s v="Museo Nacional de Ciencias Naturales, Madrid: Invertebrados Poliquetos"/>
        <s v="Museo Nacional de Ciencias Naturales. CSIC, Madrid: MNCN-Nemata"/>
        <s v="Museo Nacional de Ciencias Naturales, Madrid. Colección de Tejidos y ADN"/>
        <s v="Museo Nacional de Ciencias Naturales, Madrid: MNCN-Herpeto"/>
        <s v="Fonoteca Zoológica, Museo Nacional de Ciencias Naturales, Madrid: FZ_AMPHIBIA"/>
        <s v="Fonoteca Zoológica, Museo Nacional de Ciencias Naturales, Madrid: FZ_AVES"/>
        <s v="Fonoteca Zoológica, Museo Nacional de Ciencias Naturales, Madrid: FZ_INSECTA"/>
        <s v="Fonoteca Zoológica, Museo Nacional de Ciencias Naturales, Madrid: MAMMALIA_FZ"/>
        <s v="Fonoteca Zoológica, Museo Nacional de Ciencias Naturales, Madrid: FZ_REPTILIA"/>
        <s v="Museu Valencià d?Història Natural - Fundación Entomológica Torres Sala: FETS"/>
        <s v="Real Jardin Botanico (Madrid), Vascular Plant Herbarium"/>
        <s v="Real Jardin Botanico, Madrid: MA-Algae"/>
        <s v="Real Jardin Botanico, Madrid: MA-Fungi"/>
        <s v="Real Jardin Botanico, Madrid: MA-Funhist"/>
        <s v="Real Jardin Botanico, Madrid: MA-Hepat"/>
        <s v="Real Jardin Botanico, Madrid: MA-Lichen"/>
        <s v="Real Jardin Botanico, Madrid: MA-Musci"/>
        <s v="Cartografía de vegetación a escala de detalle 1:10.000 de la masa forestal de Andalucía"/>
        <s v="Flora Mycologica Iberica (FMI)"/>
        <s v="Dibujos de la Real Expedición Botánica del Nuevo Reino de Granada (1783-1816), dirigida por J.C. Mutis"/>
        <s v="Inventarios de Vegetación. Sistema de información de la vegetación ibérica y macaronésica"/>
        <s v="Aranzadi Zientzi Elkartea. Herbario ARAN"/>
        <s v="Herbario de la Universidad de Almería"/>
        <s v="Base de datos de colecciones americanas de Acalypha L. (Euphorbiaceae)"/>
        <s v="Universidad Autónoma de Madrid, Madrid; Lepidópteros"/>
        <s v="Universidad de Barcelona (Facultad de Biología): Plantas vasculares del valle de Son del Pi y áreas colindantes UB-GEOVEG-VASCULAR"/>
        <s v="Departamento de Biolog. Veg. II, Facultad de Farmacia, Universidad Complutense, Madrid: MAF"/>
        <s v="Departamento de Biolog. Veg. II, Facultad de Farmacia, Universidad Complutense, Madrid: MAF-Lich"/>
        <s v="Dpto de Botánica, Ecología y Fisiología Vegetal (herbario_cofc). Facultad de Ciencias.Universidad de Córdoba"/>
        <s v="Dpto de Botánica, Ecología y Fisiología Vegetal (Historico_cofc). Facultad de Ciencias. Universidad de Córdoba"/>
        <s v="Dpto. de Botánica, Ecología y Fisiología Vegetal. Facultad de Ciencias. Universidad de Córdoba. Fungi-COFC"/>
        <s v="Universidad de Extremadura, UNEX"/>
        <s v="Universitat de Girona: HGI-Cormophyta"/>
        <s v="Universidad de Granada, Herbario: GDA-OLD"/>
        <s v="Universidad de Granada, Herbario: GDAC"/>
        <s v="Universidad de Granada, Herbario: GDA"/>
        <s v="Colección Alberto Tinaut (Formicidae)"/>
        <s v="Colección del Departamento de Biología Animal (Zoología) de la Universidad de La Laguna. Entomología."/>
        <s v="Herbario de la Universidad de La Laguna:TFC-Bry"/>
        <s v="Herbario del Departamento de Biología Vegetal (Botánica) de la Universidad de La Laguna, Tenerife"/>
        <s v="Herbario micológico de La Universidad de La Laguna, Tenerife: TFC_Mic"/>
        <s v="Botánica, Universidad de León: LEB-Cormo"/>
        <s v="Botánica, Universidad de León: LEB-Brasil"/>
        <s v="Colecciones Zoológicas de la Universidad de León, Colección de Bivalvos"/>
        <s v="Colecciones Zoológicas de la Universidad de León, Colección de Gasterópodos"/>
        <s v="Colecciones Zoológicas de la Universidad de León, Colección de Insectos"/>
        <s v="Colecciones Zoológicas de la Universidad de León, Colección de Malacostráceos"/>
        <s v="Colecciones Zoológicas de la Universidad de León, Colección de Poliquetos"/>
        <s v="Universidad de Málaga: MGC-Algae"/>
        <s v="Universidad de Málaga: MGC-Cormof"/>
        <s v="Universidad de Málaga: MGC-Lichen"/>
        <s v="Universidad de Málaga: MGC-Briof"/>
        <s v="Universidad de Murcia, Dpto. Biología Vegetal (Botánica), Murcia: MUB-HEPATICAE"/>
        <s v="Herbario de Universidad de Murcia: MUB"/>
        <s v="Universidad de Murcia, Dpto. Biología Vegetal (Botánica), Murcia: MUB-MUSCI"/>
        <s v="Herbario de la Universidad Pública de Navarra, Pamplona: UPNA-H"/>
        <s v="Museum of Zoology, University of Navarra"/>
        <s v="Herbario PAMP, Universidad de Navarra"/>
        <s v="Universidad de Oviedo. Departamento de Biología de Organismos y Sistemas: FCO"/>
        <s v="Universidad de Oviedo. Departamento de Biología de Organismos y Sistemas: FCO-Algae"/>
        <s v="Universidad de Oviedo. Departamento de Biología de Organismos y Sistemas: FCO-Briof"/>
        <s v="Universidad de Oviedo. Departamento de Biología de Organismos y Sistemas: FCO-Lich"/>
        <s v="Colección de Artrópodos Biología de Organismos y Sistemas, Oviedo: odonatos"/>
        <s v="Universidad del País Vasco/EHU, Bilbao: Herbario BIO"/>
        <s v="Universidad Politécnica de Madrid, Dpto. Biología Vegetal, Banco de Germoplasma"/>
        <s v="Escuela Técnica Superior de Ingenieros de Montes, UPM: EMMA. Herbario"/>
        <s v="Herbario de la Universidad de Salamanca: SALA"/>
        <s v="Herbario de Hongos de la Universidad de Salamanca: SALA-Fungi"/>
        <s v="Herbario de hepáticas de la Universidad de Salamanca: SALA-Hepatic"/>
        <s v="Herbario de Musgos la Universidad de Salamanca: SALA-Musci"/>
        <s v="SANT herbarium algae collection"/>
        <s v="SANT herbarium bryophytes collection"/>
        <s v="SANT herbarium lichenes collection"/>
        <s v="SANT herbarium vascular plants collection"/>
        <s v="Herbario de la Universidad de Sevilla, SEV-Historico"/>
        <s v="Herbario de la Universidad de Sevilla, SEV"/>
        <s v="Universitat de València, Colecciones de Criptógamas: VAL_Lich"/>
        <s v="Universitat de València, Colecciones de Criptógamas: VAL_Briof"/>
        <s v="Universitat de València, Colecciones de Criptógamas: VAL_Algae"/>
        <s v="TOTAL"/>
      </sharedItems>
    </cacheField>
    <cacheField name="Código" numFmtId="0">
      <sharedItems containsBlank="1"/>
    </cacheField>
    <cacheField name="Recurso_id" numFmtId="0">
      <sharedItems containsString="0" containsBlank="1" containsNumber="1" containsInteger="1" minValue="1" maxValue="216"/>
    </cacheField>
    <cacheField name="body_id" numFmtId="0">
      <sharedItems containsString="0" containsBlank="1" containsNumber="1" containsInteger="1" minValue="9467" maxValue="10103"/>
    </cacheField>
    <cacheField name="Hosting" numFmtId="0">
      <sharedItems containsBlank="1"/>
    </cacheField>
    <cacheField name="Colección/Colección virtual (3, Colección; 5, colección virtual)" numFmtId="0">
      <sharedItems containsString="0" containsBlank="1" containsNumber="1" containsInteger="1" minValue="3" maxValue="5"/>
    </cacheField>
    <cacheField name="Tipo colección" numFmtId="0">
      <sharedItems containsBlank="1" count="4">
        <s v="Z"/>
        <s v="B"/>
        <s v="MX"/>
        <m/>
      </sharedItems>
    </cacheField>
    <cacheField name="Incorporación" numFmtId="0">
      <sharedItems containsDate="1" containsString="0" containsBlank="1" containsMixedTypes="1" minDate="2008-12-12T00:00:00" maxDate="1900-01-04T02:40:04"/>
    </cacheField>
    <cacheField name="Registros a 21 de enero de 2009" numFmtId="0">
      <sharedItems containsString="0" containsBlank="1" containsNumber="1" containsInteger="1" minValue="1" maxValue="2939035"/>
    </cacheField>
    <cacheField name="Registros a 23 de enero de 2009" numFmtId="0">
      <sharedItems containsString="0" containsBlank="1" containsNumber="1" containsInteger="1" minValue="1" maxValue="2968044"/>
    </cacheField>
    <cacheField name="Registros a 10 de febrero de 2009" numFmtId="0">
      <sharedItems containsString="0" containsBlank="1" containsNumber="1" containsInteger="1" minValue="1" maxValue="2971447"/>
    </cacheField>
    <cacheField name="Registros a 26 de marzo de 2009" numFmtId="0">
      <sharedItems containsString="0" containsBlank="1" containsNumber="1" containsInteger="1" minValue="1" maxValue="3887248"/>
    </cacheField>
    <cacheField name="Registros a 8 de mayo de 2009" numFmtId="0">
      <sharedItems containsString="0" containsBlank="1" containsNumber="1" containsInteger="1" minValue="1" maxValue="3943194"/>
    </cacheField>
    <cacheField name="Registros a 14 de mayo de 2009" numFmtId="0">
      <sharedItems containsString="0" containsBlank="1" containsNumber="1" containsInteger="1" minValue="1" maxValue="3968603"/>
    </cacheField>
    <cacheField name="Registros a 8 de junio de 2009" numFmtId="0">
      <sharedItems containsString="0" containsBlank="1" containsNumber="1" containsInteger="1" minValue="1" maxValue="3980124"/>
    </cacheField>
    <cacheField name="Registros a 23 de junio de 2009" numFmtId="0">
      <sharedItems containsString="0" containsBlank="1" containsNumber="1" containsInteger="1" minValue="1" maxValue="3995632"/>
    </cacheField>
    <cacheField name="Registros a 7 de julio de 2009" numFmtId="0">
      <sharedItems containsString="0" containsBlank="1" containsNumber="1" containsInteger="1" minValue="1" maxValue="4029781"/>
    </cacheField>
    <cacheField name="Registros a 14 de julio de 2009" numFmtId="0">
      <sharedItems containsString="0" containsBlank="1" containsNumber="1" containsInteger="1" minValue="1" maxValue="4031199"/>
    </cacheField>
    <cacheField name="Registros a 6 de agosto de 2009" numFmtId="0">
      <sharedItems containsString="0" containsBlank="1" containsNumber="1" containsInteger="1" minValue="1" maxValue="4043638"/>
    </cacheField>
    <cacheField name="Registros a 27 de agosto de 2009" numFmtId="0">
      <sharedItems containsString="0" containsBlank="1" containsNumber="1" containsInteger="1" minValue="1" maxValue="5170530"/>
    </cacheField>
    <cacheField name="Registros a 1 de septiembre de 2009" numFmtId="0">
      <sharedItems containsString="0" containsBlank="1" containsNumber="1" containsInteger="1" minValue="1" maxValue="5181631"/>
    </cacheField>
    <cacheField name="Registros a 11 de septiembre de 2009" numFmtId="0">
      <sharedItems containsString="0" containsBlank="1" containsNumber="1" containsInteger="1" minValue="46" maxValue="5207996"/>
    </cacheField>
    <cacheField name="Registros a 7 de octubre de 2009" numFmtId="0">
      <sharedItems containsString="0" containsBlank="1" containsNumber="1" containsInteger="1" minValue="46" maxValue="5242865"/>
    </cacheField>
    <cacheField name="Registros a 19 de octubre de 2009" numFmtId="0">
      <sharedItems containsString="0" containsBlank="1" containsNumber="1" containsInteger="1" minValue="46" maxValue="5247046"/>
    </cacheField>
    <cacheField name="Registros a 23 de octubre de 2009" numFmtId="0">
      <sharedItems containsString="0" containsBlank="1" containsNumber="1" containsInteger="1" minValue="46" maxValue="5254725"/>
    </cacheField>
    <cacheField name="Registros a 30 de octubre de 2009" numFmtId="0">
      <sharedItems containsString="0" containsBlank="1" containsNumber="1" containsInteger="1" minValue="46" maxValue="5255586"/>
    </cacheField>
    <cacheField name="Registros a 16 de diciembre de 2009" numFmtId="0">
      <sharedItems containsString="0" containsBlank="1" containsNumber="1" containsInteger="1" minValue="46" maxValue="5282585"/>
    </cacheField>
    <cacheField name="Registros a 21 de diciembre de 2009" numFmtId="0">
      <sharedItems containsString="0" containsBlank="1" containsNumber="1" containsInteger="1" minValue="46" maxValue="5706001"/>
    </cacheField>
    <cacheField name="Registros a 27 de enero de 2010" numFmtId="0">
      <sharedItems containsString="0" containsBlank="1" containsNumber="1" containsInteger="1" minValue="46" maxValue="5707271"/>
    </cacheField>
    <cacheField name="Registros a 5 de febrero de 2010" numFmtId="0">
      <sharedItems containsString="0" containsBlank="1" containsNumber="1" containsInteger="1" minValue="46" maxValue="5723904"/>
    </cacheField>
    <cacheField name="Registros a 12 de febrero de 2010" numFmtId="0">
      <sharedItems containsString="0" containsBlank="1" containsNumber="1" containsInteger="1" minValue="46" maxValue="5727312"/>
    </cacheField>
    <cacheField name="Registros a 19 de febrero de 2010" numFmtId="0">
      <sharedItems containsString="0" containsBlank="1" containsNumber="1" containsInteger="1" minValue="46" maxValue="5880957"/>
    </cacheField>
    <cacheField name="Registros a 1 de marzo de 2010" numFmtId="0">
      <sharedItems containsString="0" containsBlank="1" containsNumber="1" containsInteger="1" minValue="46" maxValue="5880957"/>
    </cacheField>
    <cacheField name="Registros a 05 de marzo de 2010" numFmtId="0">
      <sharedItems containsString="0" containsBlank="1" containsNumber="1" containsInteger="1" minValue="46" maxValue="5891023"/>
    </cacheField>
    <cacheField name="Registros a 25 de marzo de 2010" numFmtId="0">
      <sharedItems containsString="0" containsBlank="1" containsNumber="1" containsInteger="1" minValue="46" maxValue="6340574"/>
    </cacheField>
    <cacheField name="Registros a 29 de marzo de 2010" numFmtId="0">
      <sharedItems containsString="0" containsBlank="1" containsNumber="1" containsInteger="1" minValue="46" maxValue="6342242"/>
    </cacheField>
    <cacheField name="Registros a 7 de abril de 2010" numFmtId="0">
      <sharedItems containsString="0" containsBlank="1" containsNumber="1" containsInteger="1" minValue="46" maxValue="6343221"/>
    </cacheField>
    <cacheField name="Registros a 09 de abril de 2010" numFmtId="0">
      <sharedItems containsString="0" containsBlank="1" containsNumber="1" containsInteger="1" minValue="46" maxValue="6343534"/>
    </cacheField>
    <cacheField name="Registros a 19 de abril de 2010" numFmtId="0">
      <sharedItems containsString="0" containsBlank="1" containsNumber="1" containsInteger="1" minValue="46" maxValue="6346657"/>
    </cacheField>
    <cacheField name="Registros a 05 de mayo de 2010" numFmtId="0">
      <sharedItems containsString="0" containsBlank="1" containsNumber="1" containsInteger="1" minValue="46" maxValue="6347419"/>
    </cacheField>
    <cacheField name="Registros a 11 de mayo de 2010" numFmtId="0">
      <sharedItems containsString="0" containsBlank="1" containsNumber="1" containsInteger="1" minValue="46" maxValue="6351906"/>
    </cacheField>
    <cacheField name="Registros a 02 de junio de 2010" numFmtId="0">
      <sharedItems containsString="0" containsBlank="1" containsNumber="1" containsInteger="1" minValue="46" maxValue="6357188"/>
    </cacheField>
    <cacheField name="Registros a 05 de julio de 2010" numFmtId="0">
      <sharedItems containsString="0" containsBlank="1" containsNumber="1" containsInteger="1" minValue="46" maxValue="6362424"/>
    </cacheField>
    <cacheField name="Registros a 08 de julio de 2010" numFmtId="0">
      <sharedItems containsString="0" containsBlank="1" containsNumber="1" containsInteger="1" minValue="46" maxValue="6365128"/>
    </cacheField>
    <cacheField name="Registros a 16 de septiembre de 2010" numFmtId="0">
      <sharedItems containsString="0" containsBlank="1" containsNumber="1" containsInteger="1" minValue="46" maxValue="6367437"/>
    </cacheField>
    <cacheField name="Registros a 14 de octubre de 2010" numFmtId="0">
      <sharedItems containsString="0" containsBlank="1" containsNumber="1" containsInteger="1" minValue="46" maxValue="6378273"/>
    </cacheField>
    <cacheField name="Registros a 19 de octubre de 2010" numFmtId="0">
      <sharedItems containsString="0" containsBlank="1" containsNumber="1" containsInteger="1" minValue="46" maxValue="6380345"/>
    </cacheField>
    <cacheField name="Registros a 11 de noviembre de 2010" numFmtId="0">
      <sharedItems containsString="0" containsBlank="1" containsNumber="1" containsInteger="1" minValue="46" maxValue="6400437"/>
    </cacheField>
    <cacheField name="Registros a 15 de noviembre de 2010" numFmtId="0">
      <sharedItems containsString="0" containsBlank="1" containsNumber="1" containsInteger="1" minValue="46" maxValue="6403456"/>
    </cacheField>
    <cacheField name="Registros a 23 de diciembre de 2010" numFmtId="0">
      <sharedItems containsString="0" containsBlank="1" containsNumber="1" containsInteger="1" minValue="46" maxValue="6408854"/>
    </cacheField>
    <cacheField name="Registros a 27 de diciembre de 2010" numFmtId="0">
      <sharedItems containsString="0" containsBlank="1" containsNumber="1" containsInteger="1" minValue="46" maxValue="6410177"/>
    </cacheField>
    <cacheField name="Registros a 29 de diciembre de 2010" numFmtId="0">
      <sharedItems containsString="0" containsBlank="1" containsNumber="1" containsInteger="1" minValue="46" maxValue="6410257"/>
    </cacheField>
    <cacheField name="Registros a 30 de diciembre de 2010" numFmtId="0">
      <sharedItems containsString="0" containsBlank="1" containsNumber="1" containsInteger="1" minValue="46" maxValue="6442686"/>
    </cacheField>
    <cacheField name="Registros a 30 de diciembre de 20102" numFmtId="0">
      <sharedItems containsString="0" containsBlank="1" containsNumber="1" containsInteger="1" minValue="46" maxValue="6443743"/>
    </cacheField>
    <cacheField name="Registros a 26 de enero de 2011" numFmtId="0">
      <sharedItems containsString="0" containsBlank="1" containsNumber="1" containsInteger="1" minValue="46" maxValue="6446547"/>
    </cacheField>
    <cacheField name="Registros a 9 de febrero de 2011" numFmtId="0">
      <sharedItems containsString="0" containsBlank="1" containsNumber="1" containsInteger="1" minValue="46" maxValue="6456880"/>
    </cacheField>
    <cacheField name="Registros a 23 de febrero de 2011" numFmtId="0">
      <sharedItems containsString="0" containsBlank="1" containsNumber="1" containsInteger="1" minValue="46" maxValue="6462669"/>
    </cacheField>
    <cacheField name="Registros a 24 de febrero de 2011" numFmtId="0">
      <sharedItems containsString="0" containsBlank="1" containsNumber="1" containsInteger="1" minValue="46" maxValue="6472677"/>
    </cacheField>
    <cacheField name="Registros a 1 de marzo de 2011" numFmtId="0">
      <sharedItems containsString="0" containsBlank="1" containsNumber="1" containsInteger="1" minValue="46" maxValue="6459655"/>
    </cacheField>
    <cacheField name="Registros a 6 de abril de 2011" numFmtId="0">
      <sharedItems containsString="0" containsBlank="1" containsNumber="1" containsInteger="1" minValue="46" maxValue="6466097"/>
    </cacheField>
    <cacheField name="Registros a 11 de abril de 2011" numFmtId="0">
      <sharedItems containsString="0" containsBlank="1" containsNumber="1" containsInteger="1" minValue="46" maxValue="6571726"/>
    </cacheField>
    <cacheField name="Registros a 15 de abril de 2011" numFmtId="0">
      <sharedItems containsString="0" containsBlank="1" containsNumber="1" containsInteger="1" minValue="46" maxValue="6577675"/>
    </cacheField>
    <cacheField name="Registros a 20 de abril de 2011" numFmtId="0">
      <sharedItems containsString="0" containsBlank="1" containsNumber="1" containsInteger="1" minValue="46" maxValue="6580465"/>
    </cacheField>
    <cacheField name="Registros a 25 de abril de 2011" numFmtId="0">
      <sharedItems containsString="0" containsBlank="1" containsNumber="1" containsInteger="1" minValue="46" maxValue="7285486"/>
    </cacheField>
    <cacheField name="Registros a 26 de abril de 2011" numFmtId="0">
      <sharedItems containsString="0" containsBlank="1" containsNumber="1" containsInteger="1" minValue="46" maxValue="7286173"/>
    </cacheField>
    <cacheField name="Registros a 25 de mayo de 2011" numFmtId="0">
      <sharedItems containsString="0" containsBlank="1" containsNumber="1" containsInteger="1" minValue="46" maxValue="7304438"/>
    </cacheField>
    <cacheField name="Registros a 6 de junio de 2011" numFmtId="0">
      <sharedItems containsString="0" containsBlank="1" containsNumber="1" containsInteger="1" minValue="46" maxValue="7306019"/>
    </cacheField>
    <cacheField name="Registros a 28 de julio de 2011" numFmtId="0">
      <sharedItems containsString="0" containsBlank="1" containsNumber="1" containsInteger="1" minValue="46" maxValue="7313848"/>
    </cacheField>
    <cacheField name="Registros a 1 de agosto de 2011" numFmtId="0">
      <sharedItems containsString="0" containsBlank="1" containsNumber="1" containsInteger="1" minValue="46" maxValue="7313865"/>
    </cacheField>
    <cacheField name="Registros a 4 de agosto de 2011" numFmtId="0">
      <sharedItems containsString="0" containsBlank="1" containsNumber="1" containsInteger="1" minValue="46" maxValue="7319990"/>
    </cacheField>
    <cacheField name="Registros a 29 de septiembre de 2011" numFmtId="0">
      <sharedItems containsString="0" containsBlank="1" containsNumber="1" containsInteger="1" minValue="46" maxValue="7320409"/>
    </cacheField>
    <cacheField name="Registros a 11 de octubre de 2011" numFmtId="0">
      <sharedItems containsString="0" containsBlank="1" containsNumber="1" containsInteger="1" minValue="46" maxValue="7339736"/>
    </cacheField>
    <cacheField name="Registros a 5 de diciembre de 2011" numFmtId="0">
      <sharedItems containsString="0" containsBlank="1" containsNumber="1" containsInteger="1" minValue="46" maxValue="7340865"/>
    </cacheField>
    <cacheField name="Registros a 12 de diciembre de 2011" numFmtId="0">
      <sharedItems containsString="0" containsBlank="1" containsNumber="1" containsInteger="1" minValue="46" maxValue="7341127"/>
    </cacheField>
    <cacheField name="Registros a 22 de diciembre de 2011" numFmtId="0">
      <sharedItems containsString="0" containsBlank="1" containsNumber="1" containsInteger="1" minValue="46" maxValue="7531833"/>
    </cacheField>
    <cacheField name="Registros a 23 de diciembre de 2011" numFmtId="0">
      <sharedItems containsString="0" containsBlank="1" containsNumber="1" containsInteger="1" minValue="46" maxValue="7532510"/>
    </cacheField>
    <cacheField name="Registros a 16 de enero de 2012" numFmtId="0">
      <sharedItems containsString="0" containsBlank="1" containsNumber="1" containsInteger="1" minValue="46" maxValue="7534157"/>
    </cacheField>
    <cacheField name="Registros a 26 de enero de 2012" numFmtId="0">
      <sharedItems containsString="0" containsBlank="1" containsNumber="1" containsInteger="1" minValue="46" maxValue="7547500"/>
    </cacheField>
    <cacheField name="Registros a 8 de febrero de 2012" numFmtId="0">
      <sharedItems containsString="0" containsBlank="1" containsNumber="1" containsInteger="1" minValue="46" maxValue="7548705"/>
    </cacheField>
    <cacheField name="Registros a 9 de febrero de 2012" numFmtId="0">
      <sharedItems containsString="0" containsBlank="1" containsNumber="1" containsInteger="1" minValue="46" maxValue="7570672"/>
    </cacheField>
    <cacheField name="Registros a 29 de febrero de 2012" numFmtId="0">
      <sharedItems containsString="0" containsBlank="1" containsNumber="1" containsInteger="1" minValue="46" maxValue="7588028"/>
    </cacheField>
    <cacheField name="Registros a 2 de marzo de 2012" numFmtId="0">
      <sharedItems containsString="0" containsBlank="1" containsNumber="1" containsInteger="1" minValue="46" maxValue="7602635"/>
    </cacheField>
    <cacheField name="Registros a 16 de abril de 2012" numFmtId="0">
      <sharedItems containsString="0" containsBlank="1" containsNumber="1" containsInteger="1" minValue="46" maxValue="7610656"/>
    </cacheField>
    <cacheField name="Registros a 3 de mayo de 2012" numFmtId="0">
      <sharedItems containsString="0" containsBlank="1" containsNumber="1" containsInteger="1" minValue="46" maxValue="7638132"/>
    </cacheField>
    <cacheField name="Registros a 23 de mayo de 2012" numFmtId="0">
      <sharedItems containsString="0" containsBlank="1" containsNumber="1" containsInteger="1" minValue="46" maxValue="7638339"/>
    </cacheField>
    <cacheField name="Registros a  30 de mayo de 2012" numFmtId="0">
      <sharedItems containsString="0" containsBlank="1" containsNumber="1" containsInteger="1" minValue="46" maxValue="7657223"/>
    </cacheField>
    <cacheField name="Registros a  11 de junio de 2012" numFmtId="0">
      <sharedItems containsString="0" containsBlank="1" containsNumber="1" containsInteger="1" minValue="46" maxValue="7657827"/>
    </cacheField>
    <cacheField name="Registros a  20 de junio de 2012" numFmtId="0">
      <sharedItems containsString="0" containsBlank="1" containsNumber="1" containsInteger="1" minValue="46" maxValue="7658157"/>
    </cacheField>
    <cacheField name="Registros a  2 de agosto de 2012" numFmtId="0">
      <sharedItems containsString="0" containsBlank="1" containsNumber="1" containsInteger="1" minValue="46" maxValue="7661282"/>
    </cacheField>
    <cacheField name="Registros a  19 de octubre de 2012" numFmtId="0">
      <sharedItems containsString="0" containsBlank="1" containsNumber="1" containsInteger="1" minValue="46" maxValue="7661696"/>
    </cacheField>
    <cacheField name="Registros a  25 de octubre de 2012" numFmtId="0">
      <sharedItems containsString="0" containsBlank="1" containsNumber="1" containsInteger="1" minValue="46" maxValue="7683249"/>
    </cacheField>
    <cacheField name="Registros a  26 de noviembre de 2012" numFmtId="0">
      <sharedItems containsString="0" containsBlank="1" containsNumber="1" containsInteger="1" minValue="46" maxValue="7684719"/>
    </cacheField>
    <cacheField name="Registros a  26 de noviembre de 20122" numFmtId="0">
      <sharedItems containsString="0" containsBlank="1" containsNumber="1" containsInteger="1" minValue="46" maxValue="7684719"/>
    </cacheField>
    <cacheField name="Registros a  20 de diciembre de 2012" numFmtId="0">
      <sharedItems containsString="0" containsBlank="1" containsNumber="1" containsInteger="1" minValue="46" maxValue="7685018"/>
    </cacheField>
    <cacheField name="Registros a  21 de diciembre de 2012" numFmtId="0">
      <sharedItems containsString="0" containsBlank="1" containsNumber="1" containsInteger="1" minValue="46" maxValue="7699332"/>
    </cacheField>
    <cacheField name="Registros a  17 de emero de 2013" numFmtId="0">
      <sharedItems containsString="0" containsBlank="1" containsNumber="1" containsInteger="1" minValue="46" maxValue="7754551"/>
    </cacheField>
    <cacheField name="Registros a  23 de emero de 2013" numFmtId="0">
      <sharedItems containsSemiMixedTypes="0" containsString="0" containsNumber="1" containsInteger="1" minValue="46" maxValue="77584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katia" refreshedDate="41649.542830902777" createdVersion="4" refreshedVersion="4" minRefreshableVersion="3" recordCount="165">
  <cacheSource type="worksheet">
    <worksheetSource ref="A1:CW166" sheet="Total 2012 -Para Memoria"/>
  </cacheSource>
  <cacheFields count="101">
    <cacheField name="Centro y proyecto" numFmtId="0">
      <sharedItems/>
    </cacheField>
    <cacheField name="Centro/proyecto" numFmtId="0">
      <sharedItems/>
    </cacheField>
    <cacheField name="Código proyecto (4) / Centro (2)" numFmtId="0">
      <sharedItems containsString="0" containsBlank="1" containsNumber="1" containsInteger="1" minValue="2" maxValue="4"/>
    </cacheField>
    <cacheField name="Centro/proyecto2" numFmtId="0">
      <sharedItems/>
    </cacheField>
    <cacheField name="Código proyecto (4)/Centro (2)" numFmtId="0">
      <sharedItems containsString="0" containsBlank="1" containsNumber="1" containsInteger="1" minValue="2" maxValue="4"/>
    </cacheField>
    <cacheField name="Código Institución" numFmtId="0">
      <sharedItems containsSemiMixedTypes="0" containsString="0" containsNumber="1" containsInteger="1" minValue="100001" maxValue="100101"/>
    </cacheField>
    <cacheField name="Nombre de la colección" numFmtId="0">
      <sharedItems containsBlank="1" count="165">
        <s v="Zooplankton in the bay of Biscay (1995-2004 Yearly spring DEPM surveys)"/>
        <s v="Inventario Fauna Vertebrada de la Manchuela Conquense (CUENCA), 2007. Asociación de Desarrollo Integral de la Manchuela Conquense (ADIMAN)"/>
        <s v="Inventario de Flora y Vegetación del Municipio de Enguídanos (Cuenca), 2010. Asociación de Desarrollo Integral de la Manchuela Conquense (ADIMAN)"/>
        <s v="Banc de dades de biodiversitat de Catalunya-ArtroCat"/>
        <s v="Banc de dades de biodiversitat de Catalunya-FungaCat"/>
        <s v="Banc de dades de biodiversitat de Catalunya-LiqueCat"/>
        <s v="Banc de dades de biodiversitat de Catalunya-MolusCat"/>
        <s v="Banc de dades de biodiversitat de Catalunya-VerteCat"/>
        <s v="BDBCV - II Semana de la Biodiversidad (Castellón, Spain), 2007"/>
        <s v="BDBCV - III Semana de la Biodiversidad (Alicante, Spain), 2008"/>
        <s v="Generalitat Valenciana. Banco de Datos de la Biodiversidad de la Comunitat Valenciana"/>
        <s v="BDBCV - IV Semana de la Biodiversidad (Alicante, Spain), 2009"/>
        <s v="Centre d'Estudis Avançats de Blanes. Limnological Observatory of the Pyrenees: CEAB-LOOP-DIATOMS"/>
        <s v="Centre d'Estudis Avançats de Blanes. Limnological Observatory of the Pyrenees: CEAB-LOOP-PHYTOPLANKTON "/>
        <s v="Centre d'Estudis Avançats de Blanes. Limnological Observatory of the Pyrenees: CEAB-LOOP-ZOOPLANKTON"/>
        <s v="Centre d'Estudis Avançats de Blanes. Limnological Observatory of the Pyrenees: CEAB-MACROINVERTEBRATES"/>
        <s v="Centre d'Estudis Avançats de Blanes. Limnological Observatory of the Pyrenees: CEAB-MACROPHYTES"/>
        <s v="Colección de Crustáceos Decápodos y Estomatópodos del Centro Oceanográfico de Cádiz: CCDE-IEOCD [CCDE-IEOCD]"/>
        <s v="Colección de Fauna Marina del Centro Oceanográfico de Málaga (I.E.O.): CFM_IEOMA"/>
        <s v="CeDoc de Biodiversitat Vegetal: BCN-Cormophyta"/>
        <s v="CeDoc de Biodiversitat Vegetal: BCN-Seeds"/>
        <s v="CeDoc de Biodiversitat Vegetal: BCN- Algues de J. Rodríguez Femenías"/>
        <s v="CeDoc de Biodiversitat Vegetal: BCN-Lich"/>
        <s v="CeDoc de Biodiversitat Vegetal: BCN-Phycophyta"/>
        <s v="Instituto de Investigación CIBIO, Universidad de Alicante: CEUA"/>
        <s v="CIBIO, Alicante:ABH-GBIF"/>
        <s v="Dpto. de Zoología y Antropología Física, Universidad de Murcia. Colección de Entomología, Coleoptera."/>
        <s v="Colección de Oligoquetos Acuáticos de la UPV/EHU"/>
        <s v="Departamento de Investigación y Experiencias Forestales de Valonsadero de la Junta de Castilla y León: JCYL-Fungi"/>
        <s v="Catálogo Florístico Histórico de Navarra. Gobierno de Navarra "/>
        <s v="Egrell, Lleida - Hymenoptera"/>
        <s v="Estacion Biologica Donana - CSIC, Mammal Collection"/>
        <s v="Estacion Biologica Donana - CSIC, Aves"/>
        <s v="Estacion Biologica Donana - CSIC, Anbibios"/>
        <s v="Estación Experimental de Zonas Áridas (CSIC): EEZA-Herpet"/>
        <s v="Estación Experimental de Zonas Áridas (CSIC) EEZA - Aves"/>
        <s v="Estación Experimental de Zonas Áridas (CSIC), Almería: EEZA-Ungulados (EEZA-Ungulados)"/>
        <s v="Estación Experimental de Zonas Áridas (CSIC) EEZA-Mamif _x000a_"/>
        <s v="Fundación Biodiversidad, Real Jardín Botánico (CSIC): Anthos. Sistema de Información de las plantas de España (ANTHOS)"/>
        <s v="Fundación Carl Faust: Herbario del Jardí Botànic Marimurtra: HMIM "/>
        <s v="IMEDEA-INSECTA. Colección de Insectos del Instituto MEditerráneo de Estudios Avanzados"/>
        <s v="Institut Mediterrani d'Estudis Avançats: IMEDEA-PALEOVERT "/>
        <s v="Institut Botanic de Barcelona, BC"/>
        <s v="Institut Botanic de Barcelona, BC-Histórico"/>
        <s v="Laboratorio de Entomología y Control de Plagas del Instituto Cavanilles de Biodiversidad y Biología Evolutiva de la Universidad de Valencia: ENV. Colección de Artrópodos."/>
        <s v="Colección de referencia de otolitos, Instituto de Ciencias del Mar-CSIC"/>
        <s v="Institut d'Ecologia Litoral: IEL_Algae."/>
        <s v="Institut d'Ecologia Litoral: IEL_Arthro"/>
        <s v="Institut d'Ecologia Litoral: IEL_Mollusca"/>
        <s v="Institut d'Ecologia Litoral: IEL_OtherInv"/>
        <s v="Institut d'Ecologia Litoral: IEL_Phyto"/>
        <s v="Institut d'Ecologia Litoral: IEL_Pisces"/>
        <s v="Institut d'Ecologia Litoral: IEL_Plantae"/>
        <s v="Institut d'Ecologia Litoral: IEL_Polichae"/>
        <s v="Institut d'Ecologia Litoral: IEL_Seed"/>
        <s v="Herbarium Generale Minoricae"/>
        <s v="Instituto Pirenaico de Ecología-CSIC: Herbarium JACA"/>
        <s v="Ministerio de Medio Ambiente, y Medio Rural y Marino. Dirección General de Medio Natural y Política Forestal. Inventario Nacional de Biodiversidad 2007, Anfibios"/>
        <s v="Ministerio de Medio Ambiente, y Medio Rural y Marino. Dirección General de Medio Natural y Política Forestal. Inventario Nacional de Biodiversidad 2007, Aves Reproductoras"/>
        <s v="Ministerio de Medio Ambiente, y Medio Rural y Marino. Dirección General de Medio Natural y Política Forestal. Inventario Nacional de Biodiversidad 2007, Flora Vascular Amenazada"/>
        <s v="Ministerio de Medio Ambiente, y Medio Rural y Marino. Dirección General de Medio Natural y Política Forestal. Inventario Nacional de Biodiversidad 2007, Invertebrados"/>
        <s v="Ministerio de Medio Ambiente, y Medio Rural y Marino. Dirección General de Medio Natural y Política Forestal. Inventario Nacional de Biodiversidad 2007, Mamíferos"/>
        <s v="Ministerio de Medio Ambiente, y Medio Rural y Marino. Dirección General de Medio Natural y Política Forestal. Inventario Nacional de Biodiversidad 2007, Peces Continentales"/>
        <s v="Ministerio de Medio Ambiente, y Medio Rural y Marino. Dirección General de Medio Natural y Política Forestal. Inventario Nacional de Biodiversidad 2007, Reptiles"/>
        <s v="Tercer Inventario Forestal Nacional. Ministerio de Agricultura, Alimentación y Medio Ambiente (España/Spain)"/>
        <s v="Jardín Botánico Atlántico, Gijón: JBAG"/>
        <s v="Jardín Botánico Atlántico, Gijón: JBAG-Laínz"/>
        <s v="Jardín Botánico de Córdoba: Herbarium COA"/>
        <s v="Hortus Botanicus Sollerensis Herbarium"/>
        <s v="Jardi Botanic de Valencia: VAL"/>
        <s v="Dirección General de Investigación, Desarrollo Tecnológico e Innovación de la Junta de Extremadura(DGIDTI): HSS"/>
        <s v="Morano and Cardoso: AraIb. Base de datos de arañas ibéricas"/>
        <s v="Museu de Ciències Naturals, Zoologia, Barcelona: MCNB-Art"/>
        <s v="Museu de Ciències Naturals, Zoologia, Barcelona: MCNB-Cord"/>
        <s v="Museu de Ciències Naturals de Barcelona: MCNB-ZG"/>
        <s v="Museu de Ciències Naturals de Barcelona: MCNB-Tissue"/>
        <s v="Museu de Ciències Naturals, Zoologia, Barcelona: MCNC-Malac"/>
        <s v="Museu de Ciències Naturals de Barcelona (Paleontologia): MGB"/>
        <s v="Museo de Ciencias Naturales de Tenerife-Entomología"/>
        <s v="BANDASCA, BAse de DAtos sobre SCArabaeidae"/>
        <s v="BANDAPHO, BAse de DAtos sobre Aphodiidae"/>
        <s v="Museo Nacional de Ciencias Naturales, Colección de Aves: MNCN-Ornit"/>
        <s v="Museo Nacional de Ciencias Naturales, Colección de Ictiología"/>
        <s v="Museo Nacional de Ciencias Naturales, Colección de Malacología"/>
        <s v="Museo Nacional de Ciencias Naturales, Colección de Mamíferos: MNCN-Mam"/>
        <s v="Museo Nacional de Ciencias Naturales, Entomología"/>
        <s v="Museo Nacional de Ciencias Naturales, Madrid: Invertebrados Poliquetos"/>
        <s v="Museo Nacional de Ciencias Naturales. CSIC, Madrid: MNCN-Nemata"/>
        <s v="Museo Nacional de Ciencias Naturales, Madrid. Colección de Tejidos y ADN"/>
        <s v="Museo Nacional de Ciencias Naturales, Madrid: MNCN-Herpeto"/>
        <s v="Fonoteca Zoológica, Museo Nacional de Ciencias Naturales, Madrid: FZ_AMPHIBIA"/>
        <s v="Fonoteca Zoológica, Museo Nacional de Ciencias Naturales, Madrid: FZ_AVES"/>
        <s v="Fonoteca Zoológica, Museo Nacional de Ciencias Naturales, Madrid: FZ_INSECTA"/>
        <s v="Fonoteca Zoológica, Museo Nacional de Ciencias Naturales, Madrid: MAMMALIA_FZ"/>
        <s v="Fonoteca Zoológica, Museo Nacional de Ciencias Naturales, Madrid: FZ_REPTILIA"/>
        <s v="Museu Valencià d?Història Natural - Fundación Entomológica Torres Sala: FETS"/>
        <s v="Real Jardin Botanico (Madrid), Vascular Plant Herbarium"/>
        <s v="Real Jardin Botanico, Madrid: MA-Algae"/>
        <s v="Real Jardin Botanico, Madrid: MA-Fungi"/>
        <s v="Real Jardin Botanico, Madrid: MA-Funhist"/>
        <s v="Real Jardin Botanico, Madrid: MA-Hepat"/>
        <s v="Real Jardin Botanico, Madrid: MA-Lichen"/>
        <s v="Real Jardin Botanico, Madrid: MA-Musci"/>
        <s v="Cartografía de vegetación a escala de detalle 1:10.000 de la masa forestal de Andalucía"/>
        <s v="Flora Mycologica Iberica (FMI)"/>
        <s v="Dibujos de la Real Expedición Botánica del Nuevo Reino de Granada (1783-1816), dirigida por J.C. Mutis"/>
        <s v="Inventarios de Vegetación. Sistema de información de la vegetación ibérica y macaronésica"/>
        <s v="Aranzadi Zientzi Elkartea. Herbario ARAN"/>
        <s v="Herbario de la Universidad de Almería"/>
        <s v="Base de datos de colecciones americanas de Acalypha L. (Euphorbiaceae)"/>
        <s v="Universidad Autónoma de Madrid, Madrid; Lepidópteros"/>
        <s v="Universidad de Barcelona (Facultad de Biología): Plantas vasculares del valle de Son del Pi y áreas colindantes UB-GEOVEG-VASCULAR"/>
        <s v="Departamento de Biolog. Veg. II, Facultad de Farmacia, Universidad Complutense, Madrid: MAF"/>
        <s v="Departamento de Biolog. Veg. II, Facultad de Farmacia, Universidad Complutense, Madrid: MAF-Lich"/>
        <s v="Dpto de Botánica, Ecología y Fisiología Vegetal (herbario_cofc). Facultad de Ciencias.Universidad de Córdoba"/>
        <s v="Dpto de Botánica, Ecología y Fisiología Vegetal (Historico_cofc). Facultad de Ciencias. Universidad de Córdoba"/>
        <s v="Dpto. de Botánica, Ecología y Fisiología Vegetal. Facultad de Ciencias. Universidad de Córdoba. Fungi-COFC"/>
        <s v="Universidad de Extremadura, UNEX"/>
        <s v="Universitat de Girona: HGI-Cormophyta"/>
        <s v="Universidad de Granada, Herbario: GDA-OLD"/>
        <s v="Universidad de Granada, Herbario: GDAC"/>
        <s v="Colección Alberto Tinaut (Formicidae)"/>
        <s v="Colección del Departamento de Biología Animal (Zoología) de la Universidad de La Laguna. Entomología."/>
        <s v="Herbario de la Universidad de La Laguna:TFC-Bry"/>
        <s v="Herbario del Departamento de Biología Vegetal (Botánica) de la Universidad de La Laguna, Tenerife"/>
        <s v="Herbario micológico de La Universidad de La Laguna, Tenerife: TFC_Mic"/>
        <s v="Botánica, Universidad de León: LEB-Cormo"/>
        <s v="Botánica, Universidad de León: LEB-Brasil"/>
        <s v="Colecciones Zoológicas de la Universidad de León, Colección de Bivalvos"/>
        <s v="Colecciones Zoológicas de la Universidad de León, Colección de Gasterópodos"/>
        <s v="Colecciones Zoológicas de la Universidad de León, Colección de Insectos"/>
        <s v="Colecciones Zoológicas de la Universidad de León, Colección de Malacostráceos"/>
        <s v="Colecciones Zoológicas de la Universidad de León, Colección de Poliquetos"/>
        <s v="Universidad de Málaga: MGC-Algae"/>
        <s v="Universidad de Málaga: MGC-Cormof"/>
        <s v="Universidad de Málaga: MGC-Lichen"/>
        <s v="Universidad de Málaga: MGC-Briof"/>
        <s v="Universidad de Murcia, Dpto. Biología Vegetal (Botánica), Murcia: MUB-HEPATICAE"/>
        <s v="Herbario de Universidad de Murcia: MUB"/>
        <s v="Universidad de Murcia, Dpto. Biología Vegetal (Botánica), Murcia: MUB-MUSCI"/>
        <s v="Herbario de la Universidad Pública de Navarra, Pamplona: UPNA-H"/>
        <s v="Museum of Zoology, University of Navarra"/>
        <s v="Herbario PAMP, Universidad de Navarra"/>
        <s v="Universidad de Oviedo. Departamento de Biología de Organismos y Sistemas: FCO"/>
        <s v="Universidad de Oviedo. Departamento de Biología de Organismos y Sistemas: FCO-Algae"/>
        <s v="Universidad de Oviedo. Departamento de Biología de Organismos y Sistemas: FCO-Briof"/>
        <s v="Universidad de Oviedo. Departamento de Biología de Organismos y Sistemas: FCO-Lich"/>
        <s v="Colección de Artrópodos Biología de Organismos y Sistemas, Oviedo: odonatos"/>
        <s v="Universidad del País Vasco/EHU, Bilbao: Herbario BIO"/>
        <s v="Universidad Politécnica de Madrid, Dpto. Biología Vegetal, Banco de Germoplasma"/>
        <s v="Escuela Técnica Superior de Ingenieros de Montes, UPM: EMMA. Herbario"/>
        <s v="Herbario de la Universidad de Salamanca: SALA"/>
        <s v="Herbario de Hongos de la Universidad de Salamanca: SALA-Fungi"/>
        <s v="Herbario de hepáticas de la Universidad de Salamanca: SALA-Hepatic"/>
        <s v="Herbario de Musgos la Universidad de Salamanca: SALA-Musci"/>
        <s v="SANT herbarium algae collection"/>
        <s v="SANT herbarium bryophytes collection"/>
        <s v="SANT herbarium lichenes collection"/>
        <s v="SANT herbarium vascular plants collection"/>
        <s v="Herbario de la Universidad de Sevilla, SEV-Historico"/>
        <s v="Herbario de la Universidad de Sevilla, SEV"/>
        <s v="Universitat de València, Colecciones de Criptógamas: VAL_Lich"/>
        <s v="Universitat de València, Colecciones de Criptógamas: VAL_Briof"/>
        <s v="Universitat de València, Colecciones de Criptógamas: VAL_Algae"/>
        <m u="1"/>
      </sharedItems>
    </cacheField>
    <cacheField name="Código" numFmtId="0">
      <sharedItems/>
    </cacheField>
    <cacheField name="Recurso_id" numFmtId="0">
      <sharedItems containsSemiMixedTypes="0" containsString="0" containsNumber="1" containsInteger="1" minValue="1" maxValue="219"/>
    </cacheField>
    <cacheField name="body_id" numFmtId="0">
      <sharedItems containsString="0" containsBlank="1" containsNumber="1" containsInteger="1" minValue="9467" maxValue="10105"/>
    </cacheField>
    <cacheField name="Hosting" numFmtId="0">
      <sharedItems/>
    </cacheField>
    <cacheField name="Colección/Colección virtual (3, Colección; 5, colección virtual)" numFmtId="0">
      <sharedItems containsSemiMixedTypes="0" containsString="0" containsNumber="1" containsInteger="1" minValue="3" maxValue="5"/>
    </cacheField>
    <cacheField name="Tipo colección" numFmtId="0">
      <sharedItems containsBlank="1" count="4">
        <s v="Z"/>
        <s v="B"/>
        <s v="MX"/>
        <m u="1"/>
      </sharedItems>
    </cacheField>
    <cacheField name="Incorporación" numFmtId="0">
      <sharedItems containsDate="1" containsString="0" containsBlank="1" containsMixedTypes="1" minDate="2008-12-12T00:00:00" maxDate="1900-01-04T02:40:04"/>
    </cacheField>
    <cacheField name="Registros a 21 de enero de 2009" numFmtId="0">
      <sharedItems containsString="0" containsBlank="1" containsNumber="1" containsInteger="1" minValue="1" maxValue="410973"/>
    </cacheField>
    <cacheField name="Registros a 23 de enero de 2009" numFmtId="0">
      <sharedItems containsString="0" containsBlank="1" containsNumber="1" containsInteger="1" minValue="1" maxValue="410973"/>
    </cacheField>
    <cacheField name="Registros a 10 de febrero de 2009" numFmtId="0">
      <sharedItems containsString="0" containsBlank="1" containsNumber="1" containsInteger="1" minValue="1" maxValue="410973"/>
    </cacheField>
    <cacheField name="Registros a 26 de marzo de 2009" numFmtId="0">
      <sharedItems containsString="0" containsBlank="1" containsNumber="1" containsInteger="1" minValue="1" maxValue="915801"/>
    </cacheField>
    <cacheField name="Registros a 8 de mayo de 2009" numFmtId="0">
      <sharedItems containsString="0" containsBlank="1" containsNumber="1" containsInteger="1" minValue="1" maxValue="915801"/>
    </cacheField>
    <cacheField name="Registros a 14 de mayo de 2009" numFmtId="0">
      <sharedItems containsString="0" containsBlank="1" containsNumber="1" containsInteger="1" minValue="1" maxValue="915801"/>
    </cacheField>
    <cacheField name="Registros a 8 de junio de 2009" numFmtId="0">
      <sharedItems containsString="0" containsBlank="1" containsNumber="1" containsInteger="1" minValue="1" maxValue="915801"/>
    </cacheField>
    <cacheField name="Registros a 23 de junio de 2009" numFmtId="0">
      <sharedItems containsString="0" containsBlank="1" containsNumber="1" containsInteger="1" minValue="1" maxValue="915801"/>
    </cacheField>
    <cacheField name="Registros a 7 de julio de 2009" numFmtId="0">
      <sharedItems containsString="0" containsBlank="1" containsNumber="1" containsInteger="1" minValue="1" maxValue="915801"/>
    </cacheField>
    <cacheField name="Registros a 14 de julio de 2009" numFmtId="0">
      <sharedItems containsString="0" containsBlank="1" containsNumber="1" containsInteger="1" minValue="1" maxValue="915801"/>
    </cacheField>
    <cacheField name="Registros a 6 de agosto de 2009" numFmtId="0">
      <sharedItems containsString="0" containsBlank="1" containsNumber="1" containsInteger="1" minValue="1" maxValue="915801"/>
    </cacheField>
    <cacheField name="Registros a 27 de agosto de 2009" numFmtId="0">
      <sharedItems containsString="0" containsBlank="1" containsNumber="1" containsInteger="1" minValue="1" maxValue="1119082"/>
    </cacheField>
    <cacheField name="Registros a 1 de septiembre de 2009" numFmtId="0">
      <sharedItems containsString="0" containsBlank="1" containsNumber="1" containsInteger="1" minValue="1" maxValue="1119082"/>
    </cacheField>
    <cacheField name="Registros a 11 de septiembre de 2009" numFmtId="0">
      <sharedItems containsString="0" containsBlank="1" containsNumber="1" containsInteger="1" minValue="46" maxValue="1119082"/>
    </cacheField>
    <cacheField name="Registros a 7 de octubre de 2009" numFmtId="0">
      <sharedItems containsString="0" containsBlank="1" containsNumber="1" containsInteger="1" minValue="46" maxValue="1119082"/>
    </cacheField>
    <cacheField name="Registros a 19 de octubre de 2009" numFmtId="0">
      <sharedItems containsString="0" containsBlank="1" containsNumber="1" containsInteger="1" minValue="46" maxValue="1119082"/>
    </cacheField>
    <cacheField name="Registros a 23 de octubre de 2009" numFmtId="0">
      <sharedItems containsString="0" containsBlank="1" containsNumber="1" containsInteger="1" minValue="46" maxValue="1119082"/>
    </cacheField>
    <cacheField name="Registros a 30 de octubre de 2009" numFmtId="0">
      <sharedItems containsString="0" containsBlank="1" containsNumber="1" containsInteger="1" minValue="46" maxValue="1119082"/>
    </cacheField>
    <cacheField name="Registros a 16 de diciembre de 2009" numFmtId="0">
      <sharedItems containsString="0" containsBlank="1" containsNumber="1" containsInteger="1" minValue="46" maxValue="1119064"/>
    </cacheField>
    <cacheField name="Registros a 21 de diciembre de 2009" numFmtId="0">
      <sharedItems containsString="0" containsBlank="1" containsNumber="1" containsInteger="1" minValue="46" maxValue="1119064"/>
    </cacheField>
    <cacheField name="Registros a 27 de enero de 2010" numFmtId="0">
      <sharedItems containsString="0" containsBlank="1" containsNumber="1" containsInteger="1" minValue="46" maxValue="1119064"/>
    </cacheField>
    <cacheField name="Registros a 5 de febrero de 2010" numFmtId="0">
      <sharedItems containsString="0" containsBlank="1" containsNumber="1" containsInteger="1" minValue="46" maxValue="1119064"/>
    </cacheField>
    <cacheField name="Registros a 12 de febrero de 2010" numFmtId="0">
      <sharedItems containsString="0" containsBlank="1" containsNumber="1" containsInteger="1" minValue="46" maxValue="1119064"/>
    </cacheField>
    <cacheField name="Registros a 19 de febrero de 2010" numFmtId="0">
      <sharedItems containsString="0" containsBlank="1" containsNumber="1" containsInteger="1" minValue="46" maxValue="1119064"/>
    </cacheField>
    <cacheField name="Registros a 1 de marzo de 2010" numFmtId="0">
      <sharedItems containsString="0" containsBlank="1" containsNumber="1" containsInteger="1" minValue="46" maxValue="1119064"/>
    </cacheField>
    <cacheField name="Registros a 05 de marzo de 2010" numFmtId="0">
      <sharedItems containsString="0" containsBlank="1" containsNumber="1" containsInteger="1" minValue="46" maxValue="1119064"/>
    </cacheField>
    <cacheField name="Registros a 25 de marzo de 2010" numFmtId="0">
      <sharedItems containsString="0" containsBlank="1" containsNumber="1" containsInteger="1" minValue="46" maxValue="1339660"/>
    </cacheField>
    <cacheField name="Registros a 29 de marzo de 2010" numFmtId="0">
      <sharedItems containsString="0" containsBlank="1" containsNumber="1" containsInteger="1" minValue="46" maxValue="1339660"/>
    </cacheField>
    <cacheField name="Registros a 7 de abril de 2010" numFmtId="0">
      <sharedItems containsString="0" containsBlank="1" containsNumber="1" containsInteger="1" minValue="46" maxValue="1339660"/>
    </cacheField>
    <cacheField name="Registros a 09 de abril de 2010" numFmtId="0">
      <sharedItems containsString="0" containsBlank="1" containsNumber="1" containsInteger="1" minValue="46" maxValue="1339660"/>
    </cacheField>
    <cacheField name="Registros a 19 de abril de 2010" numFmtId="0">
      <sharedItems containsString="0" containsBlank="1" containsNumber="1" containsInteger="1" minValue="46" maxValue="1339660"/>
    </cacheField>
    <cacheField name="Registros a 05 de mayo de 2010" numFmtId="0">
      <sharedItems containsString="0" containsBlank="1" containsNumber="1" containsInteger="1" minValue="46" maxValue="1339660"/>
    </cacheField>
    <cacheField name="Registros a 11 de mayo de 2010" numFmtId="0">
      <sharedItems containsString="0" containsBlank="1" containsNumber="1" containsInteger="1" minValue="46" maxValue="1339660"/>
    </cacheField>
    <cacheField name="Registros a 02 de junio de 2010" numFmtId="0">
      <sharedItems containsString="0" containsBlank="1" containsNumber="1" containsInteger="1" minValue="46" maxValue="1339660"/>
    </cacheField>
    <cacheField name="Registros a 05 de julio de 2010" numFmtId="0">
      <sharedItems containsString="0" containsBlank="1" containsNumber="1" containsInteger="1" minValue="46" maxValue="1339660"/>
    </cacheField>
    <cacheField name="Registros a 08 de julio de 2010" numFmtId="0">
      <sharedItems containsString="0" containsBlank="1" containsNumber="1" containsInteger="1" minValue="46" maxValue="1339660"/>
    </cacheField>
    <cacheField name="Registros a 16 de septiembre de 2010" numFmtId="0">
      <sharedItems containsString="0" containsBlank="1" containsNumber="1" containsInteger="1" minValue="46" maxValue="1339660"/>
    </cacheField>
    <cacheField name="Registros a 14 de octubre de 2010" numFmtId="0">
      <sharedItems containsString="0" containsBlank="1" containsNumber="1" containsInteger="1" minValue="46" maxValue="1339660"/>
    </cacheField>
    <cacheField name="Registros a 19 de octubre de 2010" numFmtId="0">
      <sharedItems containsString="0" containsBlank="1" containsNumber="1" containsInteger="1" minValue="46" maxValue="1339660"/>
    </cacheField>
    <cacheField name="Registros a 11 de noviembre de 2010" numFmtId="0">
      <sharedItems containsString="0" containsBlank="1" containsNumber="1" containsInteger="1" minValue="46" maxValue="1339660"/>
    </cacheField>
    <cacheField name="Registros a 15 de noviembre de 2010" numFmtId="0">
      <sharedItems containsString="0" containsBlank="1" containsNumber="1" containsInteger="1" minValue="46" maxValue="1339660"/>
    </cacheField>
    <cacheField name="Registros a 23 de diciembre de 2010" numFmtId="0">
      <sharedItems containsString="0" containsBlank="1" containsNumber="1" containsInteger="1" minValue="46" maxValue="1339660"/>
    </cacheField>
    <cacheField name="Registros a 27 de diciembre de 2010" numFmtId="0">
      <sharedItems containsString="0" containsBlank="1" containsNumber="1" containsInteger="1" minValue="46" maxValue="1339660"/>
    </cacheField>
    <cacheField name="Registros a 29 de diciembre de 2010" numFmtId="0">
      <sharedItems containsString="0" containsBlank="1" containsNumber="1" containsInteger="1" minValue="46" maxValue="1339660"/>
    </cacheField>
    <cacheField name="Registros a 30 de diciembre de 2010" numFmtId="0">
      <sharedItems containsString="0" containsBlank="1" containsNumber="1" containsInteger="1" minValue="46" maxValue="1339660"/>
    </cacheField>
    <cacheField name="Registros a 30 de diciembre de 20102" numFmtId="0">
      <sharedItems containsString="0" containsBlank="1" containsNumber="1" containsInteger="1" minValue="46" maxValue="1339660"/>
    </cacheField>
    <cacheField name="Registros a 26 de enero de 2011" numFmtId="0">
      <sharedItems containsString="0" containsBlank="1" containsNumber="1" containsInteger="1" minValue="46" maxValue="1339660"/>
    </cacheField>
    <cacheField name="Registros a 9 de febrero de 2011" numFmtId="0">
      <sharedItems containsString="0" containsBlank="1" containsNumber="1" containsInteger="1" minValue="46" maxValue="1339660"/>
    </cacheField>
    <cacheField name="Registros a 23 de febrero de 2011" numFmtId="0">
      <sharedItems containsString="0" containsBlank="1" containsNumber="1" containsInteger="1" minValue="46" maxValue="1339660"/>
    </cacheField>
    <cacheField name="Registros a 24 de febrero de 2011" numFmtId="0">
      <sharedItems containsString="0" containsBlank="1" containsNumber="1" containsInteger="1" minValue="46" maxValue="1339660"/>
    </cacheField>
    <cacheField name="Registros a 1 de marzo de 2011" numFmtId="0">
      <sharedItems containsString="0" containsBlank="1" containsNumber="1" containsInteger="1" minValue="46" maxValue="1339660"/>
    </cacheField>
    <cacheField name="Registros a 6 de abril de 2011" numFmtId="0">
      <sharedItems containsString="0" containsBlank="1" containsNumber="1" containsInteger="1" minValue="46" maxValue="1339660"/>
    </cacheField>
    <cacheField name="Registros a 11 de abril de 2011" numFmtId="0">
      <sharedItems containsString="0" containsBlank="1" containsNumber="1" containsInteger="1" minValue="46" maxValue="1339660"/>
    </cacheField>
    <cacheField name="Registros a 15 de abril de 2011" numFmtId="0">
      <sharedItems containsString="0" containsBlank="1" containsNumber="1" containsInteger="1" minValue="46" maxValue="1339660"/>
    </cacheField>
    <cacheField name="Registros a 20 de abril de 2011" numFmtId="0">
      <sharedItems containsString="0" containsBlank="1" containsNumber="1" containsInteger="1" minValue="46" maxValue="1339660"/>
    </cacheField>
    <cacheField name="Registros a 25 de abril de 2011" numFmtId="0">
      <sharedItems containsString="0" containsBlank="1" containsNumber="1" containsInteger="1" minValue="46" maxValue="1339660"/>
    </cacheField>
    <cacheField name="Registros a 26 de abril de 2011" numFmtId="0">
      <sharedItems containsString="0" containsBlank="1" containsNumber="1" containsInteger="1" minValue="46" maxValue="1339660"/>
    </cacheField>
    <cacheField name="Registros a 25 de mayo de 2011" numFmtId="0">
      <sharedItems containsString="0" containsBlank="1" containsNumber="1" containsInteger="1" minValue="46" maxValue="1339660"/>
    </cacheField>
    <cacheField name="Registros a 6 de junio de 2011" numFmtId="0">
      <sharedItems containsString="0" containsBlank="1" containsNumber="1" containsInteger="1" minValue="46" maxValue="1339660"/>
    </cacheField>
    <cacheField name="Registros a 28 de julio de 2011" numFmtId="0">
      <sharedItems containsString="0" containsBlank="1" containsNumber="1" containsInteger="1" minValue="46" maxValue="1339660"/>
    </cacheField>
    <cacheField name="Registros a 1 de agosto de 2011" numFmtId="0">
      <sharedItems containsString="0" containsBlank="1" containsNumber="1" containsInteger="1" minValue="46" maxValue="1339660"/>
    </cacheField>
    <cacheField name="Registros a 4 de agosto de 2011" numFmtId="0">
      <sharedItems containsString="0" containsBlank="1" containsNumber="1" containsInteger="1" minValue="46" maxValue="1339660"/>
    </cacheField>
    <cacheField name="Registros a 29 de septiembre de 2011" numFmtId="0">
      <sharedItems containsString="0" containsBlank="1" containsNumber="1" containsInteger="1" minValue="46" maxValue="1339660"/>
    </cacheField>
    <cacheField name="Registros a 11 de octubre de 2011" numFmtId="0">
      <sharedItems containsString="0" containsBlank="1" containsNumber="1" containsInteger="1" minValue="46" maxValue="1339660"/>
    </cacheField>
    <cacheField name="Registros a 5 de diciembre de 2011" numFmtId="0">
      <sharedItems containsString="0" containsBlank="1" containsNumber="1" containsInteger="1" minValue="46" maxValue="1339660"/>
    </cacheField>
    <cacheField name="Registros a 12 de diciembre de 2011" numFmtId="0">
      <sharedItems containsString="0" containsBlank="1" containsNumber="1" containsInteger="1" minValue="46" maxValue="1339660"/>
    </cacheField>
    <cacheField name="Registros a 22 de diciembre de 2011" numFmtId="0">
      <sharedItems containsString="0" containsBlank="1" containsNumber="1" containsInteger="1" minValue="46" maxValue="1339660"/>
    </cacheField>
    <cacheField name="Registros a 23 de diciembre de 2011" numFmtId="0">
      <sharedItems containsString="0" containsBlank="1" containsNumber="1" containsInteger="1" minValue="46" maxValue="1339660"/>
    </cacheField>
    <cacheField name="Registros a 16 de enero de 2012" numFmtId="0">
      <sharedItems containsString="0" containsBlank="1" containsNumber="1" containsInteger="1" minValue="46" maxValue="1339660"/>
    </cacheField>
    <cacheField name="Registros a 26 de enero de 2012" numFmtId="0">
      <sharedItems containsString="0" containsBlank="1" containsNumber="1" containsInteger="1" minValue="46" maxValue="1339660"/>
    </cacheField>
    <cacheField name="Registros a 8 de febrero de 2012" numFmtId="0">
      <sharedItems containsString="0" containsBlank="1" containsNumber="1" containsInteger="1" minValue="46" maxValue="1339660"/>
    </cacheField>
    <cacheField name="Registros a 9 de febrero de 2012" numFmtId="0">
      <sharedItems containsString="0" containsBlank="1" containsNumber="1" containsInteger="1" minValue="46" maxValue="1339660"/>
    </cacheField>
    <cacheField name="Registros a 29 de febrero de 2012" numFmtId="0">
      <sharedItems containsString="0" containsBlank="1" containsNumber="1" containsInteger="1" minValue="46" maxValue="1339660"/>
    </cacheField>
    <cacheField name="Registros a 2 de marzo de 2012" numFmtId="0">
      <sharedItems containsString="0" containsBlank="1" containsNumber="1" containsInteger="1" minValue="46" maxValue="1339660"/>
    </cacheField>
    <cacheField name="Registros a 16 de abril de 2012" numFmtId="0">
      <sharedItems containsString="0" containsBlank="1" containsNumber="1" containsInteger="1" minValue="46" maxValue="1339660"/>
    </cacheField>
    <cacheField name="Registros a 3 de mayo de 2012" numFmtId="0">
      <sharedItems containsString="0" containsBlank="1" containsNumber="1" containsInteger="1" minValue="46" maxValue="1339660"/>
    </cacheField>
    <cacheField name="Registros a 23 de mayo de 2012" numFmtId="0">
      <sharedItems containsString="0" containsBlank="1" containsNumber="1" containsInteger="1" minValue="46" maxValue="1339660"/>
    </cacheField>
    <cacheField name="Registros a  30 de mayo de 2012" numFmtId="0">
      <sharedItems containsString="0" containsBlank="1" containsNumber="1" containsInteger="1" minValue="46" maxValue="1339660"/>
    </cacheField>
    <cacheField name="Registros a  11 de junio de 2012" numFmtId="0">
      <sharedItems containsString="0" containsBlank="1" containsNumber="1" containsInteger="1" minValue="46" maxValue="1339660"/>
    </cacheField>
    <cacheField name="Registros a  20 de junio de 2012" numFmtId="0">
      <sharedItems containsString="0" containsBlank="1" containsNumber="1" containsInteger="1" minValue="46" maxValue="1339660"/>
    </cacheField>
    <cacheField name="Registros a  2 de agosto de 2012" numFmtId="0">
      <sharedItems containsString="0" containsBlank="1" containsNumber="1" containsInteger="1" minValue="46" maxValue="1339660"/>
    </cacheField>
    <cacheField name="Registros a  19 de octubre de 2012" numFmtId="0">
      <sharedItems containsString="0" containsBlank="1" containsNumber="1" containsInteger="1" minValue="46" maxValue="1339660"/>
    </cacheField>
    <cacheField name="Registros a  25 de octubre de 2012" numFmtId="0">
      <sharedItems containsString="0" containsBlank="1" containsNumber="1" containsInteger="1" minValue="46" maxValue="1339660"/>
    </cacheField>
    <cacheField name="Registros a  12 de noviembre de 2012" numFmtId="0">
      <sharedItems containsString="0" containsBlank="1" containsNumber="1" containsInteger="1" minValue="46" maxValue="1339660"/>
    </cacheField>
    <cacheField name="Registros a  26 de noviembre de 2012" numFmtId="0">
      <sharedItems containsSemiMixedTypes="0" containsString="0" containsNumber="1" containsInteger="1" minValue="46" maxValue="1339660"/>
    </cacheField>
    <cacheField name="Registros a  20 de diciembre de 2012" numFmtId="0">
      <sharedItems containsSemiMixedTypes="0" containsString="0" containsNumber="1" containsInteger="1" minValue="46" maxValue="1339660"/>
    </cacheField>
    <cacheField name="Registros a  21 de diciembre de 2012" numFmtId="0">
      <sharedItems containsSemiMixedTypes="0" containsString="0" containsNumber="1" containsInteger="1" minValue="46" maxValue="133966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katia" refreshedDate="41649.542831134262" createdVersion="4" refreshedVersion="4" minRefreshableVersion="3" recordCount="166">
  <cacheSource type="worksheet">
    <worksheetSource ref="B1:DB167" sheet="GDA influence-upto7thFeb2013 NO"/>
  </cacheSource>
  <cacheFields count="105">
    <cacheField name="Centro/proyecto" numFmtId="0">
      <sharedItems/>
    </cacheField>
    <cacheField name="Código proyecto (4) / Centro (2)" numFmtId="0">
      <sharedItems containsString="0" containsBlank="1" containsNumber="1" containsInteger="1" minValue="2" maxValue="4"/>
    </cacheField>
    <cacheField name="Centro/proyecto2" numFmtId="0">
      <sharedItems/>
    </cacheField>
    <cacheField name="Código proyecto (4)/Centro (2)" numFmtId="0">
      <sharedItems containsString="0" containsBlank="1" containsNumber="1" containsInteger="1" minValue="2" maxValue="4"/>
    </cacheField>
    <cacheField name="Código Institución" numFmtId="0">
      <sharedItems containsSemiMixedTypes="0" containsString="0" containsNumber="1" containsInteger="1" minValue="100001" maxValue="100107"/>
    </cacheField>
    <cacheField name="Nombre de la colección" numFmtId="0">
      <sharedItems count="165">
        <s v="Zooplankton in the bay of Biscay (1995-2004 Yearly spring DEPM surveys)"/>
        <s v="Inventario Fauna Vertebrada de la Manchuela Conquense (CUENCA), 2007. Asociación de Desarrollo Integral de la Manchuela Conquense (ADIMAN)"/>
        <s v="Inventario de Flora y Vegetación del Municipio de Enguídanos (Cuenca), 2010. Asociación de Desarrollo Integral de la Manchuela Conquense (ADIMAN)"/>
        <s v="Banc de dades de biodiversitat de Catalunya-ArtroCat"/>
        <s v="Banc de dades de biodiversitat de Catalunya-FungaCat"/>
        <s v="Banc de dades de biodiversitat de Catalunya-LiqueCat"/>
        <s v="Banc de dades de biodiversitat de Catalunya-MolusCat"/>
        <s v="Banc de dades de biodiversitat de Catalunya-VerteCat"/>
        <s v="BDBCV - II Semana de la Biodiversidad (Castellón, Spain), 2007"/>
        <s v="BDBCV - III Semana de la Biodiversidad (Alicante, Spain), 2008"/>
        <s v="Generalitat Valenciana. Banco de Datos de la Biodiversidad de la Comunitat Valenciana"/>
        <s v="BDBCV - IV Semana de la Biodiversidad (Alicante, Spain), 2009"/>
        <s v="Centre d'Estudis Avançats de Blanes. Limnological Observatory of the Pyrenees: CEAB-LOOP-DIATOMS"/>
        <s v="Centre d'Estudis Avançats de Blanes. Limnological Observatory of the Pyrenees: CEAB-LOOP-PHYTOPLANKTON "/>
        <s v="Centre d'Estudis Avançats de Blanes. Limnological Observatory of the Pyrenees: CEAB-LOOP-ZOOPLANKTON"/>
        <s v="Centre d'Estudis Avançats de Blanes. Limnological Observatory of the Pyrenees: CEAB-MACROINVERTEBRATES"/>
        <s v="Centre d'Estudis Avançats de Blanes. Limnological Observatory of the Pyrenees: CEAB-MACROPHYTES"/>
        <s v="Colección de Crustáceos Decápodos y Estomatópodos del Centro Oceanográfico de Cádiz: CCDE-IEOCD [CCDE-IEOCD]"/>
        <s v="Colección de Fauna Marina del Centro Oceanográfico de Málaga (I.E.O.): CFM_IEOMA"/>
        <s v="CeDoc de Biodiversitat Vegetal: BCN-Cormophyta"/>
        <s v="CeDoc de Biodiversitat Vegetal: BCN-Seeds"/>
        <s v="CeDoc de Biodiversitat Vegetal: BCN- Algues de J. Rodríguez Femenías"/>
        <s v="CeDoc de Biodiversitat Vegetal: BCN-Lich"/>
        <s v="CeDoc de Biodiversitat Vegetal: BCN-Phycophyta"/>
        <s v="Instituto de Investigación CIBIO, Universidad de Alicante: CEUA"/>
        <s v="CIBIO, Alicante:ABH-GBIF"/>
        <s v="Dpto. de Zoología y Antropología Física, Universidad de Murcia. Colección de Entomología, Coleoptera."/>
        <s v="Colección de Oligoquetos Acuáticos de la UPV/EHU"/>
        <s v="Departamento de Investigación y Experiencias Forestales de Valonsadero de la Junta de Castilla y León: JCYL-Fungi"/>
        <s v="Catálogo Florístico Histórico de Navarra. Gobierno de Navarra "/>
        <s v="Egrell, Lleida - Hymenoptera"/>
        <s v="Estacion Biologica Donana - CSIC, Mammal Collection"/>
        <s v="Estacion Biologica Donana - CSIC, Aves"/>
        <s v="Estacion Biologica Donana - CSIC, Anbibios"/>
        <s v="Estación Experimental de Zonas Áridas (CSIC): EEZA-Herpet"/>
        <s v="Estación Experimental de Zonas Áridas (CSIC) EEZA - Aves"/>
        <s v="Estación Experimental de Zonas Áridas (CSIC), Almería: EEZA-Ungulados (EEZA-Ungulados)"/>
        <s v="Estación Experimental de Zonas Áridas (CSIC) EEZA-Mamif _x000a_"/>
        <s v="Fundación Biodiversidad, Real Jardín Botánico (CSIC): Anthos. Sistema de Información de las plantas de España (ANTHOS)"/>
        <s v="Fundación Carl Faust: Herbario del Jardí Botànic Marimurtra: HMIM "/>
        <s v="IMEDEA-INSECTA. Colección de Insectos del Instituto MEditerráneo de Estudios Avanzados"/>
        <s v="Institut Mediterrani d'Estudis Avançats: IMEDEA-PALEOVERT "/>
        <s v="Institut Botanic de Barcelona, BC"/>
        <s v="Institut Botanic de Barcelona, BC-Histórico"/>
        <s v="Laboratorio de Entomología y Control de Plagas del Instituto Cavanilles de Biodiversidad y Biología Evolutiva de la Universidad de Valencia: ENV. Colección de Artrópodos."/>
        <s v="Colección de referencia de otolitos, Instituto de Ciencias del Mar-CSIC"/>
        <s v="Institut d'Ecologia Litoral: IEL_Algae."/>
        <s v="Institut d'Ecologia Litoral: IEL_Arthro"/>
        <s v="Institut d'Ecologia Litoral: IEL_Mollusca"/>
        <s v="Institut d'Ecologia Litoral: IEL_OtherInv"/>
        <s v="Institut d'Ecologia Litoral: IEL_Phyto"/>
        <s v="Institut d'Ecologia Litoral: IEL_Pisces"/>
        <s v="Institut d'Ecologia Litoral: IEL_Plantae"/>
        <s v="Institut d'Ecologia Litoral: IEL_Polichae"/>
        <s v="Institut d'Ecologia Litoral: IEL_Seed"/>
        <s v="Herbarium Generale Minoricae"/>
        <s v="Instituto Pirenaico de Ecología-CSIC: Herbarium JACA"/>
        <s v="Ministerio de Medio Ambiente, y Medio Rural y Marino. Dirección General de Medio Natural y Política Forestal. Inventario Nacional de Biodiversidad 2007, Anfibios"/>
        <s v="Ministerio de Medio Ambiente, y Medio Rural y Marino. Dirección General de Medio Natural y Política Forestal. Inventario Nacional de Biodiversidad 2007, Aves Reproductoras"/>
        <s v="Ministerio de Medio Ambiente, y Medio Rural y Marino. Dirección General de Medio Natural y Política Forestal. Inventario Nacional de Biodiversidad 2007, Flora Vascular Amenazada"/>
        <s v="Ministerio de Medio Ambiente, y Medio Rural y Marino. Dirección General de Medio Natural y Política Forestal. Inventario Nacional de Biodiversidad 2007, Invertebrados"/>
        <s v="Ministerio de Medio Ambiente, y Medio Rural y Marino. Dirección General de Medio Natural y Política Forestal. Inventario Nacional de Biodiversidad 2007, Mamíferos"/>
        <s v="Ministerio de Medio Ambiente, y Medio Rural y Marino. Dirección General de Medio Natural y Política Forestal. Inventario Nacional de Biodiversidad 2007, Peces Continentales"/>
        <s v="Ministerio de Medio Ambiente, y Medio Rural y Marino. Dirección General de Medio Natural y Política Forestal. Inventario Nacional de Biodiversidad 2007, Reptiles"/>
        <s v="Tercer Inventario Forestal Nacional. Ministerio de Agricultura, Alimentación y Medio Ambiente (España/Spain)"/>
        <s v="Jardín Botánico Atlántico, Gijón: JBAG"/>
        <s v="Jardín Botánico Atlántico, Gijón: JBAG-Laínz"/>
        <s v="Jardín Botánico de Córdoba: Herbarium COA"/>
        <s v="Hortus Botanicus Sollerensis Herbarium"/>
        <s v="Jardi Botanic de Valencia: VAL"/>
        <s v="Base Herbario del Jardín Botánico-Histórico La Concepción: HBC"/>
        <s v="Dirección General de Investigación, Desarrollo Tecnológico e Innovación de la Junta de Extremadura(DGIDTI): HSS"/>
        <s v="Morano and Cardoso: AraIb. Base de datos de arañas ibéricas"/>
        <s v="Museu de Ciències Naturals, Zoologia, Barcelona: MCNB-Art"/>
        <s v="Museu de Ciències Naturals, Zoologia, Barcelona: MCNB-Cord"/>
        <s v="Museu de Ciències Naturals de Barcelona: MCNB-ZG"/>
        <s v="Museu de Ciències Naturals de Barcelona: MCNB-Tissue"/>
        <s v="Museu de Ciències Naturals, Zoologia, Barcelona: MCNC-Malac"/>
        <s v="Museu de Ciències Naturals de Barcelona (Paleontologia): MGB"/>
        <s v="Museo de Ciencias Naturales de Tenerife-Entomología"/>
        <s v="BANDASCA, BAse de DAtos sobre SCArabaeidae"/>
        <s v="BANDAPHO, BAse de DAtos sobre Aphodiidae"/>
        <s v="Museo Nacional de Ciencias Naturales, Colección de Aves: MNCN-Ornit"/>
        <s v="Museo Nacional de Ciencias Naturales, Colección de Ictiología"/>
        <s v="Museo Nacional de Ciencias Naturales, Colección de Malacología"/>
        <s v="Museo Nacional de Ciencias Naturales, Colección de Mamíferos: MNCN-Mam"/>
        <s v="Museo Nacional de Ciencias Naturales, Entomología"/>
        <s v="Museo Nacional de Ciencias Naturales, Madrid: Invertebrados Poliquetos"/>
        <s v="Museo Nacional de Ciencias Naturales. CSIC, Madrid: MNCN-Nemata"/>
        <s v="Museo Nacional de Ciencias Naturales, Madrid. Colección de Tejidos y ADN"/>
        <s v="Museo Nacional de Ciencias Naturales, Madrid: MNCN-Herpeto"/>
        <s v="Fonoteca Zoológica, Museo Nacional de Ciencias Naturales, Madrid: FZ_AMPHIBIA"/>
        <s v="Fonoteca Zoológica, Museo Nacional de Ciencias Naturales, Madrid: FZ_AVES"/>
        <s v="Fonoteca Zoológica, Museo Nacional de Ciencias Naturales, Madrid: FZ_INSECTA"/>
        <s v="Fonoteca Zoológica, Museo Nacional de Ciencias Naturales, Madrid: MAMMALIA_FZ"/>
        <s v="Fonoteca Zoológica, Museo Nacional de Ciencias Naturales, Madrid: FZ_REPTILIA"/>
        <s v="Museu Valencià d?Història Natural - Fundación Entomológica Torres Sala: FETS"/>
        <s v="Real Jardin Botanico (Madrid), Vascular Plant Herbarium"/>
        <s v="Real Jardin Botanico, Madrid: MA-Algae"/>
        <s v="Real Jardin Botanico, Madrid: MA-Fungi"/>
        <s v="Real Jardin Botanico, Madrid: MA-Funhist"/>
        <s v="Real Jardin Botanico, Madrid: MA-Hepat"/>
        <s v="Real Jardin Botanico, Madrid: MA-Lichen"/>
        <s v="Real Jardin Botanico, Madrid: MA-Musci"/>
        <s v="Cartografía de vegetación a escala de detalle 1:10.000 de la masa forestal de Andalucía"/>
        <s v="Flora Mycologica Iberica (FMI)"/>
        <s v="Dibujos de la Real Expedición Botánica del Nuevo Reino de Granada (1783-1816), dirigida por J.C. Mutis"/>
        <s v="Inventarios de Vegetación. Sistema de información de la vegetación ibérica y macaronésica"/>
        <s v="Aranzadi Zientzi Elkartea. Herbario ARAN"/>
        <s v="Base de datos de plantas vasculares del País Vasco: ARAN-EH"/>
        <s v="Herbario de la Universidad de Almería"/>
        <s v="Base de datos de colecciones americanas de Acalypha L. (Euphorbiaceae)"/>
        <s v="Universidad Autónoma de Madrid, Madrid; Lepidópteros"/>
        <s v="Universidad de Barcelona (Facultad de Biología): Plantas vasculares del valle de Son del Pi y áreas colindantes UB-GEOVEG-VASCULAR"/>
        <s v="Departamento de Biolog. Veg. II, Facultad de Farmacia, Universidad Complutense, Madrid: MAF"/>
        <s v="Departamento de Biolog. Veg. II, Facultad de Farmacia, Universidad Complutense, Madrid: MAF-Lich"/>
        <s v="Dpto de Botánica, Ecología y Fisiología Vegetal (herbario_cofc). Facultad de Ciencias.Universidad de Córdoba"/>
        <s v="Dpto de Botánica, Ecología y Fisiología Vegetal (Historico_cofc). Facultad de Ciencias. Universidad de Córdoba"/>
        <s v="Dpto. de Botánica, Ecología y Fisiología Vegetal. Facultad de Ciencias. Universidad de Córdoba. Fungi-COFC"/>
        <s v="Universidad de Extremadura, UNEX"/>
        <s v="Universitat de Girona: HGI-Cormophyta"/>
        <s v="Universidad de Granada, Herbario: GDA"/>
        <s v="Colección Alberto Tinaut (Formicidae)"/>
        <s v="Colección del Departamento de Biología Animal (Zoología) de la Universidad de La Laguna. Entomología."/>
        <s v="Herbario de la Universidad de La Laguna:TFC-Bry"/>
        <s v="Herbario del Departamento de Biología Vegetal (Botánica) de la Universidad de La Laguna, Tenerife"/>
        <s v="Herbario micológico de La Universidad de La Laguna, Tenerife: TFC_Mic"/>
        <s v="Botánica, Universidad de León: LEB-Cormo"/>
        <s v="Botánica, Universidad de León: LEB-Brasil"/>
        <s v="Colecciones Zoológicas de la Universidad de León, Colección de Bivalvos"/>
        <s v="Colecciones Zoológicas de la Universidad de León, Colección de Gasterópodos"/>
        <s v="Colecciones Zoológicas de la Universidad de León, Colección de Insectos"/>
        <s v="Colecciones Zoológicas de la Universidad de León, Colección de Malacostráceos"/>
        <s v="Colecciones Zoológicas de la Universidad de León, Colección de Poliquetos"/>
        <s v="Universidad de Málaga: MGC-Algae"/>
        <s v="Universidad de Málaga: MGC-Cormof"/>
        <s v="Universidad de Málaga: MGC-Lichen"/>
        <s v="Universidad de Málaga: MGC-Briof"/>
        <s v="Universidad de Murcia, Dpto. Biología Vegetal (Botánica), Murcia: MUB-HEPATICAE"/>
        <s v="Herbario de Universidad de Murcia: MUB"/>
        <s v="Universidad de Murcia, Dpto. Biología Vegetal (Botánica), Murcia: MUB-MUSCI"/>
        <s v="Herbario de la Universidad Pública de Navarra, Pamplona: UPNA-H"/>
        <s v="Museum of Zoology, University of Navarra"/>
        <s v="Herbario PAMP, Universidad de Navarra"/>
        <s v="Universidad de Oviedo. Departamento de Biología de Organismos y Sistemas: FCO"/>
        <s v="Universidad de Oviedo. Departamento de Biología de Organismos y Sistemas: FCO-Algae"/>
        <s v="Universidad de Oviedo. Departamento de Biología de Organismos y Sistemas: FCO-Briof"/>
        <s v="Universidad de Oviedo. Departamento de Biología de Organismos y Sistemas: FCO-Lich"/>
        <s v="Colección de Artrópodos Biología de Organismos y Sistemas, Oviedo: odonatos"/>
        <s v="Universidad del País Vasco/EHU, Bilbao: Herbario BIO"/>
        <s v="Universidad Politécnica de Madrid, Dpto. Biología Vegetal, Banco de Germoplasma"/>
        <s v="Escuela Técnica Superior de Ingenieros de Montes, UPM: EMMA. Herbario"/>
        <s v="Herbario de la Universidad de Salamanca: SALA"/>
        <s v="Herbario de Hongos de la Universidad de Salamanca: SALA-Fungi"/>
        <s v="Herbario de hepáticas de la Universidad de Salamanca: SALA-Hepatic"/>
        <s v="Herbario de Musgos la Universidad de Salamanca: SALA-Musci"/>
        <s v="SANT herbarium algae collection"/>
        <s v="SANT herbarium bryophytes collection"/>
        <s v="SANT herbarium lichenes collection"/>
        <s v="SANT herbarium vascular plants collection"/>
        <s v="Herbario de la Universidad de Sevilla, SEV-Historico"/>
        <s v="Herbario de la Universidad de Sevilla, SEV"/>
        <s v="Universitat de València, Colecciones de Criptógamas: VAL_Lich"/>
        <s v="Universitat de València, Colecciones de Criptógamas: VAL_Briof"/>
        <s v="Universitat de València, Colecciones de Criptógamas: VAL_Algae"/>
      </sharedItems>
    </cacheField>
    <cacheField name="Código" numFmtId="0">
      <sharedItems/>
    </cacheField>
    <cacheField name="Recurso_id" numFmtId="0">
      <sharedItems containsSemiMixedTypes="0" containsString="0" containsNumber="1" containsInteger="1" minValue="1" maxValue="222"/>
    </cacheField>
    <cacheField name="body_id" numFmtId="0">
      <sharedItems containsString="0" containsBlank="1" containsNumber="1" containsInteger="1" minValue="9467" maxValue="10106"/>
    </cacheField>
    <cacheField name="Hosting" numFmtId="0">
      <sharedItems/>
    </cacheField>
    <cacheField name="Colección/Colección virtual (3, Colección; 5, colección virtual)" numFmtId="0">
      <sharedItems containsSemiMixedTypes="0" containsString="0" containsNumber="1" containsInteger="1" minValue="3" maxValue="5"/>
    </cacheField>
    <cacheField name="Tipo colección" numFmtId="0">
      <sharedItems count="3">
        <s v="Z"/>
        <s v="B"/>
        <s v="MX"/>
      </sharedItems>
    </cacheField>
    <cacheField name="Incorporación" numFmtId="0">
      <sharedItems containsDate="1" containsString="0" containsBlank="1" containsMixedTypes="1" minDate="2008-12-12T00:00:00" maxDate="1900-01-04T02:40:04"/>
    </cacheField>
    <cacheField name="Registros a 21 de enero de 2009" numFmtId="0">
      <sharedItems containsString="0" containsBlank="1" containsNumber="1" containsInteger="1" minValue="1" maxValue="410973"/>
    </cacheField>
    <cacheField name="Registros a 23 de enero de 2009" numFmtId="0">
      <sharedItems containsString="0" containsBlank="1" containsNumber="1" containsInteger="1" minValue="1" maxValue="410973"/>
    </cacheField>
    <cacheField name="Registros a 10 de febrero de 2009" numFmtId="0">
      <sharedItems containsString="0" containsBlank="1" containsNumber="1" containsInteger="1" minValue="1" maxValue="410973"/>
    </cacheField>
    <cacheField name="Registros a 26 de marzo de 2009" numFmtId="0">
      <sharedItems containsString="0" containsBlank="1" containsNumber="1" containsInteger="1" minValue="1" maxValue="915801"/>
    </cacheField>
    <cacheField name="Registros a 8 de mayo de 2009" numFmtId="0">
      <sharedItems containsString="0" containsBlank="1" containsNumber="1" containsInteger="1" minValue="1" maxValue="915801"/>
    </cacheField>
    <cacheField name="Registros a 14 de mayo de 2009" numFmtId="0">
      <sharedItems containsString="0" containsBlank="1" containsNumber="1" containsInteger="1" minValue="1" maxValue="915801"/>
    </cacheField>
    <cacheField name="Registros a 8 de junio de 2009" numFmtId="0">
      <sharedItems containsString="0" containsBlank="1" containsNumber="1" containsInteger="1" minValue="1" maxValue="915801"/>
    </cacheField>
    <cacheField name="Registros a 23 de junio de 2009" numFmtId="0">
      <sharedItems containsString="0" containsBlank="1" containsNumber="1" containsInteger="1" minValue="1" maxValue="915801"/>
    </cacheField>
    <cacheField name="Registros a 7 de julio de 2009" numFmtId="0">
      <sharedItems containsString="0" containsBlank="1" containsNumber="1" containsInteger="1" minValue="1" maxValue="915801"/>
    </cacheField>
    <cacheField name="Registros a 14 de julio de 2009" numFmtId="0">
      <sharedItems containsString="0" containsBlank="1" containsNumber="1" containsInteger="1" minValue="1" maxValue="915801"/>
    </cacheField>
    <cacheField name="Registros a 6 de agosto de 2009" numFmtId="0">
      <sharedItems containsString="0" containsBlank="1" containsNumber="1" containsInteger="1" minValue="1" maxValue="915801"/>
    </cacheField>
    <cacheField name="Registros a 27 de agosto de 2009" numFmtId="0">
      <sharedItems containsString="0" containsBlank="1" containsNumber="1" containsInteger="1" minValue="1" maxValue="1119082"/>
    </cacheField>
    <cacheField name="Registros a 1 de septiembre de 2009" numFmtId="0">
      <sharedItems containsString="0" containsBlank="1" containsNumber="1" containsInteger="1" minValue="1" maxValue="1119082"/>
    </cacheField>
    <cacheField name="Registros a 11 de septiembre de 2009" numFmtId="0">
      <sharedItems containsString="0" containsBlank="1" containsNumber="1" containsInteger="1" minValue="46" maxValue="1119082"/>
    </cacheField>
    <cacheField name="Registros a 7 de octubre de 2009" numFmtId="0">
      <sharedItems containsString="0" containsBlank="1" containsNumber="1" containsInteger="1" minValue="46" maxValue="1119082"/>
    </cacheField>
    <cacheField name="Registros a 19 de octubre de 2009" numFmtId="0">
      <sharedItems containsString="0" containsBlank="1" containsNumber="1" containsInteger="1" minValue="46" maxValue="1119082"/>
    </cacheField>
    <cacheField name="Registros a 23 de octubre de 2009" numFmtId="0">
      <sharedItems containsString="0" containsBlank="1" containsNumber="1" containsInteger="1" minValue="46" maxValue="1119082"/>
    </cacheField>
    <cacheField name="Registros a 30 de octubre de 2009" numFmtId="0">
      <sharedItems containsString="0" containsBlank="1" containsNumber="1" containsInteger="1" minValue="46" maxValue="1119082"/>
    </cacheField>
    <cacheField name="Registros a 16 de diciembre de 2009" numFmtId="0">
      <sharedItems containsString="0" containsBlank="1" containsNumber="1" containsInteger="1" minValue="46" maxValue="1119064"/>
    </cacheField>
    <cacheField name="Registros a 21 de diciembre de 2009" numFmtId="0">
      <sharedItems containsString="0" containsBlank="1" containsNumber="1" containsInteger="1" minValue="46" maxValue="1119064"/>
    </cacheField>
    <cacheField name="Registros a 27 de enero de 2010" numFmtId="0">
      <sharedItems containsString="0" containsBlank="1" containsNumber="1" containsInteger="1" minValue="46" maxValue="1119064"/>
    </cacheField>
    <cacheField name="Registros a 5 de febrero de 2010" numFmtId="0">
      <sharedItems containsString="0" containsBlank="1" containsNumber="1" containsInteger="1" minValue="46" maxValue="1119064"/>
    </cacheField>
    <cacheField name="Registros a 12 de febrero de 2010" numFmtId="0">
      <sharedItems containsString="0" containsBlank="1" containsNumber="1" containsInteger="1" minValue="46" maxValue="1119064"/>
    </cacheField>
    <cacheField name="Registros a 19 de febrero de 2010" numFmtId="0">
      <sharedItems containsString="0" containsBlank="1" containsNumber="1" containsInteger="1" minValue="46" maxValue="1119064"/>
    </cacheField>
    <cacheField name="Registros a 1 de marzo de 2010" numFmtId="0">
      <sharedItems containsString="0" containsBlank="1" containsNumber="1" containsInteger="1" minValue="46" maxValue="1119064"/>
    </cacheField>
    <cacheField name="Registros a 05 de marzo de 2010" numFmtId="0">
      <sharedItems containsString="0" containsBlank="1" containsNumber="1" containsInteger="1" minValue="46" maxValue="1119064"/>
    </cacheField>
    <cacheField name="Registros a 25 de marzo de 2010" numFmtId="0">
      <sharedItems containsString="0" containsBlank="1" containsNumber="1" containsInteger="1" minValue="46" maxValue="1339660"/>
    </cacheField>
    <cacheField name="Registros a 29 de marzo de 2010" numFmtId="0">
      <sharedItems containsString="0" containsBlank="1" containsNumber="1" containsInteger="1" minValue="46" maxValue="1339660"/>
    </cacheField>
    <cacheField name="Registros a 7 de abril de 2010" numFmtId="0">
      <sharedItems containsString="0" containsBlank="1" containsNumber="1" containsInteger="1" minValue="46" maxValue="1339660"/>
    </cacheField>
    <cacheField name="Registros a 09 de abril de 2010" numFmtId="0">
      <sharedItems containsString="0" containsBlank="1" containsNumber="1" containsInteger="1" minValue="46" maxValue="1339660"/>
    </cacheField>
    <cacheField name="Registros a 19 de abril de 2010" numFmtId="0">
      <sharedItems containsString="0" containsBlank="1" containsNumber="1" containsInteger="1" minValue="46" maxValue="1339660"/>
    </cacheField>
    <cacheField name="Registros a 05 de mayo de 2010" numFmtId="0">
      <sharedItems containsString="0" containsBlank="1" containsNumber="1" containsInteger="1" minValue="46" maxValue="1339660"/>
    </cacheField>
    <cacheField name="Registros a 11 de mayo de 2010" numFmtId="0">
      <sharedItems containsString="0" containsBlank="1" containsNumber="1" containsInteger="1" minValue="46" maxValue="1339660"/>
    </cacheField>
    <cacheField name="Registros a 02 de junio de 2010" numFmtId="0">
      <sharedItems containsString="0" containsBlank="1" containsNumber="1" containsInteger="1" minValue="46" maxValue="1339660"/>
    </cacheField>
    <cacheField name="Registros a 05 de julio de 2010" numFmtId="0">
      <sharedItems containsString="0" containsBlank="1" containsNumber="1" containsInteger="1" minValue="46" maxValue="1339660"/>
    </cacheField>
    <cacheField name="Registros a 08 de julio de 2010" numFmtId="0">
      <sharedItems containsString="0" containsBlank="1" containsNumber="1" containsInteger="1" minValue="46" maxValue="1339660"/>
    </cacheField>
    <cacheField name="Registros a 16 de septiembre de 2010" numFmtId="0">
      <sharedItems containsString="0" containsBlank="1" containsNumber="1" containsInteger="1" minValue="46" maxValue="1339660"/>
    </cacheField>
    <cacheField name="Registros a 14 de octubre de 2010" numFmtId="0">
      <sharedItems containsString="0" containsBlank="1" containsNumber="1" containsInteger="1" minValue="46" maxValue="1339660"/>
    </cacheField>
    <cacheField name="Registros a 19 de octubre de 2010" numFmtId="0">
      <sharedItems containsString="0" containsBlank="1" containsNumber="1" containsInteger="1" minValue="46" maxValue="1339660"/>
    </cacheField>
    <cacheField name="Registros a 11 de noviembre de 2010" numFmtId="0">
      <sharedItems containsString="0" containsBlank="1" containsNumber="1" containsInteger="1" minValue="46" maxValue="1339660"/>
    </cacheField>
    <cacheField name="Registros a 15 de noviembre de 2010" numFmtId="0">
      <sharedItems containsString="0" containsBlank="1" containsNumber="1" containsInteger="1" minValue="46" maxValue="1339660"/>
    </cacheField>
    <cacheField name="Registros a 23 de diciembre de 2010" numFmtId="0">
      <sharedItems containsString="0" containsBlank="1" containsNumber="1" containsInteger="1" minValue="46" maxValue="1339660"/>
    </cacheField>
    <cacheField name="Registros a 27 de diciembre de 2010" numFmtId="0">
      <sharedItems containsString="0" containsBlank="1" containsNumber="1" containsInteger="1" minValue="46" maxValue="1339660"/>
    </cacheField>
    <cacheField name="Registros a 29 de diciembre de 2010" numFmtId="0">
      <sharedItems containsString="0" containsBlank="1" containsNumber="1" containsInteger="1" minValue="46" maxValue="1339660"/>
    </cacheField>
    <cacheField name="Registros a 30 de diciembre de 2010" numFmtId="0">
      <sharedItems containsString="0" containsBlank="1" containsNumber="1" containsInteger="1" minValue="46" maxValue="1339660"/>
    </cacheField>
    <cacheField name="Registros a 30 de diciembre de 20102" numFmtId="0">
      <sharedItems containsString="0" containsBlank="1" containsNumber="1" containsInteger="1" minValue="46" maxValue="1339660"/>
    </cacheField>
    <cacheField name="Registros a 26 de enero de 2011" numFmtId="0">
      <sharedItems containsString="0" containsBlank="1" containsNumber="1" containsInteger="1" minValue="46" maxValue="1339660"/>
    </cacheField>
    <cacheField name="Registros a 9 de febrero de 2011" numFmtId="0">
      <sharedItems containsString="0" containsBlank="1" containsNumber="1" containsInteger="1" minValue="46" maxValue="1339660"/>
    </cacheField>
    <cacheField name="Registros a 23 de febrero de 2011" numFmtId="0">
      <sharedItems containsString="0" containsBlank="1" containsNumber="1" containsInteger="1" minValue="46" maxValue="1339660"/>
    </cacheField>
    <cacheField name="Registros a 24 de febrero de 2011" numFmtId="0">
      <sharedItems containsString="0" containsBlank="1" containsNumber="1" containsInteger="1" minValue="46" maxValue="1339660"/>
    </cacheField>
    <cacheField name="Registros a 1 de marzo de 2011" numFmtId="0">
      <sharedItems containsString="0" containsBlank="1" containsNumber="1" containsInteger="1" minValue="46" maxValue="1339660"/>
    </cacheField>
    <cacheField name="Registros a 6 de abril de 2011" numFmtId="0">
      <sharedItems containsString="0" containsBlank="1" containsNumber="1" containsInteger="1" minValue="46" maxValue="1339660"/>
    </cacheField>
    <cacheField name="Registros a 11 de abril de 2011" numFmtId="0">
      <sharedItems containsString="0" containsBlank="1" containsNumber="1" containsInteger="1" minValue="46" maxValue="1339660"/>
    </cacheField>
    <cacheField name="Registros a 15 de abril de 2011" numFmtId="0">
      <sharedItems containsString="0" containsBlank="1" containsNumber="1" containsInteger="1" minValue="46" maxValue="1339660"/>
    </cacheField>
    <cacheField name="Registros a 20 de abril de 2011" numFmtId="0">
      <sharedItems containsString="0" containsBlank="1" containsNumber="1" containsInteger="1" minValue="46" maxValue="1339660"/>
    </cacheField>
    <cacheField name="Registros a 25 de abril de 2011" numFmtId="0">
      <sharedItems containsString="0" containsBlank="1" containsNumber="1" containsInteger="1" minValue="46" maxValue="1339660"/>
    </cacheField>
    <cacheField name="Registros a 26 de abril de 2011" numFmtId="0">
      <sharedItems containsString="0" containsBlank="1" containsNumber="1" containsInteger="1" minValue="46" maxValue="1339660"/>
    </cacheField>
    <cacheField name="Registros a 25 de mayo de 2011" numFmtId="0">
      <sharedItems containsString="0" containsBlank="1" containsNumber="1" containsInteger="1" minValue="46" maxValue="1339660"/>
    </cacheField>
    <cacheField name="Registros a 6 de junio de 2011" numFmtId="0">
      <sharedItems containsString="0" containsBlank="1" containsNumber="1" containsInteger="1" minValue="46" maxValue="1339660"/>
    </cacheField>
    <cacheField name="Registros a 28 de julio de 2011" numFmtId="0">
      <sharedItems containsString="0" containsBlank="1" containsNumber="1" containsInteger="1" minValue="46" maxValue="1339660"/>
    </cacheField>
    <cacheField name="Registros a 1 de agosto de 2011" numFmtId="0">
      <sharedItems containsString="0" containsBlank="1" containsNumber="1" containsInteger="1" minValue="46" maxValue="1339660"/>
    </cacheField>
    <cacheField name="Registros a 4 de agosto de 2011" numFmtId="0">
      <sharedItems containsString="0" containsBlank="1" containsNumber="1" containsInteger="1" minValue="46" maxValue="1339660"/>
    </cacheField>
    <cacheField name="Registros a 29 de septiembre de 2011" numFmtId="0">
      <sharedItems containsString="0" containsBlank="1" containsNumber="1" containsInteger="1" minValue="46" maxValue="1339660"/>
    </cacheField>
    <cacheField name="Registros a 11 de octubre de 2011" numFmtId="0">
      <sharedItems containsString="0" containsBlank="1" containsNumber="1" containsInteger="1" minValue="46" maxValue="1339660"/>
    </cacheField>
    <cacheField name="Registros a 5 de diciembre de 2011" numFmtId="0">
      <sharedItems containsString="0" containsBlank="1" containsNumber="1" containsInteger="1" minValue="46" maxValue="1339660"/>
    </cacheField>
    <cacheField name="Registros a 12 de diciembre de 2011" numFmtId="0">
      <sharedItems containsString="0" containsBlank="1" containsNumber="1" containsInteger="1" minValue="46" maxValue="1339660"/>
    </cacheField>
    <cacheField name="Registros a 22 de diciembre de 2011" numFmtId="0">
      <sharedItems containsString="0" containsBlank="1" containsNumber="1" containsInteger="1" minValue="46" maxValue="1339660"/>
    </cacheField>
    <cacheField name="Registros a 23 de diciembre de 2011" numFmtId="0">
      <sharedItems containsString="0" containsBlank="1" containsNumber="1" containsInteger="1" minValue="46" maxValue="1339660"/>
    </cacheField>
    <cacheField name="Registros a 16 de enero de 2012" numFmtId="0">
      <sharedItems containsString="0" containsBlank="1" containsNumber="1" containsInteger="1" minValue="46" maxValue="1339660"/>
    </cacheField>
    <cacheField name="Registros a 26 de enero de 2012" numFmtId="0">
      <sharedItems containsString="0" containsBlank="1" containsNumber="1" containsInteger="1" minValue="46" maxValue="1339660"/>
    </cacheField>
    <cacheField name="Registros a 8 de febrero de 2012" numFmtId="0">
      <sharedItems containsString="0" containsBlank="1" containsNumber="1" containsInteger="1" minValue="46" maxValue="1339660"/>
    </cacheField>
    <cacheField name="Registros a 9 de febrero de 2012" numFmtId="0">
      <sharedItems containsString="0" containsBlank="1" containsNumber="1" containsInteger="1" minValue="46" maxValue="1339660"/>
    </cacheField>
    <cacheField name="Registros a 29 de febrero de 2012" numFmtId="0">
      <sharedItems containsString="0" containsBlank="1" containsNumber="1" containsInteger="1" minValue="46" maxValue="1339660"/>
    </cacheField>
    <cacheField name="Registros a 2 de marzo de 2012" numFmtId="0">
      <sharedItems containsString="0" containsBlank="1" containsNumber="1" containsInteger="1" minValue="46" maxValue="1339660"/>
    </cacheField>
    <cacheField name="Registros a 16 de abril de 2012" numFmtId="0">
      <sharedItems containsString="0" containsBlank="1" containsNumber="1" containsInteger="1" minValue="46" maxValue="1339660"/>
    </cacheField>
    <cacheField name="Registros a 3 de mayo de 2012" numFmtId="0">
      <sharedItems containsString="0" containsBlank="1" containsNumber="1" containsInteger="1" minValue="46" maxValue="1339660"/>
    </cacheField>
    <cacheField name="Registros a 23 de mayo de 2012" numFmtId="0">
      <sharedItems containsString="0" containsBlank="1" containsNumber="1" containsInteger="1" minValue="46" maxValue="1339660"/>
    </cacheField>
    <cacheField name="Registros a  30 de mayo de 2012" numFmtId="0">
      <sharedItems containsString="0" containsBlank="1" containsNumber="1" containsInteger="1" minValue="46" maxValue="1339660"/>
    </cacheField>
    <cacheField name="Registros a  11 de junio de 2012" numFmtId="0">
      <sharedItems containsString="0" containsBlank="1" containsNumber="1" containsInteger="1" minValue="46" maxValue="1339660"/>
    </cacheField>
    <cacheField name="Registros a  20 de junio de 2012" numFmtId="0">
      <sharedItems containsString="0" containsBlank="1" containsNumber="1" containsInteger="1" minValue="46" maxValue="1339660"/>
    </cacheField>
    <cacheField name="Registros a  2 de agosto de 2012" numFmtId="0">
      <sharedItems containsString="0" containsBlank="1" containsNumber="1" containsInteger="1" minValue="46" maxValue="1339660"/>
    </cacheField>
    <cacheField name="Registros a  19 de octubre de 2012" numFmtId="0">
      <sharedItems containsString="0" containsBlank="1" containsNumber="1" containsInteger="1" minValue="46" maxValue="1339660"/>
    </cacheField>
    <cacheField name="Registros a  25 de octubre de 2012" numFmtId="0">
      <sharedItems containsString="0" containsBlank="1" containsNumber="1" containsInteger="1" minValue="46" maxValue="1339660"/>
    </cacheField>
    <cacheField name="Registros a  12 de noviembre de 2012" numFmtId="0">
      <sharedItems containsString="0" containsBlank="1" containsNumber="1" containsInteger="1" minValue="0" maxValue="1339660"/>
    </cacheField>
    <cacheField name="Registros a  26 de noviembre de 2012" numFmtId="0">
      <sharedItems containsString="0" containsBlank="1" containsNumber="1" containsInteger="1" minValue="0" maxValue="1339660"/>
    </cacheField>
    <cacheField name="Registros a  20 de diciembre de 2012" numFmtId="0">
      <sharedItems containsString="0" containsBlank="1" containsNumber="1" containsInteger="1" minValue="0" maxValue="1339660"/>
    </cacheField>
    <cacheField name="Registros a  21 de diciembre de 2012" numFmtId="0">
      <sharedItems containsString="0" containsBlank="1" containsNumber="1" containsInteger="1" minValue="0" maxValue="1339660"/>
    </cacheField>
    <cacheField name="Registros a  17 de emero de 2013" numFmtId="0">
      <sharedItems containsString="0" containsBlank="1" containsNumber="1" containsInteger="1" minValue="0" maxValue="1339660"/>
    </cacheField>
    <cacheField name="Registros a  23 de emero de 2013" numFmtId="0">
      <sharedItems containsString="0" containsBlank="1" containsNumber="1" containsInteger="1" minValue="46" maxValue="1339660"/>
    </cacheField>
    <cacheField name="Registros a  4 de febrero de 2013" numFmtId="0">
      <sharedItems containsSemiMixedTypes="0" containsString="0" containsNumber="1" containsInteger="1" minValue="0" maxValue="1339660"/>
    </cacheField>
    <cacheField name="Registros a  6 de febrero de 2013" numFmtId="0">
      <sharedItems containsSemiMixedTypes="0" containsString="0" containsNumber="1" containsInteger="1" minValue="46" maxValue="1339660"/>
    </cacheField>
    <cacheField name="Registros a  7 de febrero de 2013" numFmtId="0">
      <sharedItems containsSemiMixedTypes="0" containsString="0" containsNumber="1" containsInteger="1" minValue="46" maxValue="134259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katia" refreshedDate="41649.542831481478" createdVersion="4" refreshedVersion="4" minRefreshableVersion="3" recordCount="165">
  <cacheSource type="worksheet">
    <worksheetSource ref="A1:DD166" sheet="BDBCV-for 14th Feb"/>
  </cacheSource>
  <cacheFields count="108">
    <cacheField name="Centro y proyecto" numFmtId="0">
      <sharedItems/>
    </cacheField>
    <cacheField name="Institución/Proyecto" numFmtId="0">
      <sharedItems/>
    </cacheField>
    <cacheField name="Código proyecto (4) / Centro (2)" numFmtId="0">
      <sharedItems containsString="0" containsBlank="1" containsNumber="1" containsInteger="1" minValue="2" maxValue="4"/>
    </cacheField>
    <cacheField name="Centro/proyecto" numFmtId="0">
      <sharedItems/>
    </cacheField>
    <cacheField name="Código proyecto (4)/Centro (2)" numFmtId="0">
      <sharedItems containsString="0" containsBlank="1" containsNumber="1" containsInteger="1" minValue="2" maxValue="4"/>
    </cacheField>
    <cacheField name="Código Institución" numFmtId="0">
      <sharedItems containsSemiMixedTypes="0" containsString="0" containsNumber="1" containsInteger="1" minValue="100001" maxValue="100107"/>
    </cacheField>
    <cacheField name="Nombre de la colección" numFmtId="0">
      <sharedItems count="166">
        <s v="Zooplankton in the bay of Biscay (1995-2004 Yearly spring DEPM surveys)"/>
        <s v="Inventario Fauna Vertebrada de la Manchuela Conquense (CUENCA), 2007. Asociación de Desarrollo Integral de la Manchuela Conquense (ADIMAN)"/>
        <s v="Inventario de Flora y Vegetación del Municipio de Enguídanos (Cuenca), 2010. Asociación de Desarrollo Integral de la Manchuela Conquense (ADIMAN)"/>
        <s v="Banc de dades de biodiversitat de Catalunya-ArtroCat"/>
        <s v="Banc de dades de biodiversitat de Catalunya-FungaCat"/>
        <s v="Banc de dades de biodiversitat de Catalunya-LiqueCat"/>
        <s v="Banc de dades de biodiversitat de Catalunya-MolusCat"/>
        <s v="Banc de dades de biodiversitat de Catalunya-VerteCat"/>
        <s v="BDBCV - II Semana de la Biodiversidad (Castellón, Spain), 2007"/>
        <s v="BDBCV - III Semana de la Biodiversidad (Alicante, Spain), 2008"/>
        <s v="Generalitat Valenciana. Banco de Datos de la Biodiversidad de la Comunitat Valenciana"/>
        <s v="BDBCV - IV Semana de la Biodiversidad (Alicante, Spain), 2009"/>
        <s v="Centre d'Estudis Avançats de Blanes. Limnological Observatory of the Pyrenees: CEAB-LOOP-DIATOMS"/>
        <s v="Centre d'Estudis Avançats de Blanes. Limnological Observatory of the Pyrenees: CEAB-LOOP-PHYTOPLANKTON "/>
        <s v="Centre d'Estudis Avançats de Blanes. Limnological Observatory of the Pyrenees: CEAB-LOOP-ZOOPLANKTON"/>
        <s v="Centre d'Estudis Avançats de Blanes. Limnological Observatory of the Pyrenees: CEAB-MACROINVERTEBRATES"/>
        <s v="Centre d'Estudis Avançats de Blanes. Limnological Observatory of the Pyrenees: CEAB-MACROPHYTES"/>
        <s v="Colección de Crustáceos Decápodos y Estomatópodos del Centro Oceanográfico de Cádiz: CCDE-IEOCD [CCDE-IEOCD]"/>
        <s v="Colección de Fauna Marina del Centro Oceanográfico de Málaga (I.E.O.): CFM_IEOMA"/>
        <s v="CeDoc de Biodiversitat Vegetal: BCN-Cormophyta"/>
        <s v="CeDoc de Biodiversitat Vegetal: BCN-Seeds"/>
        <s v="CeDoc de Biodiversitat Vegetal: BCN- Algues de J. Rodríguez Femenías"/>
        <s v="CeDoc de Biodiversitat Vegetal: BCN-Lich"/>
        <s v="CeDoc de Biodiversitat Vegetal: BCN-Phycophyta"/>
        <s v="Instituto de Investigación CIBIO, Universidad de Alicante: CEUA"/>
        <s v="CIBIO, Alicante:ABH-GBIF"/>
        <s v="Dpto. de Zoología y Antropología Física, Universidad de Murcia. Colección de Entomología, Coleoptera."/>
        <s v="Colección de Oligoquetos Acuáticos de la UPV/EHU"/>
        <s v="Departamento de Investigación y Experiencias Forestales de Valonsadero de la Junta de Castilla y León: JCYL-Fungi"/>
        <s v="Catálogo Florístico Histórico de Navarra. Gobierno de Navarra "/>
        <s v="Egrell, Lleida - Hymenoptera"/>
        <s v="Estacion Biologica Donana - CSIC, Mammal Collection"/>
        <s v="Estacion Biologica Donana - CSIC, Aves"/>
        <s v="Estacion Biologica Donana - CSIC, Anbibios"/>
        <s v="Estación Experimental de Zonas Áridas (CSIC): EEZA-Herpet"/>
        <s v="Estación Experimental de Zonas Áridas (CSIC) EEZA - Aves"/>
        <s v="Estación Experimental de Zonas Áridas (CSIC), Almería: EEZA-Ungulados (EEZA-Ungulados)"/>
        <s v="Estación Experimental de Zonas Áridas (CSIC) EEZA-Mamif _x000a_"/>
        <s v="Fundación Biodiversidad, Real Jardín Botánico (CSIC): Anthos. Sistema de Información de las plantas de España (ANTHOS)"/>
        <s v="Fundación Carl Faust: Herbario del Jardí Botànic Marimurtra: HMIM "/>
        <s v="IMEDEA-INSECTA. Colección de Insectos del Instituto MEditerráneo de Estudios Avanzados"/>
        <s v="Institut Mediterrani d'Estudis Avançats: IMEDEA-PALEOVERT "/>
        <s v="Institut Botanic de Barcelona, BC"/>
        <s v="Institut Botanic de Barcelona, BC-Histórico"/>
        <s v="Laboratorio de Entomología y Control de Plagas del Instituto Cavanilles de Biodiversidad y Biología Evolutiva de la Universidad de Valencia: ENV. Colección de Artrópodos."/>
        <s v="Colección de referencia de otolitos, Instituto de Ciencias del Mar-CSIC"/>
        <s v="Institut d'Ecologia Litoral: IEL_Algae."/>
        <s v="Institut d'Ecologia Litoral: IEL_Arthro"/>
        <s v="Institut d'Ecologia Litoral: IEL_Mollusca"/>
        <s v="Institut d'Ecologia Litoral: IEL_OtherInv"/>
        <s v="Institut d'Ecologia Litoral: IEL_Phyto"/>
        <s v="Institut d'Ecologia Litoral: IEL_Pisces"/>
        <s v="Institut d'Ecologia Litoral: IEL_Plantae"/>
        <s v="Institut d'Ecologia Litoral: IEL_Polichae"/>
        <s v="Institut d'Ecologia Litoral: IEL_Seed"/>
        <s v="Herbarium Generale Minoricae"/>
        <s v="Herbarium Generale Minoricae: HGM-Femenias"/>
        <s v="Instituto Pirenaico de Ecología-CSIC: Herbarium JACA"/>
        <s v="Ministerio de Medio Ambiente, y Medio Rural y Marino. Dirección General de Medio Natural y Política Forestal. Inventario Nacional de Biodiversidad 2007, Anfibios"/>
        <s v="Ministerio de Medio Ambiente, y Medio Rural y Marino. Dirección General de Medio Natural y Política Forestal. Inventario Nacional de Biodiversidad 2007, Aves Reproductoras"/>
        <s v="Ministerio de Medio Ambiente, y Medio Rural y Marino. Dirección General de Medio Natural y Política Forestal. Inventario Nacional de Biodiversidad 2007, Flora Vascular Amenazada"/>
        <s v="Ministerio de Medio Ambiente, y Medio Rural y Marino. Dirección General de Medio Natural y Política Forestal. Inventario Nacional de Biodiversidad 2007, Invertebrados"/>
        <s v="Ministerio de Medio Ambiente, y Medio Rural y Marino. Dirección General de Medio Natural y Política Forestal. Inventario Nacional de Biodiversidad 2007, Mamíferos"/>
        <s v="Ministerio de Medio Ambiente, y Medio Rural y Marino. Dirección General de Medio Natural y Política Forestal. Inventario Nacional de Biodiversidad 2007, Peces Continentales"/>
        <s v="Ministerio de Medio Ambiente, y Medio Rural y Marino. Dirección General de Medio Natural y Política Forestal. Inventario Nacional de Biodiversidad 2007, Reptiles"/>
        <s v="Tercer Inventario Forestal Nacional. Ministerio de Agricultura, Alimentación y Medio Ambiente (España/Spain)"/>
        <s v="Jardín Botánico Atlántico, Gijón: JBAG"/>
        <s v="Jardín Botánico Atlántico, Gijón: JBAG-Laínz"/>
        <s v="Jardín Botánico de Córdoba: Herbarium COA"/>
        <s v="Hortus Botanicus Sollerensis Herbarium"/>
        <s v="Jardi Botanic de Valencia: VAL"/>
        <s v="Base Herbario del Jardín Botánico-Histórico La Concepción: HBC"/>
        <s v="Dirección General de Investigación, Desarrollo Tecnológico e Innovación de la Junta de Extremadura(DGIDTI): HSS"/>
        <s v="Morano and Cardoso: AraIb. Base de datos de arañas ibéricas"/>
        <s v="Museu de Ciències Naturals, Zoologia, Barcelona: MCNB-Art"/>
        <s v="Museu de Ciències Naturals, Zoologia, Barcelona: MCNB-Cord"/>
        <s v="Museu de Ciències Naturals de Barcelona: MCNB-ZG"/>
        <s v="Museu de Ciències Naturals de Barcelona: MCNB-Tissue"/>
        <s v="Museu de Ciències Naturals, Zoologia, Barcelona: MCNC-Malac"/>
        <s v="Museu de Ciències Naturals de Barcelona (Paleontologia): MGB"/>
        <s v="Museo de Ciencias Naturales de Tenerife-Entomología"/>
        <s v="BANDASCA, BAse de DAtos sobre SCArabaeidae"/>
        <s v="BANDAPHO, BAse de DAtos sobre Aphodiidae"/>
        <s v="Museo Nacional de Ciencias Naturales, Colección de Aves: MNCN-Ornit"/>
        <s v="Museo Nacional de Ciencias Naturales, Colección de Ictiología"/>
        <s v="Museo Nacional de Ciencias Naturales, Colección de Malacología"/>
        <s v="Museo Nacional de Ciencias Naturales, Colección de Mamíferos: MNCN-Mam"/>
        <s v="Museo Nacional de Ciencias Naturales, Entomología"/>
        <s v="Museo Nacional de Ciencias Naturales, Madrid: Invertebrados Poliquetos"/>
        <s v="Museo Nacional de Ciencias Naturales. CSIC, Madrid: MNCN-Nemata"/>
        <s v="Museo Nacional de Ciencias Naturales, Madrid. Colección de Tejidos y ADN"/>
        <s v="Museo Nacional de Ciencias Naturales, Madrid: MNCN-Herpeto"/>
        <s v="Fonoteca Zoológica, Museo Nacional de Ciencias Naturales, Madrid: FZ_AMPHIBIA"/>
        <s v="Fonoteca Zoológica, Museo Nacional de Ciencias Naturales, Madrid: FZ_AVES"/>
        <s v="Fonoteca Zoológica, Museo Nacional de Ciencias Naturales, Madrid: FZ_INSECTA"/>
        <s v="Fonoteca Zoológica, Museo Nacional de Ciencias Naturales, Madrid: MAMMALIA_FZ"/>
        <s v="Fonoteca Zoológica, Museo Nacional de Ciencias Naturales, Madrid: FZ_REPTILIA"/>
        <s v="Museu Valencià d?Història Natural - Fundación Entomológica Torres Sala: FETS"/>
        <s v="Real Jardin Botanico (Madrid), Vascular Plant Herbarium"/>
        <s v="Real Jardin Botanico, Madrid: MA-Algae"/>
        <s v="Real Jardin Botanico, Madrid: MA-Fungi"/>
        <s v="Real Jardin Botanico, Madrid: MA-Funhist"/>
        <s v="Real Jardin Botanico, Madrid: MA-Hepat"/>
        <s v="Real Jardin Botanico, Madrid: MA-Lichen"/>
        <s v="Real Jardin Botanico, Madrid: MA-Musci"/>
        <s v="Cartografía de vegetación a escala de detalle 1:10.000 de la masa forestal de Andalucía"/>
        <s v="Flora Mycologica Iberica (FMI)"/>
        <s v="Dibujos de la Real Expedición Botánica del Nuevo Reino de Granada (1783-1816), dirigida por J.C. Mutis"/>
        <s v="Inventarios de Vegetación. Sistema de información de la vegetación ibérica y macaronésica"/>
        <s v="Aranzadi Zientzi Elkartea. Herbario ARAN"/>
        <s v="Base de datos de plantas vasculares del País Vasco: ARAN-EH"/>
        <s v="Herbario de la Universidad de Almería"/>
        <s v="Base de datos de colecciones americanas de Acalypha L. (Euphorbiaceae)"/>
        <s v="Universidad Autónoma de Madrid, Madrid; Lepidópteros"/>
        <s v="Universidad de Barcelona (Facultad de Biología): Plantas vasculares del valle de Son del Pi y áreas colindantes UB-GEOVEG-VASCULAR"/>
        <s v="Departamento de Biolog. Veg. II, Facultad de Farmacia, Universidad Complutense, Madrid: MAF"/>
        <s v="Departamento de Biolog. Veg. II, Facultad de Farmacia, Universidad Complutense, Madrid: MAF-Lich"/>
        <s v="Dpto de Botánica, Ecología y Fisiología Vegetal (herbario_cofc). Facultad de Ciencias.Universidad de Córdoba"/>
        <s v="Dpto de Botánica, Ecología y Fisiología Vegetal (Historico_cofc). Facultad de Ciencias. Universidad de Córdoba"/>
        <s v="Dpto. de Botánica, Ecología y Fisiología Vegetal. Facultad de Ciencias. Universidad de Córdoba. Fungi-COFC"/>
        <s v="Universidad de Extremadura, UNEX"/>
        <s v="Universitat de Girona: HGI-Cormophyta"/>
        <s v="Universidad de Granada, Herbario: GDA"/>
        <s v="Colección Alberto Tinaut (Formicidae)"/>
        <s v="Colección del Departamento de Biología Animal (Zoología) de la Universidad de La Laguna. Entomología."/>
        <s v="Herbario de la Universidad de La Laguna:TFC-Bry"/>
        <s v="Herbario del Departamento de Biología Vegetal (Botánica) de la Universidad de La Laguna, Tenerife"/>
        <s v="Herbario micológico de La Universidad de La Laguna, Tenerife: TFC_Mic"/>
        <s v="Botánica, Universidad de León: LEB-Cormo"/>
        <s v="Botánica, Universidad de León: LEB-Brasil"/>
        <s v="Colecciones Zoológicas de la Universidad de León, Colección de Bivalvos"/>
        <s v="Colecciones Zoológicas de la Universidad de León, Colección de Gasterópodos"/>
        <s v="Colecciones Zoológicas de la Universidad de León, Colección de Insectos"/>
        <s v="Colecciones Zoológicas de la Universidad de León, Colección de Malacostráceos"/>
        <s v="Colecciones Zoológicas de la Universidad de León, Colección de Poliquetos"/>
        <s v="Universidad de Málaga: MGC-Algae"/>
        <s v="Universidad de Málaga: MGC-Cormof"/>
        <s v="Universidad de Málaga: MGC-Lichen"/>
        <s v="Universidad de Málaga: MGC-Briof"/>
        <s v="Universidad de Murcia, Dpto. Biología Vegetal (Botánica), Murcia: MUB-HEPATICAE"/>
        <s v="Herbario de Universidad de Murcia: MUB"/>
        <s v="Universidad de Murcia, Dpto. Biología Vegetal (Botánica), Murcia: MUB-MUSCI"/>
        <s v="Herbario de la Universidad Pública de Navarra, Pamplona: UPNA-H"/>
        <s v="Museum of Zoology, University of Navarra"/>
        <s v="Herbario PAMP, Universidad de Navarra"/>
        <s v="Universidad de Oviedo. Departamento de Biología de Organismos y Sistemas: FCO"/>
        <s v="Universidad de Oviedo. Departamento de Biología de Organismos y Sistemas: FCO-Algae"/>
        <s v="Universidad de Oviedo. Departamento de Biología de Organismos y Sistemas: FCO-Briof"/>
        <s v="Universidad de Oviedo. Departamento de Biología de Organismos y Sistemas: FCO-Lich"/>
        <s v="Colección de Artrópodos Biología de Organismos y Sistemas, Oviedo: odonatos"/>
        <s v="Universidad del País Vasco/EHU, Bilbao: Herbario BIO"/>
        <s v="Universidad Politécnica de Madrid, Dpto. Biología Vegetal, Banco de Germoplasma"/>
        <s v="Escuela Técnica Superior de Ingenieros de Montes, UPM: EMMA. Herbario"/>
        <s v="Herbario de la Universidad de Salamanca: SALA"/>
        <s v="Herbario de Hongos de la Universidad de Salamanca: SALA-Fungi"/>
        <s v="Herbario de Briófitos de la Universidad de Salamanca: SALA-Bryo"/>
        <s v="SANT herbarium algae collection"/>
        <s v="SANT herbarium bryophytes collection"/>
        <s v="SANT herbarium lichenes collection"/>
        <s v="SANT herbarium vascular plants collection"/>
        <s v="Herbario de la Universidad de Sevilla, SEV-Historico"/>
        <s v="Herbario de la Universidad de Sevilla, SEV"/>
        <s v="Universitat de València, Colecciones de Criptógamas: VAL_Lich"/>
        <s v="Universitat de València, Colecciones de Criptógamas: VAL_Briof"/>
        <s v="Universitat de València, Colecciones de Criptógamas: VAL_Algae"/>
        <s v="Herbario de hepáticas de la Universidad de Salamanca: SALA-Bryo" u="1"/>
      </sharedItems>
    </cacheField>
    <cacheField name="Código" numFmtId="0">
      <sharedItems/>
    </cacheField>
    <cacheField name="Recurso_id" numFmtId="0">
      <sharedItems containsSemiMixedTypes="0" containsString="0" containsNumber="1" containsInteger="1" minValue="1" maxValue="223"/>
    </cacheField>
    <cacheField name="body_id" numFmtId="0">
      <sharedItems containsString="0" containsBlank="1" containsNumber="1" containsInteger="1" minValue="9467" maxValue="10106"/>
    </cacheField>
    <cacheField name="Hosting" numFmtId="0">
      <sharedItems/>
    </cacheField>
    <cacheField name="Colección/Colección virtual (3, Colección; 5, colección virtual)" numFmtId="0">
      <sharedItems containsSemiMixedTypes="0" containsString="0" containsNumber="1" containsInteger="1" minValue="3" maxValue="5"/>
    </cacheField>
    <cacheField name="Tipo colección" numFmtId="0">
      <sharedItems count="3">
        <s v="Z"/>
        <s v="B"/>
        <s v="MX"/>
      </sharedItems>
    </cacheField>
    <cacheField name="Incorporación" numFmtId="0">
      <sharedItems containsDate="1" containsString="0" containsBlank="1" containsMixedTypes="1" minDate="2008-12-12T00:00:00" maxDate="1900-01-04T02:40:04"/>
    </cacheField>
    <cacheField name="Registros a 21 de enero de 2009" numFmtId="0">
      <sharedItems containsString="0" containsBlank="1" containsNumber="1" containsInteger="1" minValue="1" maxValue="410973"/>
    </cacheField>
    <cacheField name="Registros a 23 de enero de 2009" numFmtId="0">
      <sharedItems containsString="0" containsBlank="1" containsNumber="1" containsInteger="1" minValue="1" maxValue="410973"/>
    </cacheField>
    <cacheField name="Registros a 10 de febrero de 2009" numFmtId="0">
      <sharedItems containsString="0" containsBlank="1" containsNumber="1" containsInteger="1" minValue="1" maxValue="410973"/>
    </cacheField>
    <cacheField name="Registros a 26 de marzo de 2009" numFmtId="0">
      <sharedItems containsString="0" containsBlank="1" containsNumber="1" containsInteger="1" minValue="1" maxValue="915801"/>
    </cacheField>
    <cacheField name="Registros a 8 de mayo de 2009" numFmtId="0">
      <sharedItems containsString="0" containsBlank="1" containsNumber="1" containsInteger="1" minValue="1" maxValue="915801"/>
    </cacheField>
    <cacheField name="Registros a 14 de mayo de 2009" numFmtId="0">
      <sharedItems containsString="0" containsBlank="1" containsNumber="1" containsInteger="1" minValue="1" maxValue="915801"/>
    </cacheField>
    <cacheField name="Registros a 8 de junio de 2009" numFmtId="0">
      <sharedItems containsString="0" containsBlank="1" containsNumber="1" containsInteger="1" minValue="1" maxValue="915801"/>
    </cacheField>
    <cacheField name="Registros a 23 de junio de 2009" numFmtId="0">
      <sharedItems containsString="0" containsBlank="1" containsNumber="1" containsInteger="1" minValue="1" maxValue="915801"/>
    </cacheField>
    <cacheField name="Registros a 7 de julio de 2009" numFmtId="0">
      <sharedItems containsString="0" containsBlank="1" containsNumber="1" containsInteger="1" minValue="1" maxValue="915801"/>
    </cacheField>
    <cacheField name="Registros a 14 de julio de 2009" numFmtId="0">
      <sharedItems containsString="0" containsBlank="1" containsNumber="1" containsInteger="1" minValue="1" maxValue="915801"/>
    </cacheField>
    <cacheField name="Registros a 6 de agosto de 2009" numFmtId="0">
      <sharedItems containsString="0" containsBlank="1" containsNumber="1" containsInteger="1" minValue="1" maxValue="915801"/>
    </cacheField>
    <cacheField name="Registros a 27 de agosto de 2009" numFmtId="0">
      <sharedItems containsString="0" containsBlank="1" containsNumber="1" containsInteger="1" minValue="1" maxValue="1119082"/>
    </cacheField>
    <cacheField name="Registros a 1 de septiembre de 2009" numFmtId="0">
      <sharedItems containsString="0" containsBlank="1" containsNumber="1" containsInteger="1" minValue="1" maxValue="1119082"/>
    </cacheField>
    <cacheField name="Registros a 11 de septiembre de 2009" numFmtId="0">
      <sharedItems containsString="0" containsBlank="1" containsNumber="1" containsInteger="1" minValue="46" maxValue="1119082"/>
    </cacheField>
    <cacheField name="Registros a 7 de octubre de 2009" numFmtId="0">
      <sharedItems containsString="0" containsBlank="1" containsNumber="1" containsInteger="1" minValue="46" maxValue="1119082"/>
    </cacheField>
    <cacheField name="Registros a 19 de octubre de 2009" numFmtId="0">
      <sharedItems containsString="0" containsBlank="1" containsNumber="1" containsInteger="1" minValue="46" maxValue="1119082"/>
    </cacheField>
    <cacheField name="Registros a 23 de octubre de 2009" numFmtId="0">
      <sharedItems containsString="0" containsBlank="1" containsNumber="1" containsInteger="1" minValue="46" maxValue="1119082"/>
    </cacheField>
    <cacheField name="Registros a 30 de octubre de 2009" numFmtId="0">
      <sharedItems containsString="0" containsBlank="1" containsNumber="1" containsInteger="1" minValue="46" maxValue="1119082"/>
    </cacheField>
    <cacheField name="Registros a 16 de diciembre de 2009" numFmtId="0">
      <sharedItems containsString="0" containsBlank="1" containsNumber="1" containsInteger="1" minValue="46" maxValue="1119064"/>
    </cacheField>
    <cacheField name="Registros a 21 de diciembre de 2009" numFmtId="0">
      <sharedItems containsString="0" containsBlank="1" containsNumber="1" containsInteger="1" minValue="46" maxValue="1119064"/>
    </cacheField>
    <cacheField name="Registros a 27 de enero de 2010" numFmtId="0">
      <sharedItems containsString="0" containsBlank="1" containsNumber="1" containsInteger="1" minValue="46" maxValue="1119064"/>
    </cacheField>
    <cacheField name="Registros a 5 de febrero de 2010" numFmtId="0">
      <sharedItems containsString="0" containsBlank="1" containsNumber="1" containsInteger="1" minValue="46" maxValue="1119064"/>
    </cacheField>
    <cacheField name="Registros a 12 de febrero de 2010" numFmtId="0">
      <sharedItems containsString="0" containsBlank="1" containsNumber="1" containsInteger="1" minValue="46" maxValue="1119064"/>
    </cacheField>
    <cacheField name="Registros a 19 de febrero de 2010" numFmtId="0">
      <sharedItems containsString="0" containsBlank="1" containsNumber="1" containsInteger="1" minValue="46" maxValue="1119064"/>
    </cacheField>
    <cacheField name="Registros a 1 de marzo de 2010" numFmtId="0">
      <sharedItems containsString="0" containsBlank="1" containsNumber="1" containsInteger="1" minValue="46" maxValue="1119064"/>
    </cacheField>
    <cacheField name="Registros a 05 de marzo de 2010" numFmtId="0">
      <sharedItems containsString="0" containsBlank="1" containsNumber="1" containsInteger="1" minValue="46" maxValue="1119064"/>
    </cacheField>
    <cacheField name="Registros a 25 de marzo de 2010" numFmtId="0">
      <sharedItems containsString="0" containsBlank="1" containsNumber="1" containsInteger="1" minValue="46" maxValue="1339660"/>
    </cacheField>
    <cacheField name="Registros a 29 de marzo de 2010" numFmtId="0">
      <sharedItems containsString="0" containsBlank="1" containsNumber="1" containsInteger="1" minValue="46" maxValue="1339660"/>
    </cacheField>
    <cacheField name="Registros a 7 de abril de 2010" numFmtId="0">
      <sharedItems containsString="0" containsBlank="1" containsNumber="1" containsInteger="1" minValue="46" maxValue="1339660"/>
    </cacheField>
    <cacheField name="Registros a 09 de abril de 2010" numFmtId="0">
      <sharedItems containsString="0" containsBlank="1" containsNumber="1" containsInteger="1" minValue="46" maxValue="1339660"/>
    </cacheField>
    <cacheField name="Registros a 19 de abril de 2010" numFmtId="0">
      <sharedItems containsString="0" containsBlank="1" containsNumber="1" containsInteger="1" minValue="46" maxValue="1339660"/>
    </cacheField>
    <cacheField name="Registros a 05 de mayo de 2010" numFmtId="0">
      <sharedItems containsString="0" containsBlank="1" containsNumber="1" containsInteger="1" minValue="46" maxValue="1339660"/>
    </cacheField>
    <cacheField name="Registros a 11 de mayo de 2010" numFmtId="0">
      <sharedItems containsString="0" containsBlank="1" containsNumber="1" containsInteger="1" minValue="46" maxValue="1339660"/>
    </cacheField>
    <cacheField name="Registros a 02 de junio de 2010" numFmtId="0">
      <sharedItems containsString="0" containsBlank="1" containsNumber="1" containsInteger="1" minValue="46" maxValue="1339660"/>
    </cacheField>
    <cacheField name="Registros a 05 de julio de 2010" numFmtId="0">
      <sharedItems containsString="0" containsBlank="1" containsNumber="1" containsInteger="1" minValue="46" maxValue="1339660"/>
    </cacheField>
    <cacheField name="Registros a 08 de julio de 2010" numFmtId="0">
      <sharedItems containsString="0" containsBlank="1" containsNumber="1" containsInteger="1" minValue="46" maxValue="1339660"/>
    </cacheField>
    <cacheField name="Registros a 16 de septiembre de 2010" numFmtId="0">
      <sharedItems containsString="0" containsBlank="1" containsNumber="1" containsInteger="1" minValue="46" maxValue="1339660"/>
    </cacheField>
    <cacheField name="Registros a 14 de octubre de 2010" numFmtId="0">
      <sharedItems containsString="0" containsBlank="1" containsNumber="1" containsInteger="1" minValue="46" maxValue="1339660"/>
    </cacheField>
    <cacheField name="Registros a 19 de octubre de 2010" numFmtId="0">
      <sharedItems containsString="0" containsBlank="1" containsNumber="1" containsInteger="1" minValue="46" maxValue="1339660"/>
    </cacheField>
    <cacheField name="Registros a 11 de noviembre de 2010" numFmtId="0">
      <sharedItems containsString="0" containsBlank="1" containsNumber="1" containsInteger="1" minValue="46" maxValue="1339660"/>
    </cacheField>
    <cacheField name="Registros a 15 de noviembre de 2010" numFmtId="0">
      <sharedItems containsString="0" containsBlank="1" containsNumber="1" containsInteger="1" minValue="46" maxValue="1339660"/>
    </cacheField>
    <cacheField name="Registros a 23 de diciembre de 2010" numFmtId="0">
      <sharedItems containsString="0" containsBlank="1" containsNumber="1" containsInteger="1" minValue="46" maxValue="1339660"/>
    </cacheField>
    <cacheField name="Registros a 27 de diciembre de 2010" numFmtId="0">
      <sharedItems containsString="0" containsBlank="1" containsNumber="1" containsInteger="1" minValue="46" maxValue="1339660"/>
    </cacheField>
    <cacheField name="Registros a 29 de diciembre de 2010" numFmtId="0">
      <sharedItems containsString="0" containsBlank="1" containsNumber="1" containsInteger="1" minValue="46" maxValue="1339660"/>
    </cacheField>
    <cacheField name="Registros a 30 de diciembre de 2010" numFmtId="0">
      <sharedItems containsString="0" containsBlank="1" containsNumber="1" containsInteger="1" minValue="46" maxValue="1339660"/>
    </cacheField>
    <cacheField name="Registros a 30 de diciembre de 20102" numFmtId="0">
      <sharedItems containsString="0" containsBlank="1" containsNumber="1" containsInteger="1" minValue="46" maxValue="1339660"/>
    </cacheField>
    <cacheField name="Registros a 26 de enero de 2011" numFmtId="0">
      <sharedItems containsString="0" containsBlank="1" containsNumber="1" containsInteger="1" minValue="46" maxValue="1339660"/>
    </cacheField>
    <cacheField name="Registros a 9 de febrero de 2011" numFmtId="0">
      <sharedItems containsString="0" containsBlank="1" containsNumber="1" containsInteger="1" minValue="46" maxValue="1339660"/>
    </cacheField>
    <cacheField name="Registros a 23 de febrero de 2011" numFmtId="0">
      <sharedItems containsString="0" containsBlank="1" containsNumber="1" containsInteger="1" minValue="46" maxValue="1339660"/>
    </cacheField>
    <cacheField name="Registros a 24 de febrero de 2011" numFmtId="0">
      <sharedItems containsString="0" containsBlank="1" containsNumber="1" containsInteger="1" minValue="46" maxValue="1339660"/>
    </cacheField>
    <cacheField name="Registros a 1 de marzo de 2011" numFmtId="0">
      <sharedItems containsString="0" containsBlank="1" containsNumber="1" containsInteger="1" minValue="46" maxValue="1339660"/>
    </cacheField>
    <cacheField name="Registros a 6 de abril de 2011" numFmtId="0">
      <sharedItems containsString="0" containsBlank="1" containsNumber="1" containsInteger="1" minValue="46" maxValue="1339660"/>
    </cacheField>
    <cacheField name="Registros a 11 de abril de 2011" numFmtId="0">
      <sharedItems containsString="0" containsBlank="1" containsNumber="1" containsInteger="1" minValue="46" maxValue="1339660"/>
    </cacheField>
    <cacheField name="Registros a 15 de abril de 2011" numFmtId="0">
      <sharedItems containsString="0" containsBlank="1" containsNumber="1" containsInteger="1" minValue="46" maxValue="1339660"/>
    </cacheField>
    <cacheField name="Registros a 20 de abril de 2011" numFmtId="0">
      <sharedItems containsString="0" containsBlank="1" containsNumber="1" containsInteger="1" minValue="46" maxValue="1339660"/>
    </cacheField>
    <cacheField name="Registros a 25 de abril de 2011" numFmtId="0">
      <sharedItems containsString="0" containsBlank="1" containsNumber="1" containsInteger="1" minValue="46" maxValue="1339660"/>
    </cacheField>
    <cacheField name="Registros a 26 de abril de 2011" numFmtId="0">
      <sharedItems containsString="0" containsBlank="1" containsNumber="1" containsInteger="1" minValue="46" maxValue="1339660"/>
    </cacheField>
    <cacheField name="Registros a 25 de mayo de 2011" numFmtId="0">
      <sharedItems containsString="0" containsBlank="1" containsNumber="1" containsInteger="1" minValue="46" maxValue="1339660"/>
    </cacheField>
    <cacheField name="Registros a 6 de junio de 2011" numFmtId="0">
      <sharedItems containsString="0" containsBlank="1" containsNumber="1" containsInteger="1" minValue="46" maxValue="1339660"/>
    </cacheField>
    <cacheField name="Registros a 28 de julio de 2011" numFmtId="0">
      <sharedItems containsString="0" containsBlank="1" containsNumber="1" containsInteger="1" minValue="46" maxValue="1339660"/>
    </cacheField>
    <cacheField name="Registros a 1 de agosto de 2011" numFmtId="0">
      <sharedItems containsString="0" containsBlank="1" containsNumber="1" containsInteger="1" minValue="46" maxValue="1339660"/>
    </cacheField>
    <cacheField name="Registros a 4 de agosto de 2011" numFmtId="0">
      <sharedItems containsString="0" containsBlank="1" containsNumber="1" containsInteger="1" minValue="46" maxValue="1339660"/>
    </cacheField>
    <cacheField name="Registros a 29 de septiembre de 2011" numFmtId="0">
      <sharedItems containsString="0" containsBlank="1" containsNumber="1" containsInteger="1" minValue="46" maxValue="1339660"/>
    </cacheField>
    <cacheField name="Registros a 11 de octubre de 2011" numFmtId="0">
      <sharedItems containsString="0" containsBlank="1" containsNumber="1" containsInteger="1" minValue="46" maxValue="1339660"/>
    </cacheField>
    <cacheField name="Registros a 5 de diciembre de 2011" numFmtId="0">
      <sharedItems containsString="0" containsBlank="1" containsNumber="1" containsInteger="1" minValue="46" maxValue="1339660"/>
    </cacheField>
    <cacheField name="Registros a 12 de diciembre de 2011" numFmtId="0">
      <sharedItems containsString="0" containsBlank="1" containsNumber="1" containsInteger="1" minValue="46" maxValue="1339660"/>
    </cacheField>
    <cacheField name="Registros a 22 de diciembre de 2011" numFmtId="0">
      <sharedItems containsString="0" containsBlank="1" containsNumber="1" containsInteger="1" minValue="46" maxValue="1339660"/>
    </cacheField>
    <cacheField name="Registros a 23 de diciembre de 2011" numFmtId="0">
      <sharedItems containsString="0" containsBlank="1" containsNumber="1" containsInteger="1" minValue="46" maxValue="1339660"/>
    </cacheField>
    <cacheField name="Registros a 16 de enero de 2012" numFmtId="0">
      <sharedItems containsString="0" containsBlank="1" containsNumber="1" containsInteger="1" minValue="46" maxValue="1339660"/>
    </cacheField>
    <cacheField name="Registros a 26 de enero de 2012" numFmtId="0">
      <sharedItems containsString="0" containsBlank="1" containsNumber="1" containsInteger="1" minValue="46" maxValue="1339660"/>
    </cacheField>
    <cacheField name="Registros a 8 de febrero de 2012" numFmtId="0">
      <sharedItems containsString="0" containsBlank="1" containsNumber="1" containsInteger="1" minValue="46" maxValue="1339660"/>
    </cacheField>
    <cacheField name="Registros a 9 de febrero de 2012" numFmtId="0">
      <sharedItems containsString="0" containsBlank="1" containsNumber="1" containsInteger="1" minValue="46" maxValue="1339660"/>
    </cacheField>
    <cacheField name="Registros a 29 de febrero de 2012" numFmtId="0">
      <sharedItems containsString="0" containsBlank="1" containsNumber="1" containsInteger="1" minValue="46" maxValue="1339660"/>
    </cacheField>
    <cacheField name="Registros a 2 de marzo de 2012" numFmtId="0">
      <sharedItems containsString="0" containsBlank="1" containsNumber="1" containsInteger="1" minValue="46" maxValue="1339660"/>
    </cacheField>
    <cacheField name="Registros a 16 de abril de 2012" numFmtId="0">
      <sharedItems containsString="0" containsBlank="1" containsNumber="1" containsInteger="1" minValue="46" maxValue="1339660"/>
    </cacheField>
    <cacheField name="Registros a 3 de mayo de 2012" numFmtId="0">
      <sharedItems containsString="0" containsBlank="1" containsNumber="1" containsInteger="1" minValue="46" maxValue="1339660"/>
    </cacheField>
    <cacheField name="Registros a 23 de mayo de 2012" numFmtId="0">
      <sharedItems containsString="0" containsBlank="1" containsNumber="1" containsInteger="1" minValue="46" maxValue="1339660"/>
    </cacheField>
    <cacheField name="Registros a  30 de mayo de 2012" numFmtId="0">
      <sharedItems containsString="0" containsBlank="1" containsNumber="1" containsInteger="1" minValue="46" maxValue="1339660"/>
    </cacheField>
    <cacheField name="Registros a  11 de junio de 2012" numFmtId="0">
      <sharedItems containsString="0" containsBlank="1" containsNumber="1" containsInteger="1" minValue="46" maxValue="1339660"/>
    </cacheField>
    <cacheField name="Registros a  20 de junio de 2012" numFmtId="0">
      <sharedItems containsString="0" containsBlank="1" containsNumber="1" containsInteger="1" minValue="46" maxValue="1339660"/>
    </cacheField>
    <cacheField name="Registros a  2 de agosto de 2012" numFmtId="0">
      <sharedItems containsString="0" containsBlank="1" containsNumber="1" containsInteger="1" minValue="46" maxValue="1339660"/>
    </cacheField>
    <cacheField name="Registros a  19 de octubre de 2012" numFmtId="0">
      <sharedItems containsString="0" containsBlank="1" containsNumber="1" containsInteger="1" minValue="46" maxValue="1339660"/>
    </cacheField>
    <cacheField name="Registros a  25 de octubre de 2012" numFmtId="0">
      <sharedItems containsString="0" containsBlank="1" containsNumber="1" containsInteger="1" minValue="46" maxValue="1339660"/>
    </cacheField>
    <cacheField name="Registros a  12 de noviembre de 2012" numFmtId="0">
      <sharedItems containsString="0" containsBlank="1" containsNumber="1" containsInteger="1" minValue="0" maxValue="1339660"/>
    </cacheField>
    <cacheField name="Registros a  26 de noviembre de 2012" numFmtId="0">
      <sharedItems containsString="0" containsBlank="1" containsNumber="1" containsInteger="1" minValue="0" maxValue="1339660"/>
    </cacheField>
    <cacheField name="Registros a  20 de diciembre de 2012" numFmtId="0">
      <sharedItems containsString="0" containsBlank="1" containsNumber="1" containsInteger="1" minValue="0" maxValue="1339660"/>
    </cacheField>
    <cacheField name="Registros a  21 de diciembre de 2012" numFmtId="0">
      <sharedItems containsString="0" containsBlank="1" containsNumber="1" containsInteger="1" minValue="0" maxValue="1339660"/>
    </cacheField>
    <cacheField name="Registros a  31 de diciembre de 2012" numFmtId="0">
      <sharedItems containsString="0" containsBlank="1" containsNumber="1" containsInteger="1" minValue="0" maxValue="1342593"/>
    </cacheField>
    <cacheField name="Registros a  17 de enero de 2013" numFmtId="0">
      <sharedItems containsString="0" containsBlank="1" containsNumber="1" containsInteger="1" minValue="0" maxValue="1342593"/>
    </cacheField>
    <cacheField name="Registros a  23 de enero de 2013" numFmtId="0">
      <sharedItems containsString="0" containsBlank="1" containsNumber="1" containsInteger="1" minValue="46" maxValue="1342593"/>
    </cacheField>
    <cacheField name="Registros a  4 de febrero de 2013" numFmtId="0">
      <sharedItems containsString="0" containsBlank="1" containsNumber="1" containsInteger="1" minValue="0" maxValue="1342593"/>
    </cacheField>
    <cacheField name="Registros a  6 de febrero de 2013" numFmtId="0">
      <sharedItems containsString="0" containsBlank="1" containsNumber="1" containsInteger="1" minValue="46" maxValue="1342593"/>
    </cacheField>
    <cacheField name="Registros a  7 de febrero de 2013" numFmtId="0">
      <sharedItems containsString="0" containsBlank="1" containsNumber="1" containsInteger="1" minValue="46" maxValue="1342593"/>
    </cacheField>
    <cacheField name="Registros a  14 de febrero de 2013" numFmtId="0">
      <sharedItems containsSemiMixedTypes="0" containsString="0" containsNumber="1" containsInteger="1" minValue="46" maxValue="134259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katia" refreshedDate="41649.542831712963" createdVersion="4" refreshedVersion="4" minRefreshableVersion="3" recordCount="156">
  <cacheSource type="worksheet">
    <worksheetSource ref="A1:DF157" sheet="BDBCV-from 22nd Feb on"/>
  </cacheSource>
  <cacheFields count="110">
    <cacheField name="Centro y proyecto" numFmtId="0">
      <sharedItems/>
    </cacheField>
    <cacheField name="Institución/Proyecto" numFmtId="0">
      <sharedItems/>
    </cacheField>
    <cacheField name="Código proyecto (4) / Centro (2)" numFmtId="0">
      <sharedItems containsString="0" containsBlank="1" containsNumber="1" containsInteger="1" minValue="2" maxValue="4"/>
    </cacheField>
    <cacheField name="Centro/proyecto" numFmtId="0">
      <sharedItems/>
    </cacheField>
    <cacheField name="Código proyecto (4)/Centro (2)" numFmtId="0">
      <sharedItems containsString="0" containsBlank="1" containsNumber="1" containsInteger="1" minValue="2" maxValue="4"/>
    </cacheField>
    <cacheField name="Código Institución" numFmtId="0">
      <sharedItems containsSemiMixedTypes="0" containsString="0" containsNumber="1" containsInteger="1" minValue="100001" maxValue="100107"/>
    </cacheField>
    <cacheField name="Nombre de la colección" numFmtId="0">
      <sharedItems count="156">
        <s v="Zooplankton in the bay of Biscay (1995-2004 Yearly spring DEPM surveys)"/>
        <s v="Inventario Fauna Vertebrada de la Manchuela Conquense (CUENCA), 2007. Asociación de Desarrollo Integral de la Manchuela Conquense (ADIMAN)"/>
        <s v="Inventario de Flora y Vegetación del Municipio de Enguídanos (Cuenca), 2010. Asociación de Desarrollo Integral de la Manchuela Conquense (ADIMAN)"/>
        <s v="Banc de dades de biodiversitat de Catalunya-ArtroCat"/>
        <s v="Banc de dades de biodiversitat de Catalunya-FungaCat"/>
        <s v="Banc de dades de biodiversitat de Catalunya-LiqueCat"/>
        <s v="Banc de dades de biodiversitat de Catalunya-MolusCat"/>
        <s v="Banc de dades de biodiversitat de Catalunya-VerteCat"/>
        <s v="BDBCV - II Semana de la Biodiversidad (Castellón, Spain), 2007"/>
        <s v="BDBCV - III Semana de la Biodiversidad (Alicante, Spain), 2008"/>
        <s v="Generalitat Valenciana. Banco de Datos de la Biodiversidad de la Comunitat Valenciana"/>
        <s v="BDBCV - IV Semana de la Biodiversidad (Alicante, Spain), 2009"/>
        <s v="Centre d'Estudis Avançats de Blanes. Limnological Observatory of the Pyrenees: CEAB-LOOP-DIATOMS"/>
        <s v="Centre d'Estudis Avançats de Blanes. Limnological Observatory of the Pyrenees: CEAB-LOOP-PHYTOPLANKTON "/>
        <s v="Centre d'Estudis Avançats de Blanes. Limnological Observatory of the Pyrenees: CEAB-LOOP-ZOOPLANKTON"/>
        <s v="Centre d'Estudis Avançats de Blanes. Limnological Observatory of the Pyrenees: CEAB-MACROINVERTEBRATES"/>
        <s v="Centre d'Estudis Avançats de Blanes. Limnological Observatory of the Pyrenees: CEAB-MACROPHYTES"/>
        <s v="Colección de Crustáceos Decápodos y Estomatópodos del Centro Oceanográfico de Cádiz: CCDE-IEOCD [CCDE-IEOCD]"/>
        <s v="Colección de Fauna Marina del Centro Oceanográfico de Málaga (I.E.O.): CFM_IEOMA"/>
        <s v="CeDoc de Biodiversitat Vegetal: BCN-Cormophyta"/>
        <s v="CeDoc de Biodiversitat Vegetal: BCN-Seeds"/>
        <s v="CeDoc de Biodiversitat Vegetal: BCN- Algues de J. Rodríguez Femenías"/>
        <s v="CeDoc de Biodiversitat Vegetal: BCN-Lich"/>
        <s v="CeDoc de Biodiversitat Vegetal: BCN-Phycophyta"/>
        <s v="Instituto de Investigación CIBIO, Universidad de Alicante: CEUA"/>
        <s v="CIBIO, Alicante:ABH-GBIF"/>
        <s v="Dpto. de Zoología y Antropología Física, Universidad de Murcia. Colección de Entomología, Coleoptera."/>
        <s v="Colección de Oligoquetos Acuáticos de la UPV/EHU"/>
        <s v="Departamento de Investigación y Experiencias Forestales de Valonsadero de la Junta de Castilla y León: JCYL-Fungi"/>
        <s v="Catálogo Florístico Histórico de Navarra. Gobierno de Navarra "/>
        <s v="Egrell, Lleida - Hymenoptera"/>
        <s v="Estacion Biologica Donana - CSIC, Mammal Collection"/>
        <s v="Estacion Biologica Donana - CSIC, Aves"/>
        <s v="Estacion Biologica Donana - CSIC, Anbibios"/>
        <s v="Estación Experimental de Zonas Áridas (CSIC): EEZA-Herpet"/>
        <s v="Estación Experimental de Zonas Áridas (CSIC) EEZA - Aves"/>
        <s v="Estación Experimental de Zonas Áridas (CSIC), Almería: EEZA-Ungulados (EEZA-Ungulados)"/>
        <s v="Estación Experimental de Zonas Áridas (CSIC) EEZA-Mamif _x000a_"/>
        <s v="Fundación Biodiversidad, Real Jardín Botánico (CSIC): Anthos. Sistema de Información de las plantas de España (ANTHOS)"/>
        <s v="Fundación Carl Faust: Herbario del Jardí Botànic Marimurtra: HMIM "/>
        <s v="IMEDEA-INSECTA. Colección de Insectos del Instituto MEditerráneo de Estudios Avanzados"/>
        <s v="Institut Mediterrani d'Estudis Avançats: IMEDEA-PALEOVERT "/>
        <s v="Institut Botanic de Barcelona, BC"/>
        <s v="Institut Botanic de Barcelona, BC-Histórico"/>
        <s v="Laboratorio de Entomología y Control de Plagas del Instituto Cavanilles de Biodiversidad y Biología Evolutiva de la Universidad de Valencia: ENV. Colección de Artrópodos."/>
        <s v="Colección de referencia de otolitos, Instituto de Ciencias del Mar-CSIC"/>
        <s v="Herbarium Generale Minoricae"/>
        <s v="Herbarium Generale Minoricae: HGM-Femenias"/>
        <s v="Instituto Pirenaico de Ecología-CSIC: Herbarium JACA"/>
        <s v="Ministerio de Medio Ambiente, y Medio Rural y Marino. Dirección General de Medio Natural y Política Forestal. Inventario Nacional de Biodiversidad 2007, Anfibios"/>
        <s v="Ministerio de Medio Ambiente, y Medio Rural y Marino. Dirección General de Medio Natural y Política Forestal. Inventario Nacional de Biodiversidad 2007, Aves Reproductoras"/>
        <s v="Ministerio de Medio Ambiente, y Medio Rural y Marino. Dirección General de Medio Natural y Política Forestal. Inventario Nacional de Biodiversidad 2007, Flora Vascular Amenazada"/>
        <s v="Ministerio de Medio Ambiente, y Medio Rural y Marino. Dirección General de Medio Natural y Política Forestal. Inventario Nacional de Biodiversidad 2007, Invertebrados"/>
        <s v="Ministerio de Medio Ambiente, y Medio Rural y Marino. Dirección General de Medio Natural y Política Forestal. Inventario Nacional de Biodiversidad 2007, Mamíferos"/>
        <s v="Ministerio de Medio Ambiente, y Medio Rural y Marino. Dirección General de Medio Natural y Política Forestal. Inventario Nacional de Biodiversidad 2007, Peces Continentales"/>
        <s v="Ministerio de Medio Ambiente, y Medio Rural y Marino. Dirección General de Medio Natural y Política Forestal. Inventario Nacional de Biodiversidad 2007, Reptiles"/>
        <s v="Tercer Inventario Forestal Nacional. Ministerio de Agricultura, Alimentación y Medio Ambiente (España/Spain)"/>
        <s v="Jardín Botánico Atlántico, Gijón: JBAG"/>
        <s v="Jardín Botánico Atlántico, Gijón: JBAG-Laínz"/>
        <s v="Jardín Botánico de Córdoba: Herbarium COA"/>
        <s v="Hortus Botanicus Sollerensis Herbarium"/>
        <s v="Jardi Botanic de Valencia: VAL"/>
        <s v="Base Herbario del Jardín Botánico-Histórico La Concepción: HBC"/>
        <s v="Dirección General de Investigación, Desarrollo Tecnológico e Innovación de la Junta de Extremadura(DGIDTI): HSS"/>
        <s v="Morano and Cardoso: AraIb. Base de datos de arañas ibéricas"/>
        <s v="Museu de Ciències Naturals, Zoologia, Barcelona: MCNB-Art"/>
        <s v="Museu de Ciències Naturals, Zoologia, Barcelona: MCNB-Cord"/>
        <s v="Museu de Ciències Naturals de Barcelona: MCNB-ZG"/>
        <s v="Museu de Ciències Naturals de Barcelona: MCNB-Tissue"/>
        <s v="Museu de Ciències Naturals, Zoologia, Barcelona: MCNC-Malac"/>
        <s v="Museu de Ciències Naturals de Barcelona (Paleontologia): MGB"/>
        <s v="Museo de Ciencias Naturales de Tenerife-Entomología"/>
        <s v="BANDASCA, BAse de DAtos sobre SCArabaeidae"/>
        <s v="BANDAPHO, BAse de DAtos sobre Aphodiidae"/>
        <s v="Museo Nacional de Ciencias Naturales, Colección de Aves: MNCN-Ornit"/>
        <s v="Museo Nacional de Ciencias Naturales, Colección de Ictiología"/>
        <s v="Museo Nacional de Ciencias Naturales, Colección de Malacología"/>
        <s v="Museo Nacional de Ciencias Naturales, Colección de Mamíferos: MNCN-Mam"/>
        <s v="Museo Nacional de Ciencias Naturales, Entomología"/>
        <s v="Museo Nacional de Ciencias Naturales, Madrid: Invertebrados Poliquetos"/>
        <s v="Museo Nacional de Ciencias Naturales. CSIC, Madrid: MNCN-Nemata"/>
        <s v="Museo Nacional de Ciencias Naturales, Madrid. Colección de Tejidos y ADN"/>
        <s v="Museo Nacional de Ciencias Naturales, Madrid: MNCN-Herpeto"/>
        <s v="Fonoteca Zoológica, Museo Nacional de Ciencias Naturales, Madrid: FZ_AMPHIBIA"/>
        <s v="Fonoteca Zoológica, Museo Nacional de Ciencias Naturales, Madrid: FZ_AVES"/>
        <s v="Fonoteca Zoológica, Museo Nacional de Ciencias Naturales, Madrid: FZ_INSECTA"/>
        <s v="Fonoteca Zoológica, Museo Nacional de Ciencias Naturales, Madrid: MAMMALIA_FZ"/>
        <s v="Fonoteca Zoológica, Museo Nacional de Ciencias Naturales, Madrid: FZ_REPTILIA"/>
        <s v="Museu Valencià d?Història Natural - Fundación Entomológica Torres Sala: FETS"/>
        <s v="Real Jardin Botanico (Madrid), Vascular Plant Herbarium"/>
        <s v="Real Jardin Botanico, Madrid: MA-Algae"/>
        <s v="Real Jardin Botanico, Madrid: MA-Fungi"/>
        <s v="Real Jardin Botanico, Madrid: MA-Funhist"/>
        <s v="Real Jardin Botanico, Madrid: MA-Hepat"/>
        <s v="Real Jardin Botanico, Madrid: MA-Lichen"/>
        <s v="Real Jardin Botanico, Madrid: MA-Musci"/>
        <s v="Cartografía de vegetación a escala de detalle 1:10.000 de la masa forestal de Andalucía"/>
        <s v="Flora Mycologica Iberica (FMI)"/>
        <s v="Dibujos de la Real Expedición Botánica del Nuevo Reino de Granada (1783-1816), dirigida por J.C. Mutis"/>
        <s v="Inventarios de Vegetación. Sistema de información de la vegetación ibérica y macaronésica"/>
        <s v="Aranzadi Zientzi Elkartea. Herbario ARAN"/>
        <s v="Base de datos de plantas vasculares del País Vasco: ARAN-EH"/>
        <s v="Herbario de la Universidad de Almería"/>
        <s v="Base de datos de colecciones americanas de Acalypha L. (Euphorbiaceae)"/>
        <s v="Universidad Autónoma de Madrid, Madrid; Lepidópteros"/>
        <s v="Universidad de Barcelona (Facultad de Biología): Plantas vasculares del valle de Son del Pi y áreas colindantes UB-GEOVEG-VASCULAR"/>
        <s v="Departamento de Biolog. Veg. II, Facultad de Farmacia, Universidad Complutense, Madrid: MAF"/>
        <s v="Departamento de Biolog. Veg. II, Facultad de Farmacia, Universidad Complutense, Madrid: MAF-Lich"/>
        <s v="Dpto de Botánica, Ecología y Fisiología Vegetal (herbario_cofc). Facultad de Ciencias.Universidad de Córdoba"/>
        <s v="Dpto de Botánica, Ecología y Fisiología Vegetal (Historico_cofc). Facultad de Ciencias. Universidad de Córdoba"/>
        <s v="Dpto. de Botánica, Ecología y Fisiología Vegetal. Facultad de Ciencias. Universidad de Córdoba. Fungi-COFC"/>
        <s v="Universidad de Extremadura, UNEX"/>
        <s v="Universitat de Girona: HGI-Cormophyta"/>
        <s v="Universidad de Granada, Herbario: GDA"/>
        <s v="Colección Alberto Tinaut (Formicidae)"/>
        <s v="Colección del Departamento de Biología Animal (Zoología) de la Universidad de La Laguna. Entomología."/>
        <s v="Herbario de la Universidad de La Laguna:TFC-Bry"/>
        <s v="Herbario del Departamento de Biología Vegetal (Botánica) de la Universidad de La Laguna, Tenerife"/>
        <s v="Herbario micológico de La Universidad de La Laguna, Tenerife: TFC_Mic"/>
        <s v="Botánica, Universidad de León: LEB-Cormo"/>
        <s v="Botánica, Universidad de León: LEB-Brasil"/>
        <s v="Colecciones Zoológicas de la Universidad de León, Colección de Bivalvos"/>
        <s v="Colecciones Zoológicas de la Universidad de León, Colección de Gasterópodos"/>
        <s v="Colecciones Zoológicas de la Universidad de León, Colección de Insectos"/>
        <s v="Colecciones Zoológicas de la Universidad de León, Colección de Malacostráceos"/>
        <s v="Colecciones Zoológicas de la Universidad de León, Colección de Poliquetos"/>
        <s v="Universidad de Málaga: MGC-Algae"/>
        <s v="Universidad de Málaga: MGC-Cormof"/>
        <s v="Universidad de Málaga: MGC-Lichen"/>
        <s v="Universidad de Málaga: MGC-Briof"/>
        <s v="Universidad de Murcia, Dpto. Biología Vegetal (Botánica), Murcia: MUB-HEPATICAE"/>
        <s v="Herbario de Universidad de Murcia: MUB"/>
        <s v="Universidad de Murcia, Dpto. Biología Vegetal (Botánica), Murcia: MUB-MUSCI"/>
        <s v="Herbario de la Universidad Pública de Navarra, Pamplona: UPNA-H"/>
        <s v="Museum of Zoology, University of Navarra"/>
        <s v="Herbario PAMP, Universidad de Navarra"/>
        <s v="Universidad de Oviedo. Departamento de Biología de Organismos y Sistemas: FCO"/>
        <s v="Universidad de Oviedo. Departamento de Biología de Organismos y Sistemas: FCO-Algae"/>
        <s v="Universidad de Oviedo. Departamento de Biología de Organismos y Sistemas: FCO-Briof"/>
        <s v="Universidad de Oviedo. Departamento de Biología de Organismos y Sistemas: FCO-Lich"/>
        <s v="Colección de Artrópodos Biología de Organismos y Sistemas, Oviedo: odonatos"/>
        <s v="Universidad del País Vasco/EHU, Bilbao: Herbario BIO"/>
        <s v="Universidad Politécnica de Madrid, Dpto. Biología Vegetal, Banco de Germoplasma"/>
        <s v="Escuela Técnica Superior de Ingenieros de Montes, UPM: EMMA. Herbario"/>
        <s v="Herbario de la Universidad de Salamanca: SALA"/>
        <s v="Herbario de Hongos de la Universidad de Salamanca: SALA-Fungi"/>
        <s v="Herbario de Briófitos de la Universidad de Salamanca: SALA-Bryo"/>
        <s v="SANT herbarium algae collection"/>
        <s v="SANT herbarium bryophytes collection"/>
        <s v="SANT herbarium lichenes collection"/>
        <s v="SANT herbarium vascular plants collection"/>
        <s v="Herbario de la Universidad de Sevilla, SEV-Historico"/>
        <s v="Herbario de la Universidad de Sevilla, SEV"/>
        <s v="Universitat de València, Colecciones de Criptógamas: VAL_Lich"/>
        <s v="Universitat de València, Colecciones de Criptógamas: VAL_Briof"/>
        <s v="Universitat de València, Colecciones de Criptógamas: VAL_Algae"/>
      </sharedItems>
    </cacheField>
    <cacheField name="Código" numFmtId="0">
      <sharedItems/>
    </cacheField>
    <cacheField name="Recurso_id" numFmtId="0">
      <sharedItems containsSemiMixedTypes="0" containsString="0" containsNumber="1" containsInteger="1" minValue="1" maxValue="223"/>
    </cacheField>
    <cacheField name="body_id" numFmtId="0">
      <sharedItems containsSemiMixedTypes="0" containsString="0" containsNumber="1" containsInteger="1" minValue="9493" maxValue="10106"/>
    </cacheField>
    <cacheField name="Hosting" numFmtId="0">
      <sharedItems/>
    </cacheField>
    <cacheField name="Colección/Colección virtual (3, Colección; 5, colección virtual)" numFmtId="0">
      <sharedItems containsSemiMixedTypes="0" containsString="0" containsNumber="1" containsInteger="1" minValue="3" maxValue="5"/>
    </cacheField>
    <cacheField name="Tipo colección" numFmtId="0">
      <sharedItems count="4">
        <s v="Z"/>
        <s v="B"/>
        <s v="MX"/>
        <s v="PAL"/>
      </sharedItems>
    </cacheField>
    <cacheField name="Incorporación" numFmtId="0">
      <sharedItems containsDate="1" containsString="0" containsBlank="1" containsMixedTypes="1" minDate="2008-12-12T00:00:00" maxDate="1900-01-04T02:40:04"/>
    </cacheField>
    <cacheField name="Registros a 21 de enero de 2009" numFmtId="0">
      <sharedItems containsString="0" containsBlank="1" containsNumber="1" containsInteger="1" minValue="1" maxValue="410973"/>
    </cacheField>
    <cacheField name="Registros a 23 de enero de 2009" numFmtId="0">
      <sharedItems containsString="0" containsBlank="1" containsNumber="1" containsInteger="1" minValue="1" maxValue="410973"/>
    </cacheField>
    <cacheField name="Registros a 10 de febrero de 2009" numFmtId="0">
      <sharedItems containsString="0" containsBlank="1" containsNumber="1" containsInteger="1" minValue="1" maxValue="410973"/>
    </cacheField>
    <cacheField name="Registros a 26 de marzo de 2009" numFmtId="0">
      <sharedItems containsString="0" containsBlank="1" containsNumber="1" containsInteger="1" minValue="1" maxValue="915801"/>
    </cacheField>
    <cacheField name="Registros a 8 de mayo de 2009" numFmtId="0">
      <sharedItems containsString="0" containsBlank="1" containsNumber="1" containsInteger="1" minValue="1" maxValue="915801"/>
    </cacheField>
    <cacheField name="Registros a 14 de mayo de 2009" numFmtId="0">
      <sharedItems containsString="0" containsBlank="1" containsNumber="1" containsInteger="1" minValue="1" maxValue="915801"/>
    </cacheField>
    <cacheField name="Registros a 8 de junio de 2009" numFmtId="0">
      <sharedItems containsString="0" containsBlank="1" containsNumber="1" containsInteger="1" minValue="1" maxValue="915801"/>
    </cacheField>
    <cacheField name="Registros a 23 de junio de 2009" numFmtId="0">
      <sharedItems containsString="0" containsBlank="1" containsNumber="1" containsInteger="1" minValue="1" maxValue="915801"/>
    </cacheField>
    <cacheField name="Registros a 7 de julio de 2009" numFmtId="0">
      <sharedItems containsString="0" containsBlank="1" containsNumber="1" containsInteger="1" minValue="1" maxValue="915801"/>
    </cacheField>
    <cacheField name="Registros a 14 de julio de 2009" numFmtId="0">
      <sharedItems containsString="0" containsBlank="1" containsNumber="1" containsInteger="1" minValue="1" maxValue="915801"/>
    </cacheField>
    <cacheField name="Registros a 6 de agosto de 2009" numFmtId="0">
      <sharedItems containsString="0" containsBlank="1" containsNumber="1" containsInteger="1" minValue="1" maxValue="915801"/>
    </cacheField>
    <cacheField name="Registros a 27 de agosto de 2009" numFmtId="0">
      <sharedItems containsString="0" containsBlank="1" containsNumber="1" containsInteger="1" minValue="1" maxValue="1119082"/>
    </cacheField>
    <cacheField name="Registros a 1 de septiembre de 2009" numFmtId="0">
      <sharedItems containsString="0" containsBlank="1" containsNumber="1" containsInteger="1" minValue="1" maxValue="1119082"/>
    </cacheField>
    <cacheField name="Registros a 11 de septiembre de 2009" numFmtId="0">
      <sharedItems containsString="0" containsBlank="1" containsNumber="1" containsInteger="1" minValue="53" maxValue="1119082"/>
    </cacheField>
    <cacheField name="Registros a 7 de octubre de 2009" numFmtId="0">
      <sharedItems containsString="0" containsBlank="1" containsNumber="1" containsInteger="1" minValue="53" maxValue="1119082"/>
    </cacheField>
    <cacheField name="Registros a 19 de octubre de 2009" numFmtId="0">
      <sharedItems containsString="0" containsBlank="1" containsNumber="1" containsInteger="1" minValue="53" maxValue="1119082"/>
    </cacheField>
    <cacheField name="Registros a 23 de octubre de 2009" numFmtId="0">
      <sharedItems containsString="0" containsBlank="1" containsNumber="1" containsInteger="1" minValue="53" maxValue="1119082"/>
    </cacheField>
    <cacheField name="Registros a 30 de octubre de 2009" numFmtId="0">
      <sharedItems containsString="0" containsBlank="1" containsNumber="1" containsInteger="1" minValue="53" maxValue="1119082"/>
    </cacheField>
    <cacheField name="Registros a 16 de diciembre de 2009" numFmtId="0">
      <sharedItems containsString="0" containsBlank="1" containsNumber="1" containsInteger="1" minValue="53" maxValue="1119064"/>
    </cacheField>
    <cacheField name="Registros a 21 de diciembre de 2009" numFmtId="0">
      <sharedItems containsString="0" containsBlank="1" containsNumber="1" containsInteger="1" minValue="53" maxValue="1119064"/>
    </cacheField>
    <cacheField name="Registros a 27 de enero de 2010" numFmtId="0">
      <sharedItems containsString="0" containsBlank="1" containsNumber="1" containsInteger="1" minValue="53" maxValue="1119064"/>
    </cacheField>
    <cacheField name="Registros a 5 de febrero de 2010" numFmtId="0">
      <sharedItems containsString="0" containsBlank="1" containsNumber="1" containsInteger="1" minValue="53" maxValue="1119064"/>
    </cacheField>
    <cacheField name="Registros a 12 de febrero de 2010" numFmtId="0">
      <sharedItems containsString="0" containsBlank="1" containsNumber="1" containsInteger="1" minValue="53" maxValue="1119064"/>
    </cacheField>
    <cacheField name="Registros a 19 de febrero de 2010" numFmtId="0">
      <sharedItems containsString="0" containsBlank="1" containsNumber="1" containsInteger="1" minValue="53" maxValue="1119064"/>
    </cacheField>
    <cacheField name="Registros a 1 de marzo de 2010" numFmtId="0">
      <sharedItems containsString="0" containsBlank="1" containsNumber="1" containsInteger="1" minValue="53" maxValue="1119064"/>
    </cacheField>
    <cacheField name="Registros a 05 de marzo de 2010" numFmtId="0">
      <sharedItems containsString="0" containsBlank="1" containsNumber="1" containsInteger="1" minValue="53" maxValue="1119064"/>
    </cacheField>
    <cacheField name="Registros a 25 de marzo de 2010" numFmtId="0">
      <sharedItems containsString="0" containsBlank="1" containsNumber="1" containsInteger="1" minValue="53" maxValue="1339660"/>
    </cacheField>
    <cacheField name="Registros a 29 de marzo de 2010" numFmtId="0">
      <sharedItems containsString="0" containsBlank="1" containsNumber="1" containsInteger="1" minValue="53" maxValue="1339660"/>
    </cacheField>
    <cacheField name="Registros a 7 de abril de 2010" numFmtId="0">
      <sharedItems containsString="0" containsBlank="1" containsNumber="1" containsInteger="1" minValue="53" maxValue="1339660"/>
    </cacheField>
    <cacheField name="Registros a 09 de abril de 2010" numFmtId="0">
      <sharedItems containsString="0" containsBlank="1" containsNumber="1" containsInteger="1" minValue="53" maxValue="1339660"/>
    </cacheField>
    <cacheField name="Registros a 19 de abril de 2010" numFmtId="0">
      <sharedItems containsString="0" containsBlank="1" containsNumber="1" containsInteger="1" minValue="53" maxValue="1339660"/>
    </cacheField>
    <cacheField name="Registros a 05 de mayo de 2010" numFmtId="0">
      <sharedItems containsString="0" containsBlank="1" containsNumber="1" containsInteger="1" minValue="53" maxValue="1339660"/>
    </cacheField>
    <cacheField name="Registros a 11 de mayo de 2010" numFmtId="0">
      <sharedItems containsString="0" containsBlank="1" containsNumber="1" containsInteger="1" minValue="53" maxValue="1339660"/>
    </cacheField>
    <cacheField name="Registros a 02 de junio de 2010" numFmtId="0">
      <sharedItems containsString="0" containsBlank="1" containsNumber="1" containsInteger="1" minValue="53" maxValue="1339660"/>
    </cacheField>
    <cacheField name="Registros a 05 de julio de 2010" numFmtId="0">
      <sharedItems containsString="0" containsBlank="1" containsNumber="1" containsInteger="1" minValue="53" maxValue="1339660"/>
    </cacheField>
    <cacheField name="Registros a 08 de julio de 2010" numFmtId="0">
      <sharedItems containsString="0" containsBlank="1" containsNumber="1" containsInteger="1" minValue="53" maxValue="1339660"/>
    </cacheField>
    <cacheField name="Registros a 16 de septiembre de 2010" numFmtId="0">
      <sharedItems containsString="0" containsBlank="1" containsNumber="1" containsInteger="1" minValue="53" maxValue="1339660"/>
    </cacheField>
    <cacheField name="Registros a 14 de octubre de 2010" numFmtId="0">
      <sharedItems containsString="0" containsBlank="1" containsNumber="1" containsInteger="1" minValue="53" maxValue="1339660"/>
    </cacheField>
    <cacheField name="Registros a 19 de octubre de 2010" numFmtId="0">
      <sharedItems containsString="0" containsBlank="1" containsNumber="1" containsInteger="1" minValue="53" maxValue="1339660"/>
    </cacheField>
    <cacheField name="Registros a 11 de noviembre de 2010" numFmtId="0">
      <sharedItems containsString="0" containsBlank="1" containsNumber="1" containsInteger="1" minValue="53" maxValue="1339660"/>
    </cacheField>
    <cacheField name="Registros a 15 de noviembre de 2010" numFmtId="0">
      <sharedItems containsString="0" containsBlank="1" containsNumber="1" containsInteger="1" minValue="53" maxValue="1339660"/>
    </cacheField>
    <cacheField name="Registros a 23 de diciembre de 2010" numFmtId="0">
      <sharedItems containsString="0" containsBlank="1" containsNumber="1" containsInteger="1" minValue="53" maxValue="1339660"/>
    </cacheField>
    <cacheField name="Registros a 27 de diciembre de 2010" numFmtId="0">
      <sharedItems containsString="0" containsBlank="1" containsNumber="1" containsInteger="1" minValue="53" maxValue="1339660"/>
    </cacheField>
    <cacheField name="Registros a 29 de diciembre de 2010" numFmtId="0">
      <sharedItems containsString="0" containsBlank="1" containsNumber="1" containsInteger="1" minValue="53" maxValue="1339660"/>
    </cacheField>
    <cacheField name="Registros a 30 de diciembre de 2010" numFmtId="0">
      <sharedItems containsString="0" containsBlank="1" containsNumber="1" containsInteger="1" minValue="53" maxValue="1339660"/>
    </cacheField>
    <cacheField name="Registros a 30 de diciembre de 20102" numFmtId="0">
      <sharedItems containsString="0" containsBlank="1" containsNumber="1" containsInteger="1" minValue="53" maxValue="1339660"/>
    </cacheField>
    <cacheField name="Registros a 26 de enero de 2011" numFmtId="0">
      <sharedItems containsString="0" containsBlank="1" containsNumber="1" containsInteger="1" minValue="53" maxValue="1339660"/>
    </cacheField>
    <cacheField name="Registros a 9 de febrero de 2011" numFmtId="0">
      <sharedItems containsString="0" containsBlank="1" containsNumber="1" containsInteger="1" minValue="53" maxValue="1339660"/>
    </cacheField>
    <cacheField name="Registros a 23 de febrero de 2011" numFmtId="0">
      <sharedItems containsString="0" containsBlank="1" containsNumber="1" containsInteger="1" minValue="53" maxValue="1339660"/>
    </cacheField>
    <cacheField name="Registros a 24 de febrero de 2011" numFmtId="0">
      <sharedItems containsString="0" containsBlank="1" containsNumber="1" containsInteger="1" minValue="53" maxValue="1339660"/>
    </cacheField>
    <cacheField name="Registros a 1 de marzo de 2011" numFmtId="0">
      <sharedItems containsString="0" containsBlank="1" containsNumber="1" containsInteger="1" minValue="53" maxValue="1339660"/>
    </cacheField>
    <cacheField name="Registros a 6 de abril de 2011" numFmtId="0">
      <sharedItems containsString="0" containsBlank="1" containsNumber="1" containsInteger="1" minValue="53" maxValue="1339660"/>
    </cacheField>
    <cacheField name="Registros a 11 de abril de 2011" numFmtId="0">
      <sharedItems containsString="0" containsBlank="1" containsNumber="1" containsInteger="1" minValue="53" maxValue="1339660"/>
    </cacheField>
    <cacheField name="Registros a 15 de abril de 2011" numFmtId="0">
      <sharedItems containsString="0" containsBlank="1" containsNumber="1" containsInteger="1" minValue="53" maxValue="1339660"/>
    </cacheField>
    <cacheField name="Registros a 20 de abril de 2011" numFmtId="0">
      <sharedItems containsString="0" containsBlank="1" containsNumber="1" containsInteger="1" minValue="53" maxValue="1339660"/>
    </cacheField>
    <cacheField name="Registros a 25 de abril de 2011" numFmtId="0">
      <sharedItems containsString="0" containsBlank="1" containsNumber="1" containsInteger="1" minValue="53" maxValue="1339660"/>
    </cacheField>
    <cacheField name="Registros a 26 de abril de 2011" numFmtId="0">
      <sharedItems containsString="0" containsBlank="1" containsNumber="1" containsInteger="1" minValue="53" maxValue="1339660"/>
    </cacheField>
    <cacheField name="Registros a 25 de mayo de 2011" numFmtId="0">
      <sharedItems containsString="0" containsBlank="1" containsNumber="1" containsInteger="1" minValue="53" maxValue="1339660"/>
    </cacheField>
    <cacheField name="Registros a 6 de junio de 2011" numFmtId="0">
      <sharedItems containsString="0" containsBlank="1" containsNumber="1" containsInteger="1" minValue="53" maxValue="1339660"/>
    </cacheField>
    <cacheField name="Registros a 28 de julio de 2011" numFmtId="0">
      <sharedItems containsString="0" containsBlank="1" containsNumber="1" containsInteger="1" minValue="53" maxValue="1339660"/>
    </cacheField>
    <cacheField name="Registros a 1 de agosto de 2011" numFmtId="0">
      <sharedItems containsString="0" containsBlank="1" containsNumber="1" containsInteger="1" minValue="53" maxValue="1339660"/>
    </cacheField>
    <cacheField name="Registros a 4 de agosto de 2011" numFmtId="0">
      <sharedItems containsString="0" containsBlank="1" containsNumber="1" containsInteger="1" minValue="53" maxValue="1339660"/>
    </cacheField>
    <cacheField name="Registros a 29 de septiembre de 2011" numFmtId="0">
      <sharedItems containsString="0" containsBlank="1" containsNumber="1" containsInteger="1" minValue="53" maxValue="1339660"/>
    </cacheField>
    <cacheField name="Registros a 11 de octubre de 2011" numFmtId="0">
      <sharedItems containsString="0" containsBlank="1" containsNumber="1" containsInteger="1" minValue="53" maxValue="1339660"/>
    </cacheField>
    <cacheField name="Registros a 5 de diciembre de 2011" numFmtId="0">
      <sharedItems containsString="0" containsBlank="1" containsNumber="1" containsInteger="1" minValue="53" maxValue="1339660"/>
    </cacheField>
    <cacheField name="Registros a 12 de diciembre de 2011" numFmtId="0">
      <sharedItems containsString="0" containsBlank="1" containsNumber="1" containsInteger="1" minValue="53" maxValue="1339660"/>
    </cacheField>
    <cacheField name="Registros a 22 de diciembre de 2011" numFmtId="0">
      <sharedItems containsString="0" containsBlank="1" containsNumber="1" containsInteger="1" minValue="53" maxValue="1339660"/>
    </cacheField>
    <cacheField name="Registros a 23 de diciembre de 2011" numFmtId="0">
      <sharedItems containsString="0" containsBlank="1" containsNumber="1" containsInteger="1" minValue="53" maxValue="1339660"/>
    </cacheField>
    <cacheField name="Registros a 16 de enero de 2012" numFmtId="0">
      <sharedItems containsString="0" containsBlank="1" containsNumber="1" containsInteger="1" minValue="53" maxValue="1339660"/>
    </cacheField>
    <cacheField name="Registros a 26 de enero de 2012" numFmtId="0">
      <sharedItems containsString="0" containsBlank="1" containsNumber="1" containsInteger="1" minValue="53" maxValue="1339660"/>
    </cacheField>
    <cacheField name="Registros a 8 de febrero de 2012" numFmtId="0">
      <sharedItems containsString="0" containsBlank="1" containsNumber="1" containsInteger="1" minValue="53" maxValue="1339660"/>
    </cacheField>
    <cacheField name="Registros a 9 de febrero de 2012" numFmtId="0">
      <sharedItems containsString="0" containsBlank="1" containsNumber="1" containsInteger="1" minValue="53" maxValue="1339660"/>
    </cacheField>
    <cacheField name="Registros a 29 de febrero de 2012" numFmtId="0">
      <sharedItems containsString="0" containsBlank="1" containsNumber="1" containsInteger="1" minValue="53" maxValue="1339660"/>
    </cacheField>
    <cacheField name="Registros a 2 de marzo de 2012" numFmtId="0">
      <sharedItems containsString="0" containsBlank="1" containsNumber="1" containsInteger="1" minValue="53" maxValue="1339660"/>
    </cacheField>
    <cacheField name="Registros a 16 de abril de 2012" numFmtId="0">
      <sharedItems containsString="0" containsBlank="1" containsNumber="1" containsInteger="1" minValue="53" maxValue="1339660"/>
    </cacheField>
    <cacheField name="Registros a 3 de mayo de 2012" numFmtId="0">
      <sharedItems containsString="0" containsBlank="1" containsNumber="1" containsInteger="1" minValue="53" maxValue="1339660"/>
    </cacheField>
    <cacheField name="Registros a 23 de mayo de 2012" numFmtId="0">
      <sharedItems containsString="0" containsBlank="1" containsNumber="1" containsInteger="1" minValue="53" maxValue="1339660"/>
    </cacheField>
    <cacheField name="Registros a  30 de mayo de 2012" numFmtId="0">
      <sharedItems containsString="0" containsBlank="1" containsNumber="1" containsInteger="1" minValue="53" maxValue="1339660"/>
    </cacheField>
    <cacheField name="Registros a  11 de junio de 2012" numFmtId="0">
      <sharedItems containsString="0" containsBlank="1" containsNumber="1" containsInteger="1" minValue="53" maxValue="1339660"/>
    </cacheField>
    <cacheField name="Registros a  20 de junio de 2012" numFmtId="0">
      <sharedItems containsString="0" containsBlank="1" containsNumber="1" containsInteger="1" minValue="53" maxValue="1339660"/>
    </cacheField>
    <cacheField name="Registros a  2 de agosto de 2012" numFmtId="0">
      <sharedItems containsString="0" containsBlank="1" containsNumber="1" containsInteger="1" minValue="53" maxValue="1339660"/>
    </cacheField>
    <cacheField name="Registros a  19 de octubre de 2012" numFmtId="0">
      <sharedItems containsString="0" containsBlank="1" containsNumber="1" containsInteger="1" minValue="53" maxValue="1339660"/>
    </cacheField>
    <cacheField name="Registros a  25 de octubre de 2012" numFmtId="0">
      <sharedItems containsString="0" containsBlank="1" containsNumber="1" containsInteger="1" minValue="53" maxValue="1339660"/>
    </cacheField>
    <cacheField name="Registros a  12 de noviembre de 2012" numFmtId="0">
      <sharedItems containsString="0" containsBlank="1" containsNumber="1" containsInteger="1" minValue="0" maxValue="1339660"/>
    </cacheField>
    <cacheField name="Registros a  26 de noviembre de 2012" numFmtId="0">
      <sharedItems containsString="0" containsBlank="1" containsNumber="1" containsInteger="1" minValue="0" maxValue="1339660"/>
    </cacheField>
    <cacheField name="Registros a  20 de diciembre de 2012" numFmtId="0">
      <sharedItems containsString="0" containsBlank="1" containsNumber="1" containsInteger="1" minValue="0" maxValue="1339660"/>
    </cacheField>
    <cacheField name="Registros a  21 de diciembre de 2012" numFmtId="0">
      <sharedItems containsString="0" containsBlank="1" containsNumber="1" containsInteger="1" minValue="0" maxValue="1339660"/>
    </cacheField>
    <cacheField name="Registros a  31 de diciembre de 2012" numFmtId="0">
      <sharedItems containsString="0" containsBlank="1" containsNumber="1" containsInteger="1" minValue="0" maxValue="1342593"/>
    </cacheField>
    <cacheField name="Registros a  17 de enero de 2013" numFmtId="0">
      <sharedItems containsString="0" containsBlank="1" containsNumber="1" containsInteger="1" minValue="0" maxValue="1342593"/>
    </cacheField>
    <cacheField name="Registros a  23 de enero de 2013" numFmtId="0">
      <sharedItems containsString="0" containsBlank="1" containsNumber="1" containsInteger="1" minValue="53" maxValue="1342593"/>
    </cacheField>
    <cacheField name="Registros a  4 de febrero de 2013" numFmtId="0">
      <sharedItems containsString="0" containsBlank="1" containsNumber="1" containsInteger="1" minValue="0" maxValue="1342593"/>
    </cacheField>
    <cacheField name="Registros a  6 de febrero de 2013" numFmtId="0">
      <sharedItems containsString="0" containsBlank="1" containsNumber="1" containsInteger="1" minValue="53" maxValue="1342593"/>
    </cacheField>
    <cacheField name="Registros a  7 de febrero de 2013" numFmtId="0">
      <sharedItems containsString="0" containsBlank="1" containsNumber="1" containsInteger="1" minValue="53" maxValue="1342593"/>
    </cacheField>
    <cacheField name="Registros a  14 de febrero de 2013" numFmtId="0">
      <sharedItems containsSemiMixedTypes="0" containsString="0" containsNumber="1" containsInteger="1" minValue="53" maxValue="1342593"/>
    </cacheField>
    <cacheField name="Registros a  22 de febrero de 2013" numFmtId="0">
      <sharedItems containsSemiMixedTypes="0" containsString="0" containsNumber="1" containsInteger="1" minValue="53" maxValue="1342593"/>
    </cacheField>
    <cacheField name="Registros a  22 de marzo de 2013" numFmtId="0">
      <sharedItems containsSemiMixedTypes="0" containsString="0" containsNumber="1" containsInteger="1" minValue="53" maxValue="134259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r:id="rId1" refreshedBy="katia" refreshedDate="41743.599188194443" createdVersion="4" refreshedVersion="4" minRefreshableVersion="3" recordCount="164">
  <cacheSource type="worksheet">
    <worksheetSource ref="A1:DV165" sheet="From 1st Apr on"/>
  </cacheSource>
  <cacheFields count="126">
    <cacheField name="Centro y proyecto" numFmtId="0">
      <sharedItems/>
    </cacheField>
    <cacheField name="Institución/Proyecto" numFmtId="0">
      <sharedItems/>
    </cacheField>
    <cacheField name="Código proyecto (4) / Centro (2)" numFmtId="0">
      <sharedItems containsString="0" containsBlank="1" containsNumber="1" containsInteger="1" minValue="2" maxValue="4"/>
    </cacheField>
    <cacheField name="Centro/proyecto" numFmtId="0">
      <sharedItems/>
    </cacheField>
    <cacheField name="Código proyecto (4)/Centro (2)" numFmtId="0">
      <sharedItems containsString="0" containsBlank="1" containsNumber="1" containsInteger="1" minValue="2" maxValue="4"/>
    </cacheField>
    <cacheField name="Código Institución" numFmtId="0">
      <sharedItems containsString="0" containsBlank="1" containsNumber="1" containsInteger="1" minValue="100001" maxValue="100120"/>
    </cacheField>
    <cacheField name="Nombre de la colección" numFmtId="0">
      <sharedItems count="165">
        <s v="Zooplankton in the bay of Biscay (1995-2004 Yearly spring DEPM surveys)"/>
        <s v="Inventario Fauna Vertebrada de la Manchuela Conquense (CUENCA), 2007. Asociación de Desarrollo Integral de la Manchuela Conquense (ADIMAN)"/>
        <s v="Inventario de Flora y Vegetación del Municipio de Enguídanos (Cuenca), 2010. Asociación de Desarrollo Integral de la Manchuela Conquense (ADIMAN)"/>
        <s v="Banc de dades de biodiversitat de Catalunya-ArtroCat"/>
        <s v="Banc de dades de biodiversitat de Catalunya-FungaCat"/>
        <s v="Banc de dades de biodiversitat de Catalunya-LiqueCat"/>
        <s v="Banc de dades de biodiversitat de Catalunya-MolusCat"/>
        <s v="Banc de dades de biodiversitat de Catalunya-VerteCat"/>
        <s v="Generalitat Valenciana. Banco de Datos de la Biodiversidad de la Comunitat Valenciana"/>
        <s v="Centre d'Estudis Avançats de Blanes. Limnological Observatory of the Pyrenees: CEAB-LOOP-DIATOMS"/>
        <s v="Centre d'Estudis Avançats de Blanes. Limnological Observatory of the Pyrenees: CEAB-LOOP-PHYTOPLANKTON "/>
        <s v="Centre d'Estudis Avançats de Blanes. Limnological Observatory of the Pyrenees: CEAB-LOOP-ZOOPLANKTON"/>
        <s v="Centre d'Estudis Avançats de Blanes. Limnological Observatory of the Pyrenees: CEAB-MACROINVERTEBRATES"/>
        <s v="Centre d'Estudis Avançats de Blanes. Limnological Observatory of the Pyrenees: CEAB-MACROPHYTES"/>
        <s v="Colección de Crustáceos Decápodos y Estomatópodos del Centro Oceanográfico de Cádiz: CCDE-IEOCD [CCDE-IEOCD]"/>
        <s v="Colección de Fauna Marina del Centro Oceanográfico de Málaga (I.E.O.): CFM_IEOMA"/>
        <s v="Antarctic Porifera database from the Spanish benthic expeditions: Bentart, Gebrap and Ciemar"/>
        <s v="CeDoc de Biodiversitat Vegetal: BCN-Cormophyta"/>
        <s v="CeDoc de Biodiversitat Vegetal: BCN-Seeds"/>
        <s v="CeDoc de Biodiversitat Vegetal: BCN- Algues de J. Rodríguez Femenías"/>
        <s v="CeDoc de Biodiversitat Vegetal: BCN-Lich"/>
        <s v="CeDoc de Biodiversitat Vegetal: BCN-Phycophyta"/>
        <s v="Instituto de Investigación CIBIO, Universidad de Alicante: CEUA"/>
        <s v="CIBIO, Alicante:ABH-GBIF"/>
        <s v="Dpto. de Zoología y Antropología Física, Universidad de Murcia. Colección de Entomología, Coleoptera."/>
        <s v="Colección de Oligoquetos Acuáticos de la UPV/EHU"/>
        <s v="Departamento de Investigación y Experiencias Forestales de Valonsadero de la Junta de Castilla y León: JCYL-Fungi"/>
        <s v="Catálogo Florístico Histórico de Navarra. Gobierno de Navarra "/>
        <s v="Egrell, Lleida - Hymenoptera"/>
        <s v="Estacion Biologica Donana - CSIC, Mammal Collection"/>
        <s v="Estacion Biologica Donana - CSIC, Aves"/>
        <s v="Estacion Biologica Donana - CSIC, Anbibios"/>
        <s v="Estación Experimental de Zonas Áridas (CSIC): EEZA-Herpet"/>
        <s v="Estación Experimental de Zonas Áridas (CSIC) EEZA - Aves"/>
        <s v="Estación Experimental de Zonas Áridas (CSIC), Almería: EEZA-Ungulados (EEZA-Ungulados)"/>
        <s v="Estación Experimental de Zonas Áridas (CSIC) EEZA-Mamif _x000a_"/>
        <s v="Fundación Biodiversidad, Real Jardín Botánico (CSIC): Anthos. Sistema de Información de las plantas de España (ANTHOS)"/>
        <s v="Fundación Carl Faust: Herbario del Jardí Botànic Marimurtra: HMIM "/>
        <s v="IMEDEA-INSECTA. Colección de Insectos del Instituto MEditerráneo de Estudios Avanzados"/>
        <s v="Institut Mediterrani d'Estudis Avançats: IMEDEA-PALEOVERT "/>
        <s v="Institut Botanic de Barcelona, BC"/>
        <s v="Institut Botanic de Barcelona, BC-Histórico"/>
        <s v="Institut Botanic de Barcelona, BC-Lichenotheca"/>
        <s v="Laboratorio de Entomología y Control de Plagas del Instituto Cavanilles de Biodiversidad y Biología Evolutiva de la Universidad de Valencia: ENV. Colección de Artrópodos."/>
        <s v="Colección de referencia de otolitos, Instituto de Ciencias del Mar-CSIC"/>
        <s v="Herbarium Generale Minoricae"/>
        <s v="Herbarium Generale Minoricae: HGM-Femenias"/>
        <s v="Instituto Pirenaico de Ecología-CSIC: Herbarium JACA"/>
        <s v="Ministerio de Medio Ambiente, y Medio Rural y Marino. Dirección General de Medio Natural y Política Forestal. Inventario Nacional de Biodiversidad 2007, Anfibios"/>
        <s v="Ministerio de Medio Ambiente, y Medio Rural y Marino. Dirección General de Medio Natural y Política Forestal. Inventario Nacional de Biodiversidad 2007, Aves Reproductoras"/>
        <s v="Ministerio de Medio Ambiente, y Medio Rural y Marino. Dirección General de Medio Natural y Política Forestal. Inventario Nacional de Biodiversidad 2007, Flora Vascular Amenazada"/>
        <s v="Ministerio de Medio Ambiente, y Medio Rural y Marino. Dirección General de Medio Natural y Política Forestal. Inventario Nacional de Biodiversidad 2007, Invertebrados"/>
        <s v="Ministerio de Medio Ambiente, y Medio Rural y Marino. Dirección General de Medio Natural y Política Forestal. Inventario Nacional de Biodiversidad 2007, Mamíferos"/>
        <s v="Ministerio de Medio Ambiente, y Medio Rural y Marino. Dirección General de Medio Natural y Política Forestal. Inventario Nacional de Biodiversidad 2007, Peces Continentales"/>
        <s v="Ministerio de Medio Ambiente, y Medio Rural y Marino. Dirección General de Medio Natural y Política Forestal. Inventario Nacional de Biodiversidad 2007, Reptiles"/>
        <s v="Tercer Inventario Forestal Nacional. Ministerio de Agricultura, Alimentación y Medio Ambiente (España/Spain)"/>
        <s v="Jardín Botánico Atlántico, Gijón: JBAG"/>
        <s v="Jardín Botánico Atlántico, Gijón: JBAG-Laínz"/>
        <s v="Museu de Ciències Naturals de Barcelona: BGJBB"/>
        <s v="Jardín Botánico de Córdoba: Herbarium COA"/>
        <s v="Hortus Botanicus Sollerensis Herbarium"/>
        <s v="Colección de plantas vasculares del herbario de la Universitat de València (VAL)"/>
        <s v="Base Herbario del Jardín Botánico-Histórico La Concepción: HBC"/>
        <s v="Dirección General de Investigación, Desarrollo Tecnológico e Innovación de la Junta de Extremadura(DGIDTI): HSS"/>
        <s v="Morano and Cardoso: AraIb. Base de datos de arañas ibéricas"/>
        <s v="Museu de Ciències Naturals, Zoologia, Barcelona: MCNB-Art"/>
        <s v="Museu de Ciències Naturals, Zoologia, Barcelona: MCNB-Cord"/>
        <s v="Museu de Ciències Naturals de Barcelona: MCNB-ZG"/>
        <s v="Museu de Ciències Naturals de Barcelona: MCNB-Tissue"/>
        <s v="Museu de Ciències Naturals, Zoologia, Barcelona: MCNC-Malac"/>
        <s v="Museu de Ciències Naturals de Barcelona (Paleontologia): MGB"/>
        <s v="Terrestrial molluscs at the Natural Park of the Serralada Litoral (Barcelona, Spain)"/>
        <s v="Museo de Ciencias Naturales de Tenerife-Entomología"/>
        <s v="BANDASCA, BAse de DAtos sobre SCArabaeidae"/>
        <s v="BANDAPHO, BAse de DAtos sobre Aphodiidae"/>
        <s v="Museo Nacional de Ciencias Naturales, Colección de Aves: MNCN-Ornit"/>
        <s v="Museo Nacional de Ciencias Naturales, Colección de Ictiología"/>
        <s v="Museo Nacional de Ciencias Naturales, Colección de Malacología"/>
        <s v="Museo Nacional de Ciencias Naturales, Colección de Mamíferos: MNCN-Mam"/>
        <s v="Museo Nacional de Ciencias Naturales, Entomología"/>
        <s v="Museo Nacional de Ciencias Naturales, Madrid: Invertebrados Poliquetos"/>
        <s v="Museo Nacional de Ciencias Naturales. CSIC, Madrid: MNCN-Nemata"/>
        <s v="Museo Nacional de Ciencias Naturales, Madrid. Colección de Tejidos y ADN"/>
        <s v="Museo Nacional de Ciencias Naturales, Madrid: MNCN-Herpeto"/>
        <s v="Fonoteca Zoológica, Museo Nacional de Ciencias Naturales, Madrid: FZ_AMPHIBIA"/>
        <s v="Fonoteca Zoológica, Museo Nacional de Ciencias Naturales, Madrid: FZ_AVES"/>
        <s v="Fonoteca Zoológica, Museo Nacional de Ciencias Naturales, Madrid: FZ_INSECTA"/>
        <s v="Fonoteca Zoológica, Museo Nacional de Ciencias Naturales, Madrid: MAMMALIA_FZ"/>
        <s v="Fonoteca Zoológica, Museo Nacional de Ciencias Naturales, Madrid: FZ_REPTILIA"/>
        <s v="Iberian Peninsula and Balearic Island Bathynellacea (Crustacea, Syncarida) database"/>
        <s v="Museu Valencià d?Història Natural - Fundación Entomológica Torres Sala: FETS"/>
        <s v="Real Jardin Botanico (Madrid), Vascular Plant Herbarium"/>
        <s v="Real Jardin Botanico, Madrid: MA-Algae"/>
        <s v="Real Jardin Botanico, Madrid: MA-Fungi"/>
        <s v="Real Jardin Botanico, Madrid: MA-Funhist"/>
        <s v="Real Jardin Botanico, Madrid: MA-Hepat"/>
        <s v="Real Jardin Botanico, Madrid: MA-Lichen"/>
        <s v="Real Jardin Botanico, Madrid: MA-Musci"/>
        <s v="Cartografía de vegetación a escala de detalle 1:10.000 de la masa forestal de Andalucía"/>
        <s v="Flora Mycologica Iberica (FMI)"/>
        <s v="Dibujos de la Real Expedición Botánica del Nuevo Reino de Granada (1783-1816), dirigida por J.C. Mutis"/>
        <s v="Inventarios de Vegetación. Sistema de información de la vegetación ibérica y macaronésica"/>
        <s v="Aranzadi Zientzi Elkartea. Herbario ARAN"/>
        <s v="Base de datos de plantas vasculares del País Vasco: ARAN-EH"/>
        <s v="Herbario de la Universidad de Almería"/>
        <s v="Base de datos de colecciones americanas de Acalypha L. (Euphorbiaceae)"/>
        <s v="Universidad Autónoma de Madrid, Madrid; Lepidópteros"/>
        <s v="Universidad de Barcelona (Facultad de Biología): Plantas vasculares del valle de Son del Pi y áreas colindantes UB-GEOVEG-VASCULAR"/>
        <s v="Departamento de Biolog. Veg. II, Facultad de Farmacia, Universidad Complutense, Madrid: MAF"/>
        <s v="Departamento de Biolog. Veg. II, Facultad de Farmacia, Universidad Complutense, Madrid: MAF-Lich"/>
        <s v="Dpto de Botánica, Ecología y Fisiología Vegetal (herbario_cofc). Facultad de Ciencias.Universidad de Córdoba"/>
        <s v="Dpto de Botánica, Ecología y Fisiología Vegetal (Historico_cofc). Facultad de Ciencias. Universidad de Córdoba"/>
        <s v="Dpto. de Botánica, Ecología y Fisiología Vegetal. Facultad de Ciencias. Universidad de Córdoba. Fungi-COFC"/>
        <s v="Universidad de Extremadura, UNEX"/>
        <s v="Universitat de Girona: HGI-Cormophyta"/>
        <s v="Universidad de Granada, Herbario: GDA"/>
        <s v="Colección Alberto Tinaut (Formicidae)"/>
        <s v="Colección del Departamento de Biología Animal (Zoología) de la Universidad de La Laguna. Entomología."/>
        <s v="Herbario de la Universidad de La Laguna:TFC-Bry"/>
        <s v="Herbario del Departamento de Biología Vegetal (Botánica) de la Universidad de La Laguna, Tenerife"/>
        <s v="Herbario micológico de La Universidad de La Laguna, Tenerife: TFC_Mic"/>
        <s v="Botánica, Universidad de León: LEB"/>
        <s v="Botánica, Universidad de León: LEB-Lichen"/>
        <s v="Botánica, Universidad de León: LEB-Brasil"/>
        <s v="Colecciones Zoológicas de la Universidad de León, Colección de Bivalvos"/>
        <s v="Colecciones Zoológicas de la Universidad de León, Colección de Gasterópodos"/>
        <s v="Colecciones Zoológicas de la Universidad de León, Colección de Insectos"/>
        <s v="Colecciones Zoológicas de la Universidad de León, Colección de Malacostráceos"/>
        <s v="Colecciones Zoológicas de la Universidad de León, Colección de Poliquetos"/>
        <s v="Universidad de Málaga: MGC-Algae"/>
        <s v="Universidad de Málaga: MGC-Cormof"/>
        <s v="Universidad de Málaga: MGC-Lichen"/>
        <s v="Universidad de Málaga: MGC-Briof"/>
        <s v="Universidad de Murcia, Dpto. Biología Vegetal (Botánica), Murcia: MUB-HEPATICAE"/>
        <s v="Herbario de Universidad de Murcia: MUB"/>
        <s v="Universidad de Murcia, Dpto. Biología Vegetal (Botánica), Murcia: MUB-MUSCI"/>
        <s v="Herbario de la Universidad Pública de Navarra, Pamplona: UPNA-H"/>
        <s v="Museum of Zoology, University of Navarra"/>
        <s v="Freshwater fishes of Hidalgo state (Mexico) in the MZNA fish collection of the University of Navarra (Spain) "/>
        <s v="Herbario PAMP, Universidad de Navarra"/>
        <s v="Universidad de Oviedo. Departamento de Biología de Organismos y Sistemas: FCO"/>
        <s v="Universidad de Oviedo. Departamento de Biología de Organismos y Sistemas: FCO-Algae"/>
        <s v="Universidad de Oviedo. Departamento de Biología de Organismos y Sistemas: FCO-Briof"/>
        <s v="Universidad de Oviedo. Departamento de Biología de Organismos y Sistemas: FCO-Lich"/>
        <s v="Colección de Artrópodos Biología de Organismos y Sistemas, Oviedo: odonatos"/>
        <s v="BOS Arthropod Collection of University of Oviedo (Spain): Opiliones"/>
        <s v="Universidad del País Vasco/EHU, Bilbao: Herbario BIO"/>
        <s v="Universidad Politécnica de Madrid, Dpto. Biología Vegetal, Banco de Germoplasma"/>
        <s v="Escuela Técnica Superior de Ingenieros de Montes, UPM: EMMA. Herbario"/>
        <s v="Herbario de la Universidad de Salamanca: SALA"/>
        <s v="Herbario de Hongos de la Universidad de Salamanca: SALA-Fungi"/>
        <s v="Herbario de Briófitos de la Universidad de Salamanca: SALA-Bryo"/>
        <s v="SANT herbarium algae collection"/>
        <s v="SANT herbarium bryophytes collection"/>
        <s v="SANT herbarium lichenes collection"/>
        <s v="SANT herbarium vascular plants collection"/>
        <s v="Herbario de la Universidad de Sevilla, SEV-Historico"/>
        <s v="Herbario de la Universidad de Sevilla, SEV"/>
        <s v="Universitat de València, Colecciones de Criptógamas: VAL_Lich"/>
        <s v="Universitat de València, Colecciones de Criptógamas: VAL_Briof"/>
        <s v="Universitat de València, Colecciones de Criptógamas: VAL_Algae"/>
        <s v="Banco de Germoplasma de la Universidad Rey Juan Carlos: BG URJC"/>
        <s v="Sinfonevada: Floristic diversity in Forest of Sierra Nevada"/>
        <s v="Entocytheridae (Ostracoda) World Database"/>
        <s v="Jardi Botanic de Valencia: VAL" u="1"/>
      </sharedItems>
    </cacheField>
    <cacheField name="Código" numFmtId="0">
      <sharedItems/>
    </cacheField>
    <cacheField name="Recurso_id" numFmtId="0">
      <sharedItems containsString="0" containsBlank="1" containsNumber="1" containsInteger="1" minValue="1" maxValue="255"/>
    </cacheField>
    <cacheField name="body_id" numFmtId="0">
      <sharedItems containsString="0" containsBlank="1" containsNumber="1" containsInteger="1" minValue="9493" maxValue="10144"/>
    </cacheField>
    <cacheField name="Hosting" numFmtId="0">
      <sharedItems/>
    </cacheField>
    <cacheField name="Colección/Colección virtual (3, Colección; 5, colección virtual)" numFmtId="0">
      <sharedItems containsSemiMixedTypes="0" containsString="0" containsNumber="1" containsInteger="1" minValue="3" maxValue="5"/>
    </cacheField>
    <cacheField name="Tipo colección" numFmtId="0">
      <sharedItems count="4">
        <s v="Z"/>
        <s v="B"/>
        <s v="MX"/>
        <s v="PAL"/>
      </sharedItems>
    </cacheField>
    <cacheField name="Incorporación" numFmtId="0">
      <sharedItems containsDate="1" containsString="0" containsBlank="1" containsMixedTypes="1" minDate="2008-12-12T00:00:00" maxDate="2013-09-20T00:00:00"/>
    </cacheField>
    <cacheField name="Registros a 21 de enero de 2009" numFmtId="0">
      <sharedItems containsString="0" containsBlank="1" containsNumber="1" containsInteger="1" minValue="1" maxValue="410973"/>
    </cacheField>
    <cacheField name="Registros a 23 de enero de 2009" numFmtId="0">
      <sharedItems containsString="0" containsBlank="1" containsNumber="1" containsInteger="1" minValue="1" maxValue="410973"/>
    </cacheField>
    <cacheField name="Registros a 10 de febrero de 2009" numFmtId="0">
      <sharedItems containsString="0" containsBlank="1" containsNumber="1" containsInteger="1" minValue="1" maxValue="410973"/>
    </cacheField>
    <cacheField name="Registros a 26 de marzo de 2009" numFmtId="0">
      <sharedItems containsString="0" containsBlank="1" containsNumber="1" containsInteger="1" minValue="1" maxValue="915801"/>
    </cacheField>
    <cacheField name="Registros a 8 de mayo de 2009" numFmtId="0">
      <sharedItems containsString="0" containsBlank="1" containsNumber="1" containsInteger="1" minValue="1" maxValue="915801"/>
    </cacheField>
    <cacheField name="Registros a 14 de mayo de 2009" numFmtId="0">
      <sharedItems containsString="0" containsBlank="1" containsNumber="1" containsInteger="1" minValue="1" maxValue="915801"/>
    </cacheField>
    <cacheField name="Registros a 8 de junio de 2009" numFmtId="0">
      <sharedItems containsString="0" containsBlank="1" containsNumber="1" containsInteger="1" minValue="1" maxValue="915801"/>
    </cacheField>
    <cacheField name="Registros a 23 de junio de 2009" numFmtId="0">
      <sharedItems containsString="0" containsBlank="1" containsNumber="1" containsInteger="1" minValue="1" maxValue="915801"/>
    </cacheField>
    <cacheField name="Registros a 7 de julio de 2009" numFmtId="0">
      <sharedItems containsString="0" containsBlank="1" containsNumber="1" containsInteger="1" minValue="1" maxValue="915801"/>
    </cacheField>
    <cacheField name="Registros a 14 de julio de 2009" numFmtId="0">
      <sharedItems containsString="0" containsBlank="1" containsNumber="1" containsInteger="1" minValue="1" maxValue="915801"/>
    </cacheField>
    <cacheField name="Registros a 6 de agosto de 2009" numFmtId="0">
      <sharedItems containsString="0" containsBlank="1" containsNumber="1" containsInteger="1" minValue="1" maxValue="915801"/>
    </cacheField>
    <cacheField name="Registros a 27 de agosto de 2009" numFmtId="0">
      <sharedItems containsString="0" containsBlank="1" containsNumber="1" containsInteger="1" minValue="1" maxValue="1119082"/>
    </cacheField>
    <cacheField name="Registros a 1 de septiembre de 2009" numFmtId="0">
      <sharedItems containsString="0" containsBlank="1" containsNumber="1" containsInteger="1" minValue="1" maxValue="1119082"/>
    </cacheField>
    <cacheField name="Registros a 11 de septiembre de 2009" numFmtId="0">
      <sharedItems containsString="0" containsBlank="1" containsNumber="1" containsInteger="1" minValue="53" maxValue="1119082"/>
    </cacheField>
    <cacheField name="Registros a 7 de octubre de 2009" numFmtId="0">
      <sharedItems containsString="0" containsBlank="1" containsNumber="1" containsInteger="1" minValue="53" maxValue="1119082"/>
    </cacheField>
    <cacheField name="Registros a 19 de octubre de 2009" numFmtId="0">
      <sharedItems containsString="0" containsBlank="1" containsNumber="1" containsInteger="1" minValue="53" maxValue="1119082"/>
    </cacheField>
    <cacheField name="Registros a 23 de octubre de 2009" numFmtId="0">
      <sharedItems containsString="0" containsBlank="1" containsNumber="1" containsInteger="1" minValue="53" maxValue="1119082"/>
    </cacheField>
    <cacheField name="Registros a 30 de octubre de 2009" numFmtId="0">
      <sharedItems containsString="0" containsBlank="1" containsNumber="1" containsInteger="1" minValue="53" maxValue="1119082"/>
    </cacheField>
    <cacheField name="Registros a 16 de diciembre de 2009" numFmtId="0">
      <sharedItems containsString="0" containsBlank="1" containsNumber="1" containsInteger="1" minValue="53" maxValue="1119064"/>
    </cacheField>
    <cacheField name="Registros a 21 de diciembre de 2009" numFmtId="0">
      <sharedItems containsString="0" containsBlank="1" containsNumber="1" containsInteger="1" minValue="53" maxValue="1119064"/>
    </cacheField>
    <cacheField name="Registros a 27 de enero de 2010" numFmtId="0">
      <sharedItems containsString="0" containsBlank="1" containsNumber="1" containsInteger="1" minValue="53" maxValue="1119064"/>
    </cacheField>
    <cacheField name="Registros a 5 de febrero de 2010" numFmtId="0">
      <sharedItems containsString="0" containsBlank="1" containsNumber="1" containsInteger="1" minValue="53" maxValue="1119064"/>
    </cacheField>
    <cacheField name="Registros a 12 de febrero de 2010" numFmtId="0">
      <sharedItems containsString="0" containsBlank="1" containsNumber="1" containsInteger="1" minValue="53" maxValue="1119064"/>
    </cacheField>
    <cacheField name="Registros a 19 de febrero de 2010" numFmtId="0">
      <sharedItems containsString="0" containsBlank="1" containsNumber="1" containsInteger="1" minValue="53" maxValue="1119064"/>
    </cacheField>
    <cacheField name="Registros a 1 de marzo de 2010" numFmtId="0">
      <sharedItems containsString="0" containsBlank="1" containsNumber="1" containsInteger="1" minValue="53" maxValue="1119064"/>
    </cacheField>
    <cacheField name="Registros a 05 de marzo de 2010" numFmtId="0">
      <sharedItems containsString="0" containsBlank="1" containsNumber="1" containsInteger="1" minValue="53" maxValue="1119064"/>
    </cacheField>
    <cacheField name="Registros a 25 de marzo de 2010" numFmtId="0">
      <sharedItems containsString="0" containsBlank="1" containsNumber="1" containsInteger="1" minValue="53" maxValue="1339660"/>
    </cacheField>
    <cacheField name="Registros a 29 de marzo de 2010" numFmtId="0">
      <sharedItems containsString="0" containsBlank="1" containsNumber="1" containsInteger="1" minValue="53" maxValue="1339660"/>
    </cacheField>
    <cacheField name="Registros a 7 de abril de 2010" numFmtId="0">
      <sharedItems containsString="0" containsBlank="1" containsNumber="1" containsInteger="1" minValue="53" maxValue="1339660"/>
    </cacheField>
    <cacheField name="Registros a 09 de abril de 2010" numFmtId="0">
      <sharedItems containsString="0" containsBlank="1" containsNumber="1" containsInteger="1" minValue="53" maxValue="1339660"/>
    </cacheField>
    <cacheField name="Registros a 19 de abril de 2010" numFmtId="0">
      <sharedItems containsString="0" containsBlank="1" containsNumber="1" containsInteger="1" minValue="53" maxValue="1339660"/>
    </cacheField>
    <cacheField name="Registros a 05 de mayo de 2010" numFmtId="0">
      <sharedItems containsString="0" containsBlank="1" containsNumber="1" containsInteger="1" minValue="53" maxValue="1339660"/>
    </cacheField>
    <cacheField name="Registros a 11 de mayo de 2010" numFmtId="0">
      <sharedItems containsString="0" containsBlank="1" containsNumber="1" containsInteger="1" minValue="53" maxValue="1339660"/>
    </cacheField>
    <cacheField name="Registros a 02 de junio de 2010" numFmtId="0">
      <sharedItems containsString="0" containsBlank="1" containsNumber="1" containsInteger="1" minValue="53" maxValue="1339660"/>
    </cacheField>
    <cacheField name="Registros a 05 de julio de 2010" numFmtId="0">
      <sharedItems containsString="0" containsBlank="1" containsNumber="1" containsInteger="1" minValue="53" maxValue="1339660"/>
    </cacheField>
    <cacheField name="Registros a 08 de julio de 2010" numFmtId="0">
      <sharedItems containsString="0" containsBlank="1" containsNumber="1" containsInteger="1" minValue="53" maxValue="1339660"/>
    </cacheField>
    <cacheField name="Registros a 16 de septiembre de 2010" numFmtId="0">
      <sharedItems containsString="0" containsBlank="1" containsNumber="1" containsInteger="1" minValue="53" maxValue="1339660"/>
    </cacheField>
    <cacheField name="Registros a 14 de octubre de 2010" numFmtId="0">
      <sharedItems containsString="0" containsBlank="1" containsNumber="1" containsInteger="1" minValue="53" maxValue="1339660"/>
    </cacheField>
    <cacheField name="Registros a 19 de octubre de 2010" numFmtId="0">
      <sharedItems containsString="0" containsBlank="1" containsNumber="1" containsInteger="1" minValue="53" maxValue="1339660"/>
    </cacheField>
    <cacheField name="Registros a 11 de noviembre de 2010" numFmtId="0">
      <sharedItems containsString="0" containsBlank="1" containsNumber="1" containsInteger="1" minValue="53" maxValue="1339660"/>
    </cacheField>
    <cacheField name="Registros a 15 de noviembre de 2010" numFmtId="0">
      <sharedItems containsString="0" containsBlank="1" containsNumber="1" containsInteger="1" minValue="53" maxValue="1339660"/>
    </cacheField>
    <cacheField name="Registros a 23 de diciembre de 2010" numFmtId="0">
      <sharedItems containsString="0" containsBlank="1" containsNumber="1" containsInteger="1" minValue="53" maxValue="1339660"/>
    </cacheField>
    <cacheField name="Registros a 27 de diciembre de 2010" numFmtId="0">
      <sharedItems containsString="0" containsBlank="1" containsNumber="1" containsInteger="1" minValue="53" maxValue="1339660"/>
    </cacheField>
    <cacheField name="Registros a 29 de diciembre de 2010" numFmtId="0">
      <sharedItems containsString="0" containsBlank="1" containsNumber="1" containsInteger="1" minValue="53" maxValue="1339660"/>
    </cacheField>
    <cacheField name="Registros a 30 de diciembre de 2010" numFmtId="0">
      <sharedItems containsString="0" containsBlank="1" containsNumber="1" containsInteger="1" minValue="53" maxValue="1339660"/>
    </cacheField>
    <cacheField name="Registros a 30 de diciembre de 20102" numFmtId="0">
      <sharedItems containsString="0" containsBlank="1" containsNumber="1" containsInteger="1" minValue="53" maxValue="1339660"/>
    </cacheField>
    <cacheField name="Registros a 26 de enero de 2011" numFmtId="0">
      <sharedItems containsString="0" containsBlank="1" containsNumber="1" containsInteger="1" minValue="53" maxValue="1339660"/>
    </cacheField>
    <cacheField name="Registros a 9 de febrero de 2011" numFmtId="0">
      <sharedItems containsString="0" containsBlank="1" containsNumber="1" containsInteger="1" minValue="53" maxValue="1339660"/>
    </cacheField>
    <cacheField name="Registros a 23 de febrero de 2011" numFmtId="0">
      <sharedItems containsString="0" containsBlank="1" containsNumber="1" containsInteger="1" minValue="53" maxValue="1339660"/>
    </cacheField>
    <cacheField name="Registros a 24 de febrero de 2011" numFmtId="0">
      <sharedItems containsString="0" containsBlank="1" containsNumber="1" containsInteger="1" minValue="53" maxValue="1339660"/>
    </cacheField>
    <cacheField name="Registros a 1 de marzo de 2011" numFmtId="0">
      <sharedItems containsString="0" containsBlank="1" containsNumber="1" containsInteger="1" minValue="53" maxValue="1339660"/>
    </cacheField>
    <cacheField name="Registros a 6 de abril de 2011" numFmtId="0">
      <sharedItems containsString="0" containsBlank="1" containsNumber="1" containsInteger="1" minValue="53" maxValue="1339660"/>
    </cacheField>
    <cacheField name="Registros a 11 de abril de 2011" numFmtId="0">
      <sharedItems containsString="0" containsBlank="1" containsNumber="1" containsInteger="1" minValue="53" maxValue="1339660"/>
    </cacheField>
    <cacheField name="Registros a 15 de abril de 2011" numFmtId="0">
      <sharedItems containsString="0" containsBlank="1" containsNumber="1" containsInteger="1" minValue="53" maxValue="1339660"/>
    </cacheField>
    <cacheField name="Registros a 20 de abril de 2011" numFmtId="0">
      <sharedItems containsString="0" containsBlank="1" containsNumber="1" containsInteger="1" minValue="53" maxValue="1339660"/>
    </cacheField>
    <cacheField name="Registros a 25 de abril de 2011" numFmtId="0">
      <sharedItems containsString="0" containsBlank="1" containsNumber="1" containsInteger="1" minValue="53" maxValue="1339660"/>
    </cacheField>
    <cacheField name="Registros a 26 de abril de 2011" numFmtId="0">
      <sharedItems containsString="0" containsBlank="1" containsNumber="1" containsInteger="1" minValue="53" maxValue="1339660"/>
    </cacheField>
    <cacheField name="Registros a 25 de mayo de 2011" numFmtId="0">
      <sharedItems containsString="0" containsBlank="1" containsNumber="1" containsInteger="1" minValue="53" maxValue="1339660"/>
    </cacheField>
    <cacheField name="Registros a 6 de junio de 2011" numFmtId="0">
      <sharedItems containsString="0" containsBlank="1" containsNumber="1" containsInteger="1" minValue="53" maxValue="1339660"/>
    </cacheField>
    <cacheField name="Registros a 28 de julio de 2011" numFmtId="0">
      <sharedItems containsString="0" containsBlank="1" containsNumber="1" containsInteger="1" minValue="53" maxValue="1339660"/>
    </cacheField>
    <cacheField name="Registros a 1 de agosto de 2011" numFmtId="0">
      <sharedItems containsString="0" containsBlank="1" containsNumber="1" containsInteger="1" minValue="53" maxValue="1339660"/>
    </cacheField>
    <cacheField name="Registros a 4 de agosto de 2011" numFmtId="0">
      <sharedItems containsString="0" containsBlank="1" containsNumber="1" containsInteger="1" minValue="53" maxValue="1339660"/>
    </cacheField>
    <cacheField name="Registros a 29 de septiembre de 2011" numFmtId="0">
      <sharedItems containsString="0" containsBlank="1" containsNumber="1" containsInteger="1" minValue="53" maxValue="1339660"/>
    </cacheField>
    <cacheField name="Registros a 11 de octubre de 2011" numFmtId="0">
      <sharedItems containsString="0" containsBlank="1" containsNumber="1" containsInteger="1" minValue="53" maxValue="1339660"/>
    </cacheField>
    <cacheField name="Registros a 5 de diciembre de 2011" numFmtId="0">
      <sharedItems containsString="0" containsBlank="1" containsNumber="1" containsInteger="1" minValue="53" maxValue="1339660"/>
    </cacheField>
    <cacheField name="Registros a 12 de diciembre de 2011" numFmtId="0">
      <sharedItems containsString="0" containsBlank="1" containsNumber="1" containsInteger="1" minValue="53" maxValue="1339660"/>
    </cacheField>
    <cacheField name="Registros a 22 de diciembre de 2011" numFmtId="0">
      <sharedItems containsString="0" containsBlank="1" containsNumber="1" containsInteger="1" minValue="53" maxValue="1339660"/>
    </cacheField>
    <cacheField name="Registros a 23 de diciembre de 2011" numFmtId="0">
      <sharedItems containsString="0" containsBlank="1" containsNumber="1" containsInteger="1" minValue="53" maxValue="1339660"/>
    </cacheField>
    <cacheField name="Registros a 16 de enero de 2012" numFmtId="0">
      <sharedItems containsString="0" containsBlank="1" containsNumber="1" containsInteger="1" minValue="53" maxValue="1339660"/>
    </cacheField>
    <cacheField name="Registros a 26 de enero de 2012" numFmtId="0">
      <sharedItems containsString="0" containsBlank="1" containsNumber="1" containsInteger="1" minValue="53" maxValue="1339660"/>
    </cacheField>
    <cacheField name="Registros a 8 de febrero de 2012" numFmtId="0">
      <sharedItems containsString="0" containsBlank="1" containsNumber="1" containsInteger="1" minValue="53" maxValue="1339660"/>
    </cacheField>
    <cacheField name="Registros a 9 de febrero de 2012" numFmtId="0">
      <sharedItems containsString="0" containsBlank="1" containsNumber="1" containsInteger="1" minValue="53" maxValue="1339660"/>
    </cacheField>
    <cacheField name="Registros a 29 de febrero de 2012" numFmtId="0">
      <sharedItems containsString="0" containsBlank="1" containsNumber="1" containsInteger="1" minValue="53" maxValue="1339660"/>
    </cacheField>
    <cacheField name="Registros a 2 de marzo de 2012" numFmtId="0">
      <sharedItems containsString="0" containsBlank="1" containsNumber="1" containsInteger="1" minValue="53" maxValue="1339660"/>
    </cacheField>
    <cacheField name="Registros a 16 de abril de 2012" numFmtId="0">
      <sharedItems containsString="0" containsBlank="1" containsNumber="1" containsInteger="1" minValue="53" maxValue="1339660"/>
    </cacheField>
    <cacheField name="Registros a 3 de mayo de 2012" numFmtId="0">
      <sharedItems containsString="0" containsBlank="1" containsNumber="1" containsInteger="1" minValue="53" maxValue="1339660"/>
    </cacheField>
    <cacheField name="Registros a 23 de mayo de 2012" numFmtId="0">
      <sharedItems containsString="0" containsBlank="1" containsNumber="1" containsInteger="1" minValue="53" maxValue="1339660"/>
    </cacheField>
    <cacheField name="Registros a  30 de mayo de 2012" numFmtId="0">
      <sharedItems containsString="0" containsBlank="1" containsNumber="1" containsInteger="1" minValue="53" maxValue="1339660"/>
    </cacheField>
    <cacheField name="Registros a  11 de junio de 2012" numFmtId="0">
      <sharedItems containsString="0" containsBlank="1" containsNumber="1" containsInteger="1" minValue="53" maxValue="1339660"/>
    </cacheField>
    <cacheField name="Registros a  20 de junio de 2012" numFmtId="0">
      <sharedItems containsString="0" containsBlank="1" containsNumber="1" containsInteger="1" minValue="53" maxValue="1339660"/>
    </cacheField>
    <cacheField name="Registros a  2 de agosto de 2012" numFmtId="0">
      <sharedItems containsString="0" containsBlank="1" containsNumber="1" containsInteger="1" minValue="53" maxValue="1339660"/>
    </cacheField>
    <cacheField name="Registros a  19 de octubre de 2012" numFmtId="0">
      <sharedItems containsString="0" containsBlank="1" containsNumber="1" containsInteger="1" minValue="53" maxValue="1339660"/>
    </cacheField>
    <cacheField name="Registros a  25 de octubre de 2012" numFmtId="0">
      <sharedItems containsString="0" containsBlank="1" containsNumber="1" containsInteger="1" minValue="53" maxValue="1339660"/>
    </cacheField>
    <cacheField name="Registros a  12 de noviembre de 2012" numFmtId="0">
      <sharedItems containsString="0" containsBlank="1" containsNumber="1" containsInteger="1" minValue="0" maxValue="1339660"/>
    </cacheField>
    <cacheField name="Registros a  26 de noviembre de 2012" numFmtId="0">
      <sharedItems containsString="0" containsBlank="1" containsNumber="1" containsInteger="1" minValue="0" maxValue="1339660"/>
    </cacheField>
    <cacheField name="Registros a  20 de diciembre de 2012" numFmtId="0">
      <sharedItems containsString="0" containsBlank="1" containsNumber="1" containsInteger="1" minValue="0" maxValue="1339660"/>
    </cacheField>
    <cacheField name="Registros a  21 de diciembre de 2012" numFmtId="0">
      <sharedItems containsString="0" containsBlank="1" containsNumber="1" containsInteger="1" minValue="0" maxValue="1339660"/>
    </cacheField>
    <cacheField name="Registros a  31 de diciembre de 2012" numFmtId="0">
      <sharedItems containsString="0" containsBlank="1" containsNumber="1" containsInteger="1" minValue="0" maxValue="1342593"/>
    </cacheField>
    <cacheField name="Registros a  17 de enero de 2013" numFmtId="0">
      <sharedItems containsString="0" containsBlank="1" containsNumber="1" containsInteger="1" minValue="0" maxValue="1342593"/>
    </cacheField>
    <cacheField name="Registros a  23 de enero de 2013" numFmtId="0">
      <sharedItems containsString="0" containsBlank="1" containsNumber="1" containsInteger="1" minValue="53" maxValue="1342593"/>
    </cacheField>
    <cacheField name="Registros a  4 de febrero de 2013" numFmtId="0">
      <sharedItems containsString="0" containsBlank="1" containsNumber="1" containsInteger="1" minValue="0" maxValue="1342593"/>
    </cacheField>
    <cacheField name="Registros a  6 de febrero de 2013" numFmtId="0">
      <sharedItems containsString="0" containsBlank="1" containsNumber="1" containsInteger="1" minValue="53" maxValue="1342593"/>
    </cacheField>
    <cacheField name="Registros a  7 de febrero de 2013" numFmtId="0">
      <sharedItems containsString="0" containsBlank="1" containsNumber="1" containsInteger="1" minValue="53" maxValue="1342593"/>
    </cacheField>
    <cacheField name="Registros a  14 de febrero de 2013" numFmtId="0">
      <sharedItems containsString="0" containsBlank="1" containsNumber="1" containsInteger="1" minValue="53" maxValue="1342593"/>
    </cacheField>
    <cacheField name="Registros a  22 de febrero de 2013" numFmtId="0">
      <sharedItems containsString="0" containsBlank="1" containsNumber="1" containsInteger="1" minValue="53" maxValue="1342593"/>
    </cacheField>
    <cacheField name="Registros a  22 de marzo de 2013" numFmtId="0">
      <sharedItems containsString="0" containsBlank="1" containsNumber="1" containsInteger="1" minValue="53" maxValue="1342593"/>
    </cacheField>
    <cacheField name="Registros a  1 de abril de 2013" numFmtId="0">
      <sharedItems containsString="0" containsBlank="1" containsNumber="1" containsInteger="1" minValue="53" maxValue="1342593"/>
    </cacheField>
    <cacheField name="Registros a  4 de abril de 2013" numFmtId="0">
      <sharedItems containsString="0" containsBlank="1" containsNumber="1" containsInteger="1" minValue="53" maxValue="1342593"/>
    </cacheField>
    <cacheField name="Registros a  18 de abril de 2013" numFmtId="0">
      <sharedItems containsString="0" containsBlank="1" containsNumber="1" containsInteger="1" minValue="53" maxValue="1342593"/>
    </cacheField>
    <cacheField name="Registros a  19 de abril de 2013" numFmtId="0">
      <sharedItems containsString="0" containsBlank="1" containsNumber="1" containsInteger="1" minValue="53" maxValue="1342593"/>
    </cacheField>
    <cacheField name="Registros a  29 de abril de 2013" numFmtId="0">
      <sharedItems containsString="0" containsBlank="1" containsNumber="1" containsInteger="1" minValue="53" maxValue="1342593"/>
    </cacheField>
    <cacheField name="Registros a  6 de mayo de 2013" numFmtId="0">
      <sharedItems containsString="0" containsBlank="1" containsNumber="1" containsInteger="1" minValue="53" maxValue="1342593"/>
    </cacheField>
    <cacheField name="Registros a  6 de agosto de 2013" numFmtId="0">
      <sharedItems containsString="0" containsBlank="1" containsNumber="1" containsInteger="1" minValue="53" maxValue="1342593"/>
    </cacheField>
    <cacheField name="Registros a  10 de septiembre de 2013" numFmtId="0">
      <sharedItems containsString="0" containsBlank="1" containsNumber="1" containsInteger="1" minValue="53" maxValue="1342593"/>
    </cacheField>
    <cacheField name="Registros a  11 de septiembre de 2013" numFmtId="0">
      <sharedItems containsString="0" containsBlank="1" containsNumber="1" containsInteger="1" minValue="53" maxValue="1342593"/>
    </cacheField>
    <cacheField name="Registros a  19 de septiembre de 2013" numFmtId="0">
      <sharedItems containsString="0" containsBlank="1" containsNumber="1" containsInteger="1" minValue="53" maxValue="1342593"/>
    </cacheField>
    <cacheField name="Registros a  23 de septiembre de 2013" numFmtId="0">
      <sharedItems containsString="0" containsBlank="1" containsNumber="1" containsInteger="1" minValue="53" maxValue="1342593"/>
    </cacheField>
    <cacheField name="Registros a  24 de septiembre de 2013" numFmtId="0">
      <sharedItems containsString="0" containsBlank="1" containsNumber="1" containsInteger="1" minValue="53" maxValue="1342593"/>
    </cacheField>
    <cacheField name="Registros a  25 de octubre de 2013" numFmtId="0">
      <sharedItems containsString="0" containsBlank="1" containsNumber="1" containsInteger="1" minValue="53" maxValue="1342593"/>
    </cacheField>
    <cacheField name="Registros a  10 de enero de 2014" numFmtId="0">
      <sharedItems containsString="0" containsBlank="1" containsNumber="1" containsInteger="1" minValue="53" maxValue="1712321"/>
    </cacheField>
    <cacheField name="Registros a  29 de enero de 2014" numFmtId="0">
      <sharedItems containsString="0" containsBlank="1" containsNumber="1" containsInteger="1" minValue="53" maxValue="1712321"/>
    </cacheField>
    <cacheField name="Registros a  14 de abril de 2014" numFmtId="0">
      <sharedItems containsSemiMixedTypes="0" containsString="0" containsNumber="1" containsInteger="1" minValue="53" maxValue="171232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6">
  <r>
    <s v="AZTI-Tecnalia"/>
    <s v="AZTI-Tecnalia"/>
    <n v="2"/>
    <s v="AZTI-Tecnalia"/>
    <n v="2"/>
    <n v="100045"/>
    <x v="0"/>
    <s v="ZOO_MPDH"/>
    <n v="115"/>
    <n v="9993"/>
    <s v="Si"/>
    <n v="3"/>
    <x v="0"/>
    <m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</r>
  <r>
    <s v="Asociación para el Desarrollo Integral de la Manchuela Conquense"/>
    <s v="Asociación para el Desarrollo Integral de la Manchuela Conquense"/>
    <n v="2"/>
    <s v="Asociación para el Desarrollo Integral de la Manchuela Conquense"/>
    <n v="2"/>
    <n v="100088"/>
    <x v="1"/>
    <s v="ADIMAN-Fauna"/>
    <n v="154"/>
    <n v="10052"/>
    <s v="Si"/>
    <n v="5"/>
    <x v="0"/>
    <d v="2011-04-20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</r>
  <r>
    <s v="Asociación para el Desarrollo Integral de la Manchuela Conquense"/>
    <s v="Asociación para el Desarrollo Integral de la Manchuela Conquense"/>
    <n v="2"/>
    <s v="Asociación para el Desarrollo Integral de la Manchuela Conquense"/>
    <n v="2"/>
    <n v="100088"/>
    <x v="2"/>
    <s v="ADIMAN-Flora"/>
    <n v="155"/>
    <n v="10058"/>
    <s v="Si"/>
    <n v="5"/>
    <x v="1"/>
    <d v="2011-05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3"/>
    <s v="Artro-Cat"/>
    <n v="3"/>
    <n v="9965"/>
    <s v="No"/>
    <n v="5"/>
    <x v="0"/>
    <m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4"/>
    <s v="Funga-Cat"/>
    <n v="4"/>
    <n v="9966"/>
    <s v="No"/>
    <n v="5"/>
    <x v="1"/>
    <m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5"/>
    <s v="Lique-Cat"/>
    <n v="5"/>
    <n v="9967"/>
    <s v="No"/>
    <n v="5"/>
    <x v="1"/>
    <m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6"/>
    <s v="Molus-Cat"/>
    <n v="6"/>
    <n v="9968"/>
    <s v="No"/>
    <n v="5"/>
    <x v="0"/>
    <m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7"/>
    <s v="Verte-Cat"/>
    <n v="7"/>
    <n v="9969"/>
    <s v="No"/>
    <n v="5"/>
    <x v="0"/>
    <m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</r>
  <r>
    <s v="Banco de Datos de Biodiversidad de la Comunidad Valenciana. Servicio de Biodiversidad. Conselleria de Medio Ambiente, Agua, Urbanismo y Vivienda"/>
    <s v="Servicio de Biodiversidad. Conselleria de Medio Ambiente, Agua, Urbanismo y Vivienda"/>
    <n v="2"/>
    <s v="Banco de Datos de Biodiversidad de la Comunidad Valenciana "/>
    <n v="4"/>
    <n v="100050"/>
    <x v="8"/>
    <s v="IISemanaBiodiv"/>
    <n v="8"/>
    <n v="9976"/>
    <s v="Si"/>
    <n v="5"/>
    <x v="2"/>
    <m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</r>
  <r>
    <s v="Banco de Datos de Biodiversidad de la Comunidad Valenciana. Servicio de Biodiversidad. Conselleria de Medio Ambiente, Agua, Urbanismo y Vivienda"/>
    <s v="Servicio de Biodiversidad. Conselleria de Medio Ambiente, Agua, Urbanismo y Vivienda"/>
    <n v="2"/>
    <s v="Banco de Datos de Biodiversidad de la Comunidad Valenciana "/>
    <n v="4"/>
    <n v="100050"/>
    <x v="9"/>
    <s v="IIISemanaBiodiv"/>
    <n v="9"/>
    <n v="9977"/>
    <s v="Si"/>
    <n v="5"/>
    <x v="2"/>
    <m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</r>
  <r>
    <s v="Banco de Datos de Biodiversidad de la Comunidad Valenciana. Servicio de Biodiversidad. Conselleria de Medio Ambiente, Agua, Urbanismo y Vivienda"/>
    <s v="Servicio de Biodiversidad. Conselleria de Medio Ambiente, Agua, Urbanismo y Vivienda"/>
    <n v="2"/>
    <s v="Generalitat Valenciana. Banco de Datos de la Biodiversidad de la Comunitat Valenciana (BDBCV-general)"/>
    <n v="4"/>
    <n v="100050"/>
    <x v="10"/>
    <s v="BDBCV-general"/>
    <n v="10"/>
    <n v="9975"/>
    <s v="Si"/>
    <n v="5"/>
    <x v="2"/>
    <n v="2008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342593"/>
    <n v="1342593"/>
    <n v="1342593"/>
    <n v="1342593"/>
    <n v="1342593"/>
    <n v="1342593"/>
  </r>
  <r>
    <s v="Banco de Datos de Biodiversidad de la Comunidad Valenciana. Servicio de Biodiversidad. Conselleria de Medio Ambiente, Agua, Urbanismo y Vivienda"/>
    <s v="Servicio de Biodiversidad. Conselleria de Medio Ambiente, Agua, Urbanismo y Vivienda"/>
    <n v="2"/>
    <s v="Banco de Datos de Biodiversidad de la Comunidad Valenciana "/>
    <n v="4"/>
    <n v="100050"/>
    <x v="11"/>
    <s v="IVSemanaBiodiv"/>
    <n v="127"/>
    <n v="9990"/>
    <s v="Si"/>
    <n v="5"/>
    <x v="2"/>
    <d v="2009-08-27T00:00:00"/>
    <m/>
    <m/>
    <m/>
    <m/>
    <m/>
    <m/>
    <m/>
    <m/>
    <m/>
    <m/>
    <m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</r>
  <r>
    <s v="Centre d'Estudis Avançats de Blanes"/>
    <s v="Centre d'Estudis Avançats de Blanes"/>
    <n v="2"/>
    <s v="Centre d'Estudis Avançats de Blanes"/>
    <n v="2"/>
    <n v="100081"/>
    <x v="12"/>
    <s v="CEAB-LOOP-DIATOMS"/>
    <n v="158"/>
    <m/>
    <s v="Si"/>
    <n v="3"/>
    <x v="1"/>
    <d v="2011-10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</r>
  <r>
    <s v="Centre d'Estudis Avançats de Blanes"/>
    <s v="Centre d'Estudis Avançats de Blanes"/>
    <n v="2"/>
    <s v="Centre d'Estudis Avançats de Blanes"/>
    <n v="2"/>
    <n v="100081"/>
    <x v="13"/>
    <s v="CEAB-LOOP-PHYTOPLANKTON"/>
    <n v="159"/>
    <m/>
    <s v="Si"/>
    <n v="3"/>
    <x v="1"/>
    <d v="2011-10-1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</r>
  <r>
    <s v="Centre d'Estudis Avançats de Blanes"/>
    <s v="Centre d'Estudis Avançats de Blanes"/>
    <n v="2"/>
    <s v="Centre d'Estudis Avançats de Blanes"/>
    <n v="2"/>
    <n v="100081"/>
    <x v="14"/>
    <s v="CEAB-LOOP-ZOOPLANKTON"/>
    <n v="160"/>
    <m/>
    <s v="Si"/>
    <n v="3"/>
    <x v="0"/>
    <d v="2011-10-1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</r>
  <r>
    <s v="Centre d'Estudis Avançats de Blanes"/>
    <s v="Centre d'Estudis Avançats de Blanes"/>
    <n v="2"/>
    <s v="Centre d'Estudis Avançats de Blanes"/>
    <n v="2"/>
    <n v="100081"/>
    <x v="15"/>
    <s v="CEAB-MACROINVERTEBRATES"/>
    <n v="161"/>
    <m/>
    <s v="Si"/>
    <n v="3"/>
    <x v="0"/>
    <d v="2011-10-14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</r>
  <r>
    <s v="Centre d'Estudis Avançats de Blanes"/>
    <s v="Centre d'Estudis Avançats de Blanes"/>
    <n v="2"/>
    <s v="Centre d'Estudis Avançats de Blanes"/>
    <n v="2"/>
    <n v="100081"/>
    <x v="16"/>
    <s v="CEAB-MACROPHYTES"/>
    <n v="162"/>
    <m/>
    <s v="Si"/>
    <n v="3"/>
    <x v="1"/>
    <d v="2011-10-1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</r>
  <r>
    <s v="Centro Oceanográfico de Cádiz"/>
    <s v="Centro Oceanográfico de Cádiz"/>
    <n v="2"/>
    <s v="Centro Oceanográfico de Cádiz"/>
    <n v="2"/>
    <n v="100091"/>
    <x v="17"/>
    <s v="CCDE-IEOCD"/>
    <n v="165"/>
    <n v="10059"/>
    <s v="Si"/>
    <n v="3"/>
    <x v="0"/>
    <d v="2011-12-1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378"/>
    <n v="378"/>
    <n v="378"/>
    <n v="378"/>
  </r>
  <r>
    <s v="Centro Oceanográfico de Málaga"/>
    <s v="Centro Oceanográfico de Málaga"/>
    <n v="2"/>
    <s v="Centro Oceanográfico de Málaga"/>
    <n v="2"/>
    <n v="100089"/>
    <x v="18"/>
    <s v="CFM_IEOMA"/>
    <n v="163"/>
    <n v="10057"/>
    <s v="Si"/>
    <n v="3"/>
    <x v="0"/>
    <d v="2011-10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46"/>
    <n v="246"/>
    <n v="246"/>
    <n v="246"/>
    <n v="246"/>
    <n v="246"/>
    <n v="246"/>
    <n v="246"/>
    <n v="246"/>
    <n v="246"/>
    <n v="246"/>
    <n v="246"/>
    <n v="246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</r>
  <r>
    <s v="Centro de Documentación de Biodiversidad Vegetal"/>
    <s v="Centro de Documentación de Biodiversidad Vegetal"/>
    <n v="2"/>
    <s v="Centro de Documentación de Biodiversidad Vegetal"/>
    <n v="2"/>
    <n v="100001"/>
    <x v="19"/>
    <s v="BCN-Cormophyta"/>
    <n v="18"/>
    <n v="9743"/>
    <s v="Si"/>
    <n v="3"/>
    <x v="1"/>
    <m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40853"/>
    <n v="40853"/>
    <n v="40853"/>
    <n v="40853"/>
    <n v="40853"/>
    <n v="40853"/>
    <n v="40853"/>
    <n v="40853"/>
    <n v="40853"/>
    <n v="40853"/>
    <n v="40853"/>
    <n v="40853"/>
  </r>
  <r>
    <s v="Centro de Documentación de Biodiversidad Vegetal"/>
    <s v="Centro de Documentación de Biodiversidad Vegetal"/>
    <n v="2"/>
    <s v="Centro de Documentación de Biodiversidad Vegetal"/>
    <n v="2"/>
    <n v="100001"/>
    <x v="20"/>
    <s v="BCN-Seeds"/>
    <n v="140"/>
    <n v="9743"/>
    <s v="Si"/>
    <n v="3"/>
    <x v="1"/>
    <d v="2010-03-29T00:00:00"/>
    <m/>
    <m/>
    <m/>
    <m/>
    <m/>
    <m/>
    <m/>
    <m/>
    <m/>
    <m/>
    <m/>
    <m/>
    <m/>
    <m/>
    <m/>
    <m/>
    <m/>
    <m/>
    <m/>
    <m/>
    <m/>
    <m/>
    <m/>
    <m/>
    <m/>
    <m/>
    <m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</r>
  <r>
    <s v="Centro de Documentación de Biodiversidad Vegetal"/>
    <s v="Centro de Documentación de Biodiversidad Vegetal"/>
    <n v="2"/>
    <s v="Centro de Documentación de Biodiversidad Vegetal"/>
    <n v="2"/>
    <n v="100001"/>
    <x v="21"/>
    <s v="BCN-Algues_JRodriguezFemenias"/>
    <n v="148"/>
    <n v="9743"/>
    <s v="Si"/>
    <n v="3"/>
    <x v="1"/>
    <d v="2011-01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</r>
  <r>
    <s v="Centro de Documentación de Biodiversidad Vegetal"/>
    <s v="Centro de Documentación de Biodiversidad Vegetal"/>
    <n v="2"/>
    <s v="Centro de Documentación de Biodiversidad Vegetal"/>
    <n v="2"/>
    <n v="100001"/>
    <x v="22"/>
    <s v="BCN-Lich "/>
    <n v="153"/>
    <n v="9743"/>
    <s v="Si"/>
    <n v="3"/>
    <x v="1"/>
    <d v="2011-04-1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</r>
  <r>
    <s v="Centro de Documentación de Biodiversidad Vegetal"/>
    <s v="Centro de Documentación de Biodiversidad Vegetal"/>
    <n v="2"/>
    <s v="Centro de Documentación de Biodiversidad Vegetal"/>
    <n v="2"/>
    <n v="100001"/>
    <x v="23"/>
    <s v="BCN-Phycophyta"/>
    <n v="19"/>
    <n v="9743"/>
    <s v="Si"/>
    <n v="3"/>
    <x v="1"/>
    <m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</r>
  <r>
    <s v="Centro Iberoamericano de la Biodiversidad "/>
    <s v="Centro Iberoamericano de la Biodiversidad "/>
    <n v="2"/>
    <s v="Centro Iberoamericano de la Biodiversidad "/>
    <n v="2"/>
    <n v="100037"/>
    <x v="24"/>
    <s v="CEUA"/>
    <n v="69"/>
    <n v="9709"/>
    <s v="Si"/>
    <n v="3"/>
    <x v="0"/>
    <m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88293"/>
    <n v="88293"/>
    <n v="88293"/>
    <n v="88293"/>
    <n v="88293"/>
    <n v="88293"/>
    <n v="88293"/>
    <n v="88293"/>
    <n v="88293"/>
    <n v="88293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</r>
  <r>
    <s v="Centro Iberoamericano de la Biodiversidad "/>
    <s v="Centro Iberoamericano de la Biodiversidad "/>
    <n v="2"/>
    <s v="Centro Iberoamericano de la Biodiversidad "/>
    <n v="2"/>
    <n v="100002"/>
    <x v="25"/>
    <s v="ABH"/>
    <n v="13"/>
    <n v="9708"/>
    <s v="Si"/>
    <n v="3"/>
    <x v="1"/>
    <m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</r>
  <r>
    <s v="Dpto. de Zoología y Antropología Física. Universidad de Murcia (ZAF-UMU)"/>
    <s v="Dpto. de Zoología y Antropología Física, Universidad de Murcia (ZAF-UMU)"/>
    <n v="2"/>
    <s v="Dpto. de Zoología y Antropología Física, Universidad de Murcia (ZAF-UMU)"/>
    <n v="2"/>
    <n v="100066"/>
    <x v="26"/>
    <s v="ZAF-UMU"/>
    <n v="32"/>
    <n v="9888"/>
    <s v="Si"/>
    <n v="3"/>
    <x v="0"/>
    <n v="2008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</r>
  <r>
    <s v="Dpto. de Zoología y Biología Celular Animal. Universidad del País Vasco"/>
    <s v="Departamento de Zoología y Biología Celular Animal, Universiad del País Vasco"/>
    <n v="2"/>
    <s v="Departamento de Zoología y Biología Celular Animal, Universiad del País Vasco"/>
    <n v="2"/>
    <n v="100079"/>
    <x v="27"/>
    <s v="AQUA-OLIGO"/>
    <n v="139"/>
    <n v="10004"/>
    <s v="Si"/>
    <n v="3"/>
    <x v="0"/>
    <d v="2010-03-05T00:00:00"/>
    <m/>
    <m/>
    <m/>
    <m/>
    <m/>
    <m/>
    <m/>
    <m/>
    <m/>
    <m/>
    <m/>
    <m/>
    <m/>
    <m/>
    <m/>
    <m/>
    <m/>
    <m/>
    <m/>
    <m/>
    <m/>
    <m/>
    <m/>
    <m/>
    <m/>
    <n v="2022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</r>
  <r>
    <s v="Dpto. de Investigación y Experiencias Forestales de Valonsadero de la Junta de Castilla y León"/>
    <s v="Dpto. de Investigación y Experiencias Forestales de Valonsadero de la Junta de Castilla y León"/>
    <n v="2"/>
    <s v="Dpto. de Investigación y Experiencias Forestales de Valonsadero de la Junta de Castilla y León"/>
    <n v="2"/>
    <n v="100069"/>
    <x v="28"/>
    <s v="JCYL-Fungi"/>
    <n v="27"/>
    <n v="9983"/>
    <s v="Si"/>
    <n v="3"/>
    <x v="1"/>
    <n v="2008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</r>
  <r>
    <s v="Infraestructura de Datos de Biodiversidad de Navarra. Dirección General de Medio Ambiente y Agua. Departamento de Desarrollo Rural y Medio Ambiente. Gobierno de Navarra"/>
    <s v="Dirección General de Medio Ambiente y Agua. Departamento de Desarrollo Rural y Medio Ambiente. Gobierno de Navarra"/>
    <n v="2"/>
    <s v="Infraestructura de Datos de Biodiversidad de Navarra"/>
    <n v="4"/>
    <n v="100087"/>
    <x v="29"/>
    <s v="CFH-NA"/>
    <n v="152"/>
    <n v="10050"/>
    <s v="Si"/>
    <n v="5"/>
    <x v="1"/>
    <d v="2011-04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</r>
  <r>
    <s v="EGRELL"/>
    <s v="EGRELL"/>
    <n v="2"/>
    <s v="EGRELL"/>
    <n v="2"/>
    <n v="100052"/>
    <x v="30"/>
    <s v="EGR-INS"/>
    <n v="33"/>
    <n v="9897"/>
    <s v="Si"/>
    <n v="3"/>
    <x v="0"/>
    <m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</r>
  <r>
    <s v="Estación Biológica de Doñana (CSIC)"/>
    <s v="Estación Biológica de Doñana (CSIC)"/>
    <n v="2"/>
    <s v="Estación Biológica de Doñana (CSIC)"/>
    <n v="2"/>
    <n v="100003"/>
    <x v="31"/>
    <s v="EBD_MAM"/>
    <n v="37"/>
    <n v="9566"/>
    <s v="Si"/>
    <n v="3"/>
    <x v="0"/>
    <m/>
    <n v="11463"/>
    <n v="11463"/>
    <n v="11463"/>
    <n v="11463"/>
    <n v="11463"/>
    <n v="11463"/>
    <n v="11463"/>
    <n v="11463"/>
    <n v="11463"/>
    <n v="11463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</r>
  <r>
    <s v="Estación Biológica de Doñana (CSIC)"/>
    <s v="Estación Biológica de Doñana (CSIC)"/>
    <n v="2"/>
    <s v="Estación Biológica de Doñana (CSIC)"/>
    <n v="2"/>
    <n v="100003"/>
    <x v="32"/>
    <s v="EBD_Aves"/>
    <n v="36"/>
    <n v="9566"/>
    <s v="Si"/>
    <n v="3"/>
    <x v="0"/>
    <m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</r>
  <r>
    <s v="Estación Biológica de Doñana (CSIC)"/>
    <s v="Estación Biológica de Doñana (CSIC)"/>
    <n v="2"/>
    <s v="Estación Biológica de Doñana (CSIC)"/>
    <n v="2"/>
    <n v="100003"/>
    <x v="33"/>
    <s v="EBD_HERP"/>
    <n v="35"/>
    <n v="9566"/>
    <s v="Si"/>
    <n v="3"/>
    <x v="0"/>
    <n v="2008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</r>
  <r>
    <s v="Estación Experimental de Zonas Áridas (CSIC)"/>
    <s v="Estación Experimental de Zonas Áridas (CSIC)"/>
    <n v="2"/>
    <s v="Estación Experimental de Zonas Áridas (CSIC). Colección Zoológica"/>
    <n v="2"/>
    <n v="100043"/>
    <x v="34"/>
    <s v="EEZA-Herpet"/>
    <n v="143"/>
    <n v="9742"/>
    <s v="Si"/>
    <n v="3"/>
    <x v="0"/>
    <d v="2010-04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</r>
  <r>
    <s v="Estación Experimental de Zonas Áridas (CSIC)"/>
    <s v="Estación Experimental de Zonas Áridas (CSIC)"/>
    <n v="2"/>
    <s v="Estación Experimental de Zonas Áridas (CSIC). Colección Zoológica"/>
    <n v="2"/>
    <n v="100043"/>
    <x v="35"/>
    <s v="EEZA-Aves"/>
    <n v="146"/>
    <n v="9742"/>
    <s v="Si"/>
    <n v="3"/>
    <x v="0"/>
    <d v="2010-10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</r>
  <r>
    <s v="Estación Experimental de Zonas Áridas (CSIC)"/>
    <s v="Estación Experimental de Zonas Áridas (CSIC)"/>
    <n v="2"/>
    <s v="Estación Experimental de Zonas Áridas (CSIC). Colección Zoológica"/>
    <n v="2"/>
    <n v="100043"/>
    <x v="36"/>
    <s v="EEZA- Ungulados"/>
    <n v="147"/>
    <n v="9742"/>
    <s v="Si"/>
    <n v="3"/>
    <x v="0"/>
    <d v="2010-12-27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</r>
  <r>
    <s v="Estación Experimental de Zonas Áridas (CSIC)"/>
    <s v="Estación Experimental de Zonas Áridas (CSIC)"/>
    <n v="2"/>
    <s v="Estación Experimental de Zonas Áridas (CSIC)"/>
    <n v="2"/>
    <n v="100043"/>
    <x v="37"/>
    <s v="EEZA-Mamif "/>
    <n v="145"/>
    <n v="9742"/>
    <s v="Si"/>
    <n v="3"/>
    <x v="0"/>
    <d v="2010-06-0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</r>
  <r>
    <s v="Fundación Biodiversidad, Real Jardín Botánico (CSIC): Anthos. Sistema de Información de las plantas de España "/>
    <s v="Fundación Biodiversidad, Real Jardín Botánico (CSIC): Anthos. Sistema de Información de las plantas de España "/>
    <n v="4"/>
    <s v="Fundación Biodiversidad, Real Jardín Botánico (CSIC): Anthos. Sistema de Información de las plantas de España "/>
    <n v="4"/>
    <n v="100075"/>
    <x v="38"/>
    <s v="ANTHOS"/>
    <n v="128"/>
    <n v="9991"/>
    <s v="Si"/>
    <n v="5"/>
    <x v="1"/>
    <d v="2009-08-27T00:00:00"/>
    <m/>
    <m/>
    <m/>
    <m/>
    <m/>
    <m/>
    <m/>
    <m/>
    <m/>
    <m/>
    <m/>
    <n v="1119082"/>
    <n v="1119082"/>
    <n v="1119082"/>
    <n v="1119082"/>
    <n v="1119082"/>
    <n v="1119082"/>
    <n v="1119082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</r>
  <r>
    <s v="Fundación &quot;Karl Faust&quot;. Estación Internacional de Biología Mediterranea-Jardín Botánico Marimurtra"/>
    <s v="Fundación &quot;Karl Faust&quot;. Estación Internacional de Biología Mediterranea-Jardín Botánico Marimurtra"/>
    <n v="2"/>
    <s v="Fundación &quot;Karl Faust&quot;. Estación Internacional de Biología Mediterranea-Jardín Botánico Marimurtra"/>
    <n v="2"/>
    <n v="100072"/>
    <x v="39"/>
    <s v="HMIM"/>
    <n v="151"/>
    <n v="9998"/>
    <s v="Si"/>
    <n v="3"/>
    <x v="1"/>
    <d v="2011-04-0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</r>
  <r>
    <s v="Instituto Mediterráneo de Estudios Avanzados (IMEDEA)"/>
    <s v="Instituto Mediterráneo de Estudios Avanzados, IMEDEA."/>
    <n v="2"/>
    <s v="Instituto Mediterráneo de Estudios Avanzados, IMEDEA."/>
    <n v="2"/>
    <n v="100084"/>
    <x v="40"/>
    <s v="IMEDEA-INS"/>
    <n v="134"/>
    <n v="10027"/>
    <s v="Si"/>
    <n v="3"/>
    <x v="0"/>
    <d v="2009-12-16T00:00:00"/>
    <m/>
    <m/>
    <m/>
    <m/>
    <m/>
    <m/>
    <m/>
    <m/>
    <m/>
    <m/>
    <m/>
    <m/>
    <m/>
    <m/>
    <m/>
    <m/>
    <m/>
    <m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</r>
  <r>
    <s v="Instituto Mediterráneo de Estudios Avanzados (IMEDEA)"/>
    <s v="Instituto Mediterráneo de Estudios Avanzados, IMEDEA."/>
    <n v="2"/>
    <s v="Instituto Mediterráneo de Estudios Avanzados, IMEDEA."/>
    <n v="2"/>
    <n v="100084"/>
    <x v="41"/>
    <s v="IMEDEA-PALEOVERT "/>
    <n v="156"/>
    <n v="10055"/>
    <s v="Si"/>
    <n v="3"/>
    <x v="0"/>
    <d v="2011-05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</r>
  <r>
    <s v="Instituto Botánico de Barcelona "/>
    <s v="Instituto Botánico de Barcelona "/>
    <n v="2"/>
    <s v="Instituto Botánico de Barcelona "/>
    <n v="2"/>
    <n v="100035"/>
    <x v="42"/>
    <s v="BC"/>
    <n v="57"/>
    <n v="9752"/>
    <s v="Si"/>
    <n v="3"/>
    <x v="1"/>
    <m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51310"/>
    <n v="51310"/>
    <n v="51310"/>
    <n v="51310"/>
    <n v="51310"/>
    <n v="51310"/>
    <n v="51310"/>
  </r>
  <r>
    <s v="Instituto Botánico de Barcelona "/>
    <s v="Instituto Botánico de Barcelona "/>
    <n v="2"/>
    <s v="Instituto Botánico de Barcelona "/>
    <n v="2"/>
    <n v="100035"/>
    <x v="43"/>
    <s v="BC-Historico"/>
    <n v="58"/>
    <n v="9752"/>
    <s v="Si"/>
    <n v="3"/>
    <x v="1"/>
    <m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5675"/>
    <n v="15675"/>
    <n v="15675"/>
    <n v="15675"/>
    <n v="15675"/>
    <n v="15675"/>
    <n v="15675"/>
  </r>
  <r>
    <s v="Instituto Cavanilles de Biodiversidad y Biología Evolutiva "/>
    <s v="Instituto Cavanilles de Biodiversidad y Biología Evolutiva "/>
    <n v="2"/>
    <s v="Instituto Cavanilles de Biodiversidad y Biología Evolutiva "/>
    <n v="2"/>
    <n v="100033"/>
    <x v="44"/>
    <s v="ENV"/>
    <n v="74"/>
    <n v="9872"/>
    <s v="Si"/>
    <n v="3"/>
    <x v="0"/>
    <m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</r>
  <r>
    <s v="Instituto de Ciencias del Mar (CMIMA-CSIC)"/>
    <s v="Instituto de Ciencias del Mar  (CMIMA-CSIC)"/>
    <n v="2"/>
    <s v="Instituto de Ciencias del Mar  (CMIMA-CSIC)"/>
    <n v="2"/>
    <n v="100055"/>
    <x v="45"/>
    <s v="AFORO-ICM"/>
    <n v="131"/>
    <n v="9895"/>
    <s v="No"/>
    <n v="3"/>
    <x v="0"/>
    <d v="2009-10-07T00:00:00"/>
    <m/>
    <m/>
    <m/>
    <m/>
    <m/>
    <m/>
    <m/>
    <m/>
    <m/>
    <m/>
    <m/>
    <m/>
    <m/>
    <m/>
    <n v="2583"/>
    <n v="2583"/>
    <n v="2583"/>
    <n v="2583"/>
    <n v="2666"/>
    <n v="2666"/>
    <n v="2697"/>
    <n v="2697"/>
    <n v="2697"/>
    <n v="2697"/>
    <n v="2697"/>
    <n v="2697"/>
    <n v="2763"/>
    <n v="2763"/>
    <n v="2763"/>
    <n v="2763"/>
    <n v="2763"/>
    <n v="2763"/>
    <n v="2838"/>
    <n v="2838"/>
    <n v="2838"/>
    <n v="2838"/>
    <n v="2838"/>
    <n v="3036"/>
    <n v="3036"/>
    <n v="3089"/>
    <n v="3089"/>
    <n v="3089"/>
    <n v="3089"/>
    <n v="3169"/>
    <n v="3169"/>
    <n v="3169"/>
    <n v="3198"/>
    <n v="3275"/>
    <n v="3298"/>
    <n v="3298"/>
    <n v="3298"/>
    <n v="3298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</r>
  <r>
    <s v="Instituto de Ecología Litoral"/>
    <s v="Instituto de Ecología Litoral"/>
    <n v="2"/>
    <s v="Instituto de Ecología Litoral"/>
    <n v="2"/>
    <n v="100024"/>
    <x v="46"/>
    <s v="IEL_Algae"/>
    <n v="59"/>
    <n v="9955"/>
    <s v="No"/>
    <n v="3"/>
    <x v="1"/>
    <m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</r>
  <r>
    <s v="Instituto de Ecología Litoral"/>
    <s v="Instituto de Ecología Litoral"/>
    <n v="2"/>
    <s v="Instituto de Ecología Litoral"/>
    <n v="2"/>
    <n v="100024"/>
    <x v="47"/>
    <s v="IEL_Arthro"/>
    <n v="60"/>
    <n v="9956"/>
    <s v="No"/>
    <n v="3"/>
    <x v="0"/>
    <m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</r>
  <r>
    <s v="Instituto de Ecología Litoral"/>
    <s v="Instituto de Ecología Litoral"/>
    <n v="2"/>
    <s v="Instituto de Ecología Litoral"/>
    <n v="2"/>
    <n v="100024"/>
    <x v="48"/>
    <s v="IEL_Mollusca"/>
    <n v="61"/>
    <n v="9957"/>
    <s v="No"/>
    <n v="3"/>
    <x v="0"/>
    <m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</r>
  <r>
    <s v="Instituto de Ecología Litoral"/>
    <s v="Instituto de Ecología Litoral"/>
    <n v="2"/>
    <s v="Instituto de Ecología Litoral"/>
    <n v="2"/>
    <n v="100024"/>
    <x v="49"/>
    <s v="IEL_OtherInv"/>
    <n v="62"/>
    <n v="9958"/>
    <s v="No"/>
    <n v="3"/>
    <x v="0"/>
    <m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</r>
  <r>
    <s v="Instituto de Ecología Litoral"/>
    <s v="Instituto de Ecología Litoral"/>
    <n v="2"/>
    <s v="Instituto de Ecología Litoral"/>
    <n v="2"/>
    <n v="100024"/>
    <x v="50"/>
    <s v="IEL_Phyto"/>
    <n v="63"/>
    <n v="9959"/>
    <s v="No"/>
    <n v="3"/>
    <x v="1"/>
    <m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</r>
  <r>
    <s v="Instituto de Ecología Litoral"/>
    <s v="Instituto de Ecología Litoral"/>
    <n v="2"/>
    <s v="Instituto de Ecología Litoral"/>
    <n v="2"/>
    <n v="100024"/>
    <x v="51"/>
    <s v="IEL_Pisces"/>
    <n v="64"/>
    <n v="9960"/>
    <s v="No"/>
    <n v="3"/>
    <x v="0"/>
    <m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</r>
  <r>
    <s v="Instituto de Ecología Litoral"/>
    <s v="Instituto de Ecología Litoral"/>
    <n v="2"/>
    <s v="Instituto de Ecología Litoral"/>
    <n v="2"/>
    <n v="100024"/>
    <x v="52"/>
    <s v="IEL_Plantae"/>
    <n v="65"/>
    <n v="9961"/>
    <s v="No"/>
    <n v="3"/>
    <x v="1"/>
    <m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</r>
  <r>
    <s v="Instituto de Ecología Litoral"/>
    <s v="Instituto de Ecología Litoral"/>
    <n v="2"/>
    <s v="Instituto de Ecología Litoral"/>
    <n v="2"/>
    <n v="100024"/>
    <x v="53"/>
    <s v="IEL_Polichae"/>
    <n v="66"/>
    <n v="9962"/>
    <s v="No"/>
    <n v="3"/>
    <x v="0"/>
    <m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</r>
  <r>
    <s v="Instituto de Ecología Litoral"/>
    <s v="Instituto de Ecología Litoral"/>
    <n v="2"/>
    <s v="Instituto de Ecología Litoral"/>
    <n v="2"/>
    <n v="100024"/>
    <x v="54"/>
    <s v="IEL_Seed"/>
    <n v="67"/>
    <n v="9963"/>
    <s v="No"/>
    <n v="3"/>
    <x v="1"/>
    <m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</r>
  <r>
    <s v="Instituto Pirenaico de Ecología (CSIC) "/>
    <s v="Instituto Pirenaico de Ecología (CSIC) "/>
    <n v="2"/>
    <s v="Instituto Pirenaico de Ecología (CSIC) "/>
    <n v="2"/>
    <n v="100005"/>
    <x v="55"/>
    <s v="JACA"/>
    <n v="68"/>
    <n v="9650"/>
    <s v="Si"/>
    <n v="3"/>
    <x v="1"/>
    <m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</r>
  <r>
    <s v="Jardín Botánico Atlántico"/>
    <s v="Jardín Botánico Atlántico"/>
    <n v="2"/>
    <s v="Jardín Botánico Atlántico"/>
    <n v="2"/>
    <n v="100054"/>
    <x v="56"/>
    <s v="JBAG"/>
    <n v="71"/>
    <n v="9980"/>
    <s v="Si"/>
    <n v="3"/>
    <x v="1"/>
    <d v="2009-01-23T00:00:00"/>
    <m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</r>
  <r>
    <s v="Jardín Botánico Atlántico"/>
    <s v="Jardín Botánico Atlántico"/>
    <n v="2"/>
    <s v="Jardín Botánico Atlántico"/>
    <n v="2"/>
    <n v="100054"/>
    <x v="57"/>
    <s v="JBAG-Lainz"/>
    <n v="72"/>
    <n v="9981"/>
    <s v="Si"/>
    <n v="3"/>
    <x v="1"/>
    <d v="2009-01-23T00:00:00"/>
    <m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</r>
  <r>
    <s v="Jardín Botánico de Córdoba "/>
    <s v="Jardín Botánico de Córdoba "/>
    <n v="2"/>
    <s v="Jardín Botánico de Córdoba "/>
    <n v="2"/>
    <n v="100006"/>
    <x v="58"/>
    <s v="COA"/>
    <n v="73"/>
    <n v="9733"/>
    <s v="Si"/>
    <n v="3"/>
    <x v="1"/>
    <m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</r>
  <r>
    <s v="Jardín Botánico de Sóller (Fundación)"/>
    <s v="Jardín Botánico de Sóller (Fundación)"/>
    <n v="2"/>
    <s v="Jardín Botánico de Sóller (Fundación)"/>
    <n v="2"/>
    <n v="100036"/>
    <x v="59"/>
    <s v="Fbonafe"/>
    <n v="56"/>
    <n v="9730"/>
    <s v="Si"/>
    <n v="3"/>
    <x v="1"/>
    <m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</r>
  <r>
    <s v="Jardín Botánico de Valencia "/>
    <s v="Jardín Botánico de Valencia "/>
    <n v="2"/>
    <s v="Jardín Botánico de Valencia "/>
    <n v="2"/>
    <n v="100007"/>
    <x v="60"/>
    <s v="VAL"/>
    <n v="70"/>
    <n v="9645"/>
    <s v="Si"/>
    <n v="3"/>
    <x v="1"/>
    <m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</r>
  <r>
    <s v="Jardín Botánico-Histórico La Concepción"/>
    <s v="Jardín Botánico-Histórico La Concepción"/>
    <n v="2"/>
    <s v="Herbario &quot;La Concepción&quot;, Patronato Botánico Municipal &quot;Ciudad de Málaga&quot;"/>
    <n v="2"/>
    <n v="100107"/>
    <x v="61"/>
    <s v="HBC"/>
    <n v="222"/>
    <n v="9638"/>
    <s v="Sí"/>
    <n v="3"/>
    <x v="1"/>
    <d v="2013-02-0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4153"/>
    <n v="4153"/>
  </r>
  <r>
    <s v="Junta de Extremadura "/>
    <s v="Junta de Extremadura "/>
    <n v="2"/>
    <s v="Junta de Extremadura "/>
    <n v="2"/>
    <n v="100031"/>
    <x v="62"/>
    <s v="HSS"/>
    <n v="28"/>
    <n v="9860"/>
    <s v="Si"/>
    <n v="3"/>
    <x v="1"/>
    <m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</r>
  <r>
    <s v="Institut Menorquí d'Estudis"/>
    <s v="Institut Menorquí d'Estudis"/>
    <n v="2"/>
    <s v="Institut Menorquí d'Estudis"/>
    <n v="2"/>
    <n v="100101"/>
    <x v="63"/>
    <s v="HGM"/>
    <n v="215"/>
    <n v="10102"/>
    <s v="No"/>
    <n v="3"/>
    <x v="1"/>
    <d v="2012-11-2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470"/>
    <n v="1470"/>
    <n v="1470"/>
    <n v="1470"/>
    <n v="1470"/>
    <n v="1470"/>
    <n v="1470"/>
    <n v="1470"/>
    <n v="1470"/>
    <n v="1470"/>
  </r>
  <r>
    <s v="Institut Menorquí d'Estudis"/>
    <s v="Institut Menorquí d'Estudis"/>
    <n v="2"/>
    <s v="Institut Menorquí d'Estudis"/>
    <n v="2"/>
    <n v="100101"/>
    <x v="63"/>
    <s v="HGM-Femenias"/>
    <n v="216"/>
    <n v="10103"/>
    <s v="No"/>
    <n v="3"/>
    <x v="1"/>
    <d v="2013-01-2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3947"/>
    <n v="3947"/>
    <n v="3947"/>
    <n v="3947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64"/>
    <s v="ARM-INB-2007-Anfibios"/>
    <n v="75"/>
    <n v="9886"/>
    <s v="Si"/>
    <n v="5"/>
    <x v="0"/>
    <n v="2008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65"/>
    <s v="ARM-INB-2007-Aves-Reproductoras"/>
    <n v="76"/>
    <n v="9889"/>
    <s v="Si"/>
    <n v="5"/>
    <x v="0"/>
    <n v="2008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66"/>
    <s v="ARM-INB-2007-Flora-Vascular-Amenazada"/>
    <n v="78"/>
    <n v="9890"/>
    <s v="Si"/>
    <n v="5"/>
    <x v="1"/>
    <n v="2008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67"/>
    <s v="ARM-INB-2007-Invertebrados"/>
    <n v="79"/>
    <n v="9891"/>
    <s v="Si"/>
    <n v="5"/>
    <x v="0"/>
    <n v="2008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68"/>
    <s v="ARM-INB-2007-Mamiferos"/>
    <n v="80"/>
    <n v="9892"/>
    <s v="Si"/>
    <n v="5"/>
    <x v="0"/>
    <n v="2008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69"/>
    <s v="ARM-INB-2007-Peces-Continentales"/>
    <n v="81"/>
    <n v="9893"/>
    <s v="Si"/>
    <n v="5"/>
    <x v="0"/>
    <n v="2008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70"/>
    <s v="ARM-INB-2007-Reptiles"/>
    <n v="82"/>
    <n v="9894"/>
    <s v="Si"/>
    <n v="5"/>
    <x v="0"/>
    <n v="2008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</r>
  <r>
    <s v="Ministerio de Agricultura, Alimentación y Medio Ambiente"/>
    <s v="Ministerio de Agricultura, Alimentación y Medio Ambiente"/>
    <n v="2"/>
    <s v="Ministerio de Agricultura, Alimentación y Medio Ambiente"/>
    <n v="4"/>
    <n v="100070"/>
    <x v="71"/>
    <s v="IFN3"/>
    <n v="219"/>
    <n v="10105"/>
    <s v="Si"/>
    <n v="5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40150"/>
    <n v="540150"/>
    <n v="540150"/>
    <n v="540150"/>
    <n v="540150"/>
    <n v="540150"/>
    <n v="540150"/>
    <n v="540150"/>
    <n v="540150"/>
  </r>
  <r>
    <s v="Morano E. &amp; Cardoso P."/>
    <s v="Morano E. &amp; Cardoso P."/>
    <m/>
    <s v="Morano E. &amp; Cardoso P."/>
    <m/>
    <n v="100073"/>
    <x v="72"/>
    <s v="AraIb"/>
    <n v="83"/>
    <n v="9984"/>
    <s v="Si"/>
    <n v="5"/>
    <x v="0"/>
    <m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</r>
  <r>
    <s v="Museo de Ciencias Naturales de  Barcelona"/>
    <s v="Museo de Ciencias Naturales de  Barcelona"/>
    <n v="2"/>
    <s v="Museo de Ciencias Naturales de la Barcelona"/>
    <n v="2"/>
    <n v="100030"/>
    <x v="73"/>
    <s v="MCNB-Art"/>
    <n v="92"/>
    <n v="9683"/>
    <s v="Si"/>
    <n v="3"/>
    <x v="0"/>
    <m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</r>
  <r>
    <s v="Museo de Ciencias Naturales de  Barcelona"/>
    <s v="Museo de Ciencias Naturales de  Barcelona"/>
    <n v="2"/>
    <s v="Museo de Ciencias Naturales de la Barcelona"/>
    <n v="2"/>
    <n v="100030"/>
    <x v="74"/>
    <s v="MCNB-Cord"/>
    <n v="93"/>
    <n v="9685"/>
    <s v="Si"/>
    <n v="3"/>
    <x v="0"/>
    <m/>
    <n v="15144"/>
    <n v="15144"/>
    <n v="15144"/>
    <n v="15144"/>
    <n v="15144"/>
    <n v="15144"/>
    <n v="15144"/>
    <n v="15144"/>
    <n v="15144"/>
    <n v="15144"/>
    <n v="15144"/>
    <n v="15144"/>
    <n v="15144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</r>
  <r>
    <s v="Museo de Ciencias Naturales de  Barcelona"/>
    <s v="Museo de Ciencias Naturales de  Barcelona"/>
    <n v="2"/>
    <s v="Museo de Ciencias Naturales de la Barcelona"/>
    <n v="2"/>
    <n v="100030"/>
    <x v="75"/>
    <s v="MCNB-ZG"/>
    <n v="130"/>
    <n v="9686"/>
    <s v="Si"/>
    <n v="3"/>
    <x v="0"/>
    <d v="2009-09-11T00:00:00"/>
    <m/>
    <m/>
    <m/>
    <m/>
    <m/>
    <m/>
    <m/>
    <m/>
    <m/>
    <m/>
    <m/>
    <m/>
    <m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</r>
  <r>
    <s v="Museo de Ciencias Naturales de  Barcelona"/>
    <s v="Museo de ciencias Naturales de Barcelona"/>
    <n v="2"/>
    <s v="Museo de ciencias Naturales de Barcelona"/>
    <n v="2"/>
    <n v="100030"/>
    <x v="76"/>
    <s v="MCNB-Tissue"/>
    <n v="129"/>
    <n v="9992"/>
    <s v="Si"/>
    <n v="3"/>
    <x v="0"/>
    <d v="2009-09-01T00:00:00"/>
    <m/>
    <m/>
    <m/>
    <m/>
    <m/>
    <m/>
    <m/>
    <m/>
    <m/>
    <m/>
    <m/>
    <m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</r>
  <r>
    <s v="Museo de Ciencias Naturales de  Barcelona"/>
    <s v="Museo de Ciencias Naturales de  Barcelona"/>
    <n v="2"/>
    <s v="Museo de Ciencias Naturales de la Barcelona"/>
    <n v="2"/>
    <n v="100030"/>
    <x v="77"/>
    <s v="MCNB-Malac"/>
    <n v="94"/>
    <n v="9684"/>
    <s v="Si"/>
    <n v="3"/>
    <x v="0"/>
    <m/>
    <n v="6312"/>
    <n v="6312"/>
    <n v="6312"/>
    <n v="6312"/>
    <n v="6312"/>
    <n v="6312"/>
    <n v="6312"/>
    <n v="6312"/>
    <n v="6312"/>
    <n v="6312"/>
    <n v="6312"/>
    <n v="6312"/>
    <n v="6312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</r>
  <r>
    <s v="Museo de Ciencias Naturales de  Barcelona"/>
    <s v="Museo de Ciencias Naturales de  Barcelona"/>
    <n v="2"/>
    <s v="Museo de Ciencias Naturales de la Barcelona"/>
    <n v="2"/>
    <n v="100030"/>
    <x v="78"/>
    <s v="MGB"/>
    <n v="186"/>
    <n v="9467"/>
    <s v="Si"/>
    <n v="3"/>
    <x v="0"/>
    <d v="2012-08-1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125"/>
    <n v="3125"/>
    <n v="3125"/>
    <n v="3125"/>
    <n v="3125"/>
    <n v="3125"/>
    <n v="3125"/>
    <n v="3125"/>
    <n v="3125"/>
    <n v="3125"/>
    <n v="3125"/>
    <n v="3125"/>
    <n v="3125"/>
    <n v="3125"/>
  </r>
  <r>
    <s v="Museo de Ciencias Naturales de Tenerife"/>
    <s v="Museo de Ciencias Naturales de Tenerife"/>
    <n v="2"/>
    <s v="Museo de Ciencias Naturales de Tenerife"/>
    <n v="2"/>
    <n v="100080"/>
    <x v="79"/>
    <s v="TFMC-EN"/>
    <n v="142"/>
    <n v="9589"/>
    <s v="Si"/>
    <n v="3"/>
    <x v="0"/>
    <d v="2010-04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545"/>
    <n v="2545"/>
    <n v="3885"/>
    <n v="6372"/>
    <n v="6372"/>
    <n v="6372"/>
    <n v="6372"/>
    <n v="17010"/>
    <n v="17010"/>
    <n v="17010"/>
    <n v="20029"/>
    <n v="20029"/>
    <n v="20029"/>
    <n v="20029"/>
    <n v="23050"/>
    <n v="23050"/>
    <n v="23050"/>
    <n v="23050"/>
    <n v="23050"/>
    <n v="23050"/>
    <n v="27372"/>
    <n v="27372"/>
    <n v="27372"/>
    <n v="27372"/>
    <n v="27372"/>
    <n v="27372"/>
    <n v="27372"/>
    <n v="27372"/>
    <n v="27372"/>
    <n v="27372"/>
    <n v="27372"/>
    <n v="27372"/>
    <n v="27791"/>
    <n v="27791"/>
    <n v="28920"/>
    <n v="28920"/>
    <n v="28920"/>
    <n v="28920"/>
    <n v="28920"/>
    <n v="28920"/>
    <n v="30125"/>
    <n v="30125"/>
    <n v="30125"/>
    <n v="30125"/>
    <n v="30125"/>
    <n v="30125"/>
    <n v="30125"/>
    <n v="30125"/>
    <n v="30729"/>
    <n v="30729"/>
    <n v="30729"/>
    <n v="31143"/>
    <n v="31143"/>
    <n v="31143"/>
    <n v="31143"/>
    <n v="31143"/>
    <n v="31143"/>
    <n v="31143"/>
    <n v="31143"/>
    <n v="31143"/>
    <n v="31143"/>
    <n v="31143"/>
    <n v="31143"/>
    <n v="31143"/>
  </r>
  <r>
    <s v="Museo Nacional de Ciencias Naturales (CSIC) "/>
    <s v="Museo Nacional de Ciencias Naturales (CSIC) "/>
    <n v="2"/>
    <s v="Museo Nacional de Ciencias Naturales (CSIC) "/>
    <n v="2"/>
    <n v="100008"/>
    <x v="80"/>
    <s v="BANDASCA/MNCN-JL"/>
    <n v="2"/>
    <n v="9988"/>
    <s v="Si"/>
    <n v="5"/>
    <x v="0"/>
    <m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</r>
  <r>
    <s v="Museo Nacional de Ciencias Naturales (CSIC) "/>
    <s v="Museo Nacional de Ciencias Naturales (CSIC) "/>
    <n v="2"/>
    <s v="Museo Nacional de Ciencias Naturales (CSIC) "/>
    <n v="2"/>
    <n v="100008"/>
    <x v="81"/>
    <s v="BANDAPHO/MNCN-JL1"/>
    <n v="137"/>
    <n v="10043"/>
    <s v="Si"/>
    <n v="5"/>
    <x v="0"/>
    <d v="2010-02-05T00:00:00"/>
    <m/>
    <m/>
    <m/>
    <m/>
    <m/>
    <m/>
    <m/>
    <m/>
    <m/>
    <m/>
    <m/>
    <m/>
    <m/>
    <m/>
    <m/>
    <m/>
    <m/>
    <m/>
    <m/>
    <m/>
    <m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</r>
  <r>
    <s v="Museo Nacional de Ciencias Naturales (CSIC) "/>
    <s v="Museo Nacional de Ciencias Naturales (CSIC) "/>
    <n v="2"/>
    <s v="Museo Nacional de Ciencias Naturales (CSIC) "/>
    <n v="2"/>
    <n v="100008"/>
    <x v="82"/>
    <s v="MNCN-Ornit"/>
    <n v="84"/>
    <n v="9528"/>
    <s v="Si"/>
    <n v="3"/>
    <x v="0"/>
    <m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</r>
  <r>
    <s v="Museo Nacional de Ciencias Naturales (CSIC) "/>
    <s v="Museo Nacional de Ciencias Naturales (CSIC) "/>
    <n v="2"/>
    <s v="Museo Nacional de Ciencias Naturales (CSIC) "/>
    <n v="2"/>
    <n v="100008"/>
    <x v="83"/>
    <s v="MNCN_ICTIO"/>
    <n v="85"/>
    <n v="9534"/>
    <s v="Si"/>
    <n v="3"/>
    <x v="0"/>
    <m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</r>
  <r>
    <s v="Museo Nacional de Ciencias Naturales (CSIC) "/>
    <s v="Museo Nacional de Ciencias Naturales (CSIC) "/>
    <n v="2"/>
    <s v="Museo Nacional de Ciencias Naturales (CSIC) "/>
    <n v="2"/>
    <n v="100008"/>
    <x v="84"/>
    <s v="MNCN_Malac"/>
    <n v="86"/>
    <n v="9533"/>
    <s v="Si"/>
    <n v="3"/>
    <x v="0"/>
    <m/>
    <n v="937"/>
    <n v="3246"/>
    <n v="3246"/>
    <n v="3246"/>
    <n v="3246"/>
    <n v="3246"/>
    <n v="3246"/>
    <n v="3246"/>
    <n v="3246"/>
    <n v="3246"/>
    <n v="3246"/>
    <n v="3246"/>
    <n v="8783"/>
    <n v="8783"/>
    <n v="11018"/>
    <n v="11018"/>
    <n v="11018"/>
    <n v="11018"/>
    <n v="11018"/>
    <n v="11018"/>
    <n v="11018"/>
    <n v="11018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</r>
  <r>
    <s v="Museo Nacional de Ciencias Naturales (CSIC) "/>
    <s v="Museo Nacional de Ciencias Naturales (CSIC) "/>
    <n v="2"/>
    <s v="Museo Nacional de Ciencias Naturales (CSIC) "/>
    <n v="2"/>
    <n v="100008"/>
    <x v="85"/>
    <s v="MNCN-Mam"/>
    <n v="87"/>
    <n v="9527"/>
    <s v="Si"/>
    <n v="3"/>
    <x v="0"/>
    <m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</r>
  <r>
    <s v="Museo Nacional de Ciencias Naturales (CSIC) "/>
    <s v="Museo Nacional de Ciencias Naturales (CSIC) "/>
    <n v="2"/>
    <s v="Museo Nacional de Ciencias Naturales (CSIC) "/>
    <n v="2"/>
    <n v="100008"/>
    <x v="86"/>
    <s v="MNCN_ENT"/>
    <n v="88"/>
    <n v="9681"/>
    <s v="Si"/>
    <n v="3"/>
    <x v="0"/>
    <m/>
    <n v="7864"/>
    <n v="7864"/>
    <n v="7864"/>
    <n v="7864"/>
    <n v="7864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</r>
  <r>
    <s v="Museo Nacional de Ciencias Naturales (CSIC) "/>
    <s v="Museo Nacional de Ciencias Naturales (CSIC) "/>
    <n v="2"/>
    <s v="Museo Nacional de Ciencias Naturales (CSIC) "/>
    <n v="2"/>
    <n v="100008"/>
    <x v="87"/>
    <s v="MNCN-Inv-Pol"/>
    <n v="90"/>
    <n v="9529"/>
    <s v="Si"/>
    <n v="3"/>
    <x v="0"/>
    <m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</r>
  <r>
    <s v="Museo Nacional de Ciencias Naturales (CSIC) "/>
    <s v="Museo Nacional de Ciencias Naturales (CSIC) "/>
    <n v="2"/>
    <s v="Museo Nacional de Ciencias Naturales (CSIC) "/>
    <n v="2"/>
    <n v="100008"/>
    <x v="88"/>
    <s v="MNCN-Nemata"/>
    <n v="150"/>
    <n v="6529"/>
    <s v="Si"/>
    <n v="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</r>
  <r>
    <s v="Museo Nacional de Ciencias Naturales (CSIC) "/>
    <s v="Museo Nacional de Ciencias Naturales (CSIC) "/>
    <n v="2"/>
    <s v="Museo Nacional de Ciencias Naturales (CSIC) "/>
    <n v="2"/>
    <n v="100008"/>
    <x v="89"/>
    <s v="MNCN-ADN"/>
    <n v="89"/>
    <n v="9535"/>
    <s v="Si"/>
    <n v="3"/>
    <x v="0"/>
    <m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</r>
  <r>
    <s v="Museo Nacional de Ciencias Naturales (CSIC) "/>
    <s v="Museo Nacional de Ciencias Naturales (CSIC) "/>
    <n v="2"/>
    <s v="Museo Nacional de Ciencias Naturales (CSIC) "/>
    <n v="2"/>
    <n v="100008"/>
    <x v="90"/>
    <s v="MNCN-Herpeto"/>
    <n v="126"/>
    <n v="9536"/>
    <s v="Si"/>
    <n v="3"/>
    <x v="0"/>
    <d v="2009-07-07T00:00:00"/>
    <m/>
    <m/>
    <m/>
    <m/>
    <m/>
    <m/>
    <m/>
    <m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</r>
  <r>
    <s v="Museo Nacional de Ciencias Naturales (CSIC) "/>
    <s v="Museo Nacional de Ciencias Naturales (CSIC) "/>
    <n v="2"/>
    <s v="Museo Nacional de Ciencias Naturales (CSIC) "/>
    <n v="2"/>
    <n v="100009"/>
    <x v="91"/>
    <s v="FZ_AMPHIBIA"/>
    <n v="39"/>
    <n v="9903"/>
    <s v="Si"/>
    <n v="3"/>
    <x v="0"/>
    <m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</r>
  <r>
    <s v="Museo Nacional de Ciencias Naturales (CSIC) "/>
    <s v="Museo Nacional de Ciencias Naturales (CSIC) "/>
    <n v="2"/>
    <s v="Museo Nacional de Ciencias Naturales (CSIC) "/>
    <n v="2"/>
    <n v="100009"/>
    <x v="92"/>
    <s v="FZ_AVES"/>
    <n v="40"/>
    <n v="9908"/>
    <s v="Si"/>
    <n v="3"/>
    <x v="0"/>
    <m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</r>
  <r>
    <s v="Museo Nacional de Ciencias Naturales (CSIC) "/>
    <s v="Museo Nacional de Ciencias Naturales (CSIC) "/>
    <n v="2"/>
    <s v="Museo Nacional de Ciencias Naturales (CSIC) "/>
    <n v="2"/>
    <n v="100009"/>
    <x v="93"/>
    <s v="FZ_INSECTA"/>
    <n v="41"/>
    <n v="9910"/>
    <s v="Si"/>
    <n v="3"/>
    <x v="0"/>
    <m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</r>
  <r>
    <s v="Museo Nacional de Ciencias Naturales (CSIC) "/>
    <s v="Museo Nacional de Ciencias Naturales (CSIC) "/>
    <n v="2"/>
    <s v="Museo Nacional de Ciencias Naturales (CSIC) "/>
    <n v="2"/>
    <n v="100009"/>
    <x v="94"/>
    <s v="FZ_MAMMALIA"/>
    <n v="43"/>
    <n v="9912"/>
    <s v="Si"/>
    <n v="3"/>
    <x v="0"/>
    <m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</r>
  <r>
    <s v="Museo Nacional de Ciencias Naturales (CSIC) "/>
    <s v="Museo Nacional de Ciencias Naturales (CSIC) "/>
    <n v="2"/>
    <s v="Museo Nacional de Ciencias Naturales (CSIC) "/>
    <n v="2"/>
    <n v="100009"/>
    <x v="95"/>
    <s v="FZ_REPTILIA"/>
    <n v="42"/>
    <n v="9904"/>
    <s v="Si"/>
    <n v="3"/>
    <x v="0"/>
    <m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</r>
  <r>
    <s v="Museo Valenciano de Historia Natural "/>
    <s v="Museo Valenciano de Historia Natural "/>
    <n v="2"/>
    <s v="Museo Valenciano de Historia Natural "/>
    <n v="2"/>
    <n v="100049"/>
    <x v="96"/>
    <s v="CEGN"/>
    <n v="91"/>
    <m/>
    <s v="Si"/>
    <n v="3"/>
    <x v="0"/>
    <m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</r>
  <r>
    <s v="Real Jardín Botánico de Madrid (CSIC) "/>
    <s v="Real Jardín Botánico de Madrid (CSIC) "/>
    <n v="2"/>
    <s v="Real Jardín Botánico de Madrid (CSIC) "/>
    <m/>
    <n v="100010"/>
    <x v="97"/>
    <s v="MA"/>
    <n v="95"/>
    <n v="9703"/>
    <s v="Si"/>
    <n v="3"/>
    <x v="1"/>
    <m/>
    <n v="288752"/>
    <n v="288752"/>
    <n v="288752"/>
    <n v="288752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</r>
  <r>
    <s v="Real Jardín Botánico de Madrid (CSIC) "/>
    <s v="Real Jardín Botánico de Madrid (CSIC) "/>
    <n v="2"/>
    <s v="Real Jardín Botánico de Madrid (CSIC) "/>
    <n v="2"/>
    <n v="100011"/>
    <x v="98"/>
    <s v="MA-Algae"/>
    <n v="96"/>
    <n v="9704"/>
    <s v="Si"/>
    <n v="3"/>
    <x v="1"/>
    <m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</r>
  <r>
    <s v="Real Jardín Botánico de Madrid (CSIC) "/>
    <s v="Real Jardín Botánico de Madrid (CSIC) "/>
    <n v="2"/>
    <s v="Real Jardín Botánico de Madrid (CSIC) "/>
    <n v="2"/>
    <n v="100011"/>
    <x v="99"/>
    <s v="MA-Fungi"/>
    <n v="97"/>
    <n v="9704"/>
    <s v="Si"/>
    <n v="3"/>
    <x v="1"/>
    <m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</r>
  <r>
    <s v="Real Jardín Botánico de Madrid (CSIC) "/>
    <s v="Real Jardín Botánico de Madrid (CSIC) "/>
    <n v="2"/>
    <s v="Real Jardín Botánico de Madrid (CSIC) "/>
    <n v="2"/>
    <n v="100011"/>
    <x v="100"/>
    <s v="MA-Funhist"/>
    <n v="98"/>
    <n v="9704"/>
    <s v="Si"/>
    <n v="3"/>
    <x v="1"/>
    <m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</r>
  <r>
    <s v="Real Jardín Botánico de Madrid (CSIC) "/>
    <s v="Real Jardín Botánico de Madrid (CSIC) "/>
    <n v="2"/>
    <s v="Real Jardín Botánico de Madrid (CSIC) "/>
    <n v="2"/>
    <n v="100011"/>
    <x v="101"/>
    <s v="MA-Hepat"/>
    <n v="99"/>
    <n v="9704"/>
    <s v="Si"/>
    <n v="3"/>
    <x v="1"/>
    <m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</r>
  <r>
    <s v="Real Jardín Botánico de Madrid (CSIC) "/>
    <s v="Real Jardín Botánico de Madrid (CSIC) "/>
    <n v="2"/>
    <s v="Real Jardín Botánico de Madrid (CSIC) "/>
    <n v="2"/>
    <n v="100011"/>
    <x v="102"/>
    <s v="MA-Lichen"/>
    <n v="100"/>
    <n v="9704"/>
    <s v="Si"/>
    <n v="3"/>
    <x v="1"/>
    <m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</r>
  <r>
    <s v="Real Jardín Botánico de Madrid (CSIC) "/>
    <s v="Real Jardín Botánico de Madrid (CSIC) "/>
    <n v="2"/>
    <s v="Real Jardín Botánico de Madrid (CSIC) "/>
    <n v="2"/>
    <n v="100011"/>
    <x v="103"/>
    <s v="MA-Musci"/>
    <n v="101"/>
    <n v="9704"/>
    <s v="Si"/>
    <n v="3"/>
    <x v="1"/>
    <m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</r>
  <r>
    <s v="Red de Información Ambiental de Andalucía (REDIAM). Consejería de Medio Ambiente. Junta de Andalucía"/>
    <s v="_x000a_Consejería de Medio Ambiente. Junta de Andalucía. "/>
    <n v="2"/>
    <s v="Red de Información Ambiental de Andalucía (REDIAM)._x000a_Consejería de Medio Ambiente. Junta de Andalucía. "/>
    <n v="4"/>
    <n v="100085"/>
    <x v="104"/>
    <s v="REDIAM-VEGE10"/>
    <n v="136"/>
    <n v="10040"/>
    <s v="Si"/>
    <n v="5"/>
    <x v="1"/>
    <d v="2009-12-21T00:00:00"/>
    <m/>
    <m/>
    <m/>
    <m/>
    <m/>
    <m/>
    <m/>
    <m/>
    <m/>
    <m/>
    <m/>
    <m/>
    <m/>
    <m/>
    <m/>
    <m/>
    <m/>
    <m/>
    <m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</r>
  <r>
    <s v="Proyecto Flora Micológica Ibérica "/>
    <s v="Proyecto Flora Micológica Ibérica "/>
    <n v="4"/>
    <s v="Proyecto Flora Micológica Ibérica "/>
    <n v="4"/>
    <n v="100012"/>
    <x v="105"/>
    <s v="FMI"/>
    <n v="38"/>
    <n v="10035"/>
    <s v="Si"/>
    <n v="5"/>
    <x v="1"/>
    <m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</r>
  <r>
    <s v="Proyecto Mutis. Real Jardín Botánico de Madrid (CSIC) "/>
    <s v="Real Jardin Botanico"/>
    <n v="2"/>
    <s v="Proyecto mutis"/>
    <n v="4"/>
    <n v="100076"/>
    <x v="106"/>
    <s v="Arch-Div-III"/>
    <n v="133"/>
    <n v="10005"/>
    <s v="Si"/>
    <n v="5"/>
    <x v="1"/>
    <d v="2009-10-07T00:00:00"/>
    <m/>
    <m/>
    <m/>
    <m/>
    <m/>
    <m/>
    <m/>
    <m/>
    <m/>
    <m/>
    <m/>
    <m/>
    <m/>
    <m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</r>
  <r>
    <s v="Proyecto Iberiveg: sistema de información de la vegetación ibérica y macaronésica"/>
    <s v="Proyecto Iberiveg: sistema de información de la vegetación ibérica y macaronésica"/>
    <n v="4"/>
    <s v="Proyecto Iberiveg: sistema de información de la vegetación ibérica y macaronésica"/>
    <n v="4"/>
    <n v="100074"/>
    <x v="107"/>
    <s v="Sivim-inv"/>
    <n v="102"/>
    <n v="10036"/>
    <s v="No"/>
    <n v="5"/>
    <x v="1"/>
    <d v="2008-12-25T00:00:00"/>
    <m/>
    <m/>
    <m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</r>
  <r>
    <s v="Sociedad de Ciencias Aranzadi"/>
    <s v="Sociedad de Ciencias Aranzadi"/>
    <n v="2"/>
    <s v="Sociedad de Ciencias Aranzadi"/>
    <n v="2"/>
    <n v="100013"/>
    <x v="108"/>
    <s v="ARAN"/>
    <n v="1"/>
    <n v="9750"/>
    <s v="Si"/>
    <n v="3"/>
    <x v="1"/>
    <m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</r>
  <r>
    <s v="Sociedad de Ciencias Aranzadi"/>
    <s v="Sociedad de Ciencias Aranzadi"/>
    <n v="2"/>
    <s v="Sociedad de Ciencias Aranzadi"/>
    <n v="4"/>
    <n v="100013"/>
    <x v="109"/>
    <s v="ARAN-EH"/>
    <n v="221"/>
    <n v="10106"/>
    <s v="Sí"/>
    <n v="5"/>
    <x v="1"/>
    <d v="2013-02-04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182790"/>
    <n v="182790"/>
    <n v="182790"/>
  </r>
  <r>
    <s v="Universidad de Almería"/>
    <s v="Universidad de Almería"/>
    <n v="2"/>
    <s v="Universidad de Almería"/>
    <n v="2"/>
    <n v="100014"/>
    <x v="110"/>
    <s v="HUAL"/>
    <n v="51"/>
    <n v="9952"/>
    <s v="Si"/>
    <n v="3"/>
    <x v="1"/>
    <m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</r>
  <r>
    <s v="Universidad Autónoma de Madrid"/>
    <s v="Universidad Autónoma de Madrid"/>
    <n v="4"/>
    <s v="Universidad Autónoma de Madrid"/>
    <n v="4"/>
    <n v="100082"/>
    <x v="111"/>
    <s v="ACALYPHA"/>
    <n v="157"/>
    <n v="10033"/>
    <s v="Si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</r>
  <r>
    <s v="Universidad Autónoma de Madrid"/>
    <s v="Universidad Autónoma de Madrid"/>
    <n v="2"/>
    <s v="Universidad Autónoma de Madrid"/>
    <n v="2"/>
    <n v="100044"/>
    <x v="112"/>
    <s v="UAM-LEP"/>
    <n v="103"/>
    <n v="9493"/>
    <s v="Si"/>
    <n v="3"/>
    <x v="0"/>
    <m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</r>
  <r>
    <s v="Universidad de Barcelona"/>
    <s v="Universidad de Barcelona"/>
    <n v="2"/>
    <s v="Universidad de Barcelona"/>
    <n v="2"/>
    <n v="100090"/>
    <x v="113"/>
    <s v="UB-GEOVEG-VASCULAR"/>
    <n v="164"/>
    <n v="10019"/>
    <s v="Sí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</r>
  <r>
    <s v="Universidad Complutense de Madrid "/>
    <s v="Universidad Complutense de Madrid "/>
    <n v="2"/>
    <s v="Universidad Complutense de Madrid "/>
    <n v="2"/>
    <n v="100015"/>
    <x v="114"/>
    <s v="MAF"/>
    <n v="25"/>
    <n v="9671"/>
    <s v="Si"/>
    <n v="3"/>
    <x v="1"/>
    <m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</r>
  <r>
    <s v="Universidad Complutense de Madrid "/>
    <s v="Universidad Complutense de Madrid "/>
    <n v="2"/>
    <s v="Universidad Complutense de Madrid "/>
    <n v="2"/>
    <n v="100015"/>
    <x v="115"/>
    <s v="MAF-Lich"/>
    <n v="26"/>
    <n v="9676"/>
    <s v="Si"/>
    <n v="3"/>
    <x v="1"/>
    <m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</r>
  <r>
    <s v="Universidad de Córdoba "/>
    <s v="Universidad de Córdoba "/>
    <n v="2"/>
    <s v="Universidad de Córdoba "/>
    <n v="2"/>
    <n v="100032"/>
    <x v="116"/>
    <s v="COFC"/>
    <n v="30"/>
    <n v="9576"/>
    <s v="Si"/>
    <n v="3"/>
    <x v="1"/>
    <m/>
    <n v="34449"/>
    <n v="34449"/>
    <n v="36463"/>
    <n v="36463"/>
    <n v="36463"/>
    <n v="36463"/>
    <n v="36463"/>
    <n v="36463"/>
    <n v="36463"/>
    <n v="36463"/>
    <n v="36463"/>
    <n v="36463"/>
    <n v="40592"/>
    <n v="40592"/>
    <n v="41408"/>
    <n v="41408"/>
    <n v="41408"/>
    <n v="42269"/>
    <n v="43270"/>
    <n v="43270"/>
    <n v="44509"/>
    <n v="44509"/>
    <n v="44509"/>
    <n v="44509"/>
    <n v="44509"/>
    <n v="45452"/>
    <n v="45452"/>
    <n v="45452"/>
    <n v="46431"/>
    <n v="46431"/>
    <n v="46431"/>
    <n v="47193"/>
    <n v="47193"/>
    <n v="49235"/>
    <n v="49235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5751"/>
    <n v="55751"/>
    <n v="55751"/>
    <n v="55751"/>
    <n v="55751"/>
    <n v="55751"/>
    <n v="55751"/>
    <n v="55751"/>
    <n v="55751"/>
    <n v="55751"/>
    <n v="5575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</r>
  <r>
    <s v="Universidad de Córdoba "/>
    <s v="Universidad de Córdoba "/>
    <n v="2"/>
    <s v="Universidad de Córdoba "/>
    <n v="2"/>
    <n v="100032"/>
    <x v="117"/>
    <s v="Historico_COFC"/>
    <n v="29"/>
    <n v="9576"/>
    <s v="Si"/>
    <n v="3"/>
    <x v="1"/>
    <m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</r>
  <r>
    <s v="Universidad de Córdoba "/>
    <s v="Universidad de Córdoba "/>
    <n v="2"/>
    <s v="Universidad de Córdoba "/>
    <n v="2"/>
    <n v="100032"/>
    <x v="118"/>
    <s v="Fungi_COFC"/>
    <n v="31"/>
    <n v="9576"/>
    <s v="Si"/>
    <n v="3"/>
    <x v="1"/>
    <m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</r>
  <r>
    <s v="Universidad de Extremadura "/>
    <s v="Universidad de Extremadura "/>
    <n v="2"/>
    <s v="Universidad de Extremadura "/>
    <n v="2"/>
    <n v="100023"/>
    <x v="119"/>
    <s v="UNEX"/>
    <n v="105"/>
    <n v="9551"/>
    <s v="Si"/>
    <n v="3"/>
    <x v="1"/>
    <m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</r>
  <r>
    <s v="Universidad de Gerona "/>
    <s v="Universidad de Gerona "/>
    <n v="2"/>
    <s v="Universidad de Gerona "/>
    <n v="2"/>
    <n v="100016"/>
    <x v="120"/>
    <s v="HGI"/>
    <n v="111"/>
    <n v="9556"/>
    <s v="Si"/>
    <n v="3"/>
    <x v="1"/>
    <m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</r>
  <r>
    <s v="Universidad de Granada "/>
    <s v="Universidad de Granada "/>
    <n v="2"/>
    <s v="Universidad de Granada "/>
    <n v="2"/>
    <n v="100017"/>
    <x v="121"/>
    <s v="GDA"/>
    <n v="213"/>
    <n v="9865"/>
    <s v="No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55219"/>
    <n v="55219"/>
    <n v="55219"/>
    <n v="55219"/>
    <n v="55219"/>
  </r>
  <r>
    <s v="Universidad de Granada "/>
    <s v="Universidad de Granada "/>
    <n v="2"/>
    <s v="Universidad de Granada "/>
    <n v="2"/>
    <n v="100083"/>
    <x v="122"/>
    <s v="Col.Tinaut"/>
    <n v="144"/>
    <n v="10042"/>
    <s v="Si"/>
    <n v="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975"/>
    <n v="1975"/>
    <n v="1975"/>
    <n v="1975"/>
    <n v="1975"/>
    <n v="1975"/>
    <n v="1975"/>
    <n v="1975"/>
    <n v="1975"/>
    <n v="1975"/>
    <n v="1975"/>
    <n v="1975"/>
    <n v="5536"/>
    <n v="5536"/>
    <n v="5536"/>
    <n v="5536"/>
    <n v="5536"/>
    <n v="5536"/>
    <n v="5536"/>
    <n v="5536"/>
    <n v="5536"/>
    <n v="5536"/>
    <n v="5536"/>
    <n v="5536"/>
    <n v="5536"/>
    <n v="5536"/>
    <n v="7117"/>
    <n v="7117"/>
    <n v="7117"/>
    <n v="7117"/>
    <n v="7117"/>
    <n v="7117"/>
    <n v="7117"/>
    <n v="7117"/>
    <n v="7117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8093"/>
    <n v="8093"/>
    <n v="8093"/>
    <n v="8093"/>
    <n v="8093"/>
    <n v="8093"/>
    <n v="8093"/>
    <n v="8093"/>
  </r>
  <r>
    <s v="Universidad de La Laguna"/>
    <s v="Universidad de La Laguna"/>
    <n v="2"/>
    <s v="Universidad de La Laguna"/>
    <n v="2"/>
    <n v="100053"/>
    <x v="123"/>
    <s v="DZUL"/>
    <n v="24"/>
    <n v="9987"/>
    <s v="Si"/>
    <n v="3"/>
    <x v="0"/>
    <d v="2009-01-23T00:00:00"/>
    <m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</r>
  <r>
    <s v="Universidad de La Laguna"/>
    <s v="Universidad de La Laguna"/>
    <n v="2"/>
    <s v="Universidad de La Laguna"/>
    <n v="2"/>
    <n v="100042"/>
    <x v="124"/>
    <s v="TFC-Bry"/>
    <n v="52"/>
    <n v="9767"/>
    <s v="Si"/>
    <n v="3"/>
    <x v="1"/>
    <m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</r>
  <r>
    <s v="Universidad de La Laguna"/>
    <s v="Universidad de La Laguna"/>
    <n v="2"/>
    <s v="Universidad de La Laguna"/>
    <n v="2"/>
    <n v="100042"/>
    <x v="125"/>
    <s v="TFC-Phyc"/>
    <n v="138"/>
    <n v="9767"/>
    <s v="Si"/>
    <n v="3"/>
    <x v="1"/>
    <d v="2010-03-05T00:00:00"/>
    <m/>
    <m/>
    <m/>
    <m/>
    <m/>
    <m/>
    <m/>
    <m/>
    <m/>
    <m/>
    <m/>
    <m/>
    <m/>
    <m/>
    <m/>
    <m/>
    <m/>
    <m/>
    <m/>
    <m/>
    <m/>
    <m/>
    <m/>
    <m/>
    <m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</r>
  <r>
    <s v="Universidad de La Laguna"/>
    <s v="Universidad de La Laguna"/>
    <n v="2"/>
    <s v="Universidad de La Laguna"/>
    <n v="2"/>
    <n v="100042"/>
    <x v="126"/>
    <s v="TFC_Mic"/>
    <n v="132"/>
    <n v="9767"/>
    <s v="Si"/>
    <n v="3"/>
    <x v="1"/>
    <d v="2009-10-07T00:00:00"/>
    <m/>
    <m/>
    <m/>
    <m/>
    <m/>
    <m/>
    <m/>
    <m/>
    <m/>
    <m/>
    <m/>
    <m/>
    <m/>
    <m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</r>
  <r>
    <s v="Universidad de León "/>
    <s v="Universidad de León "/>
    <n v="2"/>
    <s v="Universidad de León "/>
    <n v="2"/>
    <n v="100025"/>
    <x v="127"/>
    <s v="LEB-CORMO"/>
    <n v="12"/>
    <n v="9814"/>
    <s v="Si"/>
    <n v="3"/>
    <x v="1"/>
    <m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</r>
  <r>
    <s v="Universidad de León "/>
    <s v="Universidad de León "/>
    <n v="2"/>
    <s v="Universidad de León "/>
    <n v="2"/>
    <n v="100025"/>
    <x v="128"/>
    <s v="LEB-BRASIL"/>
    <n v="11"/>
    <n v="9996"/>
    <s v="Si"/>
    <n v="3"/>
    <x v="1"/>
    <d v="2008-12-12T00:00:00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</r>
  <r>
    <s v="Universidad de León "/>
    <s v="Universidad de León "/>
    <n v="2"/>
    <s v="Universidad de León "/>
    <n v="2"/>
    <n v="100040"/>
    <x v="129"/>
    <s v="CZULE-Bivalvia"/>
    <n v="20"/>
    <n v="9883"/>
    <s v="Si"/>
    <n v="3"/>
    <x v="0"/>
    <m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</r>
  <r>
    <s v="Universidad de León "/>
    <s v="Universidad de León "/>
    <n v="2"/>
    <s v="Universidad de León "/>
    <n v="2"/>
    <n v="100040"/>
    <x v="130"/>
    <s v="CZULE-Gastropoda"/>
    <n v="21"/>
    <n v="9884"/>
    <s v="Si"/>
    <n v="3"/>
    <x v="0"/>
    <m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</r>
  <r>
    <s v="Universidad de León "/>
    <s v="Universidad de León "/>
    <n v="2"/>
    <s v="Universidad de León "/>
    <n v="2"/>
    <n v="100040"/>
    <x v="131"/>
    <s v="CZULE-Insecta"/>
    <n v="141"/>
    <n v="10046"/>
    <s v="Si"/>
    <n v="3"/>
    <x v="0"/>
    <d v="2009-04-0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</r>
  <r>
    <s v="Universidad de León "/>
    <s v="Universidad de León "/>
    <n v="2"/>
    <s v="Universidad de León "/>
    <n v="2"/>
    <n v="100040"/>
    <x v="132"/>
    <s v="CZULE-Malacostraca"/>
    <n v="22"/>
    <n v="9972"/>
    <s v="Si"/>
    <n v="3"/>
    <x v="0"/>
    <n v="2008"/>
    <n v="101"/>
    <n v="101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</r>
  <r>
    <s v="Universidad de León "/>
    <s v="Universidad de León "/>
    <n v="2"/>
    <s v="Universidad de León "/>
    <n v="2"/>
    <n v="100040"/>
    <x v="133"/>
    <s v="CZULE-Polychaeta"/>
    <n v="23"/>
    <n v="9973"/>
    <s v="Si"/>
    <n v="3"/>
    <x v="0"/>
    <m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</r>
  <r>
    <s v="Universidad de Málaga "/>
    <s v="Universidad de Málaga "/>
    <n v="2"/>
    <s v="Universidad de Málaga "/>
    <n v="2"/>
    <n v="100026"/>
    <x v="134"/>
    <s v="MGC-Algae"/>
    <n v="122"/>
    <n v="9559"/>
    <s v="No"/>
    <n v="3"/>
    <x v="1"/>
    <m/>
    <n v="3050"/>
    <n v="3050"/>
    <n v="3545"/>
    <n v="3545"/>
    <n v="3545"/>
    <n v="3545"/>
    <n v="3545"/>
    <n v="3879"/>
    <n v="3879"/>
    <n v="3879"/>
    <n v="3879"/>
    <n v="3879"/>
    <n v="3879"/>
    <n v="3879"/>
    <n v="3879"/>
    <n v="3879"/>
    <n v="3879"/>
    <n v="3879"/>
    <n v="3993"/>
    <n v="3993"/>
    <n v="3993"/>
    <n v="3993"/>
    <n v="3993"/>
    <n v="3993"/>
    <n v="3993"/>
    <n v="3993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</r>
  <r>
    <s v="Universidad de Málaga "/>
    <s v="Universidad de Málaga "/>
    <n v="2"/>
    <s v="Universidad de Málaga "/>
    <n v="2"/>
    <n v="100026"/>
    <x v="135"/>
    <s v="MGC-Cormof"/>
    <n v="124"/>
    <n v="9559"/>
    <s v="No"/>
    <n v="3"/>
    <x v="1"/>
    <m/>
    <n v="57741"/>
    <n v="57741"/>
    <n v="58578"/>
    <n v="58578"/>
    <n v="58578"/>
    <n v="58578"/>
    <n v="58578"/>
    <n v="59218"/>
    <n v="59218"/>
    <n v="60378"/>
    <n v="60378"/>
    <n v="60378"/>
    <n v="60378"/>
    <n v="60378"/>
    <n v="60378"/>
    <n v="60378"/>
    <n v="60378"/>
    <n v="60378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</r>
  <r>
    <s v="Universidad de Málaga "/>
    <s v="Universidad de Málaga "/>
    <n v="2"/>
    <s v="Universidad de Málaga "/>
    <n v="2"/>
    <n v="100026"/>
    <x v="136"/>
    <s v="MGC-Lichen"/>
    <n v="135"/>
    <n v="9559"/>
    <s v="No"/>
    <n v="3"/>
    <x v="1"/>
    <d v="2009-06-26T00:00:00"/>
    <m/>
    <m/>
    <m/>
    <m/>
    <m/>
    <m/>
    <m/>
    <m/>
    <m/>
    <m/>
    <m/>
    <m/>
    <m/>
    <m/>
    <m/>
    <m/>
    <m/>
    <m/>
    <n v="350"/>
    <n v="350"/>
    <n v="350"/>
    <n v="350"/>
    <n v="350"/>
    <n v="350"/>
    <n v="350"/>
    <n v="350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</r>
  <r>
    <s v="Universidad de Málaga "/>
    <s v="Universidad de Málaga "/>
    <n v="2"/>
    <s v="Universidad de Málaga "/>
    <n v="2"/>
    <n v="100026"/>
    <x v="137"/>
    <s v="MGC-Briof"/>
    <n v="123"/>
    <n v="9559"/>
    <s v="No"/>
    <n v="3"/>
    <x v="1"/>
    <d v="2009-06-23T00:00:00"/>
    <m/>
    <m/>
    <m/>
    <m/>
    <m/>
    <m/>
    <m/>
    <n v="251"/>
    <n v="251"/>
    <n v="509"/>
    <n v="509"/>
    <n v="509"/>
    <n v="509"/>
    <n v="509"/>
    <n v="509"/>
    <n v="509"/>
    <n v="509"/>
    <n v="509"/>
    <n v="1212"/>
    <n v="1212"/>
    <n v="1212"/>
    <n v="1212"/>
    <n v="1212"/>
    <n v="1212"/>
    <n v="1212"/>
    <n v="1212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</r>
  <r>
    <s v="Universidad de Murcia "/>
    <s v="Universidad de Murcia "/>
    <n v="2"/>
    <s v="Universidad de Murcia "/>
    <n v="2"/>
    <n v="100041"/>
    <x v="138"/>
    <s v="MUB-HEPATICAE"/>
    <n v="48"/>
    <n v="9749"/>
    <s v="Si"/>
    <n v="3"/>
    <x v="1"/>
    <m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</r>
  <r>
    <s v="Universidad de Murcia "/>
    <s v="Universidad de Murcia "/>
    <n v="2"/>
    <s v="Universidad de Murcia "/>
    <n v="2"/>
    <n v="100041"/>
    <x v="139"/>
    <s v="MUB"/>
    <n v="47"/>
    <n v="9749"/>
    <s v="Si"/>
    <n v="3"/>
    <x v="1"/>
    <d v="2009-06-23T00:00:00"/>
    <m/>
    <m/>
    <m/>
    <m/>
    <m/>
    <m/>
    <m/>
    <n v="10265"/>
    <n v="10265"/>
    <n v="10265"/>
    <n v="10265"/>
    <n v="10265"/>
    <n v="10265"/>
    <n v="10265"/>
    <n v="10265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</r>
  <r>
    <s v="Universidad de Murcia "/>
    <s v="Universidad de Murcia "/>
    <n v="2"/>
    <s v="Universidad de Murcia "/>
    <n v="2"/>
    <n v="100041"/>
    <x v="140"/>
    <s v="MUB-MUSCI"/>
    <n v="49"/>
    <n v="9749"/>
    <s v="Si"/>
    <n v="3"/>
    <x v="1"/>
    <m/>
    <n v="4984"/>
    <n v="4984"/>
    <n v="4984"/>
    <n v="4984"/>
    <n v="4984"/>
    <n v="4984"/>
    <n v="4984"/>
    <n v="4984"/>
    <n v="4984"/>
    <n v="4984"/>
    <n v="4984"/>
    <n v="4984"/>
    <n v="4984"/>
    <n v="4984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</r>
  <r>
    <s v="Universidad Pública de Navarra "/>
    <s v="Universidad Pública de Navarra "/>
    <n v="2"/>
    <s v="Universidad Pública de Navarra "/>
    <n v="2"/>
    <n v="100071"/>
    <x v="141"/>
    <s v="UPNA-H"/>
    <n v="50"/>
    <n v="9870"/>
    <s v="Si"/>
    <n v="3"/>
    <x v="1"/>
    <d v="2008-12-12T00:00:00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</r>
  <r>
    <s v="Universidad de Navarra "/>
    <s v="Universidad de Navarra "/>
    <n v="2"/>
    <s v="Universidad de Navarra "/>
    <n v="2"/>
    <n v="100027"/>
    <x v="142"/>
    <s v="MZNA"/>
    <n v="125"/>
    <n v="9754"/>
    <s v="No"/>
    <n v="3"/>
    <x v="0"/>
    <m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</r>
  <r>
    <s v="Universidad de Navarra "/>
    <s v="Universidad de Navarra "/>
    <n v="2"/>
    <s v="Universidad de Navarra "/>
    <n v="2"/>
    <n v="100086"/>
    <x v="143"/>
    <s v="PAMP-Vasculares"/>
    <n v="167"/>
    <n v="9567"/>
    <s v="Si"/>
    <n v="3"/>
    <x v="1"/>
    <d v="2012-05-0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</r>
  <r>
    <s v="Universidad de Oviedo "/>
    <s v="Universidad de Oviedo "/>
    <n v="2"/>
    <s v="Universidad de Oviedo "/>
    <n v="2"/>
    <n v="100018"/>
    <x v="144"/>
    <s v="FCO"/>
    <n v="106"/>
    <n v="9562"/>
    <s v="Si"/>
    <n v="3"/>
    <x v="1"/>
    <m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</r>
  <r>
    <s v="Universidad de Oviedo "/>
    <s v="Universidad de Oviedo "/>
    <n v="2"/>
    <s v="Universidad de Oviedo "/>
    <n v="2"/>
    <n v="100018"/>
    <x v="145"/>
    <s v="FCO-Algae"/>
    <n v="107"/>
    <n v="9562"/>
    <s v="Si"/>
    <n v="3"/>
    <x v="1"/>
    <d v="2009-06-08T00:00:00"/>
    <m/>
    <m/>
    <m/>
    <m/>
    <m/>
    <m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</r>
  <r>
    <s v="Universidad de Oviedo "/>
    <s v="Universidad de Oviedo "/>
    <n v="2"/>
    <s v="Universidad de Oviedo "/>
    <n v="2"/>
    <n v="100018"/>
    <x v="146"/>
    <s v="FCO-Briof"/>
    <n v="108"/>
    <n v="9562"/>
    <s v="Si"/>
    <n v="3"/>
    <x v="1"/>
    <d v="2009-06-08T00:00:00"/>
    <m/>
    <m/>
    <m/>
    <m/>
    <m/>
    <m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</r>
  <r>
    <s v="Universidad de Oviedo "/>
    <s v="Universidad de Oviedo "/>
    <n v="2"/>
    <s v="Universidad de Oviedo "/>
    <n v="2"/>
    <n v="100018"/>
    <x v="147"/>
    <s v="FCO-Lich"/>
    <n v="109"/>
    <n v="9562"/>
    <s v="Si"/>
    <n v="3"/>
    <x v="1"/>
    <d v="2009-06-08T00:00:00"/>
    <m/>
    <m/>
    <m/>
    <m/>
    <m/>
    <m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</r>
  <r>
    <s v="Universidad de Oviedo "/>
    <s v="Universidad de Oviedo "/>
    <n v="2"/>
    <s v="Universidad de Oviedo "/>
    <n v="2"/>
    <n v="100078"/>
    <x v="148"/>
    <s v="BOS-Odo"/>
    <n v="149"/>
    <n v="10028"/>
    <s v="Si"/>
    <n v="3"/>
    <x v="0"/>
    <d v="2011-02-2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</r>
  <r>
    <s v="Universidad del País Vasco "/>
    <s v="Universidad del País Vasco "/>
    <n v="2"/>
    <s v="Universidad del País Vasco "/>
    <n v="2"/>
    <n v="100019"/>
    <x v="149"/>
    <s v="BIO"/>
    <n v="110"/>
    <n v="9577"/>
    <s v="Si"/>
    <n v="3"/>
    <x v="1"/>
    <m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</r>
  <r>
    <s v="Universidad Politécnica de Madrid "/>
    <s v="Universidad Politécnica de Madrid "/>
    <n v="2"/>
    <s v="Universidad Politécnica de Madrid "/>
    <n v="2"/>
    <n v="100020"/>
    <x v="150"/>
    <s v="UPM-Germ"/>
    <n v="104"/>
    <m/>
    <s v="Si"/>
    <n v="3"/>
    <x v="1"/>
    <m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</r>
  <r>
    <s v="Universidad Politécnica de Madrid "/>
    <s v="Universidad Politécnica de Madrid "/>
    <n v="2"/>
    <s v="Universidad Politécnica de Madrid "/>
    <n v="2"/>
    <n v="100028"/>
    <x v="151"/>
    <s v="EMMA"/>
    <n v="34"/>
    <n v="9633"/>
    <s v="Si"/>
    <n v="3"/>
    <x v="1"/>
    <m/>
    <n v="4695"/>
    <n v="4695"/>
    <n v="4695"/>
    <n v="4695"/>
    <n v="4695"/>
    <n v="4695"/>
    <n v="4695"/>
    <n v="4695"/>
    <n v="4695"/>
    <n v="4695"/>
    <n v="4695"/>
    <n v="4695"/>
    <n v="4695"/>
    <n v="4695"/>
    <n v="4695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</r>
  <r>
    <s v="Universidad de Salamanca "/>
    <s v="Universidad de Salamanca "/>
    <n v="2"/>
    <s v="Universidad de Salamanca "/>
    <n v="2"/>
    <n v="100021"/>
    <x v="152"/>
    <s v="SALA"/>
    <n v="53"/>
    <n v="9575"/>
    <s v="Si"/>
    <n v="3"/>
    <x v="1"/>
    <m/>
    <n v="109221"/>
    <n v="109221"/>
    <n v="109221"/>
    <n v="109221"/>
    <n v="10922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</r>
  <r>
    <s v="Universidad de Salamanca "/>
    <s v="Universidad de Salamanca "/>
    <n v="2"/>
    <s v="Universidad de Salamanca "/>
    <n v="2"/>
    <n v="100021"/>
    <x v="153"/>
    <s v="SALA-Fungi"/>
    <n v="44"/>
    <n v="9575"/>
    <s v="Si"/>
    <n v="3"/>
    <x v="1"/>
    <d v="2009-06-23T00:00:00"/>
    <m/>
    <m/>
    <m/>
    <m/>
    <m/>
    <m/>
    <m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</r>
  <r>
    <s v="Universidad de Salamanca "/>
    <s v="Universidad de Salamanca "/>
    <n v="2"/>
    <s v="Universidad de Salamanca "/>
    <n v="2"/>
    <n v="100021"/>
    <x v="154"/>
    <s v="SALA-Hepatic"/>
    <n v="46"/>
    <n v="9575"/>
    <s v="Si"/>
    <n v="3"/>
    <x v="1"/>
    <d v="2009-06-23T00:00:00"/>
    <m/>
    <m/>
    <m/>
    <m/>
    <m/>
    <m/>
    <m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</r>
  <r>
    <s v="Universidad de Salamanca "/>
    <s v="Universidad de Salamanca "/>
    <n v="2"/>
    <s v="Universidad de Salamanca "/>
    <n v="2"/>
    <n v="100021"/>
    <x v="155"/>
    <s v="SALA-Musci"/>
    <n v="45"/>
    <n v="9575"/>
    <s v="Si"/>
    <n v="3"/>
    <x v="1"/>
    <d v="2009-06-23T00:00:00"/>
    <m/>
    <m/>
    <m/>
    <m/>
    <m/>
    <m/>
    <m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</r>
  <r>
    <s v="Universidad de Santiago de Compostela "/>
    <s v="Universidad de Santiago de Compostela "/>
    <n v="2"/>
    <s v="Universidad de Santiago de Compostela "/>
    <n v="2"/>
    <n v="100022"/>
    <x v="156"/>
    <s v="SANT-Algae"/>
    <n v="116"/>
    <n v="9555"/>
    <s v="No"/>
    <n v="3"/>
    <x v="1"/>
    <m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</r>
  <r>
    <s v="Universidad de Santiago de Compostela "/>
    <s v="Universidad de Santiago de Compostela "/>
    <n v="2"/>
    <s v="Universidad de Santiago de Compostela "/>
    <n v="2"/>
    <n v="100022"/>
    <x v="157"/>
    <s v="SANT-Bryo"/>
    <n v="117"/>
    <n v="9555"/>
    <s v="No"/>
    <n v="3"/>
    <x v="1"/>
    <m/>
    <n v="1"/>
    <n v="1"/>
    <n v="1"/>
    <n v="1"/>
    <n v="1"/>
    <n v="1"/>
    <n v="1"/>
    <n v="1"/>
    <n v="1"/>
    <n v="1"/>
    <n v="1"/>
    <n v="1"/>
    <n v="1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</r>
  <r>
    <s v="Universidad de Santiago de Compostela "/>
    <s v="Universidad de Santiago de Compostela "/>
    <n v="2"/>
    <s v="Universidad de Santiago de Compostela "/>
    <n v="2"/>
    <n v="100022"/>
    <x v="158"/>
    <s v="SANT-Lich"/>
    <n v="118"/>
    <n v="9555"/>
    <s v="No"/>
    <n v="3"/>
    <x v="1"/>
    <m/>
    <n v="1"/>
    <n v="1"/>
    <n v="1"/>
    <n v="1"/>
    <n v="1"/>
    <n v="1"/>
    <n v="1"/>
    <n v="1"/>
    <n v="1"/>
    <n v="1"/>
    <n v="1"/>
    <n v="1"/>
    <n v="1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</r>
  <r>
    <s v="Universidad de Santiago de Compostela "/>
    <s v="Universidad de Santiago de Compostela "/>
    <n v="2"/>
    <s v="Universidad de Santiago de Compostela "/>
    <n v="2"/>
    <n v="100022"/>
    <x v="159"/>
    <s v="SANT"/>
    <n v="119"/>
    <n v="9555"/>
    <s v="No"/>
    <n v="3"/>
    <x v="1"/>
    <m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</r>
  <r>
    <s v="Universidad de Sevilla "/>
    <s v="Universidad de Sevilla "/>
    <n v="2"/>
    <s v="Universidad de Sevilla "/>
    <n v="2"/>
    <n v="100029"/>
    <x v="160"/>
    <s v="SEV-Historico"/>
    <n v="55"/>
    <n v="9938"/>
    <s v="Si"/>
    <n v="3"/>
    <x v="1"/>
    <m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</r>
  <r>
    <s v="Universidad de Sevilla "/>
    <s v="Universidad de Sevilla "/>
    <n v="2"/>
    <s v="Universidad de Sevilla "/>
    <n v="2"/>
    <n v="100029"/>
    <x v="161"/>
    <s v="SEV"/>
    <n v="54"/>
    <n v="9939"/>
    <s v="Si"/>
    <n v="3"/>
    <x v="1"/>
    <m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</r>
  <r>
    <s v="Universidad de Valencia"/>
    <s v="Universidad de Valencia"/>
    <n v="2"/>
    <s v="Universidad de Valencia"/>
    <n v="2"/>
    <n v="100051"/>
    <x v="162"/>
    <s v="VAL_Lich"/>
    <n v="114"/>
    <n v="9995"/>
    <s v="Si"/>
    <n v="3"/>
    <x v="1"/>
    <n v="2008"/>
    <n v="4259"/>
    <n v="4259"/>
    <n v="4259"/>
    <n v="4259"/>
    <n v="4259"/>
    <n v="4259"/>
    <n v="4259"/>
    <n v="4259"/>
    <n v="4259"/>
    <n v="4259"/>
    <n v="4259"/>
    <n v="4259"/>
    <n v="4259"/>
    <n v="4259"/>
    <n v="4259"/>
    <n v="4259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</r>
  <r>
    <s v="Universidad de Valencia"/>
    <s v="Universidad de Valencia"/>
    <n v="2"/>
    <s v="Universidad de Valencia"/>
    <n v="2"/>
    <n v="100051"/>
    <x v="163"/>
    <s v="VAL_Briof"/>
    <n v="113"/>
    <n v="9994"/>
    <s v="Si"/>
    <n v="3"/>
    <x v="1"/>
    <n v="2008"/>
    <n v="877"/>
    <n v="877"/>
    <n v="877"/>
    <n v="877"/>
    <n v="877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</r>
  <r>
    <s v="Universidad de Valencia"/>
    <s v="Universidad de Valencia"/>
    <n v="2"/>
    <s v="Universidad de Valencia"/>
    <n v="2"/>
    <n v="100051"/>
    <x v="164"/>
    <s v="VAL_Algae"/>
    <n v="112"/>
    <n v="9978"/>
    <s v="Si"/>
    <n v="3"/>
    <x v="1"/>
    <n v="2008"/>
    <n v="650"/>
    <n v="650"/>
    <n v="650"/>
    <n v="650"/>
    <n v="650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65">
  <r>
    <x v="0"/>
    <s v="AZTI-Tecnalia"/>
    <n v="2"/>
    <s v="AZTI-Tecnalia"/>
    <n v="2"/>
    <n v="100045"/>
    <s v="Zooplankton in the bay of Biscay (1995-2004 Yearly spring DEPM surveys)"/>
    <s v="ZOO_MPDH"/>
    <n v="115"/>
    <n v="9993"/>
    <s v="Si"/>
    <n v="3"/>
    <s v="Z"/>
    <m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</r>
  <r>
    <x v="1"/>
    <s v="Asociación para el Desarrollo Integral de la Manchuela Conquense"/>
    <n v="2"/>
    <s v="Asociación para el Desarrollo Integral de la Manchuela Conquense"/>
    <n v="2"/>
    <n v="100088"/>
    <s v="Inventario Fauna Vertebrada de la Manchuela Conquense (CUENCA), 2007. Asociación de Desarrollo Integral de la Manchuela Conquense (ADIMAN)"/>
    <s v="ADIMAN-Fauna"/>
    <n v="154"/>
    <n v="10052"/>
    <s v="Si"/>
    <n v="5"/>
    <s v="Z"/>
    <d v="2011-04-20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</r>
  <r>
    <x v="1"/>
    <s v="Asociación para el Desarrollo Integral de la Manchuela Conquense"/>
    <n v="2"/>
    <s v="Asociación para el Desarrollo Integral de la Manchuela Conquense"/>
    <n v="2"/>
    <n v="100088"/>
    <s v="Inventario de Flora y Vegetación del Municipio de Enguídanos (Cuenca), 2010. Asociación de Desarrollo Integral de la Manchuela Conquense (ADIMAN)"/>
    <s v="ADIMAN-Flora"/>
    <n v="155"/>
    <n v="10058"/>
    <s v="Si"/>
    <n v="5"/>
    <s v="B"/>
    <d v="2011-05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</r>
  <r>
    <x v="2"/>
    <s v="Generalitat de Catalunya, Departament de Medi Ambient"/>
    <n v="2"/>
    <s v="Banco de Datos de Biodiversidad de Cataluña"/>
    <n v="4"/>
    <n v="100034"/>
    <s v="Banc de dades de biodiversitat de Catalunya-ArtroCat"/>
    <s v="Artro-Cat"/>
    <n v="3"/>
    <n v="9965"/>
    <s v="No"/>
    <n v="5"/>
    <s v="Z"/>
    <m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</r>
  <r>
    <x v="2"/>
    <s v="Generalitat de Catalunya, Departament de Medi Ambient"/>
    <n v="2"/>
    <s v="Banco de Datos de Biodiversidad de Cataluña"/>
    <n v="4"/>
    <n v="100034"/>
    <s v="Banc de dades de biodiversitat de Catalunya-FungaCat"/>
    <s v="Funga-Cat"/>
    <n v="4"/>
    <n v="9966"/>
    <s v="No"/>
    <n v="5"/>
    <s v="B"/>
    <m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</r>
  <r>
    <x v="2"/>
    <s v="Generalitat de Catalunya, Departament de Medi Ambient"/>
    <n v="2"/>
    <s v="Banco de Datos de Biodiversidad de Cataluña"/>
    <n v="4"/>
    <n v="100034"/>
    <s v="Banc de dades de biodiversitat de Catalunya-LiqueCat"/>
    <s v="Lique-Cat"/>
    <n v="5"/>
    <n v="9967"/>
    <s v="No"/>
    <n v="5"/>
    <s v="B"/>
    <m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</r>
  <r>
    <x v="2"/>
    <s v="Generalitat de Catalunya, Departament de Medi Ambient"/>
    <n v="2"/>
    <s v="Banco de Datos de Biodiversidad de Cataluña"/>
    <n v="4"/>
    <n v="100034"/>
    <s v="Banc de dades de biodiversitat de Catalunya-MolusCat"/>
    <s v="Molus-Cat"/>
    <n v="6"/>
    <n v="9968"/>
    <s v="No"/>
    <n v="5"/>
    <s v="Z"/>
    <m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</r>
  <r>
    <x v="2"/>
    <s v="Generalitat de Catalunya, Departament de Medi Ambient"/>
    <n v="2"/>
    <s v="Banco de Datos de Biodiversidad de Cataluña"/>
    <n v="4"/>
    <n v="100034"/>
    <s v="Banc de dades de biodiversitat de Catalunya-VerteCat"/>
    <s v="Verte-Cat"/>
    <n v="7"/>
    <n v="9969"/>
    <s v="No"/>
    <n v="5"/>
    <s v="Z"/>
    <m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</r>
  <r>
    <x v="3"/>
    <s v="Servicio de Biodiversidad. Conselleria de Medio Ambiente, Agua, Urbanismo y Vivienda"/>
    <n v="2"/>
    <s v="Banco de Datos de Biodiversidad de la Comunidad Valenciana"/>
    <n v="4"/>
    <n v="100050"/>
    <s v="BDBCV - II Semana de la Biodiversidad (Castellón, Spain), 2007"/>
    <s v="IISemanaBiodiv"/>
    <n v="8"/>
    <n v="9976"/>
    <s v="Si"/>
    <n v="5"/>
    <s v="MX"/>
    <m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</r>
  <r>
    <x v="3"/>
    <s v="Servicio de Biodiversidad. Conselleria de Medio Ambiente, Agua, Urbanismo y Vivienda"/>
    <n v="2"/>
    <s v="Banco de Datos de Biodiversidad de la Comunidad Valenciana "/>
    <n v="4"/>
    <n v="100050"/>
    <s v="BDBCV - III Semana de la Biodiversidad (Alicante, Spain), 2008"/>
    <s v="IIISemanaBiodiv"/>
    <n v="9"/>
    <n v="9977"/>
    <s v="Si"/>
    <n v="5"/>
    <s v="MX"/>
    <m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</r>
  <r>
    <x v="3"/>
    <s v="Servicio de Biodiversidad. Conselleria de Medio Ambiente, Agua, Urbanismo y Vivienda"/>
    <n v="2"/>
    <s v="Generalitat Valenciana. Banco de Datos de la Biodiversidad de la Comunitat Valenciana (BDBCV-general)"/>
    <n v="4"/>
    <n v="100050"/>
    <s v="Generalitat Valenciana. Banco de Datos de la Biodiversidad de la Comunitat Valenciana"/>
    <s v="BDBCV-general"/>
    <n v="10"/>
    <n v="9975"/>
    <s v="Si"/>
    <n v="5"/>
    <s v="MX"/>
    <n v="2008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</r>
  <r>
    <x v="3"/>
    <s v="Servicio de Biodiversidad. Conselleria de Medio Ambiente, Agua, Urbanismo y Vivienda"/>
    <n v="2"/>
    <s v="Banco de Datos de Biodiversidad de la Comunidad Valenciana "/>
    <n v="4"/>
    <n v="100050"/>
    <s v="BDBCV - IV Semana de la Biodiversidad (Alicante, Spain), 2009"/>
    <s v="IVSemanaBiodiv"/>
    <n v="127"/>
    <n v="9990"/>
    <s v="Si"/>
    <n v="5"/>
    <s v="MX"/>
    <d v="2009-08-27T00:00:00"/>
    <m/>
    <m/>
    <m/>
    <m/>
    <m/>
    <m/>
    <m/>
    <m/>
    <m/>
    <m/>
    <m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</r>
  <r>
    <x v="4"/>
    <s v="Centre d'Estudis Avançats de Blanes"/>
    <n v="2"/>
    <s v="Centre d'Estudis Avançats de Blanes"/>
    <n v="2"/>
    <n v="100081"/>
    <s v="Centre d'Estudis Avançats de Blanes. Limnological Observatory of the Pyrenees: CEAB-LOOP-DIATOMS"/>
    <s v="CEAB-LOOP-DIATOMS"/>
    <n v="158"/>
    <m/>
    <s v="Si"/>
    <n v="3"/>
    <s v="B"/>
    <d v="2011-10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</r>
  <r>
    <x v="4"/>
    <s v="Centre d'Estudis Avançats de Blanes"/>
    <n v="2"/>
    <s v="Centre d'Estudis Avançats de Blanes"/>
    <n v="2"/>
    <n v="100081"/>
    <s v="Centre d'Estudis Avançats de Blanes. Limnological Observatory of the Pyrenees: CEAB-LOOP-PHYTOPLANKTON "/>
    <s v="CEAB-LOOP-PHYTOPLANKTON"/>
    <n v="159"/>
    <m/>
    <s v="Si"/>
    <n v="3"/>
    <s v="B"/>
    <d v="2011-10-1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</r>
  <r>
    <x v="4"/>
    <s v="Centre d'Estudis Avançats de Blanes"/>
    <n v="2"/>
    <s v="Centre d'Estudis Avançats de Blanes"/>
    <n v="2"/>
    <n v="100081"/>
    <s v="Centre d'Estudis Avançats de Blanes. Limnological Observatory of the Pyrenees: CEAB-LOOP-ZOOPLANKTON"/>
    <s v="CEAB-LOOP-ZOOPLANKTON"/>
    <n v="160"/>
    <m/>
    <s v="Si"/>
    <n v="3"/>
    <s v="Z"/>
    <d v="2011-10-1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</r>
  <r>
    <x v="4"/>
    <s v="Centre d'Estudis Avançats de Blanes"/>
    <n v="2"/>
    <s v="Centre d'Estudis Avançats de Blanes"/>
    <n v="2"/>
    <n v="100081"/>
    <s v="Centre d'Estudis Avançats de Blanes. Limnological Observatory of the Pyrenees: CEAB-MACROINVERTEBRATES"/>
    <s v="CEAB-MACROINVERTEBRATES"/>
    <n v="161"/>
    <m/>
    <s v="Si"/>
    <n v="3"/>
    <s v="Z"/>
    <d v="2011-10-14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</r>
  <r>
    <x v="4"/>
    <s v="Centre d'Estudis Avançats de Blanes"/>
    <n v="2"/>
    <s v="Centre d'Estudis Avançats de Blanes"/>
    <n v="2"/>
    <n v="100081"/>
    <s v="Centre d'Estudis Avançats de Blanes. Limnological Observatory of the Pyrenees: CEAB-MACROPHYTES"/>
    <s v="CEAB-MACROPHYTES"/>
    <n v="162"/>
    <m/>
    <s v="Si"/>
    <n v="3"/>
    <s v="B"/>
    <d v="2011-10-1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</r>
  <r>
    <x v="5"/>
    <s v="Centro Oceanográfico de Cádiz"/>
    <n v="2"/>
    <s v="Centro Oceanográfico de Cádiz"/>
    <n v="2"/>
    <n v="100091"/>
    <s v="Colección de Crustáceos Decápodos y Estomatópodos del Centro Oceanográfico de Cádiz: CCDE-IEOCD [CCDE-IEOCD]"/>
    <s v="CCDE-IEOCD"/>
    <n v="165"/>
    <n v="10059"/>
    <s v="Si"/>
    <n v="3"/>
    <s v="Z"/>
    <d v="2011-12-1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</r>
  <r>
    <x v="6"/>
    <s v="Centro Oceanográfico de Málaga"/>
    <n v="2"/>
    <s v="Centro Oceanográfico de Málaga"/>
    <n v="2"/>
    <n v="100089"/>
    <s v="Colección de Fauna Marina del Centro Oceanográfico de Málaga (I.E.O.): CFM_IEOMA"/>
    <s v="CFM_IEOMA"/>
    <n v="163"/>
    <n v="10057"/>
    <s v="Si"/>
    <n v="3"/>
    <s v="Z"/>
    <d v="2011-10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46"/>
    <n v="246"/>
    <n v="246"/>
    <n v="246"/>
    <n v="246"/>
    <n v="246"/>
    <n v="246"/>
    <n v="246"/>
    <n v="246"/>
    <n v="246"/>
    <n v="246"/>
    <n v="246"/>
    <n v="246"/>
    <n v="453"/>
    <n v="453"/>
    <n v="453"/>
    <n v="453"/>
    <n v="453"/>
    <n v="453"/>
    <n v="453"/>
  </r>
  <r>
    <x v="7"/>
    <s v="Centro de Documentación de Biodiversidad Vegetal"/>
    <n v="2"/>
    <s v="Centro de Documentación de Biodiversidad Vegetal"/>
    <n v="2"/>
    <n v="100001"/>
    <s v="CeDoc de Biodiversitat Vegetal: BCN-Cormophyta"/>
    <s v="BCN-Cormophyta"/>
    <n v="18"/>
    <n v="9743"/>
    <s v="Si"/>
    <n v="3"/>
    <s v="B"/>
    <m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40853"/>
  </r>
  <r>
    <x v="7"/>
    <s v="Centro de Documentación de Biodiversidad Vegetal"/>
    <n v="2"/>
    <s v="Centro de Documentación de Biodiversidad Vegetal"/>
    <n v="2"/>
    <n v="100001"/>
    <s v="CeDoc de Biodiversitat Vegetal: BCN-Seeds"/>
    <s v="BCN-Seeds"/>
    <n v="140"/>
    <n v="9743"/>
    <s v="Si"/>
    <n v="3"/>
    <s v="B"/>
    <d v="2010-03-29T00:00:00"/>
    <m/>
    <m/>
    <m/>
    <m/>
    <m/>
    <m/>
    <m/>
    <m/>
    <m/>
    <m/>
    <m/>
    <m/>
    <m/>
    <m/>
    <m/>
    <m/>
    <m/>
    <m/>
    <m/>
    <m/>
    <m/>
    <m/>
    <m/>
    <m/>
    <m/>
    <m/>
    <m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</r>
  <r>
    <x v="7"/>
    <s v="Centro de Documentación de Biodiversidad Vegetal"/>
    <n v="2"/>
    <s v="Centro de Documentación de Biodiversidad Vegetal"/>
    <n v="2"/>
    <n v="100001"/>
    <s v="CeDoc de Biodiversitat Vegetal: BCN- Algues de J. Rodríguez Femenías"/>
    <s v="BCN-Algues_JRodriguezFemenias"/>
    <n v="148"/>
    <n v="9743"/>
    <s v="Si"/>
    <n v="3"/>
    <s v="B"/>
    <d v="2011-01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</r>
  <r>
    <x v="7"/>
    <s v="Centro de Documentación de Biodiversidad Vegetal"/>
    <n v="2"/>
    <s v="Centro de Documentación de Biodiversidad Vegetal"/>
    <n v="2"/>
    <n v="100001"/>
    <s v="CeDoc de Biodiversitat Vegetal: BCN-Lich"/>
    <s v="BCN-Lich "/>
    <n v="153"/>
    <n v="9743"/>
    <s v="Si"/>
    <n v="3"/>
    <s v="B"/>
    <d v="2011-04-1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</r>
  <r>
    <x v="7"/>
    <s v="Centro de Documentación de Biodiversidad Vegetal"/>
    <n v="2"/>
    <s v="Centro de Documentación de Biodiversidad Vegetal"/>
    <n v="2"/>
    <n v="100001"/>
    <s v="CeDoc de Biodiversitat Vegetal: BCN-Phycophyta"/>
    <s v="BCN-Phycophyta"/>
    <n v="19"/>
    <n v="9743"/>
    <s v="Si"/>
    <n v="3"/>
    <s v="B"/>
    <m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</r>
  <r>
    <x v="8"/>
    <s v="Centro Iberoamericano de la Biodiversidad "/>
    <n v="2"/>
    <s v="Centro Iberoamericano de la Biodiversidad "/>
    <n v="2"/>
    <n v="100037"/>
    <s v="Instituto de Investigación CIBIO, Universidad de Alicante: CEUA"/>
    <s v="CEUA"/>
    <n v="69"/>
    <n v="9709"/>
    <s v="Si"/>
    <n v="3"/>
    <s v="Z"/>
    <m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88293"/>
    <n v="88293"/>
    <n v="88293"/>
    <n v="88293"/>
    <n v="88293"/>
    <n v="88293"/>
    <n v="88293"/>
    <n v="88293"/>
    <n v="88293"/>
    <n v="88293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</r>
  <r>
    <x v="8"/>
    <s v="Centro Iberoamericano de la Biodiversidad "/>
    <n v="2"/>
    <s v="Centro Iberoamericano de la Biodiversidad "/>
    <n v="2"/>
    <n v="100002"/>
    <s v="CIBIO, Alicante:ABH-GBIF"/>
    <s v="ABH"/>
    <n v="13"/>
    <n v="9708"/>
    <s v="Si"/>
    <n v="3"/>
    <s v="B"/>
    <m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</r>
  <r>
    <x v="9"/>
    <s v="Dpto. de Zoología y Antropología Física. Universidad de Murcia (ZAF-UMU)"/>
    <n v="2"/>
    <s v="Dpto. de Zoología y Antropología Física, Universidad de Murcia (ZAF-UMU)"/>
    <n v="2"/>
    <n v="100066"/>
    <s v="Dpto. de Zoología y Antropología Física, Universidad de Murcia. Colección de Entomología, Coleoptera."/>
    <s v="ZAF-UMU"/>
    <n v="32"/>
    <n v="9888"/>
    <s v="Si"/>
    <n v="3"/>
    <s v="Z"/>
    <n v="2008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</r>
  <r>
    <x v="10"/>
    <s v="Dpto. de Zoología y Biología Celular Animal. Universidad del País Vasco"/>
    <n v="2"/>
    <s v="Departamento de Zoología y Biología Celular Animal, Universiad del País Vasco"/>
    <n v="2"/>
    <n v="100079"/>
    <s v="Colección de Oligoquetos Acuáticos de la UPV/EHU"/>
    <s v="AQUA-OLIGO"/>
    <n v="139"/>
    <n v="10004"/>
    <s v="Si"/>
    <n v="3"/>
    <s v="Z"/>
    <d v="2010-03-05T00:00:00"/>
    <m/>
    <m/>
    <m/>
    <m/>
    <m/>
    <m/>
    <m/>
    <m/>
    <m/>
    <m/>
    <m/>
    <m/>
    <m/>
    <m/>
    <m/>
    <m/>
    <m/>
    <m/>
    <m/>
    <m/>
    <m/>
    <m/>
    <m/>
    <m/>
    <m/>
    <n v="2022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</r>
  <r>
    <x v="11"/>
    <s v="Dpto. de Investigación y Experiencias Forestales de Valonsadero de la Junta de Castilla y León"/>
    <n v="2"/>
    <s v="Dpto. de Investigación y Experiencias Forestales de Valonsadero de la Junta de Castilla y León"/>
    <n v="2"/>
    <n v="100069"/>
    <s v="Departamento de Investigación y Experiencias Forestales de Valonsadero de la Junta de Castilla y León: JCYL-Fungi"/>
    <s v="JCYL-Fungi"/>
    <n v="27"/>
    <n v="9983"/>
    <s v="Si"/>
    <n v="3"/>
    <s v="B"/>
    <n v="2008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</r>
  <r>
    <x v="12"/>
    <s v="Dirección General de Medio Ambiente y Agua. Departamento de Desarrollo Rural y Medio Ambiente. Gobierno de Navarra"/>
    <n v="2"/>
    <s v="Infraestructura de Datos de Biodiversidad de Navarra"/>
    <n v="4"/>
    <n v="100087"/>
    <s v="Catálogo Florístico Histórico de Navarra. Gobierno de Navarra "/>
    <s v="CFH-NA"/>
    <n v="152"/>
    <n v="10050"/>
    <s v="Si"/>
    <n v="5"/>
    <s v="B"/>
    <d v="2011-04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</r>
  <r>
    <x v="13"/>
    <s v="EGRELL"/>
    <n v="2"/>
    <s v="EGRELL"/>
    <n v="2"/>
    <n v="100052"/>
    <s v="Egrell, Lleida - Hymenoptera"/>
    <s v="EGR-INS"/>
    <n v="33"/>
    <n v="9897"/>
    <s v="Si"/>
    <n v="3"/>
    <s v="Z"/>
    <m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10877"/>
    <n v="10877"/>
    <n v="10877"/>
    <n v="10877"/>
    <n v="10877"/>
    <n v="10877"/>
    <n v="10877"/>
    <n v="10877"/>
    <n v="10877"/>
  </r>
  <r>
    <x v="14"/>
    <s v="Estación Biológica de Doñana (CSIC)"/>
    <n v="2"/>
    <s v="Estación Biológica de Doñana (CSIC)"/>
    <n v="2"/>
    <n v="100003"/>
    <s v="Estacion Biologica Donana - CSIC, Mammal Collection"/>
    <s v="EBD_MAM"/>
    <n v="37"/>
    <n v="9566"/>
    <s v="Si"/>
    <n v="3"/>
    <s v="Z"/>
    <m/>
    <n v="11463"/>
    <n v="11463"/>
    <n v="11463"/>
    <n v="11463"/>
    <n v="11463"/>
    <n v="11463"/>
    <n v="11463"/>
    <n v="11463"/>
    <n v="11463"/>
    <n v="11463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</r>
  <r>
    <x v="14"/>
    <s v="Estación Biológica de Doñana (CSIC)"/>
    <n v="2"/>
    <s v="Estación Biológica de Doñana (CSIC)"/>
    <n v="2"/>
    <n v="100003"/>
    <s v="Estacion Biologica Donana - CSIC, Aves"/>
    <s v="EBD_Aves"/>
    <n v="36"/>
    <n v="9566"/>
    <s v="Si"/>
    <n v="3"/>
    <s v="Z"/>
    <m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</r>
  <r>
    <x v="14"/>
    <s v="Estación Biológica de Doñana (CSIC)"/>
    <n v="2"/>
    <s v="Estación Biológica de Doñana (CSIC)"/>
    <n v="2"/>
    <n v="100003"/>
    <s v="Estacion Biologica Donana - CSIC, Anbibios"/>
    <s v="EBD_HERP"/>
    <n v="35"/>
    <n v="9566"/>
    <s v="Si"/>
    <n v="3"/>
    <s v="Z"/>
    <n v="2008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</r>
  <r>
    <x v="15"/>
    <s v="Estación Experimental de Zonas Áridas (CSIC)"/>
    <n v="2"/>
    <s v="Estación Experimental de Zonas Áridas (CSIC). Colección Zoológica"/>
    <n v="2"/>
    <n v="100043"/>
    <s v="Estación Experimental de Zonas Áridas (CSIC): EEZA-Herpet"/>
    <s v="EEZA-Herpet"/>
    <n v="143"/>
    <n v="9742"/>
    <s v="Si"/>
    <n v="3"/>
    <s v="Z"/>
    <d v="2010-04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</r>
  <r>
    <x v="15"/>
    <s v="Estación Experimental de Zonas Áridas (CSIC)"/>
    <n v="2"/>
    <s v="Estación Experimental de Zonas Áridas (CSIC). Colección Zoológica"/>
    <n v="2"/>
    <n v="100043"/>
    <s v="Estación Experimental de Zonas Áridas (CSIC) EEZA - Aves"/>
    <s v="EEZA-Aves"/>
    <n v="146"/>
    <n v="9742"/>
    <s v="Si"/>
    <n v="3"/>
    <s v="Z"/>
    <d v="2010-10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</r>
  <r>
    <x v="15"/>
    <s v="Estación Experimental de Zonas Áridas (CSIC)"/>
    <n v="2"/>
    <s v="Estación Experimental de Zonas Áridas (CSIC). Colección Zoológica"/>
    <n v="2"/>
    <n v="100043"/>
    <s v="Estación Experimental de Zonas Áridas (CSIC), Almería: EEZA-Ungulados (EEZA-Ungulados)"/>
    <s v="EEZA- Ungulados"/>
    <n v="147"/>
    <n v="9742"/>
    <s v="Si"/>
    <n v="3"/>
    <s v="Z"/>
    <d v="2010-12-27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</r>
  <r>
    <x v="15"/>
    <s v="Estación Experimental de Zonas Áridas (CSIC)"/>
    <n v="2"/>
    <s v="Estación Experimental de Zonas Áridas (CSIC)"/>
    <n v="2"/>
    <n v="100043"/>
    <s v="Estación Experimental de Zonas Áridas (CSIC) EEZA-Mamif _x000a_"/>
    <s v="EEZA-Mamif "/>
    <n v="145"/>
    <n v="9742"/>
    <s v="Si"/>
    <n v="3"/>
    <s v="Z"/>
    <d v="2010-06-0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</r>
  <r>
    <x v="16"/>
    <s v="Fundación Biodiversidad, Real Jardín Botánico (CSIC): Anthos. Sistema de Información de las plantas de España "/>
    <n v="4"/>
    <s v="Fundación Biodiversidad, Real Jardín Botánico (CSIC): Anthos. Sistema de Información de las plantas de España "/>
    <n v="4"/>
    <n v="100075"/>
    <s v="Fundación Biodiversidad, Real Jardín Botánico (CSIC): Anthos. Sistema de Información de las plantas de España (ANTHOS)"/>
    <s v="ANTHOS"/>
    <n v="128"/>
    <n v="9991"/>
    <s v="Si"/>
    <n v="5"/>
    <s v="B"/>
    <d v="2009-08-27T00:00:00"/>
    <m/>
    <m/>
    <m/>
    <m/>
    <m/>
    <m/>
    <m/>
    <m/>
    <m/>
    <m/>
    <m/>
    <n v="1119082"/>
    <n v="1119082"/>
    <n v="1119082"/>
    <n v="1119082"/>
    <n v="1119082"/>
    <n v="1119082"/>
    <n v="1119082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</r>
  <r>
    <x v="17"/>
    <s v="Fundación &quot;Karl Faust&quot;. Estación Internacional de Biología Mediterránea-Jardín Botánico Marimurtra"/>
    <n v="2"/>
    <s v="Fundación &quot;Karl Faust&quot;. Estación Internacional de Biología Mediterránea-Jardín Botánico Marimurtra"/>
    <n v="2"/>
    <n v="100072"/>
    <s v="Fundación Carl Faust: Herbario del Jardí Botànic Marimurtra: HMIM "/>
    <s v="HMIM"/>
    <n v="151"/>
    <n v="9998"/>
    <s v="Si"/>
    <n v="3"/>
    <s v="B"/>
    <d v="2011-04-0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</r>
  <r>
    <x v="18"/>
    <s v="Instituto Mediterráneo de Estudios Avanzados (IMEDEA)"/>
    <n v="2"/>
    <s v="Instituto Mediterráneo de Estudios Avanzados (IMEDEA)"/>
    <n v="2"/>
    <n v="100084"/>
    <s v="IMEDEA-INSECTA. Colección de Insectos del Instituto MEditerráneo de Estudios Avanzados"/>
    <s v="IMEDEA-INS"/>
    <n v="134"/>
    <n v="10027"/>
    <s v="Si"/>
    <n v="3"/>
    <s v="Z"/>
    <d v="2009-12-16T00:00:00"/>
    <m/>
    <m/>
    <m/>
    <m/>
    <m/>
    <m/>
    <m/>
    <m/>
    <m/>
    <m/>
    <m/>
    <m/>
    <m/>
    <m/>
    <m/>
    <m/>
    <m/>
    <m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</r>
  <r>
    <x v="18"/>
    <s v="Instituto Mediterráneo de Estudios Avanzados (IMEDEA)"/>
    <n v="2"/>
    <s v="Instituto Mediterráneo de Estudios Avanzados (IMEDEA)"/>
    <n v="2"/>
    <n v="100084"/>
    <s v="Institut Mediterrani d'Estudis Avançats: IMEDEA-PALEOVERT "/>
    <s v="IMEDEA-PALEOVERT "/>
    <n v="156"/>
    <n v="10055"/>
    <s v="Si"/>
    <n v="3"/>
    <s v="Z"/>
    <d v="2011-05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</r>
  <r>
    <x v="19"/>
    <s v="Instituto Botánico de Barcelona "/>
    <n v="2"/>
    <s v="Instituto Botánico de Barcelona "/>
    <n v="2"/>
    <n v="100035"/>
    <s v="Institut Botanic de Barcelona, BC"/>
    <s v="BC"/>
    <n v="57"/>
    <n v="9752"/>
    <s v="Si"/>
    <n v="3"/>
    <s v="B"/>
    <m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40042"/>
    <n v="40042"/>
    <n v="40042"/>
    <n v="40042"/>
    <n v="40042"/>
    <n v="40042"/>
    <n v="40042"/>
    <n v="40042"/>
    <n v="40042"/>
    <n v="40042"/>
    <n v="40042"/>
    <n v="40042"/>
    <n v="40042"/>
    <n v="40042"/>
  </r>
  <r>
    <x v="19"/>
    <s v="Instituto Botánico de Barcelona "/>
    <n v="2"/>
    <s v="Instituto Botánico de Barcelona "/>
    <n v="2"/>
    <n v="100035"/>
    <s v="Institut Botanic de Barcelona, BC-Histórico"/>
    <s v="BC-Historico"/>
    <n v="58"/>
    <n v="9752"/>
    <s v="Si"/>
    <n v="3"/>
    <s v="B"/>
    <m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</r>
  <r>
    <x v="20"/>
    <s v="Instituto Cavanilles de Biodiversidad y Biología Evolutiva "/>
    <n v="2"/>
    <s v="Instituto Cavanilles de Biodiversidad y Biología Evolutiva "/>
    <n v="2"/>
    <n v="100033"/>
    <s v="Laboratorio de Entomología y Control de Plagas del Instituto Cavanilles de Biodiversidad y Biología Evolutiva de la Universidad de Valencia: ENV. Colección de Artrópodos."/>
    <s v="ENV"/>
    <n v="74"/>
    <n v="9872"/>
    <s v="Si"/>
    <n v="3"/>
    <s v="Z"/>
    <m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</r>
  <r>
    <x v="21"/>
    <s v="Instituto de Ciencias del Mar (CMIMA-CSIC)"/>
    <n v="2"/>
    <s v="Instituto de Ciencias del Mar (CMIMA-CSIC)"/>
    <n v="2"/>
    <n v="100055"/>
    <s v="Colección de referencia de otolitos, Instituto de Ciencias del Mar-CSIC"/>
    <s v="AFORO-ICM"/>
    <n v="131"/>
    <n v="9895"/>
    <s v="No"/>
    <n v="3"/>
    <s v="Z"/>
    <d v="2009-10-07T00:00:00"/>
    <m/>
    <m/>
    <m/>
    <m/>
    <m/>
    <m/>
    <m/>
    <m/>
    <m/>
    <m/>
    <m/>
    <m/>
    <m/>
    <m/>
    <n v="2583"/>
    <n v="2583"/>
    <n v="2583"/>
    <n v="2583"/>
    <n v="2666"/>
    <n v="2666"/>
    <n v="2697"/>
    <n v="2697"/>
    <n v="2697"/>
    <n v="2697"/>
    <n v="2697"/>
    <n v="2697"/>
    <n v="2763"/>
    <n v="2763"/>
    <n v="2763"/>
    <n v="2763"/>
    <n v="2763"/>
    <n v="2763"/>
    <n v="2838"/>
    <n v="2838"/>
    <n v="2838"/>
    <n v="2838"/>
    <n v="2838"/>
    <n v="3036"/>
    <n v="3036"/>
    <n v="3089"/>
    <n v="3089"/>
    <n v="3089"/>
    <n v="3089"/>
    <n v="3169"/>
    <n v="3169"/>
    <n v="3169"/>
    <n v="3198"/>
    <n v="3275"/>
    <n v="3298"/>
    <n v="3298"/>
    <n v="3298"/>
    <n v="3298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</r>
  <r>
    <x v="22"/>
    <s v="Instituto de Ecología Litoral"/>
    <n v="2"/>
    <s v="Instituto de Ecología Litoral"/>
    <n v="2"/>
    <n v="100024"/>
    <s v="Institut d'Ecologia Litoral: IEL_Algae."/>
    <s v="IEL_Algae"/>
    <n v="59"/>
    <n v="9955"/>
    <s v="No"/>
    <n v="3"/>
    <s v="B"/>
    <m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</r>
  <r>
    <x v="22"/>
    <s v="Instituto de Ecología Litoral"/>
    <n v="2"/>
    <s v="Instituto de Ecología Litoral"/>
    <n v="2"/>
    <n v="100024"/>
    <s v="Institut d'Ecologia Litoral: IEL_Arthro"/>
    <s v="IEL_Arthro"/>
    <n v="60"/>
    <n v="9956"/>
    <s v="No"/>
    <n v="3"/>
    <s v="Z"/>
    <m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</r>
  <r>
    <x v="22"/>
    <s v="Instituto de Ecología Litoral"/>
    <n v="2"/>
    <s v="Instituto de Ecología Litoral"/>
    <n v="2"/>
    <n v="100024"/>
    <s v="Institut d'Ecologia Litoral: IEL_Mollusca"/>
    <s v="IEL_Mollusca"/>
    <n v="61"/>
    <n v="9957"/>
    <s v="No"/>
    <n v="3"/>
    <s v="Z"/>
    <m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</r>
  <r>
    <x v="22"/>
    <s v="Instituto de Ecología Litoral"/>
    <n v="2"/>
    <s v="Instituto de Ecología Litoral"/>
    <n v="2"/>
    <n v="100024"/>
    <s v="Institut d'Ecologia Litoral: IEL_OtherInv"/>
    <s v="IEL_OtherInv"/>
    <n v="62"/>
    <n v="9958"/>
    <s v="No"/>
    <n v="3"/>
    <s v="Z"/>
    <m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</r>
  <r>
    <x v="22"/>
    <s v="Instituto de Ecología Litoral"/>
    <n v="2"/>
    <s v="Instituto de Ecología Litoral"/>
    <n v="2"/>
    <n v="100024"/>
    <s v="Institut d'Ecologia Litoral: IEL_Phyto"/>
    <s v="IEL_Phyto"/>
    <n v="63"/>
    <n v="9959"/>
    <s v="No"/>
    <n v="3"/>
    <s v="B"/>
    <m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</r>
  <r>
    <x v="22"/>
    <s v="Instituto de Ecología Litoral"/>
    <n v="2"/>
    <s v="Instituto de Ecología Litoral"/>
    <n v="2"/>
    <n v="100024"/>
    <s v="Institut d'Ecologia Litoral: IEL_Pisces"/>
    <s v="IEL_Pisces"/>
    <n v="64"/>
    <n v="9960"/>
    <s v="No"/>
    <n v="3"/>
    <s v="Z"/>
    <m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</r>
  <r>
    <x v="22"/>
    <s v="Instituto de Ecología Litoral"/>
    <n v="2"/>
    <s v="Instituto de Ecología Litoral"/>
    <n v="2"/>
    <n v="100024"/>
    <s v="Institut d'Ecologia Litoral: IEL_Plantae"/>
    <s v="IEL_Plantae"/>
    <n v="65"/>
    <n v="9961"/>
    <s v="No"/>
    <n v="3"/>
    <s v="B"/>
    <m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</r>
  <r>
    <x v="22"/>
    <s v="Instituto de Ecología Litoral"/>
    <n v="2"/>
    <s v="Instituto de Ecología Litoral"/>
    <n v="2"/>
    <n v="100024"/>
    <s v="Institut d'Ecologia Litoral: IEL_Polichae"/>
    <s v="IEL_Polichae"/>
    <n v="66"/>
    <n v="9962"/>
    <s v="No"/>
    <n v="3"/>
    <s v="Z"/>
    <m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</r>
  <r>
    <x v="22"/>
    <s v="Instituto de Ecología Litoral"/>
    <n v="2"/>
    <s v="Instituto de Ecología Litoral"/>
    <n v="2"/>
    <n v="100024"/>
    <s v="Institut d'Ecologia Litoral: IEL_Seed"/>
    <s v="IEL_Seed"/>
    <n v="67"/>
    <n v="9963"/>
    <s v="No"/>
    <n v="3"/>
    <s v="B"/>
    <m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</r>
  <r>
    <x v="23"/>
    <s v="Institut Menorquí d'Estudis"/>
    <n v="2"/>
    <s v="Institut Menorquí d'Estudis"/>
    <n v="2"/>
    <n v="100101"/>
    <s v="Herbarium Generale Minoricae"/>
    <s v="HGM"/>
    <n v="215"/>
    <n v="10102"/>
    <s v="No"/>
    <n v="3"/>
    <s v="B"/>
    <d v="2012-11-2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3"/>
    <s v="Institut Menorquí d'Estudis"/>
    <n v="2"/>
    <s v="Institut Menorquí d'Estudis"/>
    <n v="2"/>
    <n v="100101"/>
    <s v="Herbarium Generale Minoricae"/>
    <s v="HGM-Femenias"/>
    <n v="216"/>
    <n v="10103"/>
    <s v="No"/>
    <n v="3"/>
    <s v="B"/>
    <d v="2013-01-2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4"/>
    <s v="Instituto Pirenaico de Ecología (CSIC) "/>
    <n v="2"/>
    <s v="Instituto Pirenaico de Ecología (CSIC) "/>
    <n v="2"/>
    <n v="100005"/>
    <s v="Instituto Pirenaico de Ecología-CSIC: Herbarium JACA"/>
    <s v="JACA"/>
    <n v="68"/>
    <n v="9650"/>
    <s v="Si"/>
    <n v="3"/>
    <s v="B"/>
    <m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</r>
  <r>
    <x v="25"/>
    <s v="Ministerio de Medio Ambiente y Medio Rural y Marino"/>
    <n v="2"/>
    <s v="Inventario Nacional de Biodiversidad"/>
    <n v="4"/>
    <n v="100070"/>
    <s v="Ministerio de Medio Ambiente, y Medio Rural y Marino. Dirección General de Medio Natural y Política Forestal. Inventario Nacional de Biodiversidad 2007, Anfibios"/>
    <s v="ARM-INB-2007-Anfibios"/>
    <n v="75"/>
    <n v="9886"/>
    <s v="Si"/>
    <n v="5"/>
    <s v="Z"/>
    <n v="2008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</r>
  <r>
    <x v="25"/>
    <s v="Ministerio de Medio Ambiente y Medio Rural y Marino"/>
    <n v="2"/>
    <s v="Inventario Nacional de Biodiversidad"/>
    <n v="4"/>
    <n v="100070"/>
    <s v="Ministerio de Medio Ambiente, y Medio Rural y Marino. Dirección General de Medio Natural y Política Forestal. Inventario Nacional de Biodiversidad 2007, Aves Reproductoras"/>
    <s v="ARM-INB-2007-Aves-Reproductoras"/>
    <n v="76"/>
    <n v="9889"/>
    <s v="Si"/>
    <n v="5"/>
    <s v="Z"/>
    <n v="2008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</r>
  <r>
    <x v="25"/>
    <s v="Ministerio de Medio Ambiente y Medio Rural y Marino"/>
    <n v="2"/>
    <s v="Inventario Nacional de Biodiversidad"/>
    <n v="4"/>
    <n v="100070"/>
    <s v="Ministerio de Medio Ambiente, y Medio Rural y Marino. Dirección General de Medio Natural y Política Forestal. Inventario Nacional de Biodiversidad 2007, Flora Vascular Amenazada"/>
    <s v="ARM-INB-2007-Flora-Vascular-Amenazada"/>
    <n v="78"/>
    <n v="9890"/>
    <s v="Si"/>
    <n v="5"/>
    <s v="B"/>
    <n v="2008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</r>
  <r>
    <x v="25"/>
    <s v="Ministerio de Medio Ambiente y Medio Rural y Marino"/>
    <n v="2"/>
    <s v="Inventario Nacional de Biodiversidad"/>
    <n v="4"/>
    <n v="100070"/>
    <s v="Ministerio de Medio Ambiente, y Medio Rural y Marino. Dirección General de Medio Natural y Política Forestal. Inventario Nacional de Biodiversidad 2007, Invertebrados"/>
    <s v="ARM-INB-2007-Invertebrados"/>
    <n v="79"/>
    <n v="9891"/>
    <s v="Si"/>
    <n v="5"/>
    <s v="Z"/>
    <n v="2008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</r>
  <r>
    <x v="25"/>
    <s v="Ministerio de Medio Ambiente y Medio Rural y Marino"/>
    <n v="2"/>
    <s v="Inventario Nacional de Biodiversidad"/>
    <n v="4"/>
    <n v="100070"/>
    <s v="Ministerio de Medio Ambiente, y Medio Rural y Marino. Dirección General de Medio Natural y Política Forestal. Inventario Nacional de Biodiversidad 2007, Mamíferos"/>
    <s v="ARM-INB-2007-Mamiferos"/>
    <n v="80"/>
    <n v="9892"/>
    <s v="Si"/>
    <n v="5"/>
    <s v="Z"/>
    <n v="2008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</r>
  <r>
    <x v="25"/>
    <s v="Ministerio de Medio Ambiente y Medio Rural y Marino"/>
    <n v="2"/>
    <s v="Inventario Nacional de Biodiversidad"/>
    <n v="4"/>
    <n v="100070"/>
    <s v="Ministerio de Medio Ambiente, y Medio Rural y Marino. Dirección General de Medio Natural y Política Forestal. Inventario Nacional de Biodiversidad 2007, Peces Continentales"/>
    <s v="ARM-INB-2007-Peces-Continentales"/>
    <n v="81"/>
    <n v="9893"/>
    <s v="Si"/>
    <n v="5"/>
    <s v="Z"/>
    <n v="2008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</r>
  <r>
    <x v="25"/>
    <s v="Ministerio de Medio Ambiente y Medio Rural y Marino"/>
    <n v="2"/>
    <s v="Inventario Nacional de Biodiversidad"/>
    <n v="4"/>
    <n v="100070"/>
    <s v="Ministerio de Medio Ambiente, y Medio Rural y Marino. Dirección General de Medio Natural y Política Forestal. Inventario Nacional de Biodiversidad 2007, Reptiles"/>
    <s v="ARM-INB-2007-Reptiles"/>
    <n v="82"/>
    <n v="9894"/>
    <s v="Si"/>
    <n v="5"/>
    <s v="Z"/>
    <n v="2008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</r>
  <r>
    <x v="26"/>
    <s v="Jardín Botánico Atlántico"/>
    <n v="2"/>
    <s v="Jardín Botánico Atlántico"/>
    <n v="2"/>
    <n v="100054"/>
    <s v="Jardín Botánico Atlántico, Gijón: JBAG"/>
    <s v="JBAG"/>
    <n v="71"/>
    <n v="9980"/>
    <s v="Si"/>
    <n v="3"/>
    <s v="B"/>
    <d v="2009-01-23T00:00:00"/>
    <m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</r>
  <r>
    <x v="26"/>
    <s v="Jardín Botánico Atlántico"/>
    <n v="2"/>
    <s v="Jardín Botánico Atlántico"/>
    <n v="2"/>
    <n v="100054"/>
    <s v="Jardín Botánico Atlántico, Gijón: JBAG-Laínz"/>
    <s v="JBAG-Lainz"/>
    <n v="72"/>
    <n v="9981"/>
    <s v="Si"/>
    <n v="3"/>
    <s v="B"/>
    <d v="2009-01-23T00:00:00"/>
    <m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</r>
  <r>
    <x v="27"/>
    <s v="Jardín Botánico de Córdoba "/>
    <n v="2"/>
    <s v="Jardín Botánico de Córdoba "/>
    <n v="2"/>
    <n v="100006"/>
    <s v="Jardín Botánico de Córdoba: Herbarium COA"/>
    <s v="COA"/>
    <n v="73"/>
    <n v="9733"/>
    <s v="Si"/>
    <n v="3"/>
    <s v="B"/>
    <m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</r>
  <r>
    <x v="28"/>
    <s v="Jardín Botánico de Sóller (Fundación)"/>
    <n v="2"/>
    <s v="Jardín Botánico de Sóller (Fundación)"/>
    <n v="2"/>
    <n v="100036"/>
    <s v="Hortus Botanicus Sollerensis Herbarium"/>
    <s v="Fbonafe"/>
    <n v="56"/>
    <n v="9730"/>
    <s v="Si"/>
    <n v="3"/>
    <s v="B"/>
    <m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</r>
  <r>
    <x v="29"/>
    <s v="Jardín Botánico de Valencia "/>
    <n v="2"/>
    <s v="Jardín Botánico de Valencia "/>
    <n v="2"/>
    <n v="100007"/>
    <s v="Jardi Botanic de Valencia: VAL"/>
    <s v="VAL"/>
    <n v="70"/>
    <n v="9645"/>
    <s v="Si"/>
    <n v="3"/>
    <s v="B"/>
    <m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</r>
  <r>
    <x v="30"/>
    <s v="Junta de Extremadura "/>
    <n v="2"/>
    <s v="Junta de Extremadura "/>
    <n v="2"/>
    <n v="100031"/>
    <s v="Dirección General de Investigación, Desarrollo Tecnológico e Innovación de la Junta de Extremadura(DGIDTI): HSS"/>
    <s v="HSS"/>
    <n v="28"/>
    <n v="9860"/>
    <s v="Si"/>
    <n v="3"/>
    <s v="B"/>
    <m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39236"/>
    <n v="39236"/>
    <n v="39236"/>
    <n v="39236"/>
    <n v="39236"/>
    <n v="39236"/>
    <n v="39236"/>
    <n v="39236"/>
    <n v="39236"/>
    <n v="39236"/>
    <n v="39236"/>
    <n v="39236"/>
  </r>
  <r>
    <x v="31"/>
    <s v="Morano E. &amp; Cardoso P."/>
    <m/>
    <s v="Morano E. &amp; Cardoso P."/>
    <m/>
    <n v="100073"/>
    <s v="Morano and Cardoso: AraIb. Base de datos de arañas ibéricas"/>
    <s v="AraIb"/>
    <n v="83"/>
    <n v="9984"/>
    <s v="Si"/>
    <n v="5"/>
    <s v="Z"/>
    <m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20313"/>
    <n v="20313"/>
    <n v="20313"/>
    <n v="20313"/>
    <n v="20313"/>
    <n v="20313"/>
  </r>
  <r>
    <x v="32"/>
    <s v="Museo de Ciencias Naturales de  Barcelona"/>
    <n v="2"/>
    <s v="Museo de Ciencias Naturales de  Barcelona"/>
    <n v="2"/>
    <n v="100030"/>
    <s v="Museu de Ciències Naturals, Zoologia, Barcelona: MCNB-Art"/>
    <s v="MCNB-Art"/>
    <n v="92"/>
    <n v="9683"/>
    <s v="Si"/>
    <n v="3"/>
    <s v="Z"/>
    <m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14017"/>
    <n v="14017"/>
    <n v="14017"/>
    <n v="14017"/>
    <n v="14017"/>
    <n v="14017"/>
    <n v="14017"/>
    <n v="14017"/>
    <n v="14017"/>
    <n v="14017"/>
    <n v="14017"/>
  </r>
  <r>
    <x v="32"/>
    <s v="Museo de Ciencias Naturales de  Barcelona"/>
    <n v="2"/>
    <s v="Museo de Ciencias Naturales de  Barcelona"/>
    <n v="2"/>
    <n v="100030"/>
    <s v="Museu de Ciències Naturals, Zoologia, Barcelona: MCNB-Cord"/>
    <s v="MCNB-Cord"/>
    <n v="93"/>
    <n v="9685"/>
    <s v="Si"/>
    <n v="3"/>
    <s v="Z"/>
    <m/>
    <n v="15144"/>
    <n v="15144"/>
    <n v="15144"/>
    <n v="15144"/>
    <n v="15144"/>
    <n v="15144"/>
    <n v="15144"/>
    <n v="15144"/>
    <n v="15144"/>
    <n v="15144"/>
    <n v="15144"/>
    <n v="15144"/>
    <n v="15144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18166"/>
    <n v="18166"/>
    <n v="18166"/>
    <n v="18166"/>
    <n v="18166"/>
    <n v="18166"/>
    <n v="18166"/>
    <n v="18166"/>
    <n v="18166"/>
    <n v="18166"/>
    <n v="18166"/>
  </r>
  <r>
    <x v="32"/>
    <s v="Museo de Ciencias Naturales de  Barcelona"/>
    <n v="2"/>
    <s v="Museo de Ciencias Naturales de  Barcelona"/>
    <n v="2"/>
    <n v="100030"/>
    <s v="Museu de Ciències Naturals de Barcelona: MCNB-ZG"/>
    <s v="MCNB-ZG"/>
    <n v="130"/>
    <n v="9686"/>
    <s v="Si"/>
    <n v="3"/>
    <s v="Z"/>
    <d v="2009-09-11T00:00:00"/>
    <m/>
    <m/>
    <m/>
    <m/>
    <m/>
    <m/>
    <m/>
    <m/>
    <m/>
    <m/>
    <m/>
    <m/>
    <m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216"/>
    <n v="216"/>
    <n v="216"/>
    <n v="216"/>
    <n v="216"/>
    <n v="216"/>
    <n v="216"/>
    <n v="216"/>
    <n v="216"/>
    <n v="216"/>
    <n v="216"/>
  </r>
  <r>
    <x v="32"/>
    <s v="Museo de Ciencias Naturales de  Barcelona"/>
    <n v="2"/>
    <s v="Museo de Ciencias Naturales de  Barcelona"/>
    <n v="2"/>
    <n v="100030"/>
    <s v="Museu de Ciències Naturals de Barcelona: MCNB-Tissue"/>
    <s v="MCNB-Tissue"/>
    <n v="129"/>
    <n v="9992"/>
    <s v="Si"/>
    <n v="3"/>
    <s v="Z"/>
    <d v="2009-09-01T00:00:00"/>
    <m/>
    <m/>
    <m/>
    <m/>
    <m/>
    <m/>
    <m/>
    <m/>
    <m/>
    <m/>
    <m/>
    <m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864"/>
    <n v="1864"/>
    <n v="1864"/>
    <n v="1864"/>
    <n v="1864"/>
    <n v="1864"/>
    <n v="1864"/>
    <n v="1864"/>
    <n v="1864"/>
    <n v="1864"/>
    <n v="1864"/>
  </r>
  <r>
    <x v="32"/>
    <s v="Museo de Ciencias Naturales de  Barcelona"/>
    <n v="2"/>
    <s v="Museo de Ciencias Naturales de  Barcelona"/>
    <n v="2"/>
    <n v="100030"/>
    <s v="Museu de Ciències Naturals, Zoologia, Barcelona: MCNC-Malac"/>
    <s v="MCNB-Malac"/>
    <n v="94"/>
    <n v="9684"/>
    <s v="Si"/>
    <n v="3"/>
    <s v="Z"/>
    <m/>
    <n v="6312"/>
    <n v="6312"/>
    <n v="6312"/>
    <n v="6312"/>
    <n v="6312"/>
    <n v="6312"/>
    <n v="6312"/>
    <n v="6312"/>
    <n v="6312"/>
    <n v="6312"/>
    <n v="6312"/>
    <n v="6312"/>
    <n v="6312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22908"/>
    <n v="22908"/>
    <n v="22908"/>
    <n v="22908"/>
    <n v="22908"/>
    <n v="22908"/>
    <n v="22908"/>
    <n v="22908"/>
    <n v="22908"/>
    <n v="22908"/>
    <n v="22908"/>
  </r>
  <r>
    <x v="32"/>
    <s v="Museo de Ciencias Naturales de  Barcelona"/>
    <n v="2"/>
    <s v="Museo de Ciencias Naturales de  Barcelona"/>
    <n v="2"/>
    <n v="100030"/>
    <s v="Museu de Ciències Naturals de Barcelona (Paleontologia): MGB"/>
    <s v="MGB"/>
    <n v="186"/>
    <n v="9467"/>
    <s v="Si"/>
    <n v="3"/>
    <s v="Z"/>
    <d v="2012-08-1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125"/>
    <n v="3125"/>
    <n v="3125"/>
  </r>
  <r>
    <x v="33"/>
    <s v="Museo de Ciencias Naturales de Tenerife"/>
    <n v="2"/>
    <s v="Museo de Ciencias Naturales de Tenerife"/>
    <n v="2"/>
    <n v="100080"/>
    <s v="Museo de Ciencias Naturales de Tenerife-Entomología"/>
    <s v="TFMC-EN"/>
    <n v="142"/>
    <n v="9589"/>
    <s v="Si"/>
    <n v="3"/>
    <s v="Z"/>
    <d v="2010-04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545"/>
    <n v="2545"/>
    <n v="3885"/>
    <n v="6372"/>
    <n v="6372"/>
    <n v="6372"/>
    <n v="6372"/>
    <n v="17010"/>
    <n v="17010"/>
    <n v="17010"/>
    <n v="20029"/>
    <n v="20029"/>
    <n v="20029"/>
    <n v="20029"/>
    <n v="23050"/>
    <n v="23050"/>
    <n v="23050"/>
    <n v="23050"/>
    <n v="23050"/>
    <n v="23050"/>
    <n v="27372"/>
    <n v="27372"/>
    <n v="27372"/>
    <n v="27372"/>
    <n v="27372"/>
    <n v="27372"/>
    <n v="27372"/>
    <n v="27372"/>
    <n v="27372"/>
    <n v="27372"/>
    <n v="27372"/>
    <n v="27372"/>
    <n v="27791"/>
    <n v="27791"/>
    <n v="28920"/>
    <n v="28920"/>
    <n v="28920"/>
    <n v="28920"/>
    <n v="28920"/>
    <n v="28920"/>
    <n v="30125"/>
    <n v="30125"/>
    <n v="30125"/>
    <n v="30125"/>
    <n v="30125"/>
    <n v="30125"/>
    <n v="30125"/>
    <n v="30125"/>
    <n v="30729"/>
    <n v="30729"/>
    <n v="30729"/>
    <n v="31143"/>
    <n v="31143"/>
  </r>
  <r>
    <x v="34"/>
    <s v="Museo Nacional de Ciencias Naturales (CSIC) "/>
    <n v="2"/>
    <s v="Museo Nacional de Ciencias Naturales (CSIC) "/>
    <n v="2"/>
    <n v="100008"/>
    <s v="BANDASCA, BAse de DAtos sobre SCArabaeidae"/>
    <s v="BANDASCA/MNCN-JL"/>
    <n v="2"/>
    <n v="9988"/>
    <s v="Si"/>
    <n v="5"/>
    <s v="Z"/>
    <m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</r>
  <r>
    <x v="34"/>
    <s v="Museo Nacional de Ciencias Naturales (CSIC) "/>
    <n v="2"/>
    <s v="Museo Nacional de Ciencias Naturales (CSIC) "/>
    <n v="2"/>
    <n v="100008"/>
    <s v="BANDAPHO, BAse de DAtos sobre Aphodiidae"/>
    <s v="BANDAPHO/MNCN-JL1"/>
    <n v="137"/>
    <n v="10043"/>
    <s v="Si"/>
    <n v="5"/>
    <s v="Z"/>
    <d v="2010-02-05T00:00:00"/>
    <m/>
    <m/>
    <m/>
    <m/>
    <m/>
    <m/>
    <m/>
    <m/>
    <m/>
    <m/>
    <m/>
    <m/>
    <m/>
    <m/>
    <m/>
    <m/>
    <m/>
    <m/>
    <m/>
    <m/>
    <m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</r>
  <r>
    <x v="34"/>
    <s v="Museo Nacional de Ciencias Naturales (CSIC) "/>
    <n v="2"/>
    <s v="Museo Nacional de Ciencias Naturales (CSIC) "/>
    <n v="2"/>
    <n v="100008"/>
    <s v="Museo Nacional de Ciencias Naturales, Colección de Aves: MNCN-Ornit"/>
    <s v="MNCN-Ornit"/>
    <n v="84"/>
    <n v="9528"/>
    <s v="Si"/>
    <n v="3"/>
    <s v="Z"/>
    <m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</r>
  <r>
    <x v="34"/>
    <s v="Museo Nacional de Ciencias Naturales (CSIC) "/>
    <n v="2"/>
    <s v="Museo Nacional de Ciencias Naturales (CSIC) "/>
    <n v="2"/>
    <n v="100008"/>
    <s v="Museo Nacional de Ciencias Naturales, Colección de Ictiología"/>
    <s v="MNCN_ICTIO"/>
    <n v="85"/>
    <n v="9534"/>
    <s v="Si"/>
    <n v="3"/>
    <s v="Z"/>
    <m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</r>
  <r>
    <x v="34"/>
    <s v="Museo Nacional de Ciencias Naturales (CSIC) "/>
    <n v="2"/>
    <s v="Museo Nacional de Ciencias Naturales (CSIC) "/>
    <n v="2"/>
    <n v="100008"/>
    <s v="Museo Nacional de Ciencias Naturales, Colección de Malacología"/>
    <s v="MNCN_Malac"/>
    <n v="86"/>
    <n v="9533"/>
    <s v="Si"/>
    <n v="3"/>
    <s v="Z"/>
    <m/>
    <n v="937"/>
    <n v="3246"/>
    <n v="3246"/>
    <n v="3246"/>
    <n v="3246"/>
    <n v="3246"/>
    <n v="3246"/>
    <n v="3246"/>
    <n v="3246"/>
    <n v="3246"/>
    <n v="3246"/>
    <n v="3246"/>
    <n v="8783"/>
    <n v="8783"/>
    <n v="11018"/>
    <n v="11018"/>
    <n v="11018"/>
    <n v="11018"/>
    <n v="11018"/>
    <n v="11018"/>
    <n v="11018"/>
    <n v="11018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</r>
  <r>
    <x v="34"/>
    <s v="Museo Nacional de Ciencias Naturales (CSIC) "/>
    <n v="2"/>
    <s v="Museo Nacional de Ciencias Naturales (CSIC) "/>
    <n v="2"/>
    <n v="100008"/>
    <s v="Museo Nacional de Ciencias Naturales, Colección de Mamíferos: MNCN-Mam"/>
    <s v="MNCN-Mam"/>
    <n v="87"/>
    <n v="9527"/>
    <s v="Si"/>
    <n v="3"/>
    <s v="Z"/>
    <m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</r>
  <r>
    <x v="34"/>
    <s v="Museo Nacional de Ciencias Naturales (CSIC) "/>
    <n v="2"/>
    <s v="Museo Nacional de Ciencias Naturales (CSIC) "/>
    <n v="2"/>
    <n v="100008"/>
    <s v="Museo Nacional de Ciencias Naturales, Entomología"/>
    <s v="MNCN_ENT"/>
    <n v="88"/>
    <n v="9681"/>
    <s v="Si"/>
    <n v="3"/>
    <s v="Z"/>
    <m/>
    <n v="7864"/>
    <n v="7864"/>
    <n v="7864"/>
    <n v="7864"/>
    <n v="7864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</r>
  <r>
    <x v="34"/>
    <s v="Museo Nacional de Ciencias Naturales (CSIC) "/>
    <n v="2"/>
    <s v="Museo Nacional de Ciencias Naturales (CSIC) "/>
    <n v="2"/>
    <n v="100008"/>
    <s v="Museo Nacional de Ciencias Naturales, Madrid: Invertebrados Poliquetos"/>
    <s v="MNCN-Inv-Pol"/>
    <n v="90"/>
    <n v="9529"/>
    <s v="Si"/>
    <n v="3"/>
    <s v="Z"/>
    <m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</r>
  <r>
    <x v="34"/>
    <s v="Museo Nacional de Ciencias Naturales (CSIC) "/>
    <n v="2"/>
    <s v="Museo Nacional de Ciencias Naturales (CSIC) "/>
    <n v="2"/>
    <n v="100008"/>
    <s v="Museo Nacional de Ciencias Naturales. CSIC, Madrid: MNCN-Nemata"/>
    <s v="MNCN-Nemata"/>
    <n v="150"/>
    <n v="9529"/>
    <s v="Si"/>
    <n v="3"/>
    <s v="Z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</r>
  <r>
    <x v="34"/>
    <s v="Museo Nacional de Ciencias Naturales (CSIC) "/>
    <n v="2"/>
    <s v="Museo Nacional de Ciencias Naturales (CSIC) "/>
    <n v="2"/>
    <n v="100008"/>
    <s v="Museo Nacional de Ciencias Naturales, Madrid. Colección de Tejidos y ADN"/>
    <s v="MNCN-ADN"/>
    <n v="89"/>
    <n v="9535"/>
    <s v="Si"/>
    <n v="3"/>
    <s v="Z"/>
    <m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</r>
  <r>
    <x v="34"/>
    <s v="Museo Nacional de Ciencias Naturales (CSIC) "/>
    <n v="2"/>
    <s v="Museo Nacional de Ciencias Naturales (CSIC) "/>
    <n v="2"/>
    <n v="100008"/>
    <s v="Museo Nacional de Ciencias Naturales, Madrid: MNCN-Herpeto"/>
    <s v="MNCN-Herpeto"/>
    <n v="126"/>
    <n v="9536"/>
    <s v="Si"/>
    <n v="3"/>
    <s v="Z"/>
    <d v="2009-07-07T00:00:00"/>
    <m/>
    <m/>
    <m/>
    <m/>
    <m/>
    <m/>
    <m/>
    <m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</r>
  <r>
    <x v="34"/>
    <s v="Museo Nacional de Ciencias Naturales (CSIC) "/>
    <n v="2"/>
    <s v="Museo Nacional de Ciencias Naturales (CSIC) "/>
    <n v="2"/>
    <n v="100009"/>
    <s v="Fonoteca Zoológica, Museo Nacional de Ciencias Naturales, Madrid: FZ_AMPHIBIA"/>
    <s v="FZ_AMPHIBIA"/>
    <n v="39"/>
    <n v="9903"/>
    <s v="Si"/>
    <n v="3"/>
    <s v="Z"/>
    <m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</r>
  <r>
    <x v="34"/>
    <s v="Museo Nacional de Ciencias Naturales (CSIC) "/>
    <n v="2"/>
    <s v="Museo Nacional de Ciencias Naturales (CSIC) "/>
    <n v="2"/>
    <n v="100009"/>
    <s v="Fonoteca Zoológica, Museo Nacional de Ciencias Naturales, Madrid: FZ_AVES"/>
    <s v="FZ_AVES"/>
    <n v="40"/>
    <n v="9908"/>
    <s v="Si"/>
    <n v="3"/>
    <s v="Z"/>
    <m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</r>
  <r>
    <x v="34"/>
    <s v="Museo Nacional de Ciencias Naturales (CSIC) "/>
    <n v="2"/>
    <s v="Museo Nacional de Ciencias Naturales (CSIC) "/>
    <n v="2"/>
    <n v="100009"/>
    <s v="Fonoteca Zoológica, Museo Nacional de Ciencias Naturales, Madrid: FZ_INSECTA"/>
    <s v="FZ_INSECTA"/>
    <n v="41"/>
    <n v="9910"/>
    <s v="Si"/>
    <n v="3"/>
    <s v="Z"/>
    <m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</r>
  <r>
    <x v="34"/>
    <s v="Museo Nacional de Ciencias Naturales (CSIC) "/>
    <n v="2"/>
    <s v="Museo Nacional de Ciencias Naturales (CSIC) "/>
    <n v="2"/>
    <n v="100009"/>
    <s v="Fonoteca Zoológica, Museo Nacional de Ciencias Naturales, Madrid: MAMMALIA_FZ"/>
    <s v="FZ_MAMMALIA"/>
    <n v="43"/>
    <n v="9912"/>
    <s v="Si"/>
    <n v="3"/>
    <s v="Z"/>
    <m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</r>
  <r>
    <x v="34"/>
    <s v="Museo Nacional de Ciencias Naturales (CSIC) "/>
    <n v="2"/>
    <s v="Museo Nacional de Ciencias Naturales (CSIC) "/>
    <n v="2"/>
    <n v="100009"/>
    <s v="Fonoteca Zoológica, Museo Nacional de Ciencias Naturales, Madrid: FZ_REPTILIA"/>
    <s v="FZ_REPTILIA"/>
    <n v="42"/>
    <n v="9904"/>
    <s v="Si"/>
    <n v="3"/>
    <s v="Z"/>
    <m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</r>
  <r>
    <x v="35"/>
    <s v="Museo Valenciano de Historia Natural "/>
    <n v="2"/>
    <s v="Museo Valenciano de Historia Natural "/>
    <n v="2"/>
    <n v="100049"/>
    <s v="Museu Valencià d?Història Natural - Fundación Entomológica Torres Sala: FETS"/>
    <s v="CEGN"/>
    <n v="91"/>
    <m/>
    <s v="Si"/>
    <n v="3"/>
    <s v="Z"/>
    <m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</r>
  <r>
    <x v="36"/>
    <s v="Real Jardín Botánico de Madrid (CSIC) "/>
    <n v="2"/>
    <s v="Real Jardín Botánico de Madrid (CSIC) "/>
    <m/>
    <n v="100010"/>
    <s v="Real Jardin Botanico (Madrid), Vascular Plant Herbarium"/>
    <s v="MA"/>
    <n v="95"/>
    <n v="9703"/>
    <s v="Si"/>
    <n v="3"/>
    <s v="B"/>
    <m/>
    <n v="288752"/>
    <n v="288752"/>
    <n v="288752"/>
    <n v="288752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</r>
  <r>
    <x v="36"/>
    <s v="Real Jardín Botánico de Madrid (CSIC) "/>
    <n v="2"/>
    <s v="Real Jardín Botánico de Madrid (CSIC) "/>
    <n v="2"/>
    <n v="100011"/>
    <s v="Real Jardin Botanico, Madrid: MA-Algae"/>
    <s v="MA-Algae"/>
    <n v="96"/>
    <n v="9704"/>
    <s v="Si"/>
    <n v="3"/>
    <s v="B"/>
    <m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</r>
  <r>
    <x v="36"/>
    <s v="Real Jardín Botánico de Madrid (CSIC) "/>
    <n v="2"/>
    <s v="Real Jardín Botánico de Madrid (CSIC) "/>
    <n v="2"/>
    <n v="100011"/>
    <s v="Real Jardin Botanico, Madrid: MA-Fungi"/>
    <s v="MA-Fungi"/>
    <n v="97"/>
    <n v="9704"/>
    <s v="Si"/>
    <n v="3"/>
    <s v="B"/>
    <m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</r>
  <r>
    <x v="36"/>
    <s v="Real Jardín Botánico de Madrid (CSIC) "/>
    <n v="2"/>
    <s v="Real Jardín Botánico de Madrid (CSIC) "/>
    <n v="2"/>
    <n v="100011"/>
    <s v="Real Jardin Botanico, Madrid: MA-Funhist"/>
    <s v="MA-Funhist"/>
    <n v="98"/>
    <n v="9704"/>
    <s v="Si"/>
    <n v="3"/>
    <s v="B"/>
    <m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</r>
  <r>
    <x v="36"/>
    <s v="Real Jardín Botánico de Madrid (CSIC) "/>
    <n v="2"/>
    <s v="Real Jardín Botánico de Madrid (CSIC) "/>
    <n v="2"/>
    <n v="100011"/>
    <s v="Real Jardin Botanico, Madrid: MA-Hepat"/>
    <s v="MA-Hepat"/>
    <n v="99"/>
    <n v="9704"/>
    <s v="Si"/>
    <n v="3"/>
    <s v="B"/>
    <m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</r>
  <r>
    <x v="36"/>
    <s v="Real Jardín Botánico de Madrid (CSIC) "/>
    <n v="2"/>
    <s v="Real Jardín Botánico de Madrid (CSIC) "/>
    <n v="2"/>
    <n v="100011"/>
    <s v="Real Jardin Botanico, Madrid: MA-Lichen"/>
    <s v="MA-Lichen"/>
    <n v="100"/>
    <n v="9704"/>
    <s v="Si"/>
    <n v="3"/>
    <s v="B"/>
    <m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</r>
  <r>
    <x v="36"/>
    <s v="Real Jardín Botánico de Madrid (CSIC) "/>
    <n v="2"/>
    <s v="Real Jardín Botánico de Madrid (CSIC) "/>
    <n v="2"/>
    <n v="100011"/>
    <s v="Real Jardin Botanico, Madrid: MA-Musci"/>
    <s v="MA-Musci"/>
    <n v="101"/>
    <n v="9704"/>
    <s v="Si"/>
    <n v="3"/>
    <s v="B"/>
    <m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</r>
  <r>
    <x v="37"/>
    <s v="Consejería de Medio Ambiente. Junta de Andalucía"/>
    <n v="2"/>
    <s v="Red de Información Ambiental de Andalucía (REDIAM). Consejería de Medio Ambiente. Junta de Andalucía"/>
    <n v="4"/>
    <n v="100085"/>
    <s v="Cartografía de vegetación a escala de detalle 1:10.000 de la masa forestal de Andalucía"/>
    <s v="REDIAM-VEGE10"/>
    <n v="136"/>
    <n v="10040"/>
    <s v="Si"/>
    <n v="5"/>
    <s v="B"/>
    <d v="2009-12-21T00:00:00"/>
    <m/>
    <m/>
    <m/>
    <m/>
    <m/>
    <m/>
    <m/>
    <m/>
    <m/>
    <m/>
    <m/>
    <m/>
    <m/>
    <m/>
    <m/>
    <m/>
    <m/>
    <m/>
    <m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</r>
  <r>
    <x v="38"/>
    <s v="Proyecto Flora Micológica Ibérica "/>
    <n v="4"/>
    <s v="Proyecto Flora Micológica Ibérica "/>
    <n v="4"/>
    <n v="100012"/>
    <s v="Flora Mycologica Iberica (FMI)"/>
    <s v="FMI"/>
    <n v="38"/>
    <n v="10035"/>
    <s v="Si"/>
    <n v="5"/>
    <s v="B"/>
    <m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</r>
  <r>
    <x v="39"/>
    <s v="Real Jardín Botánico de Madrid (CSIC) "/>
    <n v="2"/>
    <s v="Proyecto Mutis"/>
    <n v="4"/>
    <n v="100076"/>
    <s v="Dibujos de la Real Expedición Botánica del Nuevo Reino de Granada (1783-1816), dirigida por J.C. Mutis"/>
    <s v="Arch-Div-III"/>
    <n v="133"/>
    <n v="10005"/>
    <s v="Si"/>
    <n v="5"/>
    <s v="B"/>
    <d v="2009-10-07T00:00:00"/>
    <m/>
    <m/>
    <m/>
    <m/>
    <m/>
    <m/>
    <m/>
    <m/>
    <m/>
    <m/>
    <m/>
    <m/>
    <m/>
    <m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</r>
  <r>
    <x v="40"/>
    <s v="Proyecto Iberiveg: sistema de información de la vegetación ibérica y macaronésica"/>
    <n v="4"/>
    <s v="Proyecto Iberiveg: sistema de información de la vegetación ibérica y macaronésica"/>
    <n v="4"/>
    <n v="100074"/>
    <s v="Inventarios de Vegetación. Sistema de información de la vegetación ibérica y macaronésica"/>
    <s v="Sivim-inv"/>
    <n v="102"/>
    <n v="10036"/>
    <s v="No"/>
    <n v="5"/>
    <s v="B"/>
    <d v="2008-12-25T00:00:00"/>
    <m/>
    <m/>
    <m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</r>
  <r>
    <x v="41"/>
    <s v="Sociedad de Ciencias Aranzadi"/>
    <n v="2"/>
    <s v="Sociedad de Ciencias Aranzadi"/>
    <n v="2"/>
    <n v="100013"/>
    <s v="Aranzadi Zientzi Elkartea. Herbario ARAN"/>
    <s v="ARAN"/>
    <n v="1"/>
    <n v="9750"/>
    <s v="Si"/>
    <n v="3"/>
    <s v="B"/>
    <m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</r>
  <r>
    <x v="42"/>
    <s v="Universidad de Almería"/>
    <n v="2"/>
    <s v="Universidad de Almería"/>
    <n v="2"/>
    <n v="100014"/>
    <s v="Herbario de la Universidad de Almería"/>
    <s v="HUAL"/>
    <n v="51"/>
    <n v="9952"/>
    <s v="Si"/>
    <n v="3"/>
    <s v="B"/>
    <m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</r>
  <r>
    <x v="43"/>
    <s v="Universidad Autónoma de Madrid"/>
    <n v="4"/>
    <s v="Universidad Autónoma de Madrid"/>
    <n v="4"/>
    <n v="100082"/>
    <s v="Base de datos de colecciones americanas de Acalypha L. (Euphorbiaceae)"/>
    <s v="ACALYPHA"/>
    <n v="157"/>
    <n v="10033"/>
    <s v="Si"/>
    <n v="3"/>
    <s v="B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</r>
  <r>
    <x v="43"/>
    <s v="Universidad Autónoma de Madrid"/>
    <n v="2"/>
    <s v="Universidad Autónoma de Madrid"/>
    <n v="2"/>
    <n v="100044"/>
    <s v="Universidad Autónoma de Madrid, Madrid; Lepidópteros"/>
    <s v="UAM-LEP"/>
    <n v="103"/>
    <n v="9493"/>
    <s v="Si"/>
    <n v="3"/>
    <s v="Z"/>
    <m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</r>
  <r>
    <x v="44"/>
    <s v="Universidad de Barcelona"/>
    <n v="2"/>
    <s v="Universidad de Barcelona"/>
    <n v="2"/>
    <n v="100090"/>
    <s v="Universidad de Barcelona (Facultad de Biología): Plantas vasculares del valle de Son del Pi y áreas colindantes UB-GEOVEG-VASCULAR"/>
    <s v="UB-GEOVEG-VASCULAR"/>
    <n v="164"/>
    <n v="10019"/>
    <s v="Sí"/>
    <n v="3"/>
    <s v="B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</r>
  <r>
    <x v="45"/>
    <s v="Universidad Complutense de Madrid "/>
    <n v="2"/>
    <s v="Universidad Complutense de Madrid "/>
    <n v="2"/>
    <n v="100015"/>
    <s v="Departamento de Biolog. Veg. II, Facultad de Farmacia, Universidad Complutense, Madrid: MAF"/>
    <s v="MAF"/>
    <n v="25"/>
    <n v="9671"/>
    <s v="Si"/>
    <n v="3"/>
    <s v="B"/>
    <m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</r>
  <r>
    <x v="45"/>
    <s v="Universidad Complutense de Madrid "/>
    <n v="2"/>
    <s v="Universidad Complutense de Madrid "/>
    <n v="2"/>
    <n v="100015"/>
    <s v="Departamento de Biolog. Veg. II, Facultad de Farmacia, Universidad Complutense, Madrid: MAF-Lich"/>
    <s v="MAF-Lich"/>
    <n v="26"/>
    <n v="9676"/>
    <s v="Si"/>
    <n v="3"/>
    <s v="B"/>
    <m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</r>
  <r>
    <x v="46"/>
    <s v="Universidad de Córdoba "/>
    <n v="2"/>
    <s v="Universidad de Córdoba "/>
    <n v="2"/>
    <n v="100032"/>
    <s v="Dpto de Botánica, Ecología y Fisiología Vegetal (herbario_cofc). Facultad de Ciencias.Universidad de Córdoba"/>
    <s v="COFC"/>
    <n v="30"/>
    <n v="9576"/>
    <s v="Si"/>
    <n v="3"/>
    <s v="B"/>
    <m/>
    <n v="34449"/>
    <n v="34449"/>
    <n v="36463"/>
    <n v="36463"/>
    <n v="36463"/>
    <n v="36463"/>
    <n v="36463"/>
    <n v="36463"/>
    <n v="36463"/>
    <n v="36463"/>
    <n v="36463"/>
    <n v="36463"/>
    <n v="40592"/>
    <n v="40592"/>
    <n v="41408"/>
    <n v="41408"/>
    <n v="41408"/>
    <n v="42269"/>
    <n v="43270"/>
    <n v="43270"/>
    <n v="44509"/>
    <n v="44509"/>
    <n v="44509"/>
    <n v="44509"/>
    <n v="44509"/>
    <n v="45452"/>
    <n v="45452"/>
    <n v="45452"/>
    <n v="46431"/>
    <n v="46431"/>
    <n v="46431"/>
    <n v="47193"/>
    <n v="47193"/>
    <n v="49235"/>
    <n v="49235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5751"/>
    <n v="55751"/>
    <n v="55751"/>
    <n v="55751"/>
    <n v="55751"/>
    <n v="55751"/>
    <n v="55751"/>
    <n v="55751"/>
    <n v="55751"/>
    <n v="55751"/>
    <n v="55751"/>
    <n v="56081"/>
    <n v="56081"/>
    <n v="56081"/>
    <n v="56081"/>
  </r>
  <r>
    <x v="46"/>
    <s v="Universidad de Córdoba "/>
    <n v="2"/>
    <s v="Universidad de Córdoba "/>
    <n v="2"/>
    <n v="100032"/>
    <s v="Dpto de Botánica, Ecología y Fisiología Vegetal (Historico_cofc). Facultad de Ciencias. Universidad de Córdoba"/>
    <s v="Historico_COFC"/>
    <n v="29"/>
    <n v="9576"/>
    <s v="Si"/>
    <n v="3"/>
    <s v="B"/>
    <m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</r>
  <r>
    <x v="46"/>
    <s v="Universidad de Córdoba "/>
    <n v="2"/>
    <s v="Universidad de Córdoba "/>
    <n v="2"/>
    <n v="100032"/>
    <s v="Dpto. de Botánica, Ecología y Fisiología Vegetal. Facultad de Ciencias. Universidad de Córdoba. Fungi-COFC"/>
    <s v="Fungi_COFC"/>
    <n v="31"/>
    <n v="9576"/>
    <s v="Si"/>
    <n v="3"/>
    <s v="B"/>
    <m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</r>
  <r>
    <x v="47"/>
    <s v="Universidad de Extremadura "/>
    <n v="2"/>
    <s v="Universidad de Extremadura "/>
    <n v="2"/>
    <n v="100023"/>
    <s v="Universidad de Extremadura, UNEX"/>
    <s v="UNEX"/>
    <n v="105"/>
    <n v="9551"/>
    <s v="Si"/>
    <n v="3"/>
    <s v="B"/>
    <m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</r>
  <r>
    <x v="48"/>
    <s v="Universidad de Gerona "/>
    <n v="2"/>
    <s v="Universidad de Gerona "/>
    <n v="2"/>
    <n v="100016"/>
    <s v="Universitat de Girona: HGI-Cormophyta"/>
    <s v="HGI"/>
    <n v="111"/>
    <n v="9556"/>
    <s v="Si"/>
    <n v="3"/>
    <s v="B"/>
    <m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</r>
  <r>
    <x v="49"/>
    <s v="Universidad de Granada "/>
    <n v="2"/>
    <s v="Universidad de Granada "/>
    <n v="2"/>
    <n v="100017"/>
    <s v="Universidad de Granada, Herbario: GDA-OLD"/>
    <s v="GDA-OLD"/>
    <n v="120"/>
    <n v="9865"/>
    <s v="No"/>
    <n v="3"/>
    <s v="B"/>
    <m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</r>
  <r>
    <x v="49"/>
    <s v="Universidad de Granada "/>
    <n v="2"/>
    <s v="Universidad de Granada "/>
    <n v="2"/>
    <n v="100017"/>
    <s v="Universidad de Granada, Herbario: GDAC"/>
    <s v="GDAC"/>
    <n v="121"/>
    <n v="9865"/>
    <s v="No"/>
    <n v="3"/>
    <s v="B"/>
    <m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</r>
  <r>
    <x v="49"/>
    <s v="Universidad de Granada "/>
    <n v="2"/>
    <s v="Universidad de Granada "/>
    <n v="2"/>
    <n v="100017"/>
    <s v="Universidad de Granada, Herbario: GDA"/>
    <s v="GDA"/>
    <n v="213"/>
    <n v="9865"/>
    <s v="No"/>
    <n v="3"/>
    <s v="B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9"/>
    <s v="Universidad de Granada "/>
    <n v="2"/>
    <s v="Universidad de Granada "/>
    <n v="2"/>
    <n v="100083"/>
    <s v="Colección Alberto Tinaut (Formicidae)"/>
    <s v="Col.Tinaut"/>
    <n v="144"/>
    <n v="10042"/>
    <s v="Si"/>
    <n v="3"/>
    <s v="Z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975"/>
    <n v="1975"/>
    <n v="1975"/>
    <n v="1975"/>
    <n v="1975"/>
    <n v="1975"/>
    <n v="1975"/>
    <n v="1975"/>
    <n v="1975"/>
    <n v="1975"/>
    <n v="1975"/>
    <n v="1975"/>
    <n v="5536"/>
    <n v="5536"/>
    <n v="5536"/>
    <n v="5536"/>
    <n v="5536"/>
    <n v="5536"/>
    <n v="5536"/>
    <n v="5536"/>
    <n v="5536"/>
    <n v="5536"/>
    <n v="5536"/>
    <n v="5536"/>
    <n v="5536"/>
    <n v="5536"/>
    <n v="7117"/>
    <n v="7117"/>
    <n v="7117"/>
    <n v="7117"/>
    <n v="7117"/>
    <n v="7117"/>
    <n v="7117"/>
    <n v="7117"/>
    <n v="7117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</r>
  <r>
    <x v="50"/>
    <s v="Universidad de La Laguna"/>
    <n v="2"/>
    <s v="Universidad de La Laguna"/>
    <n v="2"/>
    <n v="100053"/>
    <s v="Colección del Departamento de Biología Animal (Zoología) de la Universidad de La Laguna. Entomología."/>
    <s v="DZUL"/>
    <n v="24"/>
    <n v="9987"/>
    <s v="Si"/>
    <n v="3"/>
    <s v="Z"/>
    <d v="2009-01-23T00:00:00"/>
    <m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</r>
  <r>
    <x v="50"/>
    <s v="Universidad de La Laguna"/>
    <n v="2"/>
    <s v="Universidad de La Laguna"/>
    <n v="2"/>
    <n v="100042"/>
    <s v="Herbario de la Universidad de La Laguna:TFC-Bry"/>
    <s v="TFC-Bry"/>
    <n v="52"/>
    <n v="9767"/>
    <s v="Si"/>
    <n v="3"/>
    <s v="B"/>
    <m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</r>
  <r>
    <x v="50"/>
    <s v="Universidad de La Laguna"/>
    <n v="2"/>
    <s v="Universidad de La Laguna"/>
    <n v="2"/>
    <n v="100042"/>
    <s v="Herbario del Departamento de Biología Vegetal (Botánica) de la Universidad de La Laguna, Tenerife"/>
    <s v="TFC-Phyc"/>
    <n v="138"/>
    <n v="9767"/>
    <s v="Si"/>
    <n v="3"/>
    <s v="B"/>
    <d v="2010-03-05T00:00:00"/>
    <m/>
    <m/>
    <m/>
    <m/>
    <m/>
    <m/>
    <m/>
    <m/>
    <m/>
    <m/>
    <m/>
    <m/>
    <m/>
    <m/>
    <m/>
    <m/>
    <m/>
    <m/>
    <m/>
    <m/>
    <m/>
    <m/>
    <m/>
    <m/>
    <m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</r>
  <r>
    <x v="50"/>
    <s v="Universidad de La Laguna"/>
    <n v="2"/>
    <s v="Universidad de La Laguna"/>
    <n v="2"/>
    <n v="100042"/>
    <s v="Herbario micológico de La Universidad de La Laguna, Tenerife: TFC_Mic"/>
    <s v="TFC_Mic"/>
    <n v="132"/>
    <n v="9767"/>
    <s v="Si"/>
    <n v="3"/>
    <s v="B"/>
    <d v="2009-10-07T00:00:00"/>
    <m/>
    <m/>
    <m/>
    <m/>
    <m/>
    <m/>
    <m/>
    <m/>
    <m/>
    <m/>
    <m/>
    <m/>
    <m/>
    <m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</r>
  <r>
    <x v="51"/>
    <s v="Universidad de León "/>
    <n v="2"/>
    <s v="Universidad de León "/>
    <n v="2"/>
    <n v="100025"/>
    <s v="Botánica, Universidad de León: LEB-Cormo"/>
    <s v="LEB-CORMO"/>
    <n v="12"/>
    <n v="9814"/>
    <s v="Si"/>
    <n v="3"/>
    <s v="B"/>
    <m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</r>
  <r>
    <x v="51"/>
    <s v="Universidad de León "/>
    <n v="2"/>
    <s v="Universidad de León "/>
    <n v="2"/>
    <n v="100025"/>
    <s v="Botánica, Universidad de León: LEB-Brasil"/>
    <s v="LEB-BRASIL"/>
    <n v="11"/>
    <n v="9996"/>
    <s v="Si"/>
    <n v="3"/>
    <s v="B"/>
    <d v="2008-12-12T00:00:00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</r>
  <r>
    <x v="51"/>
    <s v="Universidad de León "/>
    <n v="2"/>
    <s v="Universidad de León "/>
    <n v="2"/>
    <n v="100040"/>
    <s v="Colecciones Zoológicas de la Universidad de León, Colección de Bivalvos"/>
    <s v="CZULE-Bivalvia"/>
    <n v="20"/>
    <n v="9883"/>
    <s v="Si"/>
    <n v="3"/>
    <s v="Z"/>
    <m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</r>
  <r>
    <x v="51"/>
    <s v="Universidad de León "/>
    <n v="2"/>
    <s v="Universidad de León "/>
    <n v="2"/>
    <n v="100040"/>
    <s v="Colecciones Zoológicas de la Universidad de León, Colección de Gasterópodos"/>
    <s v="CZULE-Gastropoda"/>
    <n v="21"/>
    <n v="9884"/>
    <s v="Si"/>
    <n v="3"/>
    <s v="Z"/>
    <m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</r>
  <r>
    <x v="51"/>
    <s v="Universidad de León "/>
    <n v="2"/>
    <s v="Universidad de León "/>
    <n v="2"/>
    <n v="100040"/>
    <s v="Colecciones Zoológicas de la Universidad de León, Colección de Insectos"/>
    <s v="CZULE-Insecta"/>
    <n v="141"/>
    <n v="10046"/>
    <s v="Si"/>
    <n v="3"/>
    <s v="Z"/>
    <d v="2009-04-0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</r>
  <r>
    <x v="51"/>
    <s v="Universidad de León "/>
    <n v="2"/>
    <s v="Universidad de León "/>
    <n v="2"/>
    <n v="100040"/>
    <s v="Colecciones Zoológicas de la Universidad de León, Colección de Malacostráceos"/>
    <s v="CZULE-Malacostraca"/>
    <n v="22"/>
    <n v="9972"/>
    <s v="Si"/>
    <n v="3"/>
    <s v="Z"/>
    <n v="2008"/>
    <n v="101"/>
    <n v="101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</r>
  <r>
    <x v="51"/>
    <s v="Universidad de León "/>
    <n v="2"/>
    <s v="Universidad de León "/>
    <n v="2"/>
    <n v="100040"/>
    <s v="Colecciones Zoológicas de la Universidad de León, Colección de Poliquetos"/>
    <s v="CZULE-Polychaeta"/>
    <n v="23"/>
    <n v="9973"/>
    <s v="Si"/>
    <n v="3"/>
    <s v="Z"/>
    <m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</r>
  <r>
    <x v="52"/>
    <s v="Universidad de Málaga "/>
    <n v="2"/>
    <s v="Universidad de Málaga "/>
    <n v="2"/>
    <n v="100026"/>
    <s v="Universidad de Málaga: MGC-Algae"/>
    <s v="MGC-Algae"/>
    <n v="122"/>
    <n v="9559"/>
    <s v="No"/>
    <n v="3"/>
    <s v="B"/>
    <m/>
    <n v="3050"/>
    <n v="3050"/>
    <n v="3545"/>
    <n v="3545"/>
    <n v="3545"/>
    <n v="3545"/>
    <n v="3545"/>
    <n v="3879"/>
    <n v="3879"/>
    <n v="3879"/>
    <n v="3879"/>
    <n v="3879"/>
    <n v="3879"/>
    <n v="3879"/>
    <n v="3879"/>
    <n v="3879"/>
    <n v="3879"/>
    <n v="3879"/>
    <n v="3993"/>
    <n v="3993"/>
    <n v="3993"/>
    <n v="3993"/>
    <n v="3993"/>
    <n v="3993"/>
    <n v="3993"/>
    <n v="3993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</r>
  <r>
    <x v="52"/>
    <s v="Universidad de Málaga "/>
    <n v="2"/>
    <s v="Universidad de Málaga "/>
    <n v="2"/>
    <n v="100026"/>
    <s v="Universidad de Málaga: MGC-Cormof"/>
    <s v="MGC-Cormof"/>
    <n v="124"/>
    <n v="9559"/>
    <s v="No"/>
    <n v="3"/>
    <s v="B"/>
    <m/>
    <n v="57741"/>
    <n v="57741"/>
    <n v="58578"/>
    <n v="58578"/>
    <n v="58578"/>
    <n v="58578"/>
    <n v="58578"/>
    <n v="59218"/>
    <n v="59218"/>
    <n v="60378"/>
    <n v="60378"/>
    <n v="60378"/>
    <n v="60378"/>
    <n v="60378"/>
    <n v="60378"/>
    <n v="60378"/>
    <n v="60378"/>
    <n v="60378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</r>
  <r>
    <x v="52"/>
    <s v="Universidad de Málaga "/>
    <n v="2"/>
    <s v="Universidad de Málaga "/>
    <n v="2"/>
    <n v="100026"/>
    <s v="Universidad de Málaga: MGC-Lichen"/>
    <s v="MGC-Lichen"/>
    <n v="135"/>
    <n v="9559"/>
    <s v="No"/>
    <n v="3"/>
    <s v="B"/>
    <d v="2009-06-26T00:00:00"/>
    <m/>
    <m/>
    <m/>
    <m/>
    <m/>
    <m/>
    <m/>
    <m/>
    <m/>
    <m/>
    <m/>
    <m/>
    <m/>
    <m/>
    <m/>
    <m/>
    <m/>
    <m/>
    <n v="350"/>
    <n v="350"/>
    <n v="350"/>
    <n v="350"/>
    <n v="350"/>
    <n v="350"/>
    <n v="350"/>
    <n v="350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</r>
  <r>
    <x v="52"/>
    <s v="Universidad de Málaga "/>
    <n v="2"/>
    <s v="Universidad de Málaga "/>
    <n v="2"/>
    <n v="100026"/>
    <s v="Universidad de Málaga: MGC-Briof"/>
    <s v="MGC-Briof"/>
    <n v="123"/>
    <n v="9559"/>
    <s v="No"/>
    <n v="3"/>
    <s v="B"/>
    <d v="2009-06-23T00:00:00"/>
    <m/>
    <m/>
    <m/>
    <m/>
    <m/>
    <m/>
    <m/>
    <n v="251"/>
    <n v="251"/>
    <n v="509"/>
    <n v="509"/>
    <n v="509"/>
    <n v="509"/>
    <n v="509"/>
    <n v="509"/>
    <n v="509"/>
    <n v="509"/>
    <n v="509"/>
    <n v="1212"/>
    <n v="1212"/>
    <n v="1212"/>
    <n v="1212"/>
    <n v="1212"/>
    <n v="1212"/>
    <n v="1212"/>
    <n v="1212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</r>
  <r>
    <x v="53"/>
    <s v="Universidad de Murcia "/>
    <n v="2"/>
    <s v="Universidad de Murcia "/>
    <n v="2"/>
    <n v="100041"/>
    <s v="Universidad de Murcia, Dpto. Biología Vegetal (Botánica), Murcia: MUB-HEPATICAE"/>
    <s v="MUB-HEPATICAE"/>
    <n v="48"/>
    <n v="9749"/>
    <s v="Si"/>
    <n v="3"/>
    <s v="B"/>
    <m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</r>
  <r>
    <x v="53"/>
    <s v="Universidad de Murcia "/>
    <n v="2"/>
    <s v="Universidad de Murcia "/>
    <n v="2"/>
    <n v="100041"/>
    <s v="Herbario de Universidad de Murcia: MUB"/>
    <s v="MUB"/>
    <n v="47"/>
    <n v="9749"/>
    <s v="Si"/>
    <n v="3"/>
    <s v="B"/>
    <d v="2009-06-23T00:00:00"/>
    <m/>
    <m/>
    <m/>
    <m/>
    <m/>
    <m/>
    <m/>
    <n v="10265"/>
    <n v="10265"/>
    <n v="10265"/>
    <n v="10265"/>
    <n v="10265"/>
    <n v="10265"/>
    <n v="10265"/>
    <n v="10265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</r>
  <r>
    <x v="53"/>
    <s v="Universidad de Murcia "/>
    <n v="2"/>
    <s v="Universidad de Murcia "/>
    <n v="2"/>
    <n v="100041"/>
    <s v="Universidad de Murcia, Dpto. Biología Vegetal (Botánica), Murcia: MUB-MUSCI"/>
    <s v="MUB-MUSCI"/>
    <n v="49"/>
    <n v="9749"/>
    <s v="Si"/>
    <n v="3"/>
    <s v="B"/>
    <m/>
    <n v="4984"/>
    <n v="4984"/>
    <n v="4984"/>
    <n v="4984"/>
    <n v="4984"/>
    <n v="4984"/>
    <n v="4984"/>
    <n v="4984"/>
    <n v="4984"/>
    <n v="4984"/>
    <n v="4984"/>
    <n v="4984"/>
    <n v="4984"/>
    <n v="4984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</r>
  <r>
    <x v="54"/>
    <s v="Universidad Pública de Navarra "/>
    <n v="2"/>
    <s v="Universidad Pública de Navarra "/>
    <n v="2"/>
    <n v="100071"/>
    <s v="Herbario de la Universidad Pública de Navarra, Pamplona: UPNA-H"/>
    <s v="UPNA-H"/>
    <n v="50"/>
    <n v="9870"/>
    <s v="Si"/>
    <n v="3"/>
    <s v="B"/>
    <d v="2008-12-12T00:00:00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8279"/>
    <n v="8279"/>
    <n v="8279"/>
    <n v="8279"/>
    <n v="8279"/>
    <n v="8279"/>
    <n v="8279"/>
    <n v="8279"/>
    <n v="8279"/>
    <n v="8279"/>
  </r>
  <r>
    <x v="55"/>
    <s v="Universidad de Navarra "/>
    <n v="2"/>
    <s v="Universidad de Navarra "/>
    <n v="2"/>
    <n v="100027"/>
    <s v="Museum of Zoology, University of Navarra"/>
    <s v="MZNA"/>
    <n v="125"/>
    <n v="9754"/>
    <s v="No"/>
    <n v="3"/>
    <s v="Z"/>
    <m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</r>
  <r>
    <x v="55"/>
    <s v="Universidad de Navarra "/>
    <n v="2"/>
    <s v="Universidad de Navarra "/>
    <n v="2"/>
    <n v="100086"/>
    <s v="Herbario PAMP, Universidad de Navarra"/>
    <s v="PAMP-Vasculares"/>
    <n v="167"/>
    <n v="9567"/>
    <s v="Si"/>
    <n v="3"/>
    <s v="B"/>
    <d v="2012-05-0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476"/>
    <n v="27476"/>
    <n v="27476"/>
    <n v="27476"/>
    <n v="27476"/>
    <n v="27476"/>
    <n v="27476"/>
    <n v="27476"/>
  </r>
  <r>
    <x v="56"/>
    <s v="Universidad de Oviedo "/>
    <n v="2"/>
    <s v="Universidad de Oviedo "/>
    <n v="2"/>
    <n v="100018"/>
    <s v="Universidad de Oviedo. Departamento de Biología de Organismos y Sistemas: FCO"/>
    <s v="FCO"/>
    <n v="106"/>
    <n v="9562"/>
    <s v="Si"/>
    <n v="3"/>
    <s v="B"/>
    <m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</r>
  <r>
    <x v="56"/>
    <s v="Universidad de Oviedo "/>
    <n v="2"/>
    <s v="Universidad de Oviedo "/>
    <n v="2"/>
    <n v="100018"/>
    <s v="Universidad de Oviedo. Departamento de Biología de Organismos y Sistemas: FCO-Algae"/>
    <s v="FCO-Algae"/>
    <n v="107"/>
    <n v="9562"/>
    <s v="Si"/>
    <n v="3"/>
    <s v="B"/>
    <d v="2009-06-08T00:00:00"/>
    <m/>
    <m/>
    <m/>
    <m/>
    <m/>
    <m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</r>
  <r>
    <x v="56"/>
    <s v="Universidad de Oviedo "/>
    <n v="2"/>
    <s v="Universidad de Oviedo "/>
    <n v="2"/>
    <n v="100018"/>
    <s v="Universidad de Oviedo. Departamento de Biología de Organismos y Sistemas: FCO-Briof"/>
    <s v="FCO-Briof"/>
    <n v="108"/>
    <n v="9562"/>
    <s v="Si"/>
    <n v="3"/>
    <s v="B"/>
    <d v="2009-06-08T00:00:00"/>
    <m/>
    <m/>
    <m/>
    <m/>
    <m/>
    <m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</r>
  <r>
    <x v="56"/>
    <s v="Universidad de Oviedo "/>
    <n v="2"/>
    <s v="Universidad de Oviedo "/>
    <n v="2"/>
    <n v="100018"/>
    <s v="Universidad de Oviedo. Departamento de Biología de Organismos y Sistemas: FCO-Lich"/>
    <s v="FCO-Lich"/>
    <n v="109"/>
    <n v="9562"/>
    <s v="Si"/>
    <n v="3"/>
    <s v="B"/>
    <d v="2009-06-08T00:00:00"/>
    <m/>
    <m/>
    <m/>
    <m/>
    <m/>
    <m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</r>
  <r>
    <x v="56"/>
    <s v="Universidad de Oviedo "/>
    <n v="2"/>
    <s v="Universidad de Oviedo "/>
    <n v="2"/>
    <n v="100078"/>
    <s v="Colección de Artrópodos Biología de Organismos y Sistemas, Oviedo: odonatos"/>
    <s v="BOS-Odo"/>
    <n v="149"/>
    <n v="10028"/>
    <s v="Si"/>
    <n v="3"/>
    <s v="Z"/>
    <d v="2011-02-2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13641"/>
    <n v="13641"/>
    <n v="13641"/>
    <n v="13641"/>
    <n v="13641"/>
    <n v="13641"/>
    <n v="13641"/>
    <n v="13641"/>
    <n v="13641"/>
    <n v="13641"/>
  </r>
  <r>
    <x v="57"/>
    <s v="Universidad del País Vasco "/>
    <n v="2"/>
    <s v="Universidad del País Vasco "/>
    <n v="2"/>
    <n v="100019"/>
    <s v="Universidad del País Vasco/EHU, Bilbao: Herbario BIO"/>
    <s v="BIO"/>
    <n v="110"/>
    <n v="9577"/>
    <s v="Si"/>
    <n v="3"/>
    <s v="B"/>
    <m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</r>
  <r>
    <x v="58"/>
    <s v="Universidad Politécnica de Madrid "/>
    <n v="2"/>
    <s v="Universidad Politécnica de Madrid "/>
    <n v="2"/>
    <n v="100020"/>
    <s v="Universidad Politécnica de Madrid, Dpto. Biología Vegetal, Banco de Germoplasma"/>
    <s v="UPM-Germ"/>
    <n v="104"/>
    <m/>
    <s v="Si"/>
    <n v="3"/>
    <s v="B"/>
    <m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</r>
  <r>
    <x v="58"/>
    <s v="Universidad Politécnica de Madrid "/>
    <n v="2"/>
    <s v="Universidad Politécnica de Madrid "/>
    <n v="2"/>
    <n v="100028"/>
    <s v="Escuela Técnica Superior de Ingenieros de Montes, UPM: EMMA. Herbario"/>
    <s v="EMMA"/>
    <n v="34"/>
    <n v="9633"/>
    <s v="Si"/>
    <n v="3"/>
    <s v="B"/>
    <m/>
    <n v="4695"/>
    <n v="4695"/>
    <n v="4695"/>
    <n v="4695"/>
    <n v="4695"/>
    <n v="4695"/>
    <n v="4695"/>
    <n v="4695"/>
    <n v="4695"/>
    <n v="4695"/>
    <n v="4695"/>
    <n v="4695"/>
    <n v="4695"/>
    <n v="4695"/>
    <n v="4695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</r>
  <r>
    <x v="59"/>
    <s v="Universidad de Salamanca "/>
    <n v="2"/>
    <s v="Universidad de Salamanca "/>
    <n v="2"/>
    <n v="100021"/>
    <s v="Herbario de la Universidad de Salamanca: SALA"/>
    <s v="SALA"/>
    <n v="53"/>
    <n v="9575"/>
    <s v="Si"/>
    <n v="3"/>
    <s v="B"/>
    <m/>
    <n v="109221"/>
    <n v="109221"/>
    <n v="109221"/>
    <n v="109221"/>
    <n v="10922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</r>
  <r>
    <x v="59"/>
    <s v="Universidad de Salamanca "/>
    <n v="2"/>
    <s v="Universidad de Salamanca "/>
    <n v="2"/>
    <n v="100021"/>
    <s v="Herbario de Hongos de la Universidad de Salamanca: SALA-Fungi"/>
    <s v="SALA-Fungi"/>
    <n v="44"/>
    <n v="9575"/>
    <s v="Si"/>
    <n v="3"/>
    <s v="B"/>
    <d v="2009-06-23T00:00:00"/>
    <m/>
    <m/>
    <m/>
    <m/>
    <m/>
    <m/>
    <m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</r>
  <r>
    <x v="59"/>
    <s v="Universidad de Salamanca "/>
    <n v="2"/>
    <s v="Universidad de Salamanca "/>
    <n v="2"/>
    <n v="100021"/>
    <s v="Herbario de hepáticas de la Universidad de Salamanca: SALA-Hepatic"/>
    <s v="SALA-Hepatic"/>
    <n v="46"/>
    <n v="9575"/>
    <s v="Si"/>
    <n v="3"/>
    <s v="B"/>
    <d v="2009-06-23T00:00:00"/>
    <m/>
    <m/>
    <m/>
    <m/>
    <m/>
    <m/>
    <m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</r>
  <r>
    <x v="59"/>
    <s v="Universidad de Salamanca "/>
    <n v="2"/>
    <s v="Universidad de Salamanca "/>
    <n v="2"/>
    <n v="100021"/>
    <s v="Herbario de Musgos la Universidad de Salamanca: SALA-Musci"/>
    <s v="SALA-Musci"/>
    <n v="45"/>
    <n v="9575"/>
    <s v="Si"/>
    <n v="3"/>
    <s v="B"/>
    <d v="2009-06-23T00:00:00"/>
    <m/>
    <m/>
    <m/>
    <m/>
    <m/>
    <m/>
    <m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</r>
  <r>
    <x v="60"/>
    <s v="Universidad de Santiago de Compostela "/>
    <n v="2"/>
    <s v="Universidad de Santiago de Compostela "/>
    <n v="2"/>
    <n v="100022"/>
    <s v="SANT herbarium algae collection"/>
    <s v="SANT-Algae"/>
    <n v="116"/>
    <n v="9555"/>
    <s v="No"/>
    <n v="3"/>
    <s v="B"/>
    <m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</r>
  <r>
    <x v="60"/>
    <s v="Universidad de Santiago de Compostela "/>
    <n v="2"/>
    <s v="Universidad de Santiago de Compostela "/>
    <n v="2"/>
    <n v="100022"/>
    <s v="SANT herbarium bryophytes collection"/>
    <s v="SANT-Bryo"/>
    <n v="117"/>
    <n v="9555"/>
    <s v="No"/>
    <n v="3"/>
    <s v="B"/>
    <m/>
    <n v="1"/>
    <n v="1"/>
    <n v="1"/>
    <n v="1"/>
    <n v="1"/>
    <n v="1"/>
    <n v="1"/>
    <n v="1"/>
    <n v="1"/>
    <n v="1"/>
    <n v="1"/>
    <n v="1"/>
    <n v="1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</r>
  <r>
    <x v="60"/>
    <s v="Universidad de Santiago de Compostela "/>
    <n v="2"/>
    <s v="Universidad de Santiago de Compostela "/>
    <n v="2"/>
    <n v="100022"/>
    <s v="SANT herbarium lichenes collection"/>
    <s v="SANT-Lich"/>
    <n v="118"/>
    <n v="9555"/>
    <s v="No"/>
    <n v="3"/>
    <s v="B"/>
    <m/>
    <n v="1"/>
    <n v="1"/>
    <n v="1"/>
    <n v="1"/>
    <n v="1"/>
    <n v="1"/>
    <n v="1"/>
    <n v="1"/>
    <n v="1"/>
    <n v="1"/>
    <n v="1"/>
    <n v="1"/>
    <n v="1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</r>
  <r>
    <x v="60"/>
    <s v="Universidad de Santiago de Compostela "/>
    <n v="2"/>
    <s v="Universidad de Santiago de Compostela "/>
    <n v="2"/>
    <n v="100022"/>
    <s v="SANT herbarium vascular plants collection"/>
    <s v="SANT"/>
    <n v="119"/>
    <n v="9555"/>
    <s v="No"/>
    <n v="3"/>
    <s v="B"/>
    <m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</r>
  <r>
    <x v="61"/>
    <s v="Universidad de Sevilla "/>
    <n v="2"/>
    <s v="Universidad de Sevilla "/>
    <n v="2"/>
    <n v="100029"/>
    <s v="Herbario de la Universidad de Sevilla, SEV-Historico"/>
    <s v="SEV-Historico"/>
    <n v="55"/>
    <n v="9938"/>
    <s v="Si"/>
    <n v="3"/>
    <s v="B"/>
    <m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</r>
  <r>
    <x v="61"/>
    <s v="Universidad de Sevilla "/>
    <n v="2"/>
    <s v="Universidad de Sevilla "/>
    <n v="2"/>
    <n v="100029"/>
    <s v="Herbario de la Universidad de Sevilla, SEV"/>
    <s v="SEV"/>
    <n v="54"/>
    <n v="9939"/>
    <s v="Si"/>
    <n v="3"/>
    <s v="B"/>
    <m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</r>
  <r>
    <x v="62"/>
    <s v="Universidad de Valencia"/>
    <n v="2"/>
    <s v="Universidad de Valencia"/>
    <n v="2"/>
    <n v="100051"/>
    <s v="Universitat de València, Colecciones de Criptógamas: VAL_Lich"/>
    <s v="VAL_Lich"/>
    <n v="114"/>
    <n v="9995"/>
    <s v="Si"/>
    <n v="3"/>
    <s v="B"/>
    <n v="2008"/>
    <n v="4259"/>
    <n v="4259"/>
    <n v="4259"/>
    <n v="4259"/>
    <n v="4259"/>
    <n v="4259"/>
    <n v="4259"/>
    <n v="4259"/>
    <n v="4259"/>
    <n v="4259"/>
    <n v="4259"/>
    <n v="4259"/>
    <n v="4259"/>
    <n v="4259"/>
    <n v="4259"/>
    <n v="4259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</r>
  <r>
    <x v="62"/>
    <s v="Universidad de Valencia"/>
    <n v="2"/>
    <s v="Universidad de Valencia"/>
    <n v="2"/>
    <n v="100051"/>
    <s v="Universitat de València, Colecciones de Criptógamas: VAL_Briof"/>
    <s v="VAL_Briof"/>
    <n v="113"/>
    <n v="9994"/>
    <s v="Si"/>
    <n v="3"/>
    <s v="B"/>
    <n v="2008"/>
    <n v="877"/>
    <n v="877"/>
    <n v="877"/>
    <n v="877"/>
    <n v="877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</r>
  <r>
    <x v="62"/>
    <s v="Universidad de Valencia"/>
    <n v="2"/>
    <s v="Universidad de Valencia"/>
    <n v="2"/>
    <n v="100051"/>
    <s v="Universitat de València, Colecciones de Criptógamas: VAL_Algae"/>
    <s v="VAL_Algae"/>
    <n v="112"/>
    <n v="9978"/>
    <s v="Si"/>
    <n v="3"/>
    <s v="B"/>
    <n v="2008"/>
    <n v="650"/>
    <n v="650"/>
    <n v="650"/>
    <n v="650"/>
    <n v="650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66">
  <r>
    <s v="AZTI-Tecnalia"/>
    <n v="2"/>
    <s v="AZTI-Tecnalia"/>
    <n v="2"/>
    <n v="100045"/>
    <x v="0"/>
    <s v="ZOO_MPDH"/>
    <n v="115"/>
    <n v="9993"/>
    <s v="Si"/>
    <n v="3"/>
    <x v="0"/>
    <m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</r>
  <r>
    <s v="Asociación para el Desarrollo Integral de la Manchuela Conquense"/>
    <n v="2"/>
    <s v="Asociación para el Desarrollo Integral de la Manchuela Conquense"/>
    <n v="2"/>
    <n v="100088"/>
    <x v="1"/>
    <s v="ADIMAN-Fauna"/>
    <n v="154"/>
    <n v="10052"/>
    <s v="Si"/>
    <n v="5"/>
    <x v="0"/>
    <d v="2011-04-20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</r>
  <r>
    <s v="Asociación para el Desarrollo Integral de la Manchuela Conquense"/>
    <n v="2"/>
    <s v="Asociación para el Desarrollo Integral de la Manchuela Conquense"/>
    <n v="2"/>
    <n v="100088"/>
    <x v="2"/>
    <s v="ADIMAN-Flora"/>
    <n v="155"/>
    <n v="10058"/>
    <s v="Si"/>
    <n v="5"/>
    <x v="1"/>
    <d v="2011-05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</r>
  <r>
    <s v="Generalitat de Catalunya, Departament de Medi Ambient"/>
    <n v="2"/>
    <s v="Banco de Datos de Biodiversidad de Cataluña"/>
    <n v="4"/>
    <n v="100034"/>
    <x v="3"/>
    <s v="Artro-Cat"/>
    <n v="3"/>
    <n v="9965"/>
    <s v="No"/>
    <n v="5"/>
    <x v="0"/>
    <m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</r>
  <r>
    <s v="Generalitat de Catalunya, Departament de Medi Ambient"/>
    <n v="2"/>
    <s v="Banco de Datos de Biodiversidad de Cataluña"/>
    <n v="4"/>
    <n v="100034"/>
    <x v="4"/>
    <s v="Funga-Cat"/>
    <n v="4"/>
    <n v="9966"/>
    <s v="No"/>
    <n v="5"/>
    <x v="1"/>
    <m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</r>
  <r>
    <s v="Generalitat de Catalunya, Departament de Medi Ambient"/>
    <n v="2"/>
    <s v="Banco de Datos de Biodiversidad de Cataluña"/>
    <n v="4"/>
    <n v="100034"/>
    <x v="5"/>
    <s v="Lique-Cat"/>
    <n v="5"/>
    <n v="9967"/>
    <s v="No"/>
    <n v="5"/>
    <x v="1"/>
    <m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</r>
  <r>
    <s v="Generalitat de Catalunya, Departament de Medi Ambient"/>
    <n v="2"/>
    <s v="Banco de Datos de Biodiversidad de Cataluña"/>
    <n v="4"/>
    <n v="100034"/>
    <x v="6"/>
    <s v="Molus-Cat"/>
    <n v="6"/>
    <n v="9968"/>
    <s v="No"/>
    <n v="5"/>
    <x v="0"/>
    <m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</r>
  <r>
    <s v="Generalitat de Catalunya, Departament de Medi Ambient"/>
    <n v="2"/>
    <s v="Banco de Datos de Biodiversidad de Cataluña"/>
    <n v="4"/>
    <n v="100034"/>
    <x v="7"/>
    <s v="Verte-Cat"/>
    <n v="7"/>
    <n v="9969"/>
    <s v="No"/>
    <n v="5"/>
    <x v="0"/>
    <m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</r>
  <r>
    <s v="Servicio de Biodiversidad. Conselleria de Medio Ambiente, Agua, Urbanismo y Vivienda"/>
    <n v="2"/>
    <s v="Banco de Datos de Biodiversidad de la Comunidad Valenciana"/>
    <n v="4"/>
    <n v="100050"/>
    <x v="8"/>
    <s v="IISemanaBiodiv"/>
    <n v="8"/>
    <n v="9976"/>
    <s v="Si"/>
    <n v="5"/>
    <x v="2"/>
    <m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</r>
  <r>
    <s v="Servicio de Biodiversidad. Conselleria de Medio Ambiente, Agua, Urbanismo y Vivienda"/>
    <n v="2"/>
    <s v="Banco de Datos de Biodiversidad de la Comunidad Valenciana "/>
    <n v="4"/>
    <n v="100050"/>
    <x v="9"/>
    <s v="IIISemanaBiodiv"/>
    <n v="9"/>
    <n v="9977"/>
    <s v="Si"/>
    <n v="5"/>
    <x v="2"/>
    <m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</r>
  <r>
    <s v="Servicio de Biodiversidad. Conselleria de Medio Ambiente, Agua, Urbanismo y Vivienda"/>
    <n v="2"/>
    <s v="Generalitat Valenciana. Banco de Datos de la Biodiversidad de la Comunitat Valenciana (BDBCV-general)"/>
    <n v="4"/>
    <n v="100050"/>
    <x v="10"/>
    <s v="BDBCV-general"/>
    <n v="10"/>
    <n v="9975"/>
    <s v="Si"/>
    <n v="5"/>
    <x v="2"/>
    <n v="2008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</r>
  <r>
    <s v="Servicio de Biodiversidad. Conselleria de Medio Ambiente, Agua, Urbanismo y Vivienda"/>
    <n v="2"/>
    <s v="Banco de Datos de Biodiversidad de la Comunidad Valenciana "/>
    <n v="4"/>
    <n v="100050"/>
    <x v="11"/>
    <s v="IVSemanaBiodiv"/>
    <n v="127"/>
    <n v="9990"/>
    <s v="Si"/>
    <n v="5"/>
    <x v="2"/>
    <d v="2009-08-27T00:00:00"/>
    <m/>
    <m/>
    <m/>
    <m/>
    <m/>
    <m/>
    <m/>
    <m/>
    <m/>
    <m/>
    <m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</r>
  <r>
    <s v="Centre d'Estudis Avançats de Blanes"/>
    <n v="2"/>
    <s v="Centre d'Estudis Avançats de Blanes"/>
    <n v="2"/>
    <n v="100081"/>
    <x v="12"/>
    <s v="CEAB-LOOP-DIATOMS"/>
    <n v="158"/>
    <m/>
    <s v="Si"/>
    <n v="3"/>
    <x v="1"/>
    <d v="2011-10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</r>
  <r>
    <s v="Centre d'Estudis Avançats de Blanes"/>
    <n v="2"/>
    <s v="Centre d'Estudis Avançats de Blanes"/>
    <n v="2"/>
    <n v="100081"/>
    <x v="13"/>
    <s v="CEAB-LOOP-PHYTOPLANKTON"/>
    <n v="159"/>
    <m/>
    <s v="Si"/>
    <n v="3"/>
    <x v="1"/>
    <d v="2011-10-1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</r>
  <r>
    <s v="Centre d'Estudis Avançats de Blanes"/>
    <n v="2"/>
    <s v="Centre d'Estudis Avançats de Blanes"/>
    <n v="2"/>
    <n v="100081"/>
    <x v="14"/>
    <s v="CEAB-LOOP-ZOOPLANKTON"/>
    <n v="160"/>
    <m/>
    <s v="Si"/>
    <n v="3"/>
    <x v="0"/>
    <d v="2011-10-1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</r>
  <r>
    <s v="Centre d'Estudis Avançats de Blanes"/>
    <n v="2"/>
    <s v="Centre d'Estudis Avançats de Blanes"/>
    <n v="2"/>
    <n v="100081"/>
    <x v="15"/>
    <s v="CEAB-MACROINVERTEBRATES"/>
    <n v="161"/>
    <m/>
    <s v="Si"/>
    <n v="3"/>
    <x v="0"/>
    <d v="2011-10-14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</r>
  <r>
    <s v="Centre d'Estudis Avançats de Blanes"/>
    <n v="2"/>
    <s v="Centre d'Estudis Avançats de Blanes"/>
    <n v="2"/>
    <n v="100081"/>
    <x v="16"/>
    <s v="CEAB-MACROPHYTES"/>
    <n v="162"/>
    <m/>
    <s v="Si"/>
    <n v="3"/>
    <x v="1"/>
    <d v="2011-10-1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</r>
  <r>
    <s v="Centro Oceanográfico de Cádiz"/>
    <n v="2"/>
    <s v="Centro Oceanográfico de Cádiz"/>
    <n v="2"/>
    <n v="100091"/>
    <x v="17"/>
    <s v="CCDE-IEOCD"/>
    <n v="165"/>
    <n v="10059"/>
    <s v="Si"/>
    <n v="3"/>
    <x v="0"/>
    <d v="2011-12-1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</r>
  <r>
    <s v="Centro Oceanográfico de Málaga"/>
    <n v="2"/>
    <s v="Centro Oceanográfico de Málaga"/>
    <n v="2"/>
    <n v="100089"/>
    <x v="18"/>
    <s v="CFM_IEOMA"/>
    <n v="163"/>
    <n v="10057"/>
    <s v="Si"/>
    <n v="3"/>
    <x v="0"/>
    <d v="2011-10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46"/>
    <n v="246"/>
    <n v="246"/>
    <n v="246"/>
    <n v="246"/>
    <n v="246"/>
    <n v="246"/>
    <n v="246"/>
    <n v="246"/>
    <n v="246"/>
    <n v="246"/>
    <n v="246"/>
    <n v="246"/>
    <n v="453"/>
    <n v="453"/>
    <n v="453"/>
    <n v="453"/>
    <n v="453"/>
    <n v="453"/>
    <n v="453"/>
    <n v="453"/>
    <n v="453"/>
    <n v="453"/>
    <n v="453"/>
    <n v="453"/>
    <n v="453"/>
  </r>
  <r>
    <s v="Centro de Documentación de Biodiversidad Vegetal"/>
    <n v="2"/>
    <s v="Centro de Documentación de Biodiversidad Vegetal"/>
    <n v="2"/>
    <n v="100001"/>
    <x v="19"/>
    <s v="BCN-Cormophyta"/>
    <n v="18"/>
    <n v="9743"/>
    <s v="Si"/>
    <n v="3"/>
    <x v="1"/>
    <m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40853"/>
    <n v="40853"/>
    <n v="40853"/>
    <n v="40853"/>
    <n v="40853"/>
    <n v="40853"/>
    <n v="40853"/>
  </r>
  <r>
    <s v="Centro de Documentación de Biodiversidad Vegetal"/>
    <n v="2"/>
    <s v="Centro de Documentación de Biodiversidad Vegetal"/>
    <n v="2"/>
    <n v="100001"/>
    <x v="20"/>
    <s v="BCN-Seeds"/>
    <n v="140"/>
    <n v="9743"/>
    <s v="Si"/>
    <n v="3"/>
    <x v="1"/>
    <d v="2010-03-29T00:00:00"/>
    <m/>
    <m/>
    <m/>
    <m/>
    <m/>
    <m/>
    <m/>
    <m/>
    <m/>
    <m/>
    <m/>
    <m/>
    <m/>
    <m/>
    <m/>
    <m/>
    <m/>
    <m/>
    <m/>
    <m/>
    <m/>
    <m/>
    <m/>
    <m/>
    <m/>
    <m/>
    <m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</r>
  <r>
    <s v="Centro de Documentación de Biodiversidad Vegetal"/>
    <n v="2"/>
    <s v="Centro de Documentación de Biodiversidad Vegetal"/>
    <n v="2"/>
    <n v="100001"/>
    <x v="21"/>
    <s v="BCN-Algues_JRodriguezFemenias"/>
    <n v="148"/>
    <n v="9743"/>
    <s v="Si"/>
    <n v="3"/>
    <x v="1"/>
    <d v="2011-01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</r>
  <r>
    <s v="Centro de Documentación de Biodiversidad Vegetal"/>
    <n v="2"/>
    <s v="Centro de Documentación de Biodiversidad Vegetal"/>
    <n v="2"/>
    <n v="100001"/>
    <x v="22"/>
    <s v="BCN-Lich "/>
    <n v="153"/>
    <n v="9743"/>
    <s v="Si"/>
    <n v="3"/>
    <x v="1"/>
    <d v="2011-04-1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</r>
  <r>
    <s v="Centro de Documentación de Biodiversidad Vegetal"/>
    <n v="2"/>
    <s v="Centro de Documentación de Biodiversidad Vegetal"/>
    <n v="2"/>
    <n v="100001"/>
    <x v="23"/>
    <s v="BCN-Phycophyta"/>
    <n v="19"/>
    <n v="9743"/>
    <s v="Si"/>
    <n v="3"/>
    <x v="1"/>
    <m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</r>
  <r>
    <s v="Centro Iberoamericano de la Biodiversidad "/>
    <n v="2"/>
    <s v="Centro Iberoamericano de la Biodiversidad "/>
    <n v="2"/>
    <n v="100037"/>
    <x v="24"/>
    <s v="CEUA"/>
    <n v="69"/>
    <n v="9709"/>
    <s v="Si"/>
    <n v="3"/>
    <x v="0"/>
    <m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88293"/>
    <n v="88293"/>
    <n v="88293"/>
    <n v="88293"/>
    <n v="88293"/>
    <n v="88293"/>
    <n v="88293"/>
    <n v="88293"/>
    <n v="88293"/>
    <n v="88293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</r>
  <r>
    <s v="Centro Iberoamericano de la Biodiversidad "/>
    <n v="2"/>
    <s v="Centro Iberoamericano de la Biodiversidad "/>
    <n v="2"/>
    <n v="100002"/>
    <x v="25"/>
    <s v="ABH"/>
    <n v="13"/>
    <n v="9708"/>
    <s v="Si"/>
    <n v="3"/>
    <x v="1"/>
    <m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</r>
  <r>
    <s v="Dpto. de Zoología y Antropología Física. Universidad de Murcia (ZAF-UMU)"/>
    <n v="2"/>
    <s v="Dpto. de Zoología y Antropología Física, Universidad de Murcia (ZAF-UMU)"/>
    <n v="2"/>
    <n v="100066"/>
    <x v="26"/>
    <s v="ZAF-UMU"/>
    <n v="32"/>
    <n v="9888"/>
    <s v="Si"/>
    <n v="3"/>
    <x v="0"/>
    <n v="2008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</r>
  <r>
    <s v="Dpto. de Zoología y Biología Celular Animal. Universidad del País Vasco"/>
    <n v="2"/>
    <s v="Departamento de Zoología y Biología Celular Animal, Universiad del País Vasco"/>
    <n v="2"/>
    <n v="100079"/>
    <x v="27"/>
    <s v="AQUA-OLIGO"/>
    <n v="139"/>
    <n v="10004"/>
    <s v="Si"/>
    <n v="3"/>
    <x v="0"/>
    <d v="2010-03-05T00:00:00"/>
    <m/>
    <m/>
    <m/>
    <m/>
    <m/>
    <m/>
    <m/>
    <m/>
    <m/>
    <m/>
    <m/>
    <m/>
    <m/>
    <m/>
    <m/>
    <m/>
    <m/>
    <m/>
    <m/>
    <m/>
    <m/>
    <m/>
    <m/>
    <m/>
    <m/>
    <n v="2022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</r>
  <r>
    <s v="Dpto. de Investigación y Experiencias Forestales de Valonsadero de la Junta de Castilla y León"/>
    <n v="2"/>
    <s v="Dpto. de Investigación y Experiencias Forestales de Valonsadero de la Junta de Castilla y León"/>
    <n v="2"/>
    <n v="100069"/>
    <x v="28"/>
    <s v="JCYL-Fungi"/>
    <n v="27"/>
    <n v="9983"/>
    <s v="Si"/>
    <n v="3"/>
    <x v="1"/>
    <n v="2008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</r>
  <r>
    <s v="Dirección General de Medio Ambiente y Agua. Departamento de Desarrollo Rural y Medio Ambiente. Gobierno de Navarra"/>
    <n v="2"/>
    <s v="Infraestructura de Datos de Biodiversidad de Navarra"/>
    <n v="4"/>
    <n v="100087"/>
    <x v="29"/>
    <s v="CFH-NA"/>
    <n v="152"/>
    <n v="10050"/>
    <s v="Si"/>
    <n v="5"/>
    <x v="1"/>
    <d v="2011-04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</r>
  <r>
    <s v="EGRELL"/>
    <n v="2"/>
    <s v="EGRELL"/>
    <n v="2"/>
    <n v="100052"/>
    <x v="30"/>
    <s v="EGR-INS"/>
    <n v="33"/>
    <n v="9897"/>
    <s v="Si"/>
    <n v="3"/>
    <x v="0"/>
    <m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</r>
  <r>
    <s v="Estación Biológica de Doñana (CSIC)"/>
    <n v="2"/>
    <s v="Estación Biológica de Doñana (CSIC)"/>
    <n v="2"/>
    <n v="100003"/>
    <x v="31"/>
    <s v="EBD_MAM"/>
    <n v="37"/>
    <n v="9566"/>
    <s v="Si"/>
    <n v="3"/>
    <x v="0"/>
    <m/>
    <n v="11463"/>
    <n v="11463"/>
    <n v="11463"/>
    <n v="11463"/>
    <n v="11463"/>
    <n v="11463"/>
    <n v="11463"/>
    <n v="11463"/>
    <n v="11463"/>
    <n v="11463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</r>
  <r>
    <s v="Estación Biológica de Doñana (CSIC)"/>
    <n v="2"/>
    <s v="Estación Biológica de Doñana (CSIC)"/>
    <n v="2"/>
    <n v="100003"/>
    <x v="32"/>
    <s v="EBD_Aves"/>
    <n v="36"/>
    <n v="9566"/>
    <s v="Si"/>
    <n v="3"/>
    <x v="0"/>
    <m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</r>
  <r>
    <s v="Estación Biológica de Doñana (CSIC)"/>
    <n v="2"/>
    <s v="Estación Biológica de Doñana (CSIC)"/>
    <n v="2"/>
    <n v="100003"/>
    <x v="33"/>
    <s v="EBD_HERP"/>
    <n v="35"/>
    <n v="9566"/>
    <s v="Si"/>
    <n v="3"/>
    <x v="0"/>
    <n v="2008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</r>
  <r>
    <s v="Estación Experimental de Zonas Áridas (CSIC)"/>
    <n v="2"/>
    <s v="Estación Experimental de Zonas Áridas (CSIC). Colección Zoológica"/>
    <n v="2"/>
    <n v="100043"/>
    <x v="34"/>
    <s v="EEZA-Herpet"/>
    <n v="143"/>
    <n v="9742"/>
    <s v="Si"/>
    <n v="3"/>
    <x v="0"/>
    <d v="2010-04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</r>
  <r>
    <s v="Estación Experimental de Zonas Áridas (CSIC)"/>
    <n v="2"/>
    <s v="Estación Experimental de Zonas Áridas (CSIC). Colección Zoológica"/>
    <n v="2"/>
    <n v="100043"/>
    <x v="35"/>
    <s v="EEZA-Aves"/>
    <n v="146"/>
    <n v="9742"/>
    <s v="Si"/>
    <n v="3"/>
    <x v="0"/>
    <d v="2010-10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</r>
  <r>
    <s v="Estación Experimental de Zonas Áridas (CSIC)"/>
    <n v="2"/>
    <s v="Estación Experimental de Zonas Áridas (CSIC). Colección Zoológica"/>
    <n v="2"/>
    <n v="100043"/>
    <x v="36"/>
    <s v="EEZA- Ungulados"/>
    <n v="147"/>
    <n v="9742"/>
    <s v="Si"/>
    <n v="3"/>
    <x v="0"/>
    <d v="2010-12-27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</r>
  <r>
    <s v="Estación Experimental de Zonas Áridas (CSIC)"/>
    <n v="2"/>
    <s v="Estación Experimental de Zonas Áridas (CSIC)"/>
    <n v="2"/>
    <n v="100043"/>
    <x v="37"/>
    <s v="EEZA-Mamif "/>
    <n v="145"/>
    <n v="9742"/>
    <s v="Si"/>
    <n v="3"/>
    <x v="0"/>
    <d v="2010-06-0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</r>
  <r>
    <s v="Fundación Biodiversidad, Real Jardín Botánico (CSIC): Anthos. Sistema de Información de las plantas de España "/>
    <n v="4"/>
    <s v="Fundación Biodiversidad, Real Jardín Botánico (CSIC): Anthos. Sistema de Información de las plantas de España "/>
    <n v="4"/>
    <n v="100075"/>
    <x v="38"/>
    <s v="ANTHOS"/>
    <n v="128"/>
    <n v="9991"/>
    <s v="Si"/>
    <n v="5"/>
    <x v="1"/>
    <d v="2009-08-27T00:00:00"/>
    <m/>
    <m/>
    <m/>
    <m/>
    <m/>
    <m/>
    <m/>
    <m/>
    <m/>
    <m/>
    <m/>
    <n v="1119082"/>
    <n v="1119082"/>
    <n v="1119082"/>
    <n v="1119082"/>
    <n v="1119082"/>
    <n v="1119082"/>
    <n v="1119082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</r>
  <r>
    <s v="Fundación &quot;Karl Faust&quot;. Estación Internacional de Biología Mediterránea-Jardín Botánico Marimurtra"/>
    <n v="2"/>
    <s v="Fundación &quot;Karl Faust&quot;. Estación Internacional de Biología Mediterránea-Jardín Botánico Marimurtra"/>
    <n v="2"/>
    <n v="100072"/>
    <x v="39"/>
    <s v="HMIM"/>
    <n v="151"/>
    <n v="9998"/>
    <s v="Si"/>
    <n v="3"/>
    <x v="1"/>
    <d v="2011-04-0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</r>
  <r>
    <s v="Instituto Mediterráneo de Estudios Avanzados (IMEDEA)"/>
    <n v="2"/>
    <s v="Instituto Mediterráneo de Estudios Avanzados (IMEDEA)"/>
    <n v="2"/>
    <n v="100084"/>
    <x v="40"/>
    <s v="IMEDEA-INS"/>
    <n v="134"/>
    <n v="10027"/>
    <s v="Si"/>
    <n v="3"/>
    <x v="0"/>
    <d v="2009-12-16T00:00:00"/>
    <m/>
    <m/>
    <m/>
    <m/>
    <m/>
    <m/>
    <m/>
    <m/>
    <m/>
    <m/>
    <m/>
    <m/>
    <m/>
    <m/>
    <m/>
    <m/>
    <m/>
    <m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</r>
  <r>
    <s v="Instituto Mediterráneo de Estudios Avanzados (IMEDEA)"/>
    <n v="2"/>
    <s v="Instituto Mediterráneo de Estudios Avanzados (IMEDEA)"/>
    <n v="2"/>
    <n v="100084"/>
    <x v="41"/>
    <s v="IMEDEA-PALEOVERT "/>
    <n v="156"/>
    <n v="10055"/>
    <s v="Si"/>
    <n v="3"/>
    <x v="0"/>
    <d v="2011-05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</r>
  <r>
    <s v="Instituto Botánico de Barcelona "/>
    <n v="2"/>
    <s v="Instituto Botánico de Barcelona "/>
    <n v="2"/>
    <n v="100035"/>
    <x v="42"/>
    <s v="BC"/>
    <n v="57"/>
    <n v="9752"/>
    <s v="Si"/>
    <n v="3"/>
    <x v="1"/>
    <m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51310"/>
    <n v="51310"/>
    <n v="51310"/>
  </r>
  <r>
    <s v="Instituto Botánico de Barcelona "/>
    <n v="2"/>
    <s v="Instituto Botánico de Barcelona "/>
    <n v="2"/>
    <n v="100035"/>
    <x v="43"/>
    <s v="BC-Historico"/>
    <n v="58"/>
    <n v="9752"/>
    <s v="Si"/>
    <n v="3"/>
    <x v="1"/>
    <m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5675"/>
    <n v="15675"/>
    <n v="15675"/>
  </r>
  <r>
    <s v="Instituto Cavanilles de Biodiversidad y Biología Evolutiva "/>
    <n v="2"/>
    <s v="Instituto Cavanilles de Biodiversidad y Biología Evolutiva "/>
    <n v="2"/>
    <n v="100033"/>
    <x v="44"/>
    <s v="ENV"/>
    <n v="74"/>
    <n v="9872"/>
    <s v="Si"/>
    <n v="3"/>
    <x v="0"/>
    <m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</r>
  <r>
    <s v="Instituto de Ciencias del Mar (CMIMA-CSIC)"/>
    <n v="2"/>
    <s v="Instituto de Ciencias del Mar (CMIMA-CSIC)"/>
    <n v="2"/>
    <n v="100055"/>
    <x v="45"/>
    <s v="AFORO-ICM"/>
    <n v="131"/>
    <n v="9895"/>
    <s v="No"/>
    <n v="3"/>
    <x v="0"/>
    <d v="2009-10-07T00:00:00"/>
    <m/>
    <m/>
    <m/>
    <m/>
    <m/>
    <m/>
    <m/>
    <m/>
    <m/>
    <m/>
    <m/>
    <m/>
    <m/>
    <m/>
    <n v="2583"/>
    <n v="2583"/>
    <n v="2583"/>
    <n v="2583"/>
    <n v="2666"/>
    <n v="2666"/>
    <n v="2697"/>
    <n v="2697"/>
    <n v="2697"/>
    <n v="2697"/>
    <n v="2697"/>
    <n v="2697"/>
    <n v="2763"/>
    <n v="2763"/>
    <n v="2763"/>
    <n v="2763"/>
    <n v="2763"/>
    <n v="2763"/>
    <n v="2838"/>
    <n v="2838"/>
    <n v="2838"/>
    <n v="2838"/>
    <n v="2838"/>
    <n v="3036"/>
    <n v="3036"/>
    <n v="3089"/>
    <n v="3089"/>
    <n v="3089"/>
    <n v="3089"/>
    <n v="3169"/>
    <n v="3169"/>
    <n v="3169"/>
    <n v="3198"/>
    <n v="3275"/>
    <n v="3298"/>
    <n v="3298"/>
    <n v="3298"/>
    <n v="3298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</r>
  <r>
    <s v="Instituto de Ecología Litoral"/>
    <n v="2"/>
    <s v="Instituto de Ecología Litoral"/>
    <n v="2"/>
    <n v="100024"/>
    <x v="46"/>
    <s v="IEL_Algae"/>
    <n v="59"/>
    <n v="9955"/>
    <s v="No"/>
    <n v="3"/>
    <x v="1"/>
    <m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</r>
  <r>
    <s v="Instituto de Ecología Litoral"/>
    <n v="2"/>
    <s v="Instituto de Ecología Litoral"/>
    <n v="2"/>
    <n v="100024"/>
    <x v="47"/>
    <s v="IEL_Arthro"/>
    <n v="60"/>
    <n v="9956"/>
    <s v="No"/>
    <n v="3"/>
    <x v="0"/>
    <m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</r>
  <r>
    <s v="Instituto de Ecología Litoral"/>
    <n v="2"/>
    <s v="Instituto de Ecología Litoral"/>
    <n v="2"/>
    <n v="100024"/>
    <x v="48"/>
    <s v="IEL_Mollusca"/>
    <n v="61"/>
    <n v="9957"/>
    <s v="No"/>
    <n v="3"/>
    <x v="0"/>
    <m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</r>
  <r>
    <s v="Instituto de Ecología Litoral"/>
    <n v="2"/>
    <s v="Instituto de Ecología Litoral"/>
    <n v="2"/>
    <n v="100024"/>
    <x v="49"/>
    <s v="IEL_OtherInv"/>
    <n v="62"/>
    <n v="9958"/>
    <s v="No"/>
    <n v="3"/>
    <x v="0"/>
    <m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</r>
  <r>
    <s v="Instituto de Ecología Litoral"/>
    <n v="2"/>
    <s v="Instituto de Ecología Litoral"/>
    <n v="2"/>
    <n v="100024"/>
    <x v="50"/>
    <s v="IEL_Phyto"/>
    <n v="63"/>
    <n v="9959"/>
    <s v="No"/>
    <n v="3"/>
    <x v="1"/>
    <m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</r>
  <r>
    <s v="Instituto de Ecología Litoral"/>
    <n v="2"/>
    <s v="Instituto de Ecología Litoral"/>
    <n v="2"/>
    <n v="100024"/>
    <x v="51"/>
    <s v="IEL_Pisces"/>
    <n v="64"/>
    <n v="9960"/>
    <s v="No"/>
    <n v="3"/>
    <x v="0"/>
    <m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</r>
  <r>
    <s v="Instituto de Ecología Litoral"/>
    <n v="2"/>
    <s v="Instituto de Ecología Litoral"/>
    <n v="2"/>
    <n v="100024"/>
    <x v="52"/>
    <s v="IEL_Plantae"/>
    <n v="65"/>
    <n v="9961"/>
    <s v="No"/>
    <n v="3"/>
    <x v="1"/>
    <m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</r>
  <r>
    <s v="Instituto de Ecología Litoral"/>
    <n v="2"/>
    <s v="Instituto de Ecología Litoral"/>
    <n v="2"/>
    <n v="100024"/>
    <x v="53"/>
    <s v="IEL_Polichae"/>
    <n v="66"/>
    <n v="9962"/>
    <s v="No"/>
    <n v="3"/>
    <x v="0"/>
    <m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</r>
  <r>
    <s v="Instituto de Ecología Litoral"/>
    <n v="2"/>
    <s v="Instituto de Ecología Litoral"/>
    <n v="2"/>
    <n v="100024"/>
    <x v="54"/>
    <s v="IEL_Seed"/>
    <n v="67"/>
    <n v="9963"/>
    <s v="No"/>
    <n v="3"/>
    <x v="1"/>
    <m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</r>
  <r>
    <s v="Institut Menorquí d'Estudis"/>
    <n v="2"/>
    <s v="Institut Menorquí d'Estudis"/>
    <n v="2"/>
    <n v="100101"/>
    <x v="55"/>
    <s v="HGM"/>
    <n v="215"/>
    <n v="10102"/>
    <s v="No"/>
    <n v="3"/>
    <x v="1"/>
    <d v="2012-11-2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470"/>
    <n v="1470"/>
    <n v="1470"/>
    <n v="1470"/>
    <n v="1470"/>
    <n v="1470"/>
  </r>
  <r>
    <s v="Institut Menorquí d'Estudis"/>
    <n v="2"/>
    <s v="Institut Menorquí d'Estudis"/>
    <n v="2"/>
    <n v="100101"/>
    <x v="55"/>
    <s v="HGM-Femenias"/>
    <n v="216"/>
    <n v="10103"/>
    <s v="No"/>
    <n v="3"/>
    <x v="1"/>
    <d v="2013-01-2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947"/>
  </r>
  <r>
    <s v="Instituto Pirenaico de Ecología (CSIC) "/>
    <n v="2"/>
    <s v="Instituto Pirenaico de Ecología (CSIC) "/>
    <n v="2"/>
    <n v="100005"/>
    <x v="56"/>
    <s v="JACA"/>
    <n v="68"/>
    <n v="9650"/>
    <s v="Si"/>
    <n v="3"/>
    <x v="1"/>
    <m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</r>
  <r>
    <s v="Ministerio de Medio Ambiente y Medio Rural y Marino"/>
    <n v="2"/>
    <s v="Inventario Nacional de Biodiversidad"/>
    <n v="4"/>
    <n v="100070"/>
    <x v="57"/>
    <s v="ARM-INB-2007-Anfibios"/>
    <n v="75"/>
    <n v="9886"/>
    <s v="Si"/>
    <n v="5"/>
    <x v="0"/>
    <n v="2008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</r>
  <r>
    <s v="Ministerio de Medio Ambiente y Medio Rural y Marino"/>
    <n v="2"/>
    <s v="Inventario Nacional de Biodiversidad"/>
    <n v="4"/>
    <n v="100070"/>
    <x v="58"/>
    <s v="ARM-INB-2007-Aves-Reproductoras"/>
    <n v="76"/>
    <n v="9889"/>
    <s v="Si"/>
    <n v="5"/>
    <x v="0"/>
    <n v="2008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</r>
  <r>
    <s v="Ministerio de Medio Ambiente y Medio Rural y Marino"/>
    <n v="2"/>
    <s v="Inventario Nacional de Biodiversidad"/>
    <n v="4"/>
    <n v="100070"/>
    <x v="59"/>
    <s v="ARM-INB-2007-Flora-Vascular-Amenazada"/>
    <n v="78"/>
    <n v="9890"/>
    <s v="Si"/>
    <n v="5"/>
    <x v="1"/>
    <n v="2008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</r>
  <r>
    <s v="Ministerio de Medio Ambiente y Medio Rural y Marino"/>
    <n v="2"/>
    <s v="Inventario Nacional de Biodiversidad"/>
    <n v="4"/>
    <n v="100070"/>
    <x v="60"/>
    <s v="ARM-INB-2007-Invertebrados"/>
    <n v="79"/>
    <n v="9891"/>
    <s v="Si"/>
    <n v="5"/>
    <x v="0"/>
    <n v="2008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</r>
  <r>
    <s v="Ministerio de Medio Ambiente y Medio Rural y Marino"/>
    <n v="2"/>
    <s v="Inventario Nacional de Biodiversidad"/>
    <n v="4"/>
    <n v="100070"/>
    <x v="61"/>
    <s v="ARM-INB-2007-Mamiferos"/>
    <n v="80"/>
    <n v="9892"/>
    <s v="Si"/>
    <n v="5"/>
    <x v="0"/>
    <n v="2008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</r>
  <r>
    <s v="Ministerio de Medio Ambiente y Medio Rural y Marino"/>
    <n v="2"/>
    <s v="Inventario Nacional de Biodiversidad"/>
    <n v="4"/>
    <n v="100070"/>
    <x v="62"/>
    <s v="ARM-INB-2007-Peces-Continentales"/>
    <n v="81"/>
    <n v="9893"/>
    <s v="Si"/>
    <n v="5"/>
    <x v="0"/>
    <n v="2008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</r>
  <r>
    <s v="Ministerio de Medio Ambiente y Medio Rural y Marino"/>
    <n v="2"/>
    <s v="Inventario Nacional de Biodiversidad"/>
    <n v="4"/>
    <n v="100070"/>
    <x v="63"/>
    <s v="ARM-INB-2007-Reptiles"/>
    <n v="82"/>
    <n v="9894"/>
    <s v="Si"/>
    <n v="5"/>
    <x v="0"/>
    <n v="2008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</r>
  <r>
    <s v="Jardín Botánico Atlántico"/>
    <n v="2"/>
    <s v="Jardín Botánico Atlántico"/>
    <n v="2"/>
    <n v="100054"/>
    <x v="64"/>
    <s v="JBAG"/>
    <n v="71"/>
    <n v="9980"/>
    <s v="Si"/>
    <n v="3"/>
    <x v="1"/>
    <d v="2009-01-23T00:00:00"/>
    <m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</r>
  <r>
    <s v="Jardín Botánico Atlántico"/>
    <n v="2"/>
    <s v="Jardín Botánico Atlántico"/>
    <n v="2"/>
    <n v="100054"/>
    <x v="65"/>
    <s v="JBAG-Lainz"/>
    <n v="72"/>
    <n v="9981"/>
    <s v="Si"/>
    <n v="3"/>
    <x v="1"/>
    <d v="2009-01-23T00:00:00"/>
    <m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</r>
  <r>
    <s v="Jardín Botánico de Córdoba "/>
    <n v="2"/>
    <s v="Jardín Botánico de Córdoba "/>
    <n v="2"/>
    <n v="100006"/>
    <x v="66"/>
    <s v="COA"/>
    <n v="73"/>
    <n v="9733"/>
    <s v="Si"/>
    <n v="3"/>
    <x v="1"/>
    <m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</r>
  <r>
    <s v="Jardín Botánico de Sóller (Fundación)"/>
    <n v="2"/>
    <s v="Jardín Botánico de Sóller (Fundación)"/>
    <n v="2"/>
    <n v="100036"/>
    <x v="67"/>
    <s v="Fbonafe"/>
    <n v="56"/>
    <n v="9730"/>
    <s v="Si"/>
    <n v="3"/>
    <x v="1"/>
    <m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</r>
  <r>
    <s v="Jardín Botánico de Valencia "/>
    <n v="2"/>
    <s v="Jardín Botánico de Valencia "/>
    <n v="2"/>
    <n v="100007"/>
    <x v="68"/>
    <s v="VAL"/>
    <n v="70"/>
    <n v="9645"/>
    <s v="Si"/>
    <n v="3"/>
    <x v="1"/>
    <m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</r>
  <r>
    <s v="Junta de Extremadura "/>
    <n v="2"/>
    <s v="Junta de Extremadura "/>
    <n v="2"/>
    <n v="100031"/>
    <x v="69"/>
    <s v="HSS"/>
    <n v="28"/>
    <n v="9860"/>
    <s v="Si"/>
    <n v="3"/>
    <x v="1"/>
    <m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</r>
  <r>
    <s v="Morano E. &amp; Cardoso P."/>
    <m/>
    <s v="Morano E. &amp; Cardoso P."/>
    <m/>
    <n v="100073"/>
    <x v="70"/>
    <s v="AraIb"/>
    <n v="83"/>
    <n v="9984"/>
    <s v="Si"/>
    <n v="5"/>
    <x v="0"/>
    <m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20313"/>
    <n v="20313"/>
    <n v="20313"/>
    <n v="20313"/>
    <n v="20313"/>
    <n v="20313"/>
    <n v="20313"/>
    <n v="20313"/>
    <n v="20313"/>
    <n v="20313"/>
    <n v="20313"/>
    <n v="20313"/>
  </r>
  <r>
    <s v="Museo de Ciencias Naturales de  Barcelona"/>
    <n v="2"/>
    <s v="Museo de Ciencias Naturales de  Barcelona"/>
    <n v="2"/>
    <n v="100030"/>
    <x v="71"/>
    <s v="MCNB-Art"/>
    <n v="92"/>
    <n v="9683"/>
    <s v="Si"/>
    <n v="3"/>
    <x v="0"/>
    <m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</r>
  <r>
    <s v="Museo de Ciencias Naturales de  Barcelona"/>
    <n v="2"/>
    <s v="Museo de Ciencias Naturales de  Barcelona"/>
    <n v="2"/>
    <n v="100030"/>
    <x v="72"/>
    <s v="MCNB-Cord"/>
    <n v="93"/>
    <n v="9685"/>
    <s v="Si"/>
    <n v="3"/>
    <x v="0"/>
    <m/>
    <n v="15144"/>
    <n v="15144"/>
    <n v="15144"/>
    <n v="15144"/>
    <n v="15144"/>
    <n v="15144"/>
    <n v="15144"/>
    <n v="15144"/>
    <n v="15144"/>
    <n v="15144"/>
    <n v="15144"/>
    <n v="15144"/>
    <n v="15144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</r>
  <r>
    <s v="Museo de Ciencias Naturales de  Barcelona"/>
    <n v="2"/>
    <s v="Museo de Ciencias Naturales de  Barcelona"/>
    <n v="2"/>
    <n v="100030"/>
    <x v="73"/>
    <s v="MCNB-ZG"/>
    <n v="130"/>
    <n v="9686"/>
    <s v="Si"/>
    <n v="3"/>
    <x v="0"/>
    <d v="2009-09-11T00:00:00"/>
    <m/>
    <m/>
    <m/>
    <m/>
    <m/>
    <m/>
    <m/>
    <m/>
    <m/>
    <m/>
    <m/>
    <m/>
    <m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</r>
  <r>
    <s v="Museo de Ciencias Naturales de  Barcelona"/>
    <n v="2"/>
    <s v="Museo de Ciencias Naturales de  Barcelona"/>
    <n v="2"/>
    <n v="100030"/>
    <x v="74"/>
    <s v="MCNB-Tissue"/>
    <n v="129"/>
    <n v="9992"/>
    <s v="Si"/>
    <n v="3"/>
    <x v="0"/>
    <d v="2009-09-01T00:00:00"/>
    <m/>
    <m/>
    <m/>
    <m/>
    <m/>
    <m/>
    <m/>
    <m/>
    <m/>
    <m/>
    <m/>
    <m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</r>
  <r>
    <s v="Museo de Ciencias Naturales de  Barcelona"/>
    <n v="2"/>
    <s v="Museo de Ciencias Naturales de  Barcelona"/>
    <n v="2"/>
    <n v="100030"/>
    <x v="75"/>
    <s v="MCNB-Malac"/>
    <n v="94"/>
    <n v="9684"/>
    <s v="Si"/>
    <n v="3"/>
    <x v="0"/>
    <m/>
    <n v="6312"/>
    <n v="6312"/>
    <n v="6312"/>
    <n v="6312"/>
    <n v="6312"/>
    <n v="6312"/>
    <n v="6312"/>
    <n v="6312"/>
    <n v="6312"/>
    <n v="6312"/>
    <n v="6312"/>
    <n v="6312"/>
    <n v="6312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</r>
  <r>
    <s v="Museo de Ciencias Naturales de  Barcelona"/>
    <n v="2"/>
    <s v="Museo de Ciencias Naturales de  Barcelona"/>
    <n v="2"/>
    <n v="100030"/>
    <x v="76"/>
    <s v="MGB"/>
    <n v="186"/>
    <n v="9467"/>
    <s v="Si"/>
    <n v="3"/>
    <x v="0"/>
    <d v="2012-08-1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125"/>
    <n v="3125"/>
    <n v="3125"/>
    <n v="3125"/>
    <n v="3125"/>
    <n v="3125"/>
    <n v="3125"/>
    <n v="3125"/>
    <n v="3125"/>
  </r>
  <r>
    <s v="Museo de Ciencias Naturales de Tenerife"/>
    <n v="2"/>
    <s v="Museo de Ciencias Naturales de Tenerife"/>
    <n v="2"/>
    <n v="100080"/>
    <x v="77"/>
    <s v="TFMC-EN"/>
    <n v="142"/>
    <n v="9589"/>
    <s v="Si"/>
    <n v="3"/>
    <x v="0"/>
    <d v="2010-04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545"/>
    <n v="2545"/>
    <n v="3885"/>
    <n v="6372"/>
    <n v="6372"/>
    <n v="6372"/>
    <n v="6372"/>
    <n v="17010"/>
    <n v="17010"/>
    <n v="17010"/>
    <n v="20029"/>
    <n v="20029"/>
    <n v="20029"/>
    <n v="20029"/>
    <n v="23050"/>
    <n v="23050"/>
    <n v="23050"/>
    <n v="23050"/>
    <n v="23050"/>
    <n v="23050"/>
    <n v="27372"/>
    <n v="27372"/>
    <n v="27372"/>
    <n v="27372"/>
    <n v="27372"/>
    <n v="27372"/>
    <n v="27372"/>
    <n v="27372"/>
    <n v="27372"/>
    <n v="27372"/>
    <n v="27372"/>
    <n v="27372"/>
    <n v="27791"/>
    <n v="27791"/>
    <n v="28920"/>
    <n v="28920"/>
    <n v="28920"/>
    <n v="28920"/>
    <n v="28920"/>
    <n v="28920"/>
    <n v="30125"/>
    <n v="30125"/>
    <n v="30125"/>
    <n v="30125"/>
    <n v="30125"/>
    <n v="30125"/>
    <n v="30125"/>
    <n v="30125"/>
    <n v="30729"/>
    <n v="30729"/>
    <n v="30729"/>
    <n v="31143"/>
    <n v="31143"/>
    <n v="31143"/>
    <n v="31143"/>
    <n v="31143"/>
    <n v="31143"/>
    <n v="31143"/>
    <n v="31143"/>
  </r>
  <r>
    <s v="Museo Nacional de Ciencias Naturales (CSIC) "/>
    <n v="2"/>
    <s v="Museo Nacional de Ciencias Naturales (CSIC) "/>
    <n v="2"/>
    <n v="100008"/>
    <x v="78"/>
    <s v="BANDASCA/MNCN-JL"/>
    <n v="2"/>
    <n v="9988"/>
    <s v="Si"/>
    <n v="5"/>
    <x v="0"/>
    <m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</r>
  <r>
    <s v="Museo Nacional de Ciencias Naturales (CSIC) "/>
    <n v="2"/>
    <s v="Museo Nacional de Ciencias Naturales (CSIC) "/>
    <n v="2"/>
    <n v="100008"/>
    <x v="79"/>
    <s v="BANDAPHO/MNCN-JL1"/>
    <n v="137"/>
    <n v="10043"/>
    <s v="Si"/>
    <n v="5"/>
    <x v="0"/>
    <d v="2010-02-05T00:00:00"/>
    <m/>
    <m/>
    <m/>
    <m/>
    <m/>
    <m/>
    <m/>
    <m/>
    <m/>
    <m/>
    <m/>
    <m/>
    <m/>
    <m/>
    <m/>
    <m/>
    <m/>
    <m/>
    <m/>
    <m/>
    <m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</r>
  <r>
    <s v="Museo Nacional de Ciencias Naturales (CSIC) "/>
    <n v="2"/>
    <s v="Museo Nacional de Ciencias Naturales (CSIC) "/>
    <n v="2"/>
    <n v="100008"/>
    <x v="80"/>
    <s v="MNCN-Ornit"/>
    <n v="84"/>
    <n v="9528"/>
    <s v="Si"/>
    <n v="3"/>
    <x v="0"/>
    <m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</r>
  <r>
    <s v="Museo Nacional de Ciencias Naturales (CSIC) "/>
    <n v="2"/>
    <s v="Museo Nacional de Ciencias Naturales (CSIC) "/>
    <n v="2"/>
    <n v="100008"/>
    <x v="81"/>
    <s v="MNCN_ICTIO"/>
    <n v="85"/>
    <n v="9534"/>
    <s v="Si"/>
    <n v="3"/>
    <x v="0"/>
    <m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</r>
  <r>
    <s v="Museo Nacional de Ciencias Naturales (CSIC) "/>
    <n v="2"/>
    <s v="Museo Nacional de Ciencias Naturales (CSIC) "/>
    <n v="2"/>
    <n v="100008"/>
    <x v="82"/>
    <s v="MNCN_Malac"/>
    <n v="86"/>
    <n v="9533"/>
    <s v="Si"/>
    <n v="3"/>
    <x v="0"/>
    <m/>
    <n v="937"/>
    <n v="3246"/>
    <n v="3246"/>
    <n v="3246"/>
    <n v="3246"/>
    <n v="3246"/>
    <n v="3246"/>
    <n v="3246"/>
    <n v="3246"/>
    <n v="3246"/>
    <n v="3246"/>
    <n v="3246"/>
    <n v="8783"/>
    <n v="8783"/>
    <n v="11018"/>
    <n v="11018"/>
    <n v="11018"/>
    <n v="11018"/>
    <n v="11018"/>
    <n v="11018"/>
    <n v="11018"/>
    <n v="11018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</r>
  <r>
    <s v="Museo Nacional de Ciencias Naturales (CSIC) "/>
    <n v="2"/>
    <s v="Museo Nacional de Ciencias Naturales (CSIC) "/>
    <n v="2"/>
    <n v="100008"/>
    <x v="83"/>
    <s v="MNCN-Mam"/>
    <n v="87"/>
    <n v="9527"/>
    <s v="Si"/>
    <n v="3"/>
    <x v="0"/>
    <m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</r>
  <r>
    <s v="Museo Nacional de Ciencias Naturales (CSIC) "/>
    <n v="2"/>
    <s v="Museo Nacional de Ciencias Naturales (CSIC) "/>
    <n v="2"/>
    <n v="100008"/>
    <x v="84"/>
    <s v="MNCN_ENT"/>
    <n v="88"/>
    <n v="9681"/>
    <s v="Si"/>
    <n v="3"/>
    <x v="0"/>
    <m/>
    <n v="7864"/>
    <n v="7864"/>
    <n v="7864"/>
    <n v="7864"/>
    <n v="7864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</r>
  <r>
    <s v="Museo Nacional de Ciencias Naturales (CSIC) "/>
    <n v="2"/>
    <s v="Museo Nacional de Ciencias Naturales (CSIC) "/>
    <n v="2"/>
    <n v="100008"/>
    <x v="85"/>
    <s v="MNCN-Inv-Pol"/>
    <n v="90"/>
    <n v="9529"/>
    <s v="Si"/>
    <n v="3"/>
    <x v="0"/>
    <m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</r>
  <r>
    <s v="Museo Nacional de Ciencias Naturales (CSIC) "/>
    <n v="2"/>
    <s v="Museo Nacional de Ciencias Naturales (CSIC) "/>
    <n v="2"/>
    <n v="100008"/>
    <x v="86"/>
    <s v="MNCN-Nemata"/>
    <n v="150"/>
    <n v="9529"/>
    <s v="Si"/>
    <n v="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</r>
  <r>
    <s v="Museo Nacional de Ciencias Naturales (CSIC) "/>
    <n v="2"/>
    <s v="Museo Nacional de Ciencias Naturales (CSIC) "/>
    <n v="2"/>
    <n v="100008"/>
    <x v="87"/>
    <s v="MNCN-ADN"/>
    <n v="89"/>
    <n v="9535"/>
    <s v="Si"/>
    <n v="3"/>
    <x v="0"/>
    <m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</r>
  <r>
    <s v="Museo Nacional de Ciencias Naturales (CSIC) "/>
    <n v="2"/>
    <s v="Museo Nacional de Ciencias Naturales (CSIC) "/>
    <n v="2"/>
    <n v="100008"/>
    <x v="88"/>
    <s v="MNCN-Herpeto"/>
    <n v="126"/>
    <n v="9536"/>
    <s v="Si"/>
    <n v="3"/>
    <x v="0"/>
    <d v="2009-07-07T00:00:00"/>
    <m/>
    <m/>
    <m/>
    <m/>
    <m/>
    <m/>
    <m/>
    <m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</r>
  <r>
    <s v="Museo Nacional de Ciencias Naturales (CSIC) "/>
    <n v="2"/>
    <s v="Museo Nacional de Ciencias Naturales (CSIC) "/>
    <n v="2"/>
    <n v="100009"/>
    <x v="89"/>
    <s v="FZ_AMPHIBIA"/>
    <n v="39"/>
    <n v="9903"/>
    <s v="Si"/>
    <n v="3"/>
    <x v="0"/>
    <m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</r>
  <r>
    <s v="Museo Nacional de Ciencias Naturales (CSIC) "/>
    <n v="2"/>
    <s v="Museo Nacional de Ciencias Naturales (CSIC) "/>
    <n v="2"/>
    <n v="100009"/>
    <x v="90"/>
    <s v="FZ_AVES"/>
    <n v="40"/>
    <n v="9908"/>
    <s v="Si"/>
    <n v="3"/>
    <x v="0"/>
    <m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</r>
  <r>
    <s v="Museo Nacional de Ciencias Naturales (CSIC) "/>
    <n v="2"/>
    <s v="Museo Nacional de Ciencias Naturales (CSIC) "/>
    <n v="2"/>
    <n v="100009"/>
    <x v="91"/>
    <s v="FZ_INSECTA"/>
    <n v="41"/>
    <n v="9910"/>
    <s v="Si"/>
    <n v="3"/>
    <x v="0"/>
    <m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</r>
  <r>
    <s v="Museo Nacional de Ciencias Naturales (CSIC) "/>
    <n v="2"/>
    <s v="Museo Nacional de Ciencias Naturales (CSIC) "/>
    <n v="2"/>
    <n v="100009"/>
    <x v="92"/>
    <s v="FZ_MAMMALIA"/>
    <n v="43"/>
    <n v="9912"/>
    <s v="Si"/>
    <n v="3"/>
    <x v="0"/>
    <m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</r>
  <r>
    <s v="Museo Nacional de Ciencias Naturales (CSIC) "/>
    <n v="2"/>
    <s v="Museo Nacional de Ciencias Naturales (CSIC) "/>
    <n v="2"/>
    <n v="100009"/>
    <x v="93"/>
    <s v="FZ_REPTILIA"/>
    <n v="42"/>
    <n v="9904"/>
    <s v="Si"/>
    <n v="3"/>
    <x v="0"/>
    <m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</r>
  <r>
    <s v="Museo Valenciano de Historia Natural "/>
    <n v="2"/>
    <s v="Museo Valenciano de Historia Natural "/>
    <n v="2"/>
    <n v="100049"/>
    <x v="94"/>
    <s v="CEGN"/>
    <n v="91"/>
    <m/>
    <s v="Si"/>
    <n v="3"/>
    <x v="0"/>
    <m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</r>
  <r>
    <s v="Real Jardín Botánico de Madrid (CSIC) "/>
    <n v="2"/>
    <s v="Real Jardín Botánico de Madrid (CSIC) "/>
    <m/>
    <n v="100010"/>
    <x v="95"/>
    <s v="MA"/>
    <n v="95"/>
    <n v="9703"/>
    <s v="Si"/>
    <n v="3"/>
    <x v="1"/>
    <m/>
    <n v="288752"/>
    <n v="288752"/>
    <n v="288752"/>
    <n v="288752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</r>
  <r>
    <s v="Real Jardín Botánico de Madrid (CSIC) "/>
    <n v="2"/>
    <s v="Real Jardín Botánico de Madrid (CSIC) "/>
    <n v="2"/>
    <n v="100011"/>
    <x v="96"/>
    <s v="MA-Algae"/>
    <n v="96"/>
    <n v="9704"/>
    <s v="Si"/>
    <n v="3"/>
    <x v="1"/>
    <m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</r>
  <r>
    <s v="Real Jardín Botánico de Madrid (CSIC) "/>
    <n v="2"/>
    <s v="Real Jardín Botánico de Madrid (CSIC) "/>
    <n v="2"/>
    <n v="100011"/>
    <x v="97"/>
    <s v="MA-Fungi"/>
    <n v="97"/>
    <n v="9704"/>
    <s v="Si"/>
    <n v="3"/>
    <x v="1"/>
    <m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</r>
  <r>
    <s v="Real Jardín Botánico de Madrid (CSIC) "/>
    <n v="2"/>
    <s v="Real Jardín Botánico de Madrid (CSIC) "/>
    <n v="2"/>
    <n v="100011"/>
    <x v="98"/>
    <s v="MA-Funhist"/>
    <n v="98"/>
    <n v="9704"/>
    <s v="Si"/>
    <n v="3"/>
    <x v="1"/>
    <m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</r>
  <r>
    <s v="Real Jardín Botánico de Madrid (CSIC) "/>
    <n v="2"/>
    <s v="Real Jardín Botánico de Madrid (CSIC) "/>
    <n v="2"/>
    <n v="100011"/>
    <x v="99"/>
    <s v="MA-Hepat"/>
    <n v="99"/>
    <n v="9704"/>
    <s v="Si"/>
    <n v="3"/>
    <x v="1"/>
    <m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</r>
  <r>
    <s v="Real Jardín Botánico de Madrid (CSIC) "/>
    <n v="2"/>
    <s v="Real Jardín Botánico de Madrid (CSIC) "/>
    <n v="2"/>
    <n v="100011"/>
    <x v="100"/>
    <s v="MA-Lichen"/>
    <n v="100"/>
    <n v="9704"/>
    <s v="Si"/>
    <n v="3"/>
    <x v="1"/>
    <m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</r>
  <r>
    <s v="Real Jardín Botánico de Madrid (CSIC) "/>
    <n v="2"/>
    <s v="Real Jardín Botánico de Madrid (CSIC) "/>
    <n v="2"/>
    <n v="100011"/>
    <x v="101"/>
    <s v="MA-Musci"/>
    <n v="101"/>
    <n v="9704"/>
    <s v="Si"/>
    <n v="3"/>
    <x v="1"/>
    <m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</r>
  <r>
    <s v="Consejería de Medio Ambiente. Junta de Andalucía"/>
    <n v="2"/>
    <s v="Red de Información Ambiental de Andalucía (REDIAM). Consejería de Medio Ambiente. Junta de Andalucía"/>
    <n v="4"/>
    <n v="100085"/>
    <x v="102"/>
    <s v="REDIAM-VEGE10"/>
    <n v="136"/>
    <n v="10040"/>
    <s v="Si"/>
    <n v="5"/>
    <x v="1"/>
    <d v="2009-12-21T00:00:00"/>
    <m/>
    <m/>
    <m/>
    <m/>
    <m/>
    <m/>
    <m/>
    <m/>
    <m/>
    <m/>
    <m/>
    <m/>
    <m/>
    <m/>
    <m/>
    <m/>
    <m/>
    <m/>
    <m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</r>
  <r>
    <s v="Proyecto Flora Micológica Ibérica "/>
    <n v="4"/>
    <s v="Proyecto Flora Micológica Ibérica "/>
    <n v="4"/>
    <n v="100012"/>
    <x v="103"/>
    <s v="FMI"/>
    <n v="38"/>
    <n v="10035"/>
    <s v="Si"/>
    <n v="5"/>
    <x v="1"/>
    <m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</r>
  <r>
    <s v="Real Jardín Botánico de Madrid (CSIC) "/>
    <n v="2"/>
    <s v="Proyecto Mutis"/>
    <n v="4"/>
    <n v="100076"/>
    <x v="104"/>
    <s v="Arch-Div-III"/>
    <n v="133"/>
    <n v="10005"/>
    <s v="Si"/>
    <n v="5"/>
    <x v="1"/>
    <d v="2009-10-07T00:00:00"/>
    <m/>
    <m/>
    <m/>
    <m/>
    <m/>
    <m/>
    <m/>
    <m/>
    <m/>
    <m/>
    <m/>
    <m/>
    <m/>
    <m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</r>
  <r>
    <s v="Proyecto Iberiveg: sistema de información de la vegetación ibérica y macaronésica"/>
    <n v="4"/>
    <s v="Proyecto Iberiveg: sistema de información de la vegetación ibérica y macaronésica"/>
    <n v="4"/>
    <n v="100074"/>
    <x v="105"/>
    <s v="Sivim-inv"/>
    <n v="102"/>
    <n v="10036"/>
    <s v="No"/>
    <n v="5"/>
    <x v="1"/>
    <d v="2008-12-25T00:00:00"/>
    <m/>
    <m/>
    <m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</r>
  <r>
    <s v="Sociedad de Ciencias Aranzadi"/>
    <n v="2"/>
    <s v="Sociedad de Ciencias Aranzadi"/>
    <n v="2"/>
    <n v="100013"/>
    <x v="106"/>
    <s v="ARAN"/>
    <n v="1"/>
    <n v="9750"/>
    <s v="Si"/>
    <n v="3"/>
    <x v="1"/>
    <m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</r>
  <r>
    <s v="Universidad de Almería"/>
    <n v="2"/>
    <s v="Universidad de Almería"/>
    <n v="2"/>
    <n v="100014"/>
    <x v="107"/>
    <s v="HUAL"/>
    <n v="51"/>
    <n v="9952"/>
    <s v="Si"/>
    <n v="3"/>
    <x v="1"/>
    <m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</r>
  <r>
    <s v="Universidad Autónoma de Madrid"/>
    <n v="4"/>
    <s v="Universidad Autónoma de Madrid"/>
    <n v="4"/>
    <n v="100082"/>
    <x v="108"/>
    <s v="ACALYPHA"/>
    <n v="157"/>
    <n v="10033"/>
    <s v="Si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</r>
  <r>
    <s v="Universidad Autónoma de Madrid"/>
    <n v="2"/>
    <s v="Universidad Autónoma de Madrid"/>
    <n v="2"/>
    <n v="100044"/>
    <x v="109"/>
    <s v="UAM-LEP"/>
    <n v="103"/>
    <n v="9493"/>
    <s v="Si"/>
    <n v="3"/>
    <x v="0"/>
    <m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</r>
  <r>
    <s v="Universidad de Barcelona"/>
    <n v="2"/>
    <s v="Universidad de Barcelona"/>
    <n v="2"/>
    <n v="100090"/>
    <x v="110"/>
    <s v="UB-GEOVEG-VASCULAR"/>
    <n v="164"/>
    <n v="10019"/>
    <s v="Sí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</r>
  <r>
    <s v="Universidad Complutense de Madrid "/>
    <n v="2"/>
    <s v="Universidad Complutense de Madrid "/>
    <n v="2"/>
    <n v="100015"/>
    <x v="111"/>
    <s v="MAF"/>
    <n v="25"/>
    <n v="9671"/>
    <s v="Si"/>
    <n v="3"/>
    <x v="1"/>
    <m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</r>
  <r>
    <s v="Universidad Complutense de Madrid "/>
    <n v="2"/>
    <s v="Universidad Complutense de Madrid "/>
    <n v="2"/>
    <n v="100015"/>
    <x v="112"/>
    <s v="MAF-Lich"/>
    <n v="26"/>
    <n v="9676"/>
    <s v="Si"/>
    <n v="3"/>
    <x v="1"/>
    <m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</r>
  <r>
    <s v="Universidad de Córdoba "/>
    <n v="2"/>
    <s v="Universidad de Córdoba "/>
    <n v="2"/>
    <n v="100032"/>
    <x v="113"/>
    <s v="COFC"/>
    <n v="30"/>
    <n v="9576"/>
    <s v="Si"/>
    <n v="3"/>
    <x v="1"/>
    <m/>
    <n v="34449"/>
    <n v="34449"/>
    <n v="36463"/>
    <n v="36463"/>
    <n v="36463"/>
    <n v="36463"/>
    <n v="36463"/>
    <n v="36463"/>
    <n v="36463"/>
    <n v="36463"/>
    <n v="36463"/>
    <n v="36463"/>
    <n v="40592"/>
    <n v="40592"/>
    <n v="41408"/>
    <n v="41408"/>
    <n v="41408"/>
    <n v="42269"/>
    <n v="43270"/>
    <n v="43270"/>
    <n v="44509"/>
    <n v="44509"/>
    <n v="44509"/>
    <n v="44509"/>
    <n v="44509"/>
    <n v="45452"/>
    <n v="45452"/>
    <n v="45452"/>
    <n v="46431"/>
    <n v="46431"/>
    <n v="46431"/>
    <n v="47193"/>
    <n v="47193"/>
    <n v="49235"/>
    <n v="49235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5751"/>
    <n v="55751"/>
    <n v="55751"/>
    <n v="55751"/>
    <n v="55751"/>
    <n v="55751"/>
    <n v="55751"/>
    <n v="55751"/>
    <n v="55751"/>
    <n v="55751"/>
    <n v="55751"/>
    <n v="56081"/>
    <n v="56081"/>
    <n v="56081"/>
    <n v="56081"/>
    <n v="56081"/>
    <n v="56081"/>
    <n v="56081"/>
    <n v="56081"/>
    <n v="56081"/>
    <n v="56081"/>
  </r>
  <r>
    <s v="Universidad de Córdoba "/>
    <n v="2"/>
    <s v="Universidad de Córdoba "/>
    <n v="2"/>
    <n v="100032"/>
    <x v="114"/>
    <s v="Historico_COFC"/>
    <n v="29"/>
    <n v="9576"/>
    <s v="Si"/>
    <n v="3"/>
    <x v="1"/>
    <m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</r>
  <r>
    <s v="Universidad de Córdoba "/>
    <n v="2"/>
    <s v="Universidad de Córdoba "/>
    <n v="2"/>
    <n v="100032"/>
    <x v="115"/>
    <s v="Fungi_COFC"/>
    <n v="31"/>
    <n v="9576"/>
    <s v="Si"/>
    <n v="3"/>
    <x v="1"/>
    <m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</r>
  <r>
    <s v="Universidad de Extremadura "/>
    <n v="2"/>
    <s v="Universidad de Extremadura "/>
    <n v="2"/>
    <n v="100023"/>
    <x v="116"/>
    <s v="UNEX"/>
    <n v="105"/>
    <n v="9551"/>
    <s v="Si"/>
    <n v="3"/>
    <x v="1"/>
    <m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</r>
  <r>
    <s v="Universidad de Gerona "/>
    <n v="2"/>
    <s v="Universidad de Gerona "/>
    <n v="2"/>
    <n v="100016"/>
    <x v="117"/>
    <s v="HGI"/>
    <n v="111"/>
    <n v="9556"/>
    <s v="Si"/>
    <n v="3"/>
    <x v="1"/>
    <m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</r>
  <r>
    <s v="Universidad de Granada "/>
    <n v="2"/>
    <s v="Universidad de Granada "/>
    <n v="2"/>
    <n v="100017"/>
    <x v="118"/>
    <s v="GDA-OLD"/>
    <n v="120"/>
    <n v="9865"/>
    <s v="No"/>
    <n v="3"/>
    <x v="1"/>
    <m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</r>
  <r>
    <s v="Universidad de Granada "/>
    <n v="2"/>
    <s v="Universidad de Granada "/>
    <n v="2"/>
    <n v="100017"/>
    <x v="119"/>
    <s v="GDAC"/>
    <n v="121"/>
    <n v="9865"/>
    <s v="No"/>
    <n v="3"/>
    <x v="1"/>
    <m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</r>
  <r>
    <s v="Universidad de Granada "/>
    <n v="2"/>
    <s v="Universidad de Granada "/>
    <n v="2"/>
    <n v="100017"/>
    <x v="120"/>
    <s v="GDA"/>
    <n v="213"/>
    <n v="9865"/>
    <s v="No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5219"/>
    <n v="55219"/>
  </r>
  <r>
    <s v="Universidad de Granada "/>
    <n v="2"/>
    <s v="Universidad de Granada "/>
    <n v="2"/>
    <n v="100083"/>
    <x v="121"/>
    <s v="Col.Tinaut"/>
    <n v="144"/>
    <n v="10042"/>
    <s v="Si"/>
    <n v="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975"/>
    <n v="1975"/>
    <n v="1975"/>
    <n v="1975"/>
    <n v="1975"/>
    <n v="1975"/>
    <n v="1975"/>
    <n v="1975"/>
    <n v="1975"/>
    <n v="1975"/>
    <n v="1975"/>
    <n v="1975"/>
    <n v="5536"/>
    <n v="5536"/>
    <n v="5536"/>
    <n v="5536"/>
    <n v="5536"/>
    <n v="5536"/>
    <n v="5536"/>
    <n v="5536"/>
    <n v="5536"/>
    <n v="5536"/>
    <n v="5536"/>
    <n v="5536"/>
    <n v="5536"/>
    <n v="5536"/>
    <n v="7117"/>
    <n v="7117"/>
    <n v="7117"/>
    <n v="7117"/>
    <n v="7117"/>
    <n v="7117"/>
    <n v="7117"/>
    <n v="7117"/>
    <n v="7117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8093"/>
    <n v="8093"/>
    <n v="8093"/>
    <n v="8093"/>
  </r>
  <r>
    <s v="Universidad de La Laguna"/>
    <n v="2"/>
    <s v="Universidad de La Laguna"/>
    <n v="2"/>
    <n v="100053"/>
    <x v="122"/>
    <s v="DZUL"/>
    <n v="24"/>
    <n v="9987"/>
    <s v="Si"/>
    <n v="3"/>
    <x v="0"/>
    <d v="2009-01-23T00:00:00"/>
    <m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</r>
  <r>
    <s v="Universidad de La Laguna"/>
    <n v="2"/>
    <s v="Universidad de La Laguna"/>
    <n v="2"/>
    <n v="100042"/>
    <x v="123"/>
    <s v="TFC-Bry"/>
    <n v="52"/>
    <n v="9767"/>
    <s v="Si"/>
    <n v="3"/>
    <x v="1"/>
    <m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</r>
  <r>
    <s v="Universidad de La Laguna"/>
    <n v="2"/>
    <s v="Universidad de La Laguna"/>
    <n v="2"/>
    <n v="100042"/>
    <x v="124"/>
    <s v="TFC-Phyc"/>
    <n v="138"/>
    <n v="9767"/>
    <s v="Si"/>
    <n v="3"/>
    <x v="1"/>
    <d v="2010-03-05T00:00:00"/>
    <m/>
    <m/>
    <m/>
    <m/>
    <m/>
    <m/>
    <m/>
    <m/>
    <m/>
    <m/>
    <m/>
    <m/>
    <m/>
    <m/>
    <m/>
    <m/>
    <m/>
    <m/>
    <m/>
    <m/>
    <m/>
    <m/>
    <m/>
    <m/>
    <m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</r>
  <r>
    <s v="Universidad de La Laguna"/>
    <n v="2"/>
    <s v="Universidad de La Laguna"/>
    <n v="2"/>
    <n v="100042"/>
    <x v="125"/>
    <s v="TFC_Mic"/>
    <n v="132"/>
    <n v="9767"/>
    <s v="Si"/>
    <n v="3"/>
    <x v="1"/>
    <d v="2009-10-07T00:00:00"/>
    <m/>
    <m/>
    <m/>
    <m/>
    <m/>
    <m/>
    <m/>
    <m/>
    <m/>
    <m/>
    <m/>
    <m/>
    <m/>
    <m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</r>
  <r>
    <s v="Universidad de León "/>
    <n v="2"/>
    <s v="Universidad de León "/>
    <n v="2"/>
    <n v="100025"/>
    <x v="126"/>
    <s v="LEB-CORMO"/>
    <n v="12"/>
    <n v="9814"/>
    <s v="Si"/>
    <n v="3"/>
    <x v="1"/>
    <m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</r>
  <r>
    <s v="Universidad de León "/>
    <n v="2"/>
    <s v="Universidad de León "/>
    <n v="2"/>
    <n v="100025"/>
    <x v="127"/>
    <s v="LEB-BRASIL"/>
    <n v="11"/>
    <n v="9996"/>
    <s v="Si"/>
    <n v="3"/>
    <x v="1"/>
    <d v="2008-12-12T00:00:00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</r>
  <r>
    <s v="Universidad de León "/>
    <n v="2"/>
    <s v="Universidad de León "/>
    <n v="2"/>
    <n v="100040"/>
    <x v="128"/>
    <s v="CZULE-Bivalvia"/>
    <n v="20"/>
    <n v="9883"/>
    <s v="Si"/>
    <n v="3"/>
    <x v="0"/>
    <m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</r>
  <r>
    <s v="Universidad de León "/>
    <n v="2"/>
    <s v="Universidad de León "/>
    <n v="2"/>
    <n v="100040"/>
    <x v="129"/>
    <s v="CZULE-Gastropoda"/>
    <n v="21"/>
    <n v="9884"/>
    <s v="Si"/>
    <n v="3"/>
    <x v="0"/>
    <m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</r>
  <r>
    <s v="Universidad de León "/>
    <n v="2"/>
    <s v="Universidad de León "/>
    <n v="2"/>
    <n v="100040"/>
    <x v="130"/>
    <s v="CZULE-Insecta"/>
    <n v="141"/>
    <n v="10046"/>
    <s v="Si"/>
    <n v="3"/>
    <x v="0"/>
    <d v="2009-04-0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</r>
  <r>
    <s v="Universidad de León "/>
    <n v="2"/>
    <s v="Universidad de León "/>
    <n v="2"/>
    <n v="100040"/>
    <x v="131"/>
    <s v="CZULE-Malacostraca"/>
    <n v="22"/>
    <n v="9972"/>
    <s v="Si"/>
    <n v="3"/>
    <x v="0"/>
    <n v="2008"/>
    <n v="101"/>
    <n v="101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</r>
  <r>
    <s v="Universidad de León "/>
    <n v="2"/>
    <s v="Universidad de León "/>
    <n v="2"/>
    <n v="100040"/>
    <x v="132"/>
    <s v="CZULE-Polychaeta"/>
    <n v="23"/>
    <n v="9973"/>
    <s v="Si"/>
    <n v="3"/>
    <x v="0"/>
    <m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</r>
  <r>
    <s v="Universidad de Málaga "/>
    <n v="2"/>
    <s v="Universidad de Málaga "/>
    <n v="2"/>
    <n v="100026"/>
    <x v="133"/>
    <s v="MGC-Algae"/>
    <n v="122"/>
    <n v="9559"/>
    <s v="No"/>
    <n v="3"/>
    <x v="1"/>
    <m/>
    <n v="3050"/>
    <n v="3050"/>
    <n v="3545"/>
    <n v="3545"/>
    <n v="3545"/>
    <n v="3545"/>
    <n v="3545"/>
    <n v="3879"/>
    <n v="3879"/>
    <n v="3879"/>
    <n v="3879"/>
    <n v="3879"/>
    <n v="3879"/>
    <n v="3879"/>
    <n v="3879"/>
    <n v="3879"/>
    <n v="3879"/>
    <n v="3879"/>
    <n v="3993"/>
    <n v="3993"/>
    <n v="3993"/>
    <n v="3993"/>
    <n v="3993"/>
    <n v="3993"/>
    <n v="3993"/>
    <n v="3993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</r>
  <r>
    <s v="Universidad de Málaga "/>
    <n v="2"/>
    <s v="Universidad de Málaga "/>
    <n v="2"/>
    <n v="100026"/>
    <x v="134"/>
    <s v="MGC-Cormof"/>
    <n v="124"/>
    <n v="9559"/>
    <s v="No"/>
    <n v="3"/>
    <x v="1"/>
    <m/>
    <n v="57741"/>
    <n v="57741"/>
    <n v="58578"/>
    <n v="58578"/>
    <n v="58578"/>
    <n v="58578"/>
    <n v="58578"/>
    <n v="59218"/>
    <n v="59218"/>
    <n v="60378"/>
    <n v="60378"/>
    <n v="60378"/>
    <n v="60378"/>
    <n v="60378"/>
    <n v="60378"/>
    <n v="60378"/>
    <n v="60378"/>
    <n v="60378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</r>
  <r>
    <s v="Universidad de Málaga "/>
    <n v="2"/>
    <s v="Universidad de Málaga "/>
    <n v="2"/>
    <n v="100026"/>
    <x v="135"/>
    <s v="MGC-Lichen"/>
    <n v="135"/>
    <n v="9559"/>
    <s v="No"/>
    <n v="3"/>
    <x v="1"/>
    <d v="2009-06-26T00:00:00"/>
    <m/>
    <m/>
    <m/>
    <m/>
    <m/>
    <m/>
    <m/>
    <m/>
    <m/>
    <m/>
    <m/>
    <m/>
    <m/>
    <m/>
    <m/>
    <m/>
    <m/>
    <m/>
    <n v="350"/>
    <n v="350"/>
    <n v="350"/>
    <n v="350"/>
    <n v="350"/>
    <n v="350"/>
    <n v="350"/>
    <n v="350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</r>
  <r>
    <s v="Universidad de Málaga "/>
    <n v="2"/>
    <s v="Universidad de Málaga "/>
    <n v="2"/>
    <n v="100026"/>
    <x v="136"/>
    <s v="MGC-Briof"/>
    <n v="123"/>
    <n v="9559"/>
    <s v="No"/>
    <n v="3"/>
    <x v="1"/>
    <d v="2009-06-23T00:00:00"/>
    <m/>
    <m/>
    <m/>
    <m/>
    <m/>
    <m/>
    <m/>
    <n v="251"/>
    <n v="251"/>
    <n v="509"/>
    <n v="509"/>
    <n v="509"/>
    <n v="509"/>
    <n v="509"/>
    <n v="509"/>
    <n v="509"/>
    <n v="509"/>
    <n v="509"/>
    <n v="1212"/>
    <n v="1212"/>
    <n v="1212"/>
    <n v="1212"/>
    <n v="1212"/>
    <n v="1212"/>
    <n v="1212"/>
    <n v="1212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</r>
  <r>
    <s v="Universidad de Murcia "/>
    <n v="2"/>
    <s v="Universidad de Murcia "/>
    <n v="2"/>
    <n v="100041"/>
    <x v="137"/>
    <s v="MUB-HEPATICAE"/>
    <n v="48"/>
    <n v="9749"/>
    <s v="Si"/>
    <n v="3"/>
    <x v="1"/>
    <m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</r>
  <r>
    <s v="Universidad de Murcia "/>
    <n v="2"/>
    <s v="Universidad de Murcia "/>
    <n v="2"/>
    <n v="100041"/>
    <x v="138"/>
    <s v="MUB"/>
    <n v="47"/>
    <n v="9749"/>
    <s v="Si"/>
    <n v="3"/>
    <x v="1"/>
    <d v="2009-06-23T00:00:00"/>
    <m/>
    <m/>
    <m/>
    <m/>
    <m/>
    <m/>
    <m/>
    <n v="10265"/>
    <n v="10265"/>
    <n v="10265"/>
    <n v="10265"/>
    <n v="10265"/>
    <n v="10265"/>
    <n v="10265"/>
    <n v="10265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</r>
  <r>
    <s v="Universidad de Murcia "/>
    <n v="2"/>
    <s v="Universidad de Murcia "/>
    <n v="2"/>
    <n v="100041"/>
    <x v="139"/>
    <s v="MUB-MUSCI"/>
    <n v="49"/>
    <n v="9749"/>
    <s v="Si"/>
    <n v="3"/>
    <x v="1"/>
    <m/>
    <n v="4984"/>
    <n v="4984"/>
    <n v="4984"/>
    <n v="4984"/>
    <n v="4984"/>
    <n v="4984"/>
    <n v="4984"/>
    <n v="4984"/>
    <n v="4984"/>
    <n v="4984"/>
    <n v="4984"/>
    <n v="4984"/>
    <n v="4984"/>
    <n v="4984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</r>
  <r>
    <s v="Universidad Pública de Navarra "/>
    <n v="2"/>
    <s v="Universidad Pública de Navarra "/>
    <n v="2"/>
    <n v="100071"/>
    <x v="140"/>
    <s v="UPNA-H"/>
    <n v="50"/>
    <n v="9870"/>
    <s v="Si"/>
    <n v="3"/>
    <x v="1"/>
    <d v="2008-12-12T00:00:00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</r>
  <r>
    <s v="Universidad de Navarra "/>
    <n v="2"/>
    <s v="Universidad de Navarra "/>
    <n v="2"/>
    <n v="100027"/>
    <x v="141"/>
    <s v="MZNA"/>
    <n v="125"/>
    <n v="9754"/>
    <s v="No"/>
    <n v="3"/>
    <x v="0"/>
    <m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</r>
  <r>
    <s v="Universidad de Navarra "/>
    <n v="2"/>
    <s v="Universidad de Navarra "/>
    <n v="2"/>
    <n v="100086"/>
    <x v="142"/>
    <s v="PAMP-Vasculares"/>
    <n v="167"/>
    <n v="9567"/>
    <s v="Si"/>
    <n v="3"/>
    <x v="1"/>
    <d v="2012-05-0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476"/>
    <n v="27476"/>
    <n v="27476"/>
    <n v="27476"/>
    <n v="27476"/>
    <n v="27476"/>
    <n v="27476"/>
    <n v="27476"/>
    <n v="27476"/>
    <n v="27476"/>
    <n v="27476"/>
    <n v="27476"/>
    <n v="27476"/>
    <n v="27476"/>
  </r>
  <r>
    <s v="Universidad de Oviedo "/>
    <n v="2"/>
    <s v="Universidad de Oviedo "/>
    <n v="2"/>
    <n v="100018"/>
    <x v="143"/>
    <s v="FCO"/>
    <n v="106"/>
    <n v="9562"/>
    <s v="Si"/>
    <n v="3"/>
    <x v="1"/>
    <m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</r>
  <r>
    <s v="Universidad de Oviedo "/>
    <n v="2"/>
    <s v="Universidad de Oviedo "/>
    <n v="2"/>
    <n v="100018"/>
    <x v="144"/>
    <s v="FCO-Algae"/>
    <n v="107"/>
    <n v="9562"/>
    <s v="Si"/>
    <n v="3"/>
    <x v="1"/>
    <d v="2009-06-08T00:00:00"/>
    <m/>
    <m/>
    <m/>
    <m/>
    <m/>
    <m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</r>
  <r>
    <s v="Universidad de Oviedo "/>
    <n v="2"/>
    <s v="Universidad de Oviedo "/>
    <n v="2"/>
    <n v="100018"/>
    <x v="145"/>
    <s v="FCO-Briof"/>
    <n v="108"/>
    <n v="9562"/>
    <s v="Si"/>
    <n v="3"/>
    <x v="1"/>
    <d v="2009-06-08T00:00:00"/>
    <m/>
    <m/>
    <m/>
    <m/>
    <m/>
    <m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</r>
  <r>
    <s v="Universidad de Oviedo "/>
    <n v="2"/>
    <s v="Universidad de Oviedo "/>
    <n v="2"/>
    <n v="100018"/>
    <x v="146"/>
    <s v="FCO-Lich"/>
    <n v="109"/>
    <n v="9562"/>
    <s v="Si"/>
    <n v="3"/>
    <x v="1"/>
    <d v="2009-06-08T00:00:00"/>
    <m/>
    <m/>
    <m/>
    <m/>
    <m/>
    <m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</r>
  <r>
    <s v="Universidad de Oviedo "/>
    <n v="2"/>
    <s v="Universidad de Oviedo "/>
    <n v="2"/>
    <n v="100078"/>
    <x v="147"/>
    <s v="BOS-Odo"/>
    <n v="149"/>
    <n v="10028"/>
    <s v="Si"/>
    <n v="3"/>
    <x v="0"/>
    <d v="2011-02-2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</r>
  <r>
    <s v="Universidad del País Vasco "/>
    <n v="2"/>
    <s v="Universidad del País Vasco "/>
    <n v="2"/>
    <n v="100019"/>
    <x v="148"/>
    <s v="BIO"/>
    <n v="110"/>
    <n v="9577"/>
    <s v="Si"/>
    <n v="3"/>
    <x v="1"/>
    <m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</r>
  <r>
    <s v="Universidad Politécnica de Madrid "/>
    <n v="2"/>
    <s v="Universidad Politécnica de Madrid "/>
    <n v="2"/>
    <n v="100020"/>
    <x v="149"/>
    <s v="UPM-Germ"/>
    <n v="104"/>
    <m/>
    <s v="Si"/>
    <n v="3"/>
    <x v="1"/>
    <m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</r>
  <r>
    <s v="Universidad Politécnica de Madrid "/>
    <n v="2"/>
    <s v="Universidad Politécnica de Madrid "/>
    <n v="2"/>
    <n v="100028"/>
    <x v="150"/>
    <s v="EMMA"/>
    <n v="34"/>
    <n v="9633"/>
    <s v="Si"/>
    <n v="3"/>
    <x v="1"/>
    <m/>
    <n v="4695"/>
    <n v="4695"/>
    <n v="4695"/>
    <n v="4695"/>
    <n v="4695"/>
    <n v="4695"/>
    <n v="4695"/>
    <n v="4695"/>
    <n v="4695"/>
    <n v="4695"/>
    <n v="4695"/>
    <n v="4695"/>
    <n v="4695"/>
    <n v="4695"/>
    <n v="4695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</r>
  <r>
    <s v="Universidad de Salamanca "/>
    <n v="2"/>
    <s v="Universidad de Salamanca "/>
    <n v="2"/>
    <n v="100021"/>
    <x v="151"/>
    <s v="SALA"/>
    <n v="53"/>
    <n v="9575"/>
    <s v="Si"/>
    <n v="3"/>
    <x v="1"/>
    <m/>
    <n v="109221"/>
    <n v="109221"/>
    <n v="109221"/>
    <n v="109221"/>
    <n v="10922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</r>
  <r>
    <s v="Universidad de Salamanca "/>
    <n v="2"/>
    <s v="Universidad de Salamanca "/>
    <n v="2"/>
    <n v="100021"/>
    <x v="152"/>
    <s v="SALA-Fungi"/>
    <n v="44"/>
    <n v="9575"/>
    <s v="Si"/>
    <n v="3"/>
    <x v="1"/>
    <d v="2009-06-23T00:00:00"/>
    <m/>
    <m/>
    <m/>
    <m/>
    <m/>
    <m/>
    <m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</r>
  <r>
    <s v="Universidad de Salamanca "/>
    <n v="2"/>
    <s v="Universidad de Salamanca "/>
    <n v="2"/>
    <n v="100021"/>
    <x v="153"/>
    <s v="SALA-Hepatic"/>
    <n v="46"/>
    <n v="9575"/>
    <s v="Si"/>
    <n v="3"/>
    <x v="1"/>
    <d v="2009-06-23T00:00:00"/>
    <m/>
    <m/>
    <m/>
    <m/>
    <m/>
    <m/>
    <m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</r>
  <r>
    <s v="Universidad de Salamanca "/>
    <n v="2"/>
    <s v="Universidad de Salamanca "/>
    <n v="2"/>
    <n v="100021"/>
    <x v="154"/>
    <s v="SALA-Musci"/>
    <n v="45"/>
    <n v="9575"/>
    <s v="Si"/>
    <n v="3"/>
    <x v="1"/>
    <d v="2009-06-23T00:00:00"/>
    <m/>
    <m/>
    <m/>
    <m/>
    <m/>
    <m/>
    <m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</r>
  <r>
    <s v="Universidad de Santiago de Compostela "/>
    <n v="2"/>
    <s v="Universidad de Santiago de Compostela "/>
    <n v="2"/>
    <n v="100022"/>
    <x v="155"/>
    <s v="SANT-Algae"/>
    <n v="116"/>
    <n v="9555"/>
    <s v="No"/>
    <n v="3"/>
    <x v="1"/>
    <m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</r>
  <r>
    <s v="Universidad de Santiago de Compostela "/>
    <n v="2"/>
    <s v="Universidad de Santiago de Compostela "/>
    <n v="2"/>
    <n v="100022"/>
    <x v="156"/>
    <s v="SANT-Bryo"/>
    <n v="117"/>
    <n v="9555"/>
    <s v="No"/>
    <n v="3"/>
    <x v="1"/>
    <m/>
    <n v="1"/>
    <n v="1"/>
    <n v="1"/>
    <n v="1"/>
    <n v="1"/>
    <n v="1"/>
    <n v="1"/>
    <n v="1"/>
    <n v="1"/>
    <n v="1"/>
    <n v="1"/>
    <n v="1"/>
    <n v="1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</r>
  <r>
    <s v="Universidad de Santiago de Compostela "/>
    <n v="2"/>
    <s v="Universidad de Santiago de Compostela "/>
    <n v="2"/>
    <n v="100022"/>
    <x v="157"/>
    <s v="SANT-Lich"/>
    <n v="118"/>
    <n v="9555"/>
    <s v="No"/>
    <n v="3"/>
    <x v="1"/>
    <m/>
    <n v="1"/>
    <n v="1"/>
    <n v="1"/>
    <n v="1"/>
    <n v="1"/>
    <n v="1"/>
    <n v="1"/>
    <n v="1"/>
    <n v="1"/>
    <n v="1"/>
    <n v="1"/>
    <n v="1"/>
    <n v="1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</r>
  <r>
    <s v="Universidad de Santiago de Compostela "/>
    <n v="2"/>
    <s v="Universidad de Santiago de Compostela "/>
    <n v="2"/>
    <n v="100022"/>
    <x v="158"/>
    <s v="SANT"/>
    <n v="119"/>
    <n v="9555"/>
    <s v="No"/>
    <n v="3"/>
    <x v="1"/>
    <m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</r>
  <r>
    <s v="Universidad de Sevilla "/>
    <n v="2"/>
    <s v="Universidad de Sevilla "/>
    <n v="2"/>
    <n v="100029"/>
    <x v="159"/>
    <s v="SEV-Historico"/>
    <n v="55"/>
    <n v="9938"/>
    <s v="Si"/>
    <n v="3"/>
    <x v="1"/>
    <m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</r>
  <r>
    <s v="Universidad de Sevilla "/>
    <n v="2"/>
    <s v="Universidad de Sevilla "/>
    <n v="2"/>
    <n v="100029"/>
    <x v="160"/>
    <s v="SEV"/>
    <n v="54"/>
    <n v="9939"/>
    <s v="Si"/>
    <n v="3"/>
    <x v="1"/>
    <m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</r>
  <r>
    <s v="Universidad de Valencia"/>
    <n v="2"/>
    <s v="Universidad de Valencia"/>
    <n v="2"/>
    <n v="100051"/>
    <x v="161"/>
    <s v="VAL_Lich"/>
    <n v="114"/>
    <n v="9995"/>
    <s v="Si"/>
    <n v="3"/>
    <x v="1"/>
    <n v="2008"/>
    <n v="4259"/>
    <n v="4259"/>
    <n v="4259"/>
    <n v="4259"/>
    <n v="4259"/>
    <n v="4259"/>
    <n v="4259"/>
    <n v="4259"/>
    <n v="4259"/>
    <n v="4259"/>
    <n v="4259"/>
    <n v="4259"/>
    <n v="4259"/>
    <n v="4259"/>
    <n v="4259"/>
    <n v="4259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</r>
  <r>
    <s v="Universidad de Valencia"/>
    <n v="2"/>
    <s v="Universidad de Valencia"/>
    <n v="2"/>
    <n v="100051"/>
    <x v="162"/>
    <s v="VAL_Briof"/>
    <n v="113"/>
    <n v="9994"/>
    <s v="Si"/>
    <n v="3"/>
    <x v="1"/>
    <n v="2008"/>
    <n v="877"/>
    <n v="877"/>
    <n v="877"/>
    <n v="877"/>
    <n v="877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</r>
  <r>
    <s v="Universidad de Valencia"/>
    <n v="2"/>
    <s v="Universidad de Valencia"/>
    <n v="2"/>
    <n v="100051"/>
    <x v="163"/>
    <s v="VAL_Algae"/>
    <n v="112"/>
    <n v="9978"/>
    <s v="Si"/>
    <n v="3"/>
    <x v="1"/>
    <n v="2008"/>
    <n v="650"/>
    <n v="650"/>
    <n v="650"/>
    <n v="650"/>
    <n v="650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</r>
  <r>
    <m/>
    <m/>
    <m/>
    <m/>
    <m/>
    <x v="164"/>
    <m/>
    <m/>
    <m/>
    <m/>
    <m/>
    <x v="3"/>
    <m/>
    <n v="2939035"/>
    <n v="2968044"/>
    <n v="2971447"/>
    <n v="3887248"/>
    <n v="3943194"/>
    <n v="3968603"/>
    <n v="3980124"/>
    <n v="3995632"/>
    <n v="4029781"/>
    <n v="4031199"/>
    <n v="4043638"/>
    <n v="5170530"/>
    <n v="5181631"/>
    <n v="5207996"/>
    <n v="5242865"/>
    <n v="5247046"/>
    <n v="5254725"/>
    <n v="5255586"/>
    <n v="5282585"/>
    <n v="5706001"/>
    <n v="5707271"/>
    <n v="5723904"/>
    <n v="5727312"/>
    <n v="5880957"/>
    <n v="5880957"/>
    <n v="5891023"/>
    <n v="6340574"/>
    <n v="6342242"/>
    <n v="6343221"/>
    <n v="6343534"/>
    <n v="6346657"/>
    <n v="6347419"/>
    <n v="6351906"/>
    <n v="6357188"/>
    <n v="6362424"/>
    <n v="6365128"/>
    <n v="6367437"/>
    <n v="6378273"/>
    <n v="6380345"/>
    <n v="6400437"/>
    <n v="6403456"/>
    <n v="6408854"/>
    <n v="6410177"/>
    <n v="6410257"/>
    <n v="6442686"/>
    <n v="6443743"/>
    <n v="6446547"/>
    <n v="6456880"/>
    <n v="6462669"/>
    <n v="6472677"/>
    <n v="6459655"/>
    <n v="6466097"/>
    <n v="6571726"/>
    <n v="6577675"/>
    <n v="6580465"/>
    <n v="7285486"/>
    <n v="7286173"/>
    <n v="7304438"/>
    <n v="7306019"/>
    <n v="7313848"/>
    <n v="7313865"/>
    <n v="7319990"/>
    <n v="7320409"/>
    <n v="7339736"/>
    <n v="7340865"/>
    <n v="7341127"/>
    <n v="7531833"/>
    <n v="7532510"/>
    <n v="7534157"/>
    <n v="7547500"/>
    <n v="7548705"/>
    <n v="7570672"/>
    <n v="7588028"/>
    <n v="7602635"/>
    <n v="7610656"/>
    <n v="7638132"/>
    <n v="7638339"/>
    <n v="7657223"/>
    <n v="7657827"/>
    <n v="7658157"/>
    <n v="7661282"/>
    <n v="7661696"/>
    <n v="7683249"/>
    <n v="7684719"/>
    <n v="7684719"/>
    <n v="7685018"/>
    <n v="7699332"/>
    <n v="7754551"/>
    <n v="7758498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65">
  <r>
    <s v="AZTI-Tecnalia"/>
    <s v="AZTI-Tecnalia"/>
    <n v="2"/>
    <s v="AZTI-Tecnalia"/>
    <n v="2"/>
    <n v="100045"/>
    <x v="0"/>
    <s v="ZOO_MPDH"/>
    <n v="115"/>
    <n v="9993"/>
    <s v="Sí"/>
    <n v="3"/>
    <x v="0"/>
    <m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</r>
  <r>
    <s v="Asociación para el Desarrollo Integral de la Manchuela Conquense"/>
    <s v="Asociación para el Desarrollo Integral de la Manchuela Conquense"/>
    <n v="2"/>
    <s v="Asociación para el Desarrollo Integral de la Manchuela Conquense"/>
    <n v="2"/>
    <n v="100088"/>
    <x v="1"/>
    <s v="ADIMAN-Fauna"/>
    <n v="154"/>
    <n v="10052"/>
    <s v="Sí"/>
    <n v="5"/>
    <x v="0"/>
    <d v="2011-04-20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</r>
  <r>
    <s v="Asociación para el Desarrollo Integral de la Manchuela Conquense"/>
    <s v="Asociación para el Desarrollo Integral de la Manchuela Conquense"/>
    <n v="2"/>
    <s v="Asociación para el Desarrollo Integral de la Manchuela Conquense"/>
    <n v="2"/>
    <n v="100088"/>
    <x v="2"/>
    <s v="ADIMAN-Flora"/>
    <n v="155"/>
    <n v="10058"/>
    <s v="Sí"/>
    <n v="5"/>
    <x v="1"/>
    <d v="2011-05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3"/>
    <s v="Artro-Cat"/>
    <n v="3"/>
    <n v="9965"/>
    <s v="No"/>
    <n v="5"/>
    <x v="0"/>
    <m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4"/>
    <s v="Funga-Cat"/>
    <n v="4"/>
    <n v="9966"/>
    <s v="No"/>
    <n v="5"/>
    <x v="1"/>
    <m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5"/>
    <s v="Lique-Cat"/>
    <n v="5"/>
    <n v="9967"/>
    <s v="No"/>
    <n v="5"/>
    <x v="1"/>
    <m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6"/>
    <s v="Molus-Cat"/>
    <n v="6"/>
    <n v="9968"/>
    <s v="No"/>
    <n v="5"/>
    <x v="0"/>
    <m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7"/>
    <s v="Verte-Cat"/>
    <n v="7"/>
    <n v="9969"/>
    <s v="No"/>
    <n v="5"/>
    <x v="0"/>
    <m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</r>
  <r>
    <s v="Banco de Datos de Biodiversidad de la Comunidad Valenciana. Servicio de Biodiversidad. Conselleria de Medio Ambiente, Agua, Urbanismo y Vivienda"/>
    <s v="Servicio de Biodiversidad. Conselleria de Medio Ambiente, Agua, Urbanismo y Vivienda"/>
    <n v="2"/>
    <s v="Banco de Datos de Biodiversidad de la Comunidad Valenciana"/>
    <n v="4"/>
    <n v="100050"/>
    <x v="8"/>
    <s v="IISemanaBiodiv"/>
    <n v="8"/>
    <n v="9976"/>
    <s v="Sí"/>
    <n v="5"/>
    <x v="2"/>
    <m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</r>
  <r>
    <s v="Banco de Datos de Biodiversidad de la Comunidad Valenciana. Servicio de Biodiversidad. Conselleria de Medio Ambiente, Agua, Urbanismo y Vivienda"/>
    <s v="Servicio de Biodiversidad. Conselleria de Medio Ambiente, Agua, Urbanismo y Vivienda"/>
    <n v="2"/>
    <s v="Banco de Datos de Biodiversidad de la Comunidad Valenciana "/>
    <n v="4"/>
    <n v="100050"/>
    <x v="9"/>
    <s v="IIISemanaBiodiv"/>
    <n v="9"/>
    <n v="9977"/>
    <s v="Sí"/>
    <n v="5"/>
    <x v="2"/>
    <m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</r>
  <r>
    <s v="Banco de Datos de Biodiversidad de la Comunidad Valenciana. Servicio de Biodiversidad. Conselleria de Medio Ambiente, Agua, Urbanismo y Vivienda"/>
    <s v="Servicio de Biodiversidad. Conselleria de Medio Ambiente, Agua, Urbanismo y Vivienda"/>
    <n v="2"/>
    <s v="Generalitat Valenciana. Banco de Datos de la Biodiversidad de la Comunitat Valenciana (BDBCV-general)"/>
    <n v="4"/>
    <n v="100050"/>
    <x v="10"/>
    <s v="BDBCV-general"/>
    <n v="10"/>
    <n v="9975"/>
    <s v="Sí"/>
    <n v="5"/>
    <x v="2"/>
    <n v="2008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</r>
  <r>
    <s v="Banco de Datos de Biodiversidad de la Comunidad Valenciana. Servicio de Biodiversidad. Conselleria de Medio Ambiente, Agua, Urbanismo y Vivienda"/>
    <s v="Servicio de Biodiversidad. Conselleria de Medio Ambiente, Agua, Urbanismo y Vivienda"/>
    <n v="2"/>
    <s v="Banco de Datos de Biodiversidad de la Comunidad Valenciana "/>
    <n v="4"/>
    <n v="100050"/>
    <x v="11"/>
    <s v="IVSemanaBiodiv"/>
    <n v="127"/>
    <n v="9990"/>
    <s v="Sí"/>
    <n v="5"/>
    <x v="2"/>
    <d v="2009-08-27T00:00:00"/>
    <m/>
    <m/>
    <m/>
    <m/>
    <m/>
    <m/>
    <m/>
    <m/>
    <m/>
    <m/>
    <m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</r>
  <r>
    <s v="Centre d'Estudis Avançats de Blanes"/>
    <s v="Centre d'Estudis Avançats de Blanes"/>
    <n v="2"/>
    <s v="Centre d'Estudis Avançats de Blanes"/>
    <n v="2"/>
    <n v="100081"/>
    <x v="12"/>
    <s v="CEAB-LOOP-DIATOMS"/>
    <n v="158"/>
    <m/>
    <s v="Sí"/>
    <n v="3"/>
    <x v="1"/>
    <d v="2011-10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</r>
  <r>
    <s v="Centre d'Estudis Avançats de Blanes"/>
    <s v="Centre d'Estudis Avançats de Blanes"/>
    <n v="2"/>
    <s v="Centre d'Estudis Avançats de Blanes"/>
    <n v="2"/>
    <n v="100081"/>
    <x v="13"/>
    <s v="CEAB-LOOP-PHYTOPLANKTON"/>
    <n v="159"/>
    <m/>
    <s v="Sí"/>
    <n v="3"/>
    <x v="1"/>
    <d v="2011-10-1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</r>
  <r>
    <s v="Centre d'Estudis Avançats de Blanes"/>
    <s v="Centre d'Estudis Avançats de Blanes"/>
    <n v="2"/>
    <s v="Centre d'Estudis Avançats de Blanes"/>
    <n v="2"/>
    <n v="100081"/>
    <x v="14"/>
    <s v="CEAB-LOOP-ZOOPLANKTON"/>
    <n v="160"/>
    <m/>
    <s v="Sí"/>
    <n v="3"/>
    <x v="0"/>
    <d v="2011-10-1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</r>
  <r>
    <s v="Centre d'Estudis Avançats de Blanes"/>
    <s v="Centre d'Estudis Avançats de Blanes"/>
    <n v="2"/>
    <s v="Centre d'Estudis Avançats de Blanes"/>
    <n v="2"/>
    <n v="100081"/>
    <x v="15"/>
    <s v="CEAB-MACROINVERTEBRATES"/>
    <n v="161"/>
    <m/>
    <s v="Sí"/>
    <n v="3"/>
    <x v="0"/>
    <d v="2011-10-14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</r>
  <r>
    <s v="Centre d'Estudis Avançats de Blanes"/>
    <s v="Centre d'Estudis Avançats de Blanes"/>
    <n v="2"/>
    <s v="Centre d'Estudis Avançats de Blanes"/>
    <n v="2"/>
    <n v="100081"/>
    <x v="16"/>
    <s v="CEAB-MACROPHYTES"/>
    <n v="162"/>
    <m/>
    <s v="Sí"/>
    <n v="3"/>
    <x v="1"/>
    <d v="2011-10-1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</r>
  <r>
    <s v="Centro Oceanográfico de Cádiz"/>
    <s v="Centro Oceanográfico de Cádiz"/>
    <n v="2"/>
    <s v="Centro Oceanográfico de Cádiz"/>
    <n v="2"/>
    <n v="100091"/>
    <x v="17"/>
    <s v="CCDE-IEOCD"/>
    <n v="165"/>
    <n v="10059"/>
    <s v="Sí"/>
    <n v="3"/>
    <x v="0"/>
    <d v="2011-12-1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</r>
  <r>
    <s v="Centro Oceanográfico de Málaga"/>
    <s v="Centro Oceanográfico de Málaga"/>
    <n v="2"/>
    <s v="Centro Oceanográfico de Málaga"/>
    <n v="2"/>
    <n v="100089"/>
    <x v="18"/>
    <s v="CFM_IEOMA"/>
    <n v="163"/>
    <n v="10057"/>
    <s v="Sí"/>
    <n v="3"/>
    <x v="0"/>
    <d v="2011-10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46"/>
    <n v="246"/>
    <n v="246"/>
    <n v="246"/>
    <n v="246"/>
    <n v="246"/>
    <n v="246"/>
    <n v="246"/>
    <n v="246"/>
    <n v="246"/>
    <n v="246"/>
    <n v="246"/>
    <n v="246"/>
    <n v="453"/>
    <n v="453"/>
    <n v="453"/>
    <n v="453"/>
    <n v="453"/>
    <n v="453"/>
    <n v="453"/>
    <n v="453"/>
    <n v="453"/>
    <n v="453"/>
    <n v="453"/>
  </r>
  <r>
    <s v="Centro de Documentación de Biodiversidad Vegetal"/>
    <s v="Centro de Documentación de Biodiversidad Vegetal"/>
    <n v="2"/>
    <s v="Centro de Documentación de Biodiversidad Vegetal"/>
    <n v="2"/>
    <n v="100001"/>
    <x v="19"/>
    <s v="BCN-Cormophyta"/>
    <n v="18"/>
    <n v="9743"/>
    <s v="Sí"/>
    <n v="3"/>
    <x v="1"/>
    <m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40853"/>
    <n v="40853"/>
    <n v="40853"/>
    <n v="40853"/>
    <n v="40853"/>
  </r>
  <r>
    <s v="Centro de Documentación de Biodiversidad Vegetal"/>
    <s v="Centro de Documentación de Biodiversidad Vegetal"/>
    <n v="2"/>
    <s v="Centro de Documentación de Biodiversidad Vegetal"/>
    <n v="2"/>
    <n v="100001"/>
    <x v="20"/>
    <s v="BCN-Seeds"/>
    <n v="140"/>
    <n v="9743"/>
    <s v="Sí"/>
    <n v="3"/>
    <x v="1"/>
    <d v="2010-03-29T00:00:00"/>
    <m/>
    <m/>
    <m/>
    <m/>
    <m/>
    <m/>
    <m/>
    <m/>
    <m/>
    <m/>
    <m/>
    <m/>
    <m/>
    <m/>
    <m/>
    <m/>
    <m/>
    <m/>
    <m/>
    <m/>
    <m/>
    <m/>
    <m/>
    <m/>
    <m/>
    <m/>
    <m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</r>
  <r>
    <s v="Centro de Documentación de Biodiversidad Vegetal"/>
    <s v="Centro de Documentación de Biodiversidad Vegetal"/>
    <n v="2"/>
    <s v="Centro de Documentación de Biodiversidad Vegetal"/>
    <n v="2"/>
    <n v="100001"/>
    <x v="21"/>
    <s v="BCN-Algues_JRodriguezFemenias"/>
    <n v="148"/>
    <n v="9743"/>
    <s v="Sí"/>
    <n v="3"/>
    <x v="1"/>
    <d v="2011-01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</r>
  <r>
    <s v="Centro de Documentación de Biodiversidad Vegetal"/>
    <s v="Centro de Documentación de Biodiversidad Vegetal"/>
    <n v="2"/>
    <s v="Centro de Documentación de Biodiversidad Vegetal"/>
    <n v="2"/>
    <n v="100001"/>
    <x v="22"/>
    <s v="BCN-Lich "/>
    <n v="153"/>
    <n v="9743"/>
    <s v="Sí"/>
    <n v="3"/>
    <x v="1"/>
    <d v="2011-04-1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</r>
  <r>
    <s v="Centro de Documentación de Biodiversidad Vegetal"/>
    <s v="Centro de Documentación de Biodiversidad Vegetal"/>
    <n v="2"/>
    <s v="Centro de Documentación de Biodiversidad Vegetal"/>
    <n v="2"/>
    <n v="100001"/>
    <x v="23"/>
    <s v="BCN-Phycophyta"/>
    <n v="19"/>
    <n v="9743"/>
    <s v="Sí"/>
    <n v="3"/>
    <x v="1"/>
    <m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</r>
  <r>
    <s v="Centro Iberoamericano de la Biodiversidad "/>
    <s v="Centro Iberoamericano de la Biodiversidad "/>
    <n v="2"/>
    <s v="Centro Iberoamericano de la Biodiversidad "/>
    <n v="2"/>
    <n v="100037"/>
    <x v="24"/>
    <s v="CEUA"/>
    <n v="69"/>
    <n v="9709"/>
    <s v="Sí"/>
    <n v="3"/>
    <x v="0"/>
    <m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88293"/>
    <n v="88293"/>
    <n v="88293"/>
    <n v="88293"/>
    <n v="88293"/>
    <n v="88293"/>
    <n v="88293"/>
    <n v="88293"/>
    <n v="88293"/>
    <n v="88293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</r>
  <r>
    <s v="Centro Iberoamericano de la Biodiversidad "/>
    <s v="Centro Iberoamericano de la Biodiversidad "/>
    <n v="2"/>
    <s v="Centro Iberoamericano de la Biodiversidad "/>
    <n v="2"/>
    <n v="100002"/>
    <x v="25"/>
    <s v="ABH"/>
    <n v="13"/>
    <n v="9708"/>
    <s v="Sí"/>
    <n v="3"/>
    <x v="1"/>
    <m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</r>
  <r>
    <s v="Dpto. de Zoología y Antropología Física. Universidad de Murcia (ZAF-UMU)"/>
    <s v="Dpto. de Zoología y Antropología Física. Universidad de Murcia (ZAF-UMU)"/>
    <n v="2"/>
    <s v="Dpto. de Zoología y Antropología Física, Universidad de Murcia (ZAF-UMU)"/>
    <n v="2"/>
    <n v="100066"/>
    <x v="26"/>
    <s v="ZAF-UMU"/>
    <n v="32"/>
    <n v="9888"/>
    <s v="Sí"/>
    <n v="3"/>
    <x v="0"/>
    <n v="2008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</r>
  <r>
    <s v="Dpto. de Zoología y Biología Celular Animal. Universidad del País Vasco"/>
    <s v="Dpto. de Zoología y Biología Celular Animal. Universidad del País Vasco"/>
    <n v="2"/>
    <s v="Departamento de Zoología y Biología Celular Animal, Universiad del País Vasco"/>
    <n v="2"/>
    <n v="100079"/>
    <x v="27"/>
    <s v="AQUA-OLIGO"/>
    <n v="139"/>
    <n v="10004"/>
    <s v="Sí"/>
    <n v="3"/>
    <x v="0"/>
    <d v="2010-03-05T00:00:00"/>
    <m/>
    <m/>
    <m/>
    <m/>
    <m/>
    <m/>
    <m/>
    <m/>
    <m/>
    <m/>
    <m/>
    <m/>
    <m/>
    <m/>
    <m/>
    <m/>
    <m/>
    <m/>
    <m/>
    <m/>
    <m/>
    <m/>
    <m/>
    <m/>
    <m/>
    <n v="2022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</r>
  <r>
    <s v="Dpto. de Investigación y Experiencias Forestales de Valonsadero de la Junta de Castilla y León"/>
    <s v="Dpto. de Investigación y Experiencias Forestales de Valonsadero de la Junta de Castilla y León"/>
    <n v="2"/>
    <s v="Dpto. de Investigación y Experiencias Forestales de Valonsadero de la Junta de Castilla y León"/>
    <n v="2"/>
    <n v="100069"/>
    <x v="28"/>
    <s v="JCYL-Fungi"/>
    <n v="27"/>
    <n v="9983"/>
    <s v="Sí"/>
    <n v="3"/>
    <x v="1"/>
    <n v="2008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</r>
  <r>
    <s v="Infraestructura de Datos de Biodiversidad de Navarra. Dirección General de Medio Ambiente y Agua. Departamento de Desarrollo Rural y Medio Ambiente. Gobierno de Navarra"/>
    <s v="Dirección General de Medio Ambiente y Agua. Departamento de Desarrollo Rural y Medio Ambiente. Gobierno de Navarra"/>
    <n v="2"/>
    <s v="Infraestructura de Datos de Biodiversidad de Navarra"/>
    <n v="4"/>
    <n v="100087"/>
    <x v="29"/>
    <s v="CFH-NA"/>
    <n v="152"/>
    <n v="10050"/>
    <s v="Sí"/>
    <n v="5"/>
    <x v="1"/>
    <d v="2011-04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</r>
  <r>
    <s v="EGRELL"/>
    <s v="EGRELL"/>
    <n v="2"/>
    <s v="EGRELL"/>
    <n v="2"/>
    <n v="100052"/>
    <x v="30"/>
    <s v="EGR-INS"/>
    <n v="33"/>
    <n v="9897"/>
    <s v="Sí"/>
    <n v="3"/>
    <x v="0"/>
    <m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10877"/>
    <n v="10877"/>
    <n v="10877"/>
    <n v="10877"/>
    <n v="10877"/>
    <n v="10877"/>
    <n v="10877"/>
    <n v="10877"/>
    <n v="10877"/>
    <n v="10877"/>
    <n v="10877"/>
    <n v="10877"/>
    <n v="10877"/>
  </r>
  <r>
    <s v="Estación Biológica de Doñana (CSIC)"/>
    <s v="Estación Biológica de Doñana (CSIC)"/>
    <n v="2"/>
    <s v="Estación Biológica de Doñana (CSIC)"/>
    <n v="2"/>
    <n v="100003"/>
    <x v="31"/>
    <s v="EBD_MAM"/>
    <n v="37"/>
    <n v="9566"/>
    <s v="Sí"/>
    <n v="3"/>
    <x v="0"/>
    <m/>
    <n v="11463"/>
    <n v="11463"/>
    <n v="11463"/>
    <n v="11463"/>
    <n v="11463"/>
    <n v="11463"/>
    <n v="11463"/>
    <n v="11463"/>
    <n v="11463"/>
    <n v="11463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</r>
  <r>
    <s v="Estación Biológica de Doñana (CSIC)"/>
    <s v="Estación Biológica de Doñana (CSIC)"/>
    <n v="2"/>
    <s v="Estación Biológica de Doñana (CSIC)"/>
    <n v="2"/>
    <n v="100003"/>
    <x v="32"/>
    <s v="EBD_Aves"/>
    <n v="36"/>
    <n v="9566"/>
    <s v="Sí"/>
    <n v="3"/>
    <x v="0"/>
    <m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</r>
  <r>
    <s v="Estación Biológica de Doñana (CSIC)"/>
    <s v="Estación Biológica de Doñana (CSIC)"/>
    <n v="2"/>
    <s v="Estación Biológica de Doñana (CSIC)"/>
    <n v="2"/>
    <n v="100003"/>
    <x v="33"/>
    <s v="EBD_HERP"/>
    <n v="35"/>
    <n v="9566"/>
    <s v="Sí"/>
    <n v="3"/>
    <x v="0"/>
    <n v="2008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</r>
  <r>
    <s v="Estación Experimental de Zonas Áridas (CSIC)"/>
    <s v="Estación Experimental de Zonas Áridas (CSIC)"/>
    <n v="2"/>
    <s v="Estación Experimental de Zonas Áridas (CSIC). Colección Zoológica"/>
    <n v="2"/>
    <n v="100043"/>
    <x v="34"/>
    <s v="EEZA-Herpet"/>
    <n v="143"/>
    <n v="9742"/>
    <s v="Sí"/>
    <n v="3"/>
    <x v="0"/>
    <d v="2010-04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</r>
  <r>
    <s v="Estación Experimental de Zonas Áridas (CSIC)"/>
    <s v="Estación Experimental de Zonas Áridas (CSIC)"/>
    <n v="2"/>
    <s v="Estación Experimental de Zonas Áridas (CSIC). Colección Zoológica"/>
    <n v="2"/>
    <n v="100043"/>
    <x v="35"/>
    <s v="EEZA-Aves"/>
    <n v="146"/>
    <n v="9742"/>
    <s v="Sí"/>
    <n v="3"/>
    <x v="0"/>
    <d v="2010-10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</r>
  <r>
    <s v="Estación Experimental de Zonas Áridas (CSIC)"/>
    <s v="Estación Experimental de Zonas Áridas (CSIC)"/>
    <n v="2"/>
    <s v="Estación Experimental de Zonas Áridas (CSIC). Colección Zoológica"/>
    <n v="2"/>
    <n v="100043"/>
    <x v="36"/>
    <s v="EEZA- Ungulados"/>
    <n v="147"/>
    <n v="9742"/>
    <s v="Sí"/>
    <n v="3"/>
    <x v="0"/>
    <d v="2010-12-27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</r>
  <r>
    <s v="Estación Experimental de Zonas Áridas (CSIC)"/>
    <s v="Estación Experimental de Zonas Áridas (CSIC)"/>
    <n v="2"/>
    <s v="Estación Experimental de Zonas Áridas (CSIC)"/>
    <n v="2"/>
    <n v="100043"/>
    <x v="37"/>
    <s v="EEZA-Mamif "/>
    <n v="145"/>
    <n v="9742"/>
    <s v="Sí"/>
    <n v="3"/>
    <x v="0"/>
    <d v="2010-06-0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</r>
  <r>
    <s v="Fundación Biodiversidad, Real Jardín Botánico (CSIC): Anthos. Sistema de Información de las plantas de España "/>
    <s v="Fundación Biodiversidad, Real Jardín Botánico (CSIC): Anthos. Sistema de Información de las plantas de España "/>
    <n v="4"/>
    <s v="Fundación Biodiversidad, Real Jardín Botánico (CSIC): Anthos. Sistema de Información de las plantas de España "/>
    <n v="4"/>
    <n v="100075"/>
    <x v="38"/>
    <s v="ANTHOS"/>
    <n v="128"/>
    <n v="9991"/>
    <s v="Sí"/>
    <n v="5"/>
    <x v="1"/>
    <d v="2009-08-27T00:00:00"/>
    <m/>
    <m/>
    <m/>
    <m/>
    <m/>
    <m/>
    <m/>
    <m/>
    <m/>
    <m/>
    <m/>
    <n v="1119082"/>
    <n v="1119082"/>
    <n v="1119082"/>
    <n v="1119082"/>
    <n v="1119082"/>
    <n v="1119082"/>
    <n v="1119082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</r>
  <r>
    <s v="Fundación &quot;Karl Faust&quot;. Estación Internacional de Biología Mediterránea-Jardín Botánico Marimurtra"/>
    <s v="Fundación &quot;Karl Faust&quot;. Estación Internacional de Biología Mediterránea-Jardín Botánico Marimurtra"/>
    <n v="2"/>
    <s v="Fundación &quot;Karl Faust&quot;. Estación Internacional de Biología Mediterránea-Jardín Botánico Marimurtra"/>
    <n v="2"/>
    <n v="100072"/>
    <x v="39"/>
    <s v="HMIM"/>
    <n v="151"/>
    <n v="9998"/>
    <s v="Sí"/>
    <n v="3"/>
    <x v="1"/>
    <d v="2011-04-0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</r>
  <r>
    <s v="Instituto Mediterráneo de Estudios Avanzados (IMEDEA)"/>
    <s v="Instituto Mediterráneo de Estudios Avanzados (IMEDEA)"/>
    <n v="2"/>
    <s v="Instituto Mediterráneo de Estudios Avanzados (IMEDEA)"/>
    <n v="2"/>
    <n v="100084"/>
    <x v="40"/>
    <s v="IMEDEA-INS"/>
    <n v="134"/>
    <n v="10027"/>
    <s v="Sí"/>
    <n v="3"/>
    <x v="0"/>
    <d v="2009-12-16T00:00:00"/>
    <m/>
    <m/>
    <m/>
    <m/>
    <m/>
    <m/>
    <m/>
    <m/>
    <m/>
    <m/>
    <m/>
    <m/>
    <m/>
    <m/>
    <m/>
    <m/>
    <m/>
    <m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</r>
  <r>
    <s v="Instituto Mediterráneo de Estudios Avanzados (IMEDEA)"/>
    <s v="Instituto Mediterráneo de Estudios Avanzados (IMEDEA)"/>
    <n v="2"/>
    <s v="Instituto Mediterráneo de Estudios Avanzados (IMEDEA)"/>
    <n v="2"/>
    <n v="100084"/>
    <x v="41"/>
    <s v="IMEDEA-PALEOVERT "/>
    <n v="156"/>
    <n v="10055"/>
    <s v="Sí"/>
    <n v="3"/>
    <x v="0"/>
    <d v="2011-05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</r>
  <r>
    <s v="Instituto Botánico de Barcelona "/>
    <s v="Instituto Botánico de Barcelona "/>
    <n v="2"/>
    <s v="Instituto Botánico de Barcelona "/>
    <n v="2"/>
    <n v="100035"/>
    <x v="42"/>
    <s v="BC"/>
    <n v="57"/>
    <n v="9752"/>
    <s v="Sí"/>
    <n v="3"/>
    <x v="1"/>
    <m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51310"/>
  </r>
  <r>
    <s v="Instituto Botánico de Barcelona "/>
    <s v="Instituto Botánico de Barcelona "/>
    <n v="2"/>
    <s v="Instituto Botánico de Barcelona "/>
    <n v="2"/>
    <n v="100035"/>
    <x v="43"/>
    <s v="BC-Historico"/>
    <n v="58"/>
    <n v="9752"/>
    <s v="Sí"/>
    <n v="3"/>
    <x v="1"/>
    <m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5675"/>
  </r>
  <r>
    <s v="Instituto Cavanilles de Biodiversidad y Biología Evolutiva "/>
    <s v="Instituto Cavanilles de Biodiversidad y Biología Evolutiva "/>
    <n v="2"/>
    <s v="Instituto Cavanilles de Biodiversidad y Biología Evolutiva "/>
    <n v="2"/>
    <n v="100033"/>
    <x v="44"/>
    <s v="ENV"/>
    <n v="74"/>
    <n v="9872"/>
    <s v="Sí"/>
    <n v="3"/>
    <x v="0"/>
    <m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</r>
  <r>
    <s v="Instituto de Ciencias del Mar (CMIMA-CSIC)"/>
    <s v="Instituto de Ciencias del Mar (CMIMA-CSIC)"/>
    <n v="2"/>
    <s v="Instituto de Ciencias del Mar (CMIMA-CSIC)"/>
    <n v="2"/>
    <n v="100055"/>
    <x v="45"/>
    <s v="AFORO-ICM"/>
    <n v="131"/>
    <n v="9895"/>
    <s v="No"/>
    <n v="3"/>
    <x v="0"/>
    <d v="2009-10-07T00:00:00"/>
    <m/>
    <m/>
    <m/>
    <m/>
    <m/>
    <m/>
    <m/>
    <m/>
    <m/>
    <m/>
    <m/>
    <m/>
    <m/>
    <m/>
    <n v="2583"/>
    <n v="2583"/>
    <n v="2583"/>
    <n v="2583"/>
    <n v="2666"/>
    <n v="2666"/>
    <n v="2697"/>
    <n v="2697"/>
    <n v="2697"/>
    <n v="2697"/>
    <n v="2697"/>
    <n v="2697"/>
    <n v="2763"/>
    <n v="2763"/>
    <n v="2763"/>
    <n v="2763"/>
    <n v="2763"/>
    <n v="2763"/>
    <n v="2838"/>
    <n v="2838"/>
    <n v="2838"/>
    <n v="2838"/>
    <n v="2838"/>
    <n v="3036"/>
    <n v="3036"/>
    <n v="3089"/>
    <n v="3089"/>
    <n v="3089"/>
    <n v="3089"/>
    <n v="3169"/>
    <n v="3169"/>
    <n v="3169"/>
    <n v="3198"/>
    <n v="3275"/>
    <n v="3298"/>
    <n v="3298"/>
    <n v="3298"/>
    <n v="3298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</r>
  <r>
    <s v="Instituto de Ecología Litoral"/>
    <s v="Instituto de Ecología Litoral"/>
    <n v="2"/>
    <s v="Instituto de Ecología Litoral"/>
    <n v="2"/>
    <n v="100024"/>
    <x v="46"/>
    <s v="IEL_Algae"/>
    <n v="59"/>
    <n v="9955"/>
    <s v="No"/>
    <n v="3"/>
    <x v="1"/>
    <m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</r>
  <r>
    <s v="Instituto de Ecología Litoral"/>
    <s v="Instituto de Ecología Litoral"/>
    <n v="2"/>
    <s v="Instituto de Ecología Litoral"/>
    <n v="2"/>
    <n v="100024"/>
    <x v="47"/>
    <s v="IEL_Arthro"/>
    <n v="60"/>
    <n v="9956"/>
    <s v="No"/>
    <n v="3"/>
    <x v="0"/>
    <m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</r>
  <r>
    <s v="Instituto de Ecología Litoral"/>
    <s v="Instituto de Ecología Litoral"/>
    <n v="2"/>
    <s v="Instituto de Ecología Litoral"/>
    <n v="2"/>
    <n v="100024"/>
    <x v="48"/>
    <s v="IEL_Mollusca"/>
    <n v="61"/>
    <n v="9957"/>
    <s v="No"/>
    <n v="3"/>
    <x v="0"/>
    <m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</r>
  <r>
    <s v="Instituto de Ecología Litoral"/>
    <s v="Instituto de Ecología Litoral"/>
    <n v="2"/>
    <s v="Instituto de Ecología Litoral"/>
    <n v="2"/>
    <n v="100024"/>
    <x v="49"/>
    <s v="IEL_OtherInv"/>
    <n v="62"/>
    <n v="9958"/>
    <s v="No"/>
    <n v="3"/>
    <x v="0"/>
    <m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</r>
  <r>
    <s v="Instituto de Ecología Litoral"/>
    <s v="Instituto de Ecología Litoral"/>
    <n v="2"/>
    <s v="Instituto de Ecología Litoral"/>
    <n v="2"/>
    <n v="100024"/>
    <x v="50"/>
    <s v="IEL_Phyto"/>
    <n v="63"/>
    <n v="9959"/>
    <s v="No"/>
    <n v="3"/>
    <x v="1"/>
    <m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</r>
  <r>
    <s v="Instituto de Ecología Litoral"/>
    <s v="Instituto de Ecología Litoral"/>
    <n v="2"/>
    <s v="Instituto de Ecología Litoral"/>
    <n v="2"/>
    <n v="100024"/>
    <x v="51"/>
    <s v="IEL_Pisces"/>
    <n v="64"/>
    <n v="9960"/>
    <s v="No"/>
    <n v="3"/>
    <x v="0"/>
    <m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</r>
  <r>
    <s v="Instituto de Ecología Litoral"/>
    <s v="Instituto de Ecología Litoral"/>
    <n v="2"/>
    <s v="Instituto de Ecología Litoral"/>
    <n v="2"/>
    <n v="100024"/>
    <x v="52"/>
    <s v="IEL_Plantae"/>
    <n v="65"/>
    <n v="9961"/>
    <s v="No"/>
    <n v="3"/>
    <x v="1"/>
    <m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</r>
  <r>
    <s v="Instituto de Ecología Litoral"/>
    <s v="Instituto de Ecología Litoral"/>
    <n v="2"/>
    <s v="Instituto de Ecología Litoral"/>
    <n v="2"/>
    <n v="100024"/>
    <x v="53"/>
    <s v="IEL_Polichae"/>
    <n v="66"/>
    <n v="9962"/>
    <s v="No"/>
    <n v="3"/>
    <x v="0"/>
    <m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</r>
  <r>
    <s v="Instituto de Ecología Litoral"/>
    <s v="Instituto de Ecología Litoral"/>
    <n v="2"/>
    <s v="Instituto de Ecología Litoral"/>
    <n v="2"/>
    <n v="100024"/>
    <x v="54"/>
    <s v="IEL_Seed"/>
    <n v="67"/>
    <n v="9963"/>
    <s v="No"/>
    <n v="3"/>
    <x v="1"/>
    <m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</r>
  <r>
    <s v="Institut Menorquí d'Estudis"/>
    <s v="Institut Menorquí d'Estudis"/>
    <n v="2"/>
    <s v="Institut Menorquí d'Estudis"/>
    <n v="2"/>
    <n v="100101"/>
    <x v="55"/>
    <s v="HGM"/>
    <n v="215"/>
    <n v="10102"/>
    <s v="Sí"/>
    <n v="3"/>
    <x v="1"/>
    <d v="2012-11-2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470"/>
    <n v="1470"/>
    <n v="1470"/>
  </r>
  <r>
    <s v="Instituto Pirenaico de Ecología (CSIC) "/>
    <s v="Instituto Pirenaico de Ecología (CSIC) "/>
    <n v="2"/>
    <s v="Instituto Pirenaico de Ecología (CSIC) "/>
    <n v="2"/>
    <n v="100005"/>
    <x v="56"/>
    <s v="JACA"/>
    <n v="68"/>
    <n v="9650"/>
    <s v="Sí"/>
    <n v="3"/>
    <x v="1"/>
    <m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57"/>
    <s v="ARM-INB-2007-Anfibios"/>
    <n v="75"/>
    <n v="9886"/>
    <s v="Sí"/>
    <n v="5"/>
    <x v="0"/>
    <n v="2008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58"/>
    <s v="ARM-INB-2007-Aves-Reproductoras"/>
    <n v="76"/>
    <n v="9889"/>
    <s v="Sí"/>
    <n v="5"/>
    <x v="0"/>
    <n v="2008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59"/>
    <s v="ARM-INB-2007-Flora-Vascular-Amenazada"/>
    <n v="78"/>
    <n v="9890"/>
    <s v="Sí"/>
    <n v="5"/>
    <x v="1"/>
    <n v="2008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60"/>
    <s v="ARM-INB-2007-Invertebrados"/>
    <n v="79"/>
    <n v="9891"/>
    <s v="Sí"/>
    <n v="5"/>
    <x v="0"/>
    <n v="2008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61"/>
    <s v="ARM-INB-2007-Mamiferos"/>
    <n v="80"/>
    <n v="9892"/>
    <s v="Sí"/>
    <n v="5"/>
    <x v="0"/>
    <n v="2008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62"/>
    <s v="ARM-INB-2007-Peces-Continentales"/>
    <n v="81"/>
    <n v="9893"/>
    <s v="Sí"/>
    <n v="5"/>
    <x v="0"/>
    <n v="2008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63"/>
    <s v="ARM-INB-2007-Reptiles"/>
    <n v="82"/>
    <n v="9894"/>
    <s v="Sí"/>
    <n v="5"/>
    <x v="0"/>
    <n v="2008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</r>
  <r>
    <s v="Tercer Inventario Forestal Nacional. Ministerio de Agricultura, Alimentación y Medio Ambiente (España/Spain)"/>
    <s v="Tercer Inventario Forestal Nacional. Ministerio de Agricultura, Alimentación y Medio Ambiente (España/Spain)"/>
    <n v="2"/>
    <s v="Ministerio de Agricultura, Alimentación y Medio Ambiente"/>
    <n v="4"/>
    <n v="100070"/>
    <x v="64"/>
    <s v="IFN3"/>
    <n v="219"/>
    <n v="10105"/>
    <s v="Sí"/>
    <n v="5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40150"/>
    <n v="540150"/>
    <n v="540150"/>
    <n v="540150"/>
  </r>
  <r>
    <s v="Jardín Botánico Atlántico"/>
    <s v="Jardín Botánico Atlántico"/>
    <n v="2"/>
    <s v="Jardín Botánico Atlántico"/>
    <n v="2"/>
    <n v="100054"/>
    <x v="65"/>
    <s v="JBAG"/>
    <n v="71"/>
    <n v="9980"/>
    <s v="Sí"/>
    <n v="3"/>
    <x v="1"/>
    <d v="2009-01-23T00:00:00"/>
    <m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</r>
  <r>
    <s v="Jardín Botánico Atlántico"/>
    <s v="Jardín Botánico Atlántico"/>
    <n v="2"/>
    <s v="Jardín Botánico Atlántico"/>
    <n v="2"/>
    <n v="100054"/>
    <x v="66"/>
    <s v="JBAG-Lainz"/>
    <n v="72"/>
    <n v="9981"/>
    <s v="Sí"/>
    <n v="3"/>
    <x v="1"/>
    <d v="2009-01-23T00:00:00"/>
    <m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</r>
  <r>
    <s v="Jardín Botánico de Córdoba "/>
    <s v="Jardín Botánico de Córdoba "/>
    <n v="2"/>
    <s v="Jardín Botánico de Córdoba "/>
    <n v="2"/>
    <n v="100006"/>
    <x v="67"/>
    <s v="COA"/>
    <n v="73"/>
    <n v="9733"/>
    <s v="Sí"/>
    <n v="3"/>
    <x v="1"/>
    <m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</r>
  <r>
    <s v="Jardín Botánico de Sóller (Fundación)"/>
    <s v="Jardín Botánico de Sóller (Fundación)"/>
    <n v="2"/>
    <s v="Jardín Botánico de Sóller (Fundación)"/>
    <n v="2"/>
    <n v="100036"/>
    <x v="68"/>
    <s v="Fbonafe"/>
    <n v="56"/>
    <n v="9730"/>
    <s v="Sí"/>
    <n v="3"/>
    <x v="1"/>
    <m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</r>
  <r>
    <s v="Jardín Botánico de Valencia "/>
    <s v="Jardín Botánico de Valencia "/>
    <n v="2"/>
    <s v="Jardín Botánico de Valencia "/>
    <n v="2"/>
    <n v="100007"/>
    <x v="69"/>
    <s v="VAL"/>
    <n v="70"/>
    <n v="9645"/>
    <s v="Sí"/>
    <n v="3"/>
    <x v="1"/>
    <m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</r>
  <r>
    <s v="Junta de Extremadura "/>
    <s v="Junta de Extremadura "/>
    <n v="2"/>
    <s v="Junta de Extremadura "/>
    <n v="2"/>
    <n v="100031"/>
    <x v="70"/>
    <s v="HSS"/>
    <n v="28"/>
    <n v="9860"/>
    <s v="Sí"/>
    <n v="3"/>
    <x v="1"/>
    <m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</r>
  <r>
    <s v="Morano E. &amp; Cardoso P."/>
    <s v="Morano E. &amp; Cardoso P."/>
    <m/>
    <s v="Morano E. &amp; Cardoso P."/>
    <m/>
    <n v="100073"/>
    <x v="71"/>
    <s v="AraIb"/>
    <n v="83"/>
    <n v="9984"/>
    <s v="Sí"/>
    <n v="5"/>
    <x v="0"/>
    <m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20313"/>
    <n v="20313"/>
    <n v="20313"/>
    <n v="20313"/>
    <n v="20313"/>
    <n v="20313"/>
    <n v="20313"/>
    <n v="20313"/>
    <n v="20313"/>
    <n v="20313"/>
  </r>
  <r>
    <s v="Museo de Ciencias Naturales de  Barcelona"/>
    <s v="Museo de Ciencias Naturales de  Barcelona"/>
    <n v="2"/>
    <s v="Museo de Ciencias Naturales de  Barcelona"/>
    <n v="2"/>
    <n v="100030"/>
    <x v="72"/>
    <s v="MCNB-Art"/>
    <n v="92"/>
    <n v="9683"/>
    <s v="Sí"/>
    <n v="3"/>
    <x v="0"/>
    <m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</r>
  <r>
    <s v="Museo de Ciencias Naturales de  Barcelona"/>
    <s v="Museo de Ciencias Naturales de  Barcelona"/>
    <n v="2"/>
    <s v="Museo de Ciencias Naturales de  Barcelona"/>
    <n v="2"/>
    <n v="100030"/>
    <x v="73"/>
    <s v="MCNB-Cord"/>
    <n v="93"/>
    <n v="9685"/>
    <s v="Sí"/>
    <n v="3"/>
    <x v="0"/>
    <m/>
    <n v="15144"/>
    <n v="15144"/>
    <n v="15144"/>
    <n v="15144"/>
    <n v="15144"/>
    <n v="15144"/>
    <n v="15144"/>
    <n v="15144"/>
    <n v="15144"/>
    <n v="15144"/>
    <n v="15144"/>
    <n v="15144"/>
    <n v="15144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</r>
  <r>
    <s v="Museo de Ciencias Naturales de  Barcelona"/>
    <s v="Museo de Ciencias Naturales de  Barcelona"/>
    <n v="2"/>
    <s v="Museo de Ciencias Naturales de  Barcelona"/>
    <n v="2"/>
    <n v="100030"/>
    <x v="74"/>
    <s v="MCNB-ZG"/>
    <n v="130"/>
    <n v="9686"/>
    <s v="Sí"/>
    <n v="3"/>
    <x v="0"/>
    <d v="2009-09-11T00:00:00"/>
    <m/>
    <m/>
    <m/>
    <m/>
    <m/>
    <m/>
    <m/>
    <m/>
    <m/>
    <m/>
    <m/>
    <m/>
    <m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216"/>
    <n v="216"/>
    <n v="216"/>
    <n v="216"/>
    <n v="216"/>
    <n v="216"/>
    <n v="216"/>
    <n v="216"/>
    <n v="216"/>
    <n v="216"/>
    <n v="216"/>
    <n v="216"/>
    <n v="216"/>
    <n v="216"/>
    <n v="216"/>
  </r>
  <r>
    <s v="Museo de Ciencias Naturales de  Barcelona"/>
    <s v="Museo de Ciencias Naturales de  Barcelona"/>
    <n v="2"/>
    <s v="Museo de Ciencias Naturales de  Barcelona"/>
    <n v="2"/>
    <n v="100030"/>
    <x v="75"/>
    <s v="MCNB-Tissue"/>
    <n v="129"/>
    <n v="9992"/>
    <s v="Sí"/>
    <n v="3"/>
    <x v="0"/>
    <d v="2009-09-01T00:00:00"/>
    <m/>
    <m/>
    <m/>
    <m/>
    <m/>
    <m/>
    <m/>
    <m/>
    <m/>
    <m/>
    <m/>
    <m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864"/>
    <n v="1864"/>
    <n v="1864"/>
    <n v="1864"/>
    <n v="1864"/>
    <n v="1864"/>
    <n v="1864"/>
    <n v="1864"/>
    <n v="1864"/>
    <n v="1864"/>
    <n v="1864"/>
    <n v="1864"/>
    <n v="1864"/>
    <n v="1864"/>
    <n v="1864"/>
  </r>
  <r>
    <s v="Museo de Ciencias Naturales de  Barcelona"/>
    <s v="Museo de Ciencias Naturales de  Barcelona"/>
    <n v="2"/>
    <s v="Museo de Ciencias Naturales de  Barcelona"/>
    <n v="2"/>
    <n v="100030"/>
    <x v="76"/>
    <s v="MCNB-Malac"/>
    <n v="94"/>
    <n v="9684"/>
    <s v="Sí"/>
    <n v="3"/>
    <x v="0"/>
    <m/>
    <n v="6312"/>
    <n v="6312"/>
    <n v="6312"/>
    <n v="6312"/>
    <n v="6312"/>
    <n v="6312"/>
    <n v="6312"/>
    <n v="6312"/>
    <n v="6312"/>
    <n v="6312"/>
    <n v="6312"/>
    <n v="6312"/>
    <n v="6312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</r>
  <r>
    <s v="Museo de Ciencias Naturales de  Barcelona"/>
    <s v="Museo de Ciencias Naturales de  Barcelona"/>
    <n v="2"/>
    <s v="Museo de Ciencias Naturales de  Barcelona"/>
    <n v="2"/>
    <n v="100030"/>
    <x v="77"/>
    <s v="MGB"/>
    <n v="186"/>
    <n v="9467"/>
    <s v="Sí"/>
    <n v="3"/>
    <x v="0"/>
    <d v="2012-08-1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125"/>
    <n v="3125"/>
    <n v="3125"/>
    <n v="3125"/>
    <n v="3125"/>
    <n v="3125"/>
    <n v="3125"/>
  </r>
  <r>
    <s v="Museo de Ciencias Naturales de Tenerife"/>
    <s v="Museo de Ciencias Naturales de Tenerife"/>
    <n v="2"/>
    <s v="Museo de Ciencias Naturales de Tenerife"/>
    <n v="2"/>
    <n v="100080"/>
    <x v="78"/>
    <s v="TFMC-EN"/>
    <n v="142"/>
    <n v="9589"/>
    <s v="Sí"/>
    <n v="3"/>
    <x v="0"/>
    <d v="2010-04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545"/>
    <n v="2545"/>
    <n v="3885"/>
    <n v="6372"/>
    <n v="6372"/>
    <n v="6372"/>
    <n v="6372"/>
    <n v="17010"/>
    <n v="17010"/>
    <n v="17010"/>
    <n v="20029"/>
    <n v="20029"/>
    <n v="20029"/>
    <n v="20029"/>
    <n v="23050"/>
    <n v="23050"/>
    <n v="23050"/>
    <n v="23050"/>
    <n v="23050"/>
    <n v="23050"/>
    <n v="27372"/>
    <n v="27372"/>
    <n v="27372"/>
    <n v="27372"/>
    <n v="27372"/>
    <n v="27372"/>
    <n v="27372"/>
    <n v="27372"/>
    <n v="27372"/>
    <n v="27372"/>
    <n v="27372"/>
    <n v="27372"/>
    <n v="27791"/>
    <n v="27791"/>
    <n v="28920"/>
    <n v="28920"/>
    <n v="28920"/>
    <n v="28920"/>
    <n v="28920"/>
    <n v="28920"/>
    <n v="30125"/>
    <n v="30125"/>
    <n v="30125"/>
    <n v="30125"/>
    <n v="30125"/>
    <n v="30125"/>
    <n v="30125"/>
    <n v="30125"/>
    <n v="30729"/>
    <n v="30729"/>
    <n v="30729"/>
    <n v="31143"/>
    <n v="31143"/>
    <n v="31143"/>
    <n v="31143"/>
    <n v="31143"/>
    <n v="31143"/>
  </r>
  <r>
    <s v="Museo Nacional de Ciencias Naturales (CSIC) "/>
    <s v="Museo Nacional de Ciencias Naturales (CSIC) "/>
    <n v="2"/>
    <s v="Museo Nacional de Ciencias Naturales (CSIC) "/>
    <n v="2"/>
    <n v="100008"/>
    <x v="79"/>
    <s v="BANDASCA/MNCN-JL"/>
    <n v="2"/>
    <n v="9988"/>
    <s v="Sí"/>
    <n v="5"/>
    <x v="0"/>
    <m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</r>
  <r>
    <s v="Museo Nacional de Ciencias Naturales (CSIC) "/>
    <s v="Museo Nacional de Ciencias Naturales (CSIC) "/>
    <n v="2"/>
    <s v="Museo Nacional de Ciencias Naturales (CSIC) "/>
    <n v="2"/>
    <n v="100008"/>
    <x v="80"/>
    <s v="BANDAPHO/MNCN-JL1"/>
    <n v="137"/>
    <n v="10043"/>
    <s v="Sí"/>
    <n v="5"/>
    <x v="0"/>
    <d v="2010-02-05T00:00:00"/>
    <m/>
    <m/>
    <m/>
    <m/>
    <m/>
    <m/>
    <m/>
    <m/>
    <m/>
    <m/>
    <m/>
    <m/>
    <m/>
    <m/>
    <m/>
    <m/>
    <m/>
    <m/>
    <m/>
    <m/>
    <m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</r>
  <r>
    <s v="Museo Nacional de Ciencias Naturales (CSIC) "/>
    <s v="Museo Nacional de Ciencias Naturales (CSIC) "/>
    <n v="2"/>
    <s v="Museo Nacional de Ciencias Naturales (CSIC) "/>
    <n v="2"/>
    <n v="100008"/>
    <x v="81"/>
    <s v="MNCN-Ornit"/>
    <n v="84"/>
    <n v="9528"/>
    <s v="Sí"/>
    <n v="3"/>
    <x v="0"/>
    <m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</r>
  <r>
    <s v="Museo Nacional de Ciencias Naturales (CSIC) "/>
    <s v="Museo Nacional de Ciencias Naturales (CSIC) "/>
    <n v="2"/>
    <s v="Museo Nacional de Ciencias Naturales (CSIC) "/>
    <n v="2"/>
    <n v="100008"/>
    <x v="82"/>
    <s v="MNCN_ICTIO"/>
    <n v="85"/>
    <n v="9534"/>
    <s v="Sí"/>
    <n v="3"/>
    <x v="0"/>
    <m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</r>
  <r>
    <s v="Museo Nacional de Ciencias Naturales (CSIC) "/>
    <s v="Museo Nacional de Ciencias Naturales (CSIC) "/>
    <n v="2"/>
    <s v="Museo Nacional de Ciencias Naturales (CSIC) "/>
    <n v="2"/>
    <n v="100008"/>
    <x v="83"/>
    <s v="MNCN_Malac"/>
    <n v="86"/>
    <n v="9533"/>
    <s v="Sí"/>
    <n v="3"/>
    <x v="0"/>
    <m/>
    <n v="937"/>
    <n v="3246"/>
    <n v="3246"/>
    <n v="3246"/>
    <n v="3246"/>
    <n v="3246"/>
    <n v="3246"/>
    <n v="3246"/>
    <n v="3246"/>
    <n v="3246"/>
    <n v="3246"/>
    <n v="3246"/>
    <n v="8783"/>
    <n v="8783"/>
    <n v="11018"/>
    <n v="11018"/>
    <n v="11018"/>
    <n v="11018"/>
    <n v="11018"/>
    <n v="11018"/>
    <n v="11018"/>
    <n v="11018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</r>
  <r>
    <s v="Museo Nacional de Ciencias Naturales (CSIC) "/>
    <s v="Museo Nacional de Ciencias Naturales (CSIC) "/>
    <n v="2"/>
    <s v="Museo Nacional de Ciencias Naturales (CSIC) "/>
    <n v="2"/>
    <n v="100008"/>
    <x v="84"/>
    <s v="MNCN-Mam"/>
    <n v="87"/>
    <n v="9527"/>
    <s v="Sí"/>
    <n v="3"/>
    <x v="0"/>
    <m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</r>
  <r>
    <s v="Museo Nacional de Ciencias Naturales (CSIC) "/>
    <s v="Museo Nacional de Ciencias Naturales (CSIC) "/>
    <n v="2"/>
    <s v="Museo Nacional de Ciencias Naturales (CSIC) "/>
    <n v="2"/>
    <n v="100008"/>
    <x v="85"/>
    <s v="MNCN_ENT"/>
    <n v="88"/>
    <n v="9681"/>
    <s v="Sí"/>
    <n v="3"/>
    <x v="0"/>
    <m/>
    <n v="7864"/>
    <n v="7864"/>
    <n v="7864"/>
    <n v="7864"/>
    <n v="7864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</r>
  <r>
    <s v="Museo Nacional de Ciencias Naturales (CSIC) "/>
    <s v="Museo Nacional de Ciencias Naturales (CSIC) "/>
    <n v="2"/>
    <s v="Museo Nacional de Ciencias Naturales (CSIC) "/>
    <n v="2"/>
    <n v="100008"/>
    <x v="86"/>
    <s v="MNCN-Inv-Pol"/>
    <n v="90"/>
    <n v="9529"/>
    <s v="Sí"/>
    <n v="3"/>
    <x v="0"/>
    <m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</r>
  <r>
    <s v="Museo Nacional de Ciencias Naturales (CSIC) "/>
    <s v="Museo Nacional de Ciencias Naturales (CSIC) "/>
    <n v="2"/>
    <s v="Museo Nacional de Ciencias Naturales (CSIC) "/>
    <n v="2"/>
    <n v="100008"/>
    <x v="87"/>
    <s v="MNCN-Nemata"/>
    <n v="150"/>
    <n v="9529"/>
    <s v="Sí"/>
    <n v="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</r>
  <r>
    <s v="Museo Nacional de Ciencias Naturales (CSIC) "/>
    <s v="Museo Nacional de Ciencias Naturales (CSIC) "/>
    <n v="2"/>
    <s v="Museo Nacional de Ciencias Naturales (CSIC) "/>
    <n v="2"/>
    <n v="100008"/>
    <x v="88"/>
    <s v="MNCN-ADN"/>
    <n v="89"/>
    <n v="9535"/>
    <s v="Sí"/>
    <n v="3"/>
    <x v="0"/>
    <m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</r>
  <r>
    <s v="Museo Nacional de Ciencias Naturales (CSIC) "/>
    <s v="Museo Nacional de Ciencias Naturales (CSIC) "/>
    <n v="2"/>
    <s v="Museo Nacional de Ciencias Naturales (CSIC) "/>
    <n v="2"/>
    <n v="100008"/>
    <x v="89"/>
    <s v="MNCN-Herpeto"/>
    <n v="126"/>
    <n v="9536"/>
    <s v="Sí"/>
    <n v="3"/>
    <x v="0"/>
    <d v="2009-07-07T00:00:00"/>
    <m/>
    <m/>
    <m/>
    <m/>
    <m/>
    <m/>
    <m/>
    <m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</r>
  <r>
    <s v="Museo Nacional de Ciencias Naturales (CSIC) "/>
    <s v="Museo Nacional de Ciencias Naturales (CSIC) "/>
    <n v="2"/>
    <s v="Museo Nacional de Ciencias Naturales (CSIC) "/>
    <n v="2"/>
    <n v="100009"/>
    <x v="90"/>
    <s v="FZ_AMPHIBIA"/>
    <n v="39"/>
    <n v="9903"/>
    <s v="Sí"/>
    <n v="3"/>
    <x v="0"/>
    <m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</r>
  <r>
    <s v="Museo Nacional de Ciencias Naturales (CSIC) "/>
    <s v="Museo Nacional de Ciencias Naturales (CSIC) "/>
    <n v="2"/>
    <s v="Museo Nacional de Ciencias Naturales (CSIC) "/>
    <n v="2"/>
    <n v="100009"/>
    <x v="91"/>
    <s v="FZ_AVES"/>
    <n v="40"/>
    <n v="9908"/>
    <s v="Sí"/>
    <n v="3"/>
    <x v="0"/>
    <m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</r>
  <r>
    <s v="Museo Nacional de Ciencias Naturales (CSIC) "/>
    <s v="Museo Nacional de Ciencias Naturales (CSIC) "/>
    <n v="2"/>
    <s v="Museo Nacional de Ciencias Naturales (CSIC) "/>
    <n v="2"/>
    <n v="100009"/>
    <x v="92"/>
    <s v="FZ_INSECTA"/>
    <n v="41"/>
    <n v="9910"/>
    <s v="Sí"/>
    <n v="3"/>
    <x v="0"/>
    <m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</r>
  <r>
    <s v="Museo Nacional de Ciencias Naturales (CSIC) "/>
    <s v="Museo Nacional de Ciencias Naturales (CSIC) "/>
    <n v="2"/>
    <s v="Museo Nacional de Ciencias Naturales (CSIC) "/>
    <n v="2"/>
    <n v="100009"/>
    <x v="93"/>
    <s v="FZ_MAMMALIA"/>
    <n v="43"/>
    <n v="9912"/>
    <s v="Sí"/>
    <n v="3"/>
    <x v="0"/>
    <m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</r>
  <r>
    <s v="Museo Nacional de Ciencias Naturales (CSIC) "/>
    <s v="Museo Nacional de Ciencias Naturales (CSIC) "/>
    <n v="2"/>
    <s v="Museo Nacional de Ciencias Naturales (CSIC) "/>
    <n v="2"/>
    <n v="100009"/>
    <x v="94"/>
    <s v="FZ_REPTILIA"/>
    <n v="42"/>
    <n v="9904"/>
    <s v="Sí"/>
    <n v="3"/>
    <x v="0"/>
    <m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</r>
  <r>
    <s v="Museo Valenciano de Historia Natural "/>
    <s v="Museo Valenciano de Historia Natural "/>
    <n v="2"/>
    <s v="Museo Valenciano de Historia Natural "/>
    <n v="2"/>
    <n v="100049"/>
    <x v="95"/>
    <s v="CEGN"/>
    <n v="91"/>
    <m/>
    <s v="Sí"/>
    <n v="3"/>
    <x v="0"/>
    <m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</r>
  <r>
    <s v="Real Jardín Botánico de Madrid (CSIC) "/>
    <s v="Real Jardín Botánico de Madrid (CSIC) "/>
    <n v="2"/>
    <s v="Real Jardín Botánico de Madrid (CSIC) "/>
    <m/>
    <n v="100010"/>
    <x v="96"/>
    <s v="MA"/>
    <n v="95"/>
    <n v="9703"/>
    <s v="Sí"/>
    <n v="3"/>
    <x v="1"/>
    <m/>
    <n v="288752"/>
    <n v="288752"/>
    <n v="288752"/>
    <n v="288752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</r>
  <r>
    <s v="Real Jardín Botánico de Madrid (CSIC) "/>
    <s v="Real Jardín Botánico de Madrid (CSIC) "/>
    <n v="2"/>
    <s v="Real Jardín Botánico de Madrid (CSIC) "/>
    <n v="2"/>
    <n v="100011"/>
    <x v="97"/>
    <s v="MA-Algae"/>
    <n v="96"/>
    <n v="9704"/>
    <s v="Sí"/>
    <n v="3"/>
    <x v="1"/>
    <m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</r>
  <r>
    <s v="Real Jardín Botánico de Madrid (CSIC) "/>
    <s v="Real Jardín Botánico de Madrid (CSIC) "/>
    <n v="2"/>
    <s v="Real Jardín Botánico de Madrid (CSIC) "/>
    <n v="2"/>
    <n v="100011"/>
    <x v="98"/>
    <s v="MA-Fungi"/>
    <n v="97"/>
    <n v="9704"/>
    <s v="Sí"/>
    <n v="3"/>
    <x v="1"/>
    <m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</r>
  <r>
    <s v="Real Jardín Botánico de Madrid (CSIC) "/>
    <s v="Real Jardín Botánico de Madrid (CSIC) "/>
    <n v="2"/>
    <s v="Real Jardín Botánico de Madrid (CSIC) "/>
    <n v="2"/>
    <n v="100011"/>
    <x v="99"/>
    <s v="MA-Funhist"/>
    <n v="98"/>
    <n v="9704"/>
    <s v="Sí"/>
    <n v="3"/>
    <x v="1"/>
    <m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</r>
  <r>
    <s v="Real Jardín Botánico de Madrid (CSIC) "/>
    <s v="Real Jardín Botánico de Madrid (CSIC) "/>
    <n v="2"/>
    <s v="Real Jardín Botánico de Madrid (CSIC) "/>
    <n v="2"/>
    <n v="100011"/>
    <x v="100"/>
    <s v="MA-Hepat"/>
    <n v="99"/>
    <n v="9704"/>
    <s v="Sí"/>
    <n v="3"/>
    <x v="1"/>
    <m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</r>
  <r>
    <s v="Real Jardín Botánico de Madrid (CSIC) "/>
    <s v="Real Jardín Botánico de Madrid (CSIC) "/>
    <n v="2"/>
    <s v="Real Jardín Botánico de Madrid (CSIC) "/>
    <n v="2"/>
    <n v="100011"/>
    <x v="101"/>
    <s v="MA-Lichen"/>
    <n v="100"/>
    <n v="9704"/>
    <s v="Sí"/>
    <n v="3"/>
    <x v="1"/>
    <m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</r>
  <r>
    <s v="Real Jardín Botánico de Madrid (CSIC) "/>
    <s v="Real Jardín Botánico de Madrid (CSIC) "/>
    <n v="2"/>
    <s v="Real Jardín Botánico de Madrid (CSIC) "/>
    <n v="2"/>
    <n v="100011"/>
    <x v="102"/>
    <s v="MA-Musci"/>
    <n v="101"/>
    <n v="9704"/>
    <s v="Sí"/>
    <n v="3"/>
    <x v="1"/>
    <m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</r>
  <r>
    <s v="Red de Información Ambiental de Andalucía (REDIAM). Consejería de Medio Ambiente. Junta de Andalucía"/>
    <s v="Consejería de Medio Ambiente. Junta de Andalucía"/>
    <n v="2"/>
    <s v="Red de Información Ambiental de Andalucía (REDIAM). Consejería de Medio Ambiente. Junta de Andalucía"/>
    <n v="4"/>
    <n v="100085"/>
    <x v="103"/>
    <s v="REDIAM-VEGE10"/>
    <n v="136"/>
    <n v="10040"/>
    <s v="Sí"/>
    <n v="5"/>
    <x v="1"/>
    <d v="2009-12-21T00:00:00"/>
    <m/>
    <m/>
    <m/>
    <m/>
    <m/>
    <m/>
    <m/>
    <m/>
    <m/>
    <m/>
    <m/>
    <m/>
    <m/>
    <m/>
    <m/>
    <m/>
    <m/>
    <m/>
    <m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</r>
  <r>
    <s v="Proyecto Flora Micológica Ibérica "/>
    <s v="Proyecto Flora Micológica Ibérica "/>
    <n v="4"/>
    <s v="Proyecto Flora Micológica Ibérica "/>
    <n v="4"/>
    <n v="100012"/>
    <x v="104"/>
    <s v="FMI"/>
    <n v="38"/>
    <n v="10035"/>
    <s v="Sí"/>
    <n v="5"/>
    <x v="1"/>
    <m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</r>
  <r>
    <s v="Proyecto Mutis. Real Jardín Botánico de Madrid (CSIC) "/>
    <s v="Real Jardín Botánico de Madrid (CSIC) "/>
    <n v="2"/>
    <s v="Proyecto Mutis"/>
    <n v="4"/>
    <n v="100076"/>
    <x v="105"/>
    <s v="Arch-Div-III"/>
    <n v="133"/>
    <n v="10005"/>
    <s v="Sí"/>
    <n v="5"/>
    <x v="1"/>
    <d v="2009-10-07T00:00:00"/>
    <m/>
    <m/>
    <m/>
    <m/>
    <m/>
    <m/>
    <m/>
    <m/>
    <m/>
    <m/>
    <m/>
    <m/>
    <m/>
    <m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</r>
  <r>
    <s v="Proyecto Iberiveg: sistema de información de la vegetación ibérica y macaronésica"/>
    <s v="Proyecto Iberiveg: sistema de información de la vegetación ibérica y macaronésica"/>
    <n v="4"/>
    <s v="Proyecto Iberiveg: sistema de información de la vegetación ibérica y macaronésica"/>
    <n v="4"/>
    <n v="100074"/>
    <x v="106"/>
    <s v="Sivim-inv"/>
    <n v="102"/>
    <n v="10036"/>
    <s v="Sí"/>
    <n v="5"/>
    <x v="1"/>
    <d v="2008-12-25T00:00:00"/>
    <m/>
    <m/>
    <m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</r>
  <r>
    <s v="Sociedad de Ciencias Aranzadi"/>
    <s v="Sociedad de Ciencias Aranzadi"/>
    <n v="2"/>
    <s v="Sociedad de Ciencias Aranzadi"/>
    <n v="2"/>
    <n v="100013"/>
    <x v="107"/>
    <s v="ARAN"/>
    <n v="1"/>
    <n v="9750"/>
    <s v="Sí"/>
    <n v="3"/>
    <x v="1"/>
    <m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</r>
  <r>
    <s v="Universidad de Almería"/>
    <s v="Universidad de Almería"/>
    <n v="2"/>
    <s v="Universidad de Almería"/>
    <n v="2"/>
    <n v="100014"/>
    <x v="108"/>
    <s v="HUAL"/>
    <n v="51"/>
    <n v="9952"/>
    <s v="Sí"/>
    <n v="3"/>
    <x v="1"/>
    <m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</r>
  <r>
    <s v="Universidad Autónoma de Madrid"/>
    <s v="Universidad Autónoma de Madrid"/>
    <n v="4"/>
    <s v="Universidad Autónoma de Madrid"/>
    <n v="4"/>
    <n v="100082"/>
    <x v="109"/>
    <s v="ACALYPHA"/>
    <n v="157"/>
    <n v="10033"/>
    <s v="Sí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</r>
  <r>
    <s v="Universidad Autónoma de Madrid"/>
    <s v="Universidad Autónoma de Madrid"/>
    <n v="2"/>
    <s v="Universidad Autónoma de Madrid"/>
    <n v="2"/>
    <n v="100044"/>
    <x v="110"/>
    <s v="UAM-LEP"/>
    <n v="103"/>
    <n v="9493"/>
    <s v="Sí"/>
    <n v="3"/>
    <x v="0"/>
    <m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</r>
  <r>
    <s v="Universidad de Barcelona"/>
    <s v="Universidad de Barcelona"/>
    <n v="2"/>
    <s v="Universidad de Barcelona"/>
    <n v="2"/>
    <n v="100090"/>
    <x v="111"/>
    <s v="UB-GEOVEG-VASCULAR"/>
    <n v="164"/>
    <n v="10019"/>
    <s v="Sí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</r>
  <r>
    <s v="Universidad Complutense de Madrid "/>
    <s v="Universidad Complutense de Madrid "/>
    <n v="2"/>
    <s v="Universidad Complutense de Madrid "/>
    <n v="2"/>
    <n v="100015"/>
    <x v="112"/>
    <s v="MAF"/>
    <n v="25"/>
    <n v="9671"/>
    <s v="Sí"/>
    <n v="3"/>
    <x v="1"/>
    <m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</r>
  <r>
    <s v="Universidad Complutense de Madrid "/>
    <s v="Universidad Complutense de Madrid "/>
    <n v="2"/>
    <s v="Universidad Complutense de Madrid "/>
    <n v="2"/>
    <n v="100015"/>
    <x v="113"/>
    <s v="MAF-Lich"/>
    <n v="26"/>
    <n v="9676"/>
    <s v="Sí"/>
    <n v="3"/>
    <x v="1"/>
    <m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</r>
  <r>
    <s v="Universidad de Córdoba "/>
    <s v="Universidad de Córdoba "/>
    <n v="2"/>
    <s v="Universidad de Córdoba "/>
    <n v="2"/>
    <n v="100032"/>
    <x v="114"/>
    <s v="COFC"/>
    <n v="30"/>
    <n v="9576"/>
    <s v="Sí"/>
    <n v="3"/>
    <x v="1"/>
    <m/>
    <n v="34449"/>
    <n v="34449"/>
    <n v="36463"/>
    <n v="36463"/>
    <n v="36463"/>
    <n v="36463"/>
    <n v="36463"/>
    <n v="36463"/>
    <n v="36463"/>
    <n v="36463"/>
    <n v="36463"/>
    <n v="36463"/>
    <n v="40592"/>
    <n v="40592"/>
    <n v="41408"/>
    <n v="41408"/>
    <n v="41408"/>
    <n v="42269"/>
    <n v="43270"/>
    <n v="43270"/>
    <n v="44509"/>
    <n v="44509"/>
    <n v="44509"/>
    <n v="44509"/>
    <n v="44509"/>
    <n v="45452"/>
    <n v="45452"/>
    <n v="45452"/>
    <n v="46431"/>
    <n v="46431"/>
    <n v="46431"/>
    <n v="47193"/>
    <n v="47193"/>
    <n v="49235"/>
    <n v="49235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5751"/>
    <n v="55751"/>
    <n v="55751"/>
    <n v="55751"/>
    <n v="55751"/>
    <n v="55751"/>
    <n v="55751"/>
    <n v="55751"/>
    <n v="55751"/>
    <n v="55751"/>
    <n v="55751"/>
    <n v="56081"/>
    <n v="56081"/>
    <n v="56081"/>
    <n v="56081"/>
    <n v="56081"/>
    <n v="56081"/>
    <n v="56081"/>
    <n v="56081"/>
  </r>
  <r>
    <s v="Universidad de Córdoba "/>
    <s v="Universidad de Córdoba "/>
    <n v="2"/>
    <s v="Universidad de Córdoba "/>
    <n v="2"/>
    <n v="100032"/>
    <x v="115"/>
    <s v="Historico_COFC"/>
    <n v="29"/>
    <n v="9576"/>
    <s v="Sí"/>
    <n v="3"/>
    <x v="1"/>
    <m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</r>
  <r>
    <s v="Universidad de Córdoba "/>
    <s v="Universidad de Córdoba "/>
    <n v="2"/>
    <s v="Universidad de Córdoba "/>
    <n v="2"/>
    <n v="100032"/>
    <x v="116"/>
    <s v="Fungi_COFC"/>
    <n v="31"/>
    <n v="9576"/>
    <s v="Sí"/>
    <n v="3"/>
    <x v="1"/>
    <m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</r>
  <r>
    <s v="Universidad de Extremadura "/>
    <s v="Universidad de Extremadura "/>
    <n v="2"/>
    <s v="Universidad de Extremadura "/>
    <n v="2"/>
    <n v="100023"/>
    <x v="117"/>
    <s v="UNEX"/>
    <n v="105"/>
    <n v="9551"/>
    <s v="Sí"/>
    <n v="3"/>
    <x v="1"/>
    <m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</r>
  <r>
    <s v="Universidad de Gerona "/>
    <s v="Universidad de Gerona "/>
    <n v="2"/>
    <s v="Universidad de Gerona "/>
    <n v="2"/>
    <n v="100016"/>
    <x v="118"/>
    <s v="HGI"/>
    <n v="111"/>
    <n v="9556"/>
    <s v="Sí"/>
    <n v="3"/>
    <x v="1"/>
    <m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</r>
  <r>
    <s v="Universidad de Granada "/>
    <s v="Universidad de Granada "/>
    <n v="2"/>
    <s v="Universidad de Granada "/>
    <n v="2"/>
    <n v="100017"/>
    <x v="119"/>
    <s v="GDA-OLD"/>
    <n v="120"/>
    <n v="9865"/>
    <s v="No"/>
    <n v="3"/>
    <x v="1"/>
    <m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  <n v="66714"/>
  </r>
  <r>
    <s v="Universidad de Granada "/>
    <s v="Universidad de Granada "/>
    <n v="2"/>
    <s v="Universidad de Granada "/>
    <n v="2"/>
    <n v="100017"/>
    <x v="120"/>
    <s v="GDAC"/>
    <n v="121"/>
    <n v="9865"/>
    <s v="No"/>
    <n v="3"/>
    <x v="1"/>
    <m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  <n v="45185"/>
  </r>
  <r>
    <s v="Universidad de Granada "/>
    <s v="Universidad de Granada "/>
    <n v="2"/>
    <s v="Universidad de Granada "/>
    <n v="2"/>
    <n v="100083"/>
    <x v="121"/>
    <s v="Col.Tinaut"/>
    <n v="144"/>
    <n v="10042"/>
    <s v="Sí"/>
    <n v="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975"/>
    <n v="1975"/>
    <n v="1975"/>
    <n v="1975"/>
    <n v="1975"/>
    <n v="1975"/>
    <n v="1975"/>
    <n v="1975"/>
    <n v="1975"/>
    <n v="1975"/>
    <n v="1975"/>
    <n v="1975"/>
    <n v="5536"/>
    <n v="5536"/>
    <n v="5536"/>
    <n v="5536"/>
    <n v="5536"/>
    <n v="5536"/>
    <n v="5536"/>
    <n v="5536"/>
    <n v="5536"/>
    <n v="5536"/>
    <n v="5536"/>
    <n v="5536"/>
    <n v="5536"/>
    <n v="5536"/>
    <n v="7117"/>
    <n v="7117"/>
    <n v="7117"/>
    <n v="7117"/>
    <n v="7117"/>
    <n v="7117"/>
    <n v="7117"/>
    <n v="7117"/>
    <n v="7117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8093"/>
    <n v="8093"/>
  </r>
  <r>
    <s v="Universidad de La Laguna"/>
    <s v="Universidad de La Laguna"/>
    <n v="2"/>
    <s v="Universidad de La Laguna"/>
    <n v="2"/>
    <n v="100053"/>
    <x v="122"/>
    <s v="DZUL"/>
    <n v="24"/>
    <n v="9987"/>
    <s v="Sí"/>
    <n v="3"/>
    <x v="0"/>
    <d v="2009-01-23T00:00:00"/>
    <m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</r>
  <r>
    <s v="Universidad de Granada "/>
    <s v="Universidad de Granada "/>
    <n v="2"/>
    <s v="Universidad de Granada "/>
    <n v="2"/>
    <n v="100083"/>
    <x v="121"/>
    <s v="Col.Tinaut"/>
    <n v="144"/>
    <n v="10042"/>
    <s v="Sí"/>
    <n v="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975"/>
    <n v="1975"/>
    <n v="1975"/>
    <n v="1975"/>
    <n v="1975"/>
    <n v="1975"/>
    <n v="1975"/>
    <n v="1975"/>
    <n v="1975"/>
    <n v="1975"/>
    <n v="1975"/>
    <n v="1975"/>
    <n v="5536"/>
    <n v="5536"/>
    <n v="5536"/>
    <n v="5536"/>
    <n v="5536"/>
    <n v="5536"/>
    <n v="5536"/>
    <n v="5536"/>
    <n v="5536"/>
    <n v="5536"/>
    <n v="5536"/>
    <n v="5536"/>
    <n v="5536"/>
    <n v="5536"/>
    <n v="7117"/>
    <n v="7117"/>
    <n v="7117"/>
    <n v="7117"/>
    <n v="7117"/>
    <n v="7117"/>
    <n v="7117"/>
    <n v="7117"/>
    <n v="7117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8093"/>
    <n v="8093"/>
  </r>
  <r>
    <s v="Universidad de La Laguna"/>
    <s v="Universidad de La Laguna"/>
    <n v="2"/>
    <s v="Universidad de La Laguna"/>
    <n v="2"/>
    <n v="100042"/>
    <x v="123"/>
    <s v="TFC-Bry"/>
    <n v="52"/>
    <n v="9767"/>
    <s v="Sí"/>
    <n v="3"/>
    <x v="1"/>
    <m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</r>
  <r>
    <s v="Universidad de La Laguna"/>
    <s v="Universidad de La Laguna"/>
    <n v="2"/>
    <s v="Universidad de La Laguna"/>
    <n v="2"/>
    <n v="100042"/>
    <x v="124"/>
    <s v="TFC-Phyc"/>
    <n v="138"/>
    <n v="9767"/>
    <s v="Sí"/>
    <n v="3"/>
    <x v="1"/>
    <d v="2010-03-05T00:00:00"/>
    <m/>
    <m/>
    <m/>
    <m/>
    <m/>
    <m/>
    <m/>
    <m/>
    <m/>
    <m/>
    <m/>
    <m/>
    <m/>
    <m/>
    <m/>
    <m/>
    <m/>
    <m/>
    <m/>
    <m/>
    <m/>
    <m/>
    <m/>
    <m/>
    <m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</r>
  <r>
    <s v="Universidad de La Laguna"/>
    <s v="Universidad de La Laguna"/>
    <n v="2"/>
    <s v="Universidad de La Laguna"/>
    <n v="2"/>
    <n v="100042"/>
    <x v="125"/>
    <s v="TFC_Mic"/>
    <n v="132"/>
    <n v="9767"/>
    <s v="Sí"/>
    <n v="3"/>
    <x v="1"/>
    <d v="2009-10-07T00:00:00"/>
    <m/>
    <m/>
    <m/>
    <m/>
    <m/>
    <m/>
    <m/>
    <m/>
    <m/>
    <m/>
    <m/>
    <m/>
    <m/>
    <m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</r>
  <r>
    <s v="Universidad de León "/>
    <s v="Universidad de León "/>
    <n v="2"/>
    <s v="Universidad de León "/>
    <n v="2"/>
    <n v="100025"/>
    <x v="126"/>
    <s v="LEB-CORMO"/>
    <n v="12"/>
    <n v="9814"/>
    <s v="Sí"/>
    <n v="3"/>
    <x v="1"/>
    <m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</r>
  <r>
    <s v="Universidad de León "/>
    <s v="Universidad de León "/>
    <n v="2"/>
    <s v="Universidad de León "/>
    <n v="2"/>
    <n v="100025"/>
    <x v="127"/>
    <s v="LEB-BRASIL"/>
    <n v="11"/>
    <n v="9996"/>
    <s v="Sí"/>
    <n v="3"/>
    <x v="1"/>
    <d v="2008-12-12T00:00:00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</r>
  <r>
    <s v="Universidad de León "/>
    <s v="Universidad de León "/>
    <n v="2"/>
    <s v="Universidad de León "/>
    <n v="2"/>
    <n v="100040"/>
    <x v="128"/>
    <s v="CZULE-Bivalvia"/>
    <n v="20"/>
    <n v="9883"/>
    <s v="Sí"/>
    <n v="3"/>
    <x v="0"/>
    <m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</r>
  <r>
    <s v="Universidad de León "/>
    <s v="Universidad de León "/>
    <n v="2"/>
    <s v="Universidad de León "/>
    <n v="2"/>
    <n v="100040"/>
    <x v="129"/>
    <s v="CZULE-Gastropoda"/>
    <n v="21"/>
    <n v="9884"/>
    <s v="Sí"/>
    <n v="3"/>
    <x v="0"/>
    <m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</r>
  <r>
    <s v="Universidad de León "/>
    <s v="Universidad de León "/>
    <n v="2"/>
    <s v="Universidad de León "/>
    <n v="2"/>
    <n v="100040"/>
    <x v="130"/>
    <s v="CZULE-Insecta"/>
    <n v="141"/>
    <n v="10046"/>
    <s v="Sí"/>
    <n v="3"/>
    <x v="0"/>
    <d v="2009-04-0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</r>
  <r>
    <s v="Universidad de León "/>
    <s v="Universidad de León "/>
    <n v="2"/>
    <s v="Universidad de León "/>
    <n v="2"/>
    <n v="100040"/>
    <x v="131"/>
    <s v="CZULE-Malacostraca"/>
    <n v="22"/>
    <n v="9972"/>
    <s v="Sí"/>
    <n v="3"/>
    <x v="0"/>
    <n v="2008"/>
    <n v="101"/>
    <n v="101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</r>
  <r>
    <s v="Universidad de León "/>
    <s v="Universidad de León "/>
    <n v="2"/>
    <s v="Universidad de León "/>
    <n v="2"/>
    <n v="100040"/>
    <x v="132"/>
    <s v="CZULE-Polychaeta"/>
    <n v="23"/>
    <n v="9973"/>
    <s v="Sí"/>
    <n v="3"/>
    <x v="0"/>
    <m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</r>
  <r>
    <s v="Universidad de Málaga "/>
    <s v="Universidad de Málaga "/>
    <n v="2"/>
    <s v="Universidad de Málaga "/>
    <n v="2"/>
    <n v="100026"/>
    <x v="133"/>
    <s v="MGC-Algae"/>
    <n v="122"/>
    <n v="9559"/>
    <s v="No"/>
    <n v="3"/>
    <x v="1"/>
    <m/>
    <n v="3050"/>
    <n v="3050"/>
    <n v="3545"/>
    <n v="3545"/>
    <n v="3545"/>
    <n v="3545"/>
    <n v="3545"/>
    <n v="3879"/>
    <n v="3879"/>
    <n v="3879"/>
    <n v="3879"/>
    <n v="3879"/>
    <n v="3879"/>
    <n v="3879"/>
    <n v="3879"/>
    <n v="3879"/>
    <n v="3879"/>
    <n v="3879"/>
    <n v="3993"/>
    <n v="3993"/>
    <n v="3993"/>
    <n v="3993"/>
    <n v="3993"/>
    <n v="3993"/>
    <n v="3993"/>
    <n v="3993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</r>
  <r>
    <s v="Universidad de Málaga "/>
    <s v="Universidad de Málaga "/>
    <n v="2"/>
    <s v="Universidad de Málaga "/>
    <n v="2"/>
    <n v="100026"/>
    <x v="134"/>
    <s v="MGC-Cormof"/>
    <n v="124"/>
    <n v="9559"/>
    <s v="No"/>
    <n v="3"/>
    <x v="1"/>
    <m/>
    <n v="57741"/>
    <n v="57741"/>
    <n v="58578"/>
    <n v="58578"/>
    <n v="58578"/>
    <n v="58578"/>
    <n v="58578"/>
    <n v="59218"/>
    <n v="59218"/>
    <n v="60378"/>
    <n v="60378"/>
    <n v="60378"/>
    <n v="60378"/>
    <n v="60378"/>
    <n v="60378"/>
    <n v="60378"/>
    <n v="60378"/>
    <n v="60378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</r>
  <r>
    <s v="Universidad de Málaga "/>
    <s v="Universidad de Málaga "/>
    <n v="2"/>
    <s v="Universidad de Málaga "/>
    <n v="2"/>
    <n v="100026"/>
    <x v="135"/>
    <s v="MGC-Lichen"/>
    <n v="135"/>
    <n v="9559"/>
    <s v="No"/>
    <n v="3"/>
    <x v="1"/>
    <d v="2009-06-26T00:00:00"/>
    <m/>
    <m/>
    <m/>
    <m/>
    <m/>
    <m/>
    <m/>
    <m/>
    <m/>
    <m/>
    <m/>
    <m/>
    <m/>
    <m/>
    <m/>
    <m/>
    <m/>
    <m/>
    <n v="350"/>
    <n v="350"/>
    <n v="350"/>
    <n v="350"/>
    <n v="350"/>
    <n v="350"/>
    <n v="350"/>
    <n v="350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</r>
  <r>
    <s v="Universidad de Málaga "/>
    <s v="Universidad de Málaga "/>
    <n v="2"/>
    <s v="Universidad de Málaga "/>
    <n v="2"/>
    <n v="100026"/>
    <x v="136"/>
    <s v="MGC-Briof"/>
    <n v="123"/>
    <n v="9559"/>
    <s v="No"/>
    <n v="3"/>
    <x v="1"/>
    <d v="2009-06-23T00:00:00"/>
    <m/>
    <m/>
    <m/>
    <m/>
    <m/>
    <m/>
    <m/>
    <n v="251"/>
    <n v="251"/>
    <n v="509"/>
    <n v="509"/>
    <n v="509"/>
    <n v="509"/>
    <n v="509"/>
    <n v="509"/>
    <n v="509"/>
    <n v="509"/>
    <n v="509"/>
    <n v="1212"/>
    <n v="1212"/>
    <n v="1212"/>
    <n v="1212"/>
    <n v="1212"/>
    <n v="1212"/>
    <n v="1212"/>
    <n v="1212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</r>
  <r>
    <s v="Universidad de Murcia "/>
    <s v="Universidad de Murcia "/>
    <n v="2"/>
    <s v="Universidad de Murcia "/>
    <n v="2"/>
    <n v="100041"/>
    <x v="137"/>
    <s v="MUB-HEPATICAE"/>
    <n v="48"/>
    <n v="9749"/>
    <s v="Sí"/>
    <n v="3"/>
    <x v="1"/>
    <m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</r>
  <r>
    <s v="Universidad de Murcia "/>
    <s v="Universidad de Murcia "/>
    <n v="2"/>
    <s v="Universidad de Murcia "/>
    <n v="2"/>
    <n v="100041"/>
    <x v="138"/>
    <s v="MUB"/>
    <n v="47"/>
    <n v="9749"/>
    <s v="Sí"/>
    <n v="3"/>
    <x v="1"/>
    <d v="2009-06-23T00:00:00"/>
    <m/>
    <m/>
    <m/>
    <m/>
    <m/>
    <m/>
    <m/>
    <n v="10265"/>
    <n v="10265"/>
    <n v="10265"/>
    <n v="10265"/>
    <n v="10265"/>
    <n v="10265"/>
    <n v="10265"/>
    <n v="10265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</r>
  <r>
    <s v="Universidad de Murcia "/>
    <s v="Universidad de Murcia "/>
    <n v="2"/>
    <s v="Universidad de Murcia "/>
    <n v="2"/>
    <n v="100041"/>
    <x v="139"/>
    <s v="MUB-MUSCI"/>
    <n v="49"/>
    <n v="9749"/>
    <s v="Sí"/>
    <n v="3"/>
    <x v="1"/>
    <m/>
    <n v="4984"/>
    <n v="4984"/>
    <n v="4984"/>
    <n v="4984"/>
    <n v="4984"/>
    <n v="4984"/>
    <n v="4984"/>
    <n v="4984"/>
    <n v="4984"/>
    <n v="4984"/>
    <n v="4984"/>
    <n v="4984"/>
    <n v="4984"/>
    <n v="4984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</r>
  <r>
    <s v="Universidad Pública de Navarra "/>
    <s v="Universidad Pública de Navarra "/>
    <n v="2"/>
    <s v="Universidad Pública de Navarra "/>
    <n v="2"/>
    <n v="100071"/>
    <x v="140"/>
    <s v="UPNA-H"/>
    <n v="50"/>
    <n v="9870"/>
    <s v="Sí"/>
    <n v="3"/>
    <x v="1"/>
    <d v="2008-12-12T00:00:00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8279"/>
    <n v="8279"/>
    <n v="8279"/>
    <n v="8279"/>
    <n v="8279"/>
    <n v="8279"/>
    <n v="8279"/>
    <n v="8279"/>
    <n v="8279"/>
    <n v="8279"/>
    <n v="8279"/>
    <n v="8279"/>
    <n v="8279"/>
    <n v="8279"/>
  </r>
  <r>
    <s v="Universidad de Navarra "/>
    <s v="Universidad de Navarra "/>
    <n v="2"/>
    <s v="Universidad de Navarra "/>
    <n v="2"/>
    <n v="100027"/>
    <x v="141"/>
    <s v="MZNA"/>
    <n v="125"/>
    <n v="9754"/>
    <s v="No"/>
    <n v="3"/>
    <x v="0"/>
    <m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</r>
  <r>
    <s v="Universidad de Navarra "/>
    <s v="Universidad de Navarra "/>
    <n v="2"/>
    <s v="Universidad de Navarra "/>
    <n v="2"/>
    <n v="100086"/>
    <x v="142"/>
    <s v="PAMP-Vasculares"/>
    <n v="167"/>
    <n v="9567"/>
    <s v="Sí"/>
    <n v="3"/>
    <x v="1"/>
    <d v="2012-05-0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476"/>
    <n v="27476"/>
    <n v="27476"/>
    <n v="27476"/>
    <n v="27476"/>
    <n v="27476"/>
    <n v="27476"/>
    <n v="27476"/>
    <n v="27476"/>
    <n v="27476"/>
    <n v="27476"/>
    <n v="27476"/>
  </r>
  <r>
    <s v="Universidad de Oviedo "/>
    <s v="Universidad de Oviedo "/>
    <n v="2"/>
    <s v="Universidad de Oviedo "/>
    <n v="2"/>
    <n v="100018"/>
    <x v="143"/>
    <s v="FCO"/>
    <n v="106"/>
    <n v="9562"/>
    <s v="Sí"/>
    <n v="3"/>
    <x v="1"/>
    <m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</r>
  <r>
    <s v="Universidad de Oviedo "/>
    <s v="Universidad de Oviedo "/>
    <n v="2"/>
    <s v="Universidad de Oviedo "/>
    <n v="2"/>
    <n v="100018"/>
    <x v="144"/>
    <s v="FCO-Algae"/>
    <n v="107"/>
    <n v="9562"/>
    <s v="Sí"/>
    <n v="3"/>
    <x v="1"/>
    <d v="2009-06-08T00:00:00"/>
    <m/>
    <m/>
    <m/>
    <m/>
    <m/>
    <m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</r>
  <r>
    <s v="Universidad de Oviedo "/>
    <s v="Universidad de Oviedo "/>
    <n v="2"/>
    <s v="Universidad de Oviedo "/>
    <n v="2"/>
    <n v="100018"/>
    <x v="145"/>
    <s v="FCO-Briof"/>
    <n v="108"/>
    <n v="9562"/>
    <s v="Sí"/>
    <n v="3"/>
    <x v="1"/>
    <d v="2009-06-08T00:00:00"/>
    <m/>
    <m/>
    <m/>
    <m/>
    <m/>
    <m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</r>
  <r>
    <s v="Universidad de Oviedo "/>
    <s v="Universidad de Oviedo "/>
    <n v="2"/>
    <s v="Universidad de Oviedo "/>
    <n v="2"/>
    <n v="100018"/>
    <x v="146"/>
    <s v="FCO-Lich"/>
    <n v="109"/>
    <n v="9562"/>
    <s v="Sí"/>
    <n v="3"/>
    <x v="1"/>
    <d v="2009-06-08T00:00:00"/>
    <m/>
    <m/>
    <m/>
    <m/>
    <m/>
    <m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</r>
  <r>
    <s v="Universidad de Oviedo "/>
    <s v="Universidad de Oviedo "/>
    <n v="2"/>
    <s v="Universidad de Oviedo "/>
    <n v="2"/>
    <n v="100078"/>
    <x v="147"/>
    <s v="BOS-Odo"/>
    <n v="149"/>
    <n v="10028"/>
    <s v="Sí"/>
    <n v="3"/>
    <x v="0"/>
    <d v="2011-02-2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13641"/>
    <n v="13641"/>
    <n v="13641"/>
    <n v="13641"/>
    <n v="13641"/>
    <n v="13641"/>
    <n v="13641"/>
    <n v="13641"/>
    <n v="13641"/>
    <n v="13641"/>
    <n v="13641"/>
    <n v="13641"/>
    <n v="13641"/>
    <n v="13641"/>
  </r>
  <r>
    <s v="Universidad del País Vasco "/>
    <s v="Universidad del País Vasco "/>
    <n v="2"/>
    <s v="Universidad del País Vasco "/>
    <n v="2"/>
    <n v="100019"/>
    <x v="148"/>
    <s v="BIO"/>
    <n v="110"/>
    <n v="9577"/>
    <s v="Sí"/>
    <n v="3"/>
    <x v="1"/>
    <m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</r>
  <r>
    <s v="Universidad Politécnica de Madrid "/>
    <s v="Universidad Politécnica de Madrid "/>
    <n v="2"/>
    <s v="Universidad Politécnica de Madrid "/>
    <n v="2"/>
    <n v="100020"/>
    <x v="149"/>
    <s v="UPM-Germ"/>
    <n v="104"/>
    <m/>
    <s v="Sí"/>
    <n v="3"/>
    <x v="1"/>
    <m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</r>
  <r>
    <s v="Universidad Politécnica de Madrid "/>
    <s v="Universidad Politécnica de Madrid "/>
    <n v="2"/>
    <s v="Universidad Politécnica de Madrid "/>
    <n v="2"/>
    <n v="100028"/>
    <x v="150"/>
    <s v="EMMA"/>
    <n v="34"/>
    <n v="9633"/>
    <s v="Sí"/>
    <n v="3"/>
    <x v="1"/>
    <m/>
    <n v="4695"/>
    <n v="4695"/>
    <n v="4695"/>
    <n v="4695"/>
    <n v="4695"/>
    <n v="4695"/>
    <n v="4695"/>
    <n v="4695"/>
    <n v="4695"/>
    <n v="4695"/>
    <n v="4695"/>
    <n v="4695"/>
    <n v="4695"/>
    <n v="4695"/>
    <n v="4695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</r>
  <r>
    <s v="Universidad de Salamanca "/>
    <s v="Universidad de Salamanca "/>
    <n v="2"/>
    <s v="Universidad de Salamanca "/>
    <n v="2"/>
    <n v="100021"/>
    <x v="151"/>
    <s v="SALA"/>
    <n v="53"/>
    <n v="9575"/>
    <s v="Sí"/>
    <n v="3"/>
    <x v="1"/>
    <m/>
    <n v="109221"/>
    <n v="109221"/>
    <n v="109221"/>
    <n v="109221"/>
    <n v="10922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</r>
  <r>
    <s v="Universidad de Salamanca "/>
    <s v="Universidad de Salamanca "/>
    <n v="2"/>
    <s v="Universidad de Salamanca "/>
    <n v="2"/>
    <n v="100021"/>
    <x v="152"/>
    <s v="SALA-Fungi"/>
    <n v="44"/>
    <n v="9575"/>
    <s v="Sí"/>
    <n v="3"/>
    <x v="1"/>
    <d v="2009-06-23T00:00:00"/>
    <m/>
    <m/>
    <m/>
    <m/>
    <m/>
    <m/>
    <m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</r>
  <r>
    <s v="Universidad de Salamanca "/>
    <s v="Universidad de Salamanca "/>
    <n v="2"/>
    <s v="Universidad de Salamanca "/>
    <n v="2"/>
    <n v="100021"/>
    <x v="153"/>
    <s v="SALA-Hepatic"/>
    <n v="46"/>
    <n v="9575"/>
    <s v="Sí"/>
    <n v="3"/>
    <x v="1"/>
    <d v="2009-06-23T00:00:00"/>
    <m/>
    <m/>
    <m/>
    <m/>
    <m/>
    <m/>
    <m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</r>
  <r>
    <s v="Universidad de Salamanca "/>
    <s v="Universidad de Salamanca "/>
    <n v="2"/>
    <s v="Universidad de Salamanca "/>
    <n v="2"/>
    <n v="100021"/>
    <x v="154"/>
    <s v="SALA-Musci"/>
    <n v="45"/>
    <n v="9575"/>
    <s v="Sí"/>
    <n v="3"/>
    <x v="1"/>
    <d v="2009-06-23T00:00:00"/>
    <m/>
    <m/>
    <m/>
    <m/>
    <m/>
    <m/>
    <m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</r>
  <r>
    <s v="Universidad de Santiago de Compostela "/>
    <s v="Universidad de Santiago de Compostela "/>
    <n v="2"/>
    <s v="Universidad de Santiago de Compostela "/>
    <n v="2"/>
    <n v="100022"/>
    <x v="155"/>
    <s v="SANT-Algae"/>
    <n v="116"/>
    <n v="9555"/>
    <s v="No"/>
    <n v="3"/>
    <x v="1"/>
    <m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</r>
  <r>
    <s v="Universidad de Santiago de Compostela "/>
    <s v="Universidad de Santiago de Compostela "/>
    <n v="2"/>
    <s v="Universidad de Santiago de Compostela "/>
    <n v="2"/>
    <n v="100022"/>
    <x v="156"/>
    <s v="SANT-Bryo"/>
    <n v="117"/>
    <n v="9555"/>
    <s v="No"/>
    <n v="3"/>
    <x v="1"/>
    <m/>
    <n v="1"/>
    <n v="1"/>
    <n v="1"/>
    <n v="1"/>
    <n v="1"/>
    <n v="1"/>
    <n v="1"/>
    <n v="1"/>
    <n v="1"/>
    <n v="1"/>
    <n v="1"/>
    <n v="1"/>
    <n v="1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</r>
  <r>
    <s v="Universidad de Santiago de Compostela "/>
    <s v="Universidad de Santiago de Compostela "/>
    <n v="2"/>
    <s v="Universidad de Santiago de Compostela "/>
    <n v="2"/>
    <n v="100022"/>
    <x v="157"/>
    <s v="SANT-Lich"/>
    <n v="118"/>
    <n v="9555"/>
    <s v="No"/>
    <n v="3"/>
    <x v="1"/>
    <m/>
    <n v="1"/>
    <n v="1"/>
    <n v="1"/>
    <n v="1"/>
    <n v="1"/>
    <n v="1"/>
    <n v="1"/>
    <n v="1"/>
    <n v="1"/>
    <n v="1"/>
    <n v="1"/>
    <n v="1"/>
    <n v="1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</r>
  <r>
    <s v="Universidad de Santiago de Compostela "/>
    <s v="Universidad de Santiago de Compostela "/>
    <n v="2"/>
    <s v="Universidad de Santiago de Compostela "/>
    <n v="2"/>
    <n v="100022"/>
    <x v="158"/>
    <s v="SANT"/>
    <n v="119"/>
    <n v="9555"/>
    <s v="No"/>
    <n v="3"/>
    <x v="1"/>
    <m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</r>
  <r>
    <s v="Universidad de Sevilla "/>
    <s v="Universidad de Sevilla "/>
    <n v="2"/>
    <s v="Universidad de Sevilla "/>
    <n v="2"/>
    <n v="100029"/>
    <x v="159"/>
    <s v="SEV-Historico"/>
    <n v="55"/>
    <n v="9938"/>
    <s v="Sí"/>
    <n v="3"/>
    <x v="1"/>
    <m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</r>
  <r>
    <s v="Universidad de Sevilla "/>
    <s v="Universidad de Sevilla "/>
    <n v="2"/>
    <s v="Universidad de Sevilla "/>
    <n v="2"/>
    <n v="100029"/>
    <x v="160"/>
    <s v="SEV"/>
    <n v="54"/>
    <n v="9939"/>
    <s v="Sí"/>
    <n v="3"/>
    <x v="1"/>
    <m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</r>
  <r>
    <s v="Universidad de Valencia"/>
    <s v="Universidad de Valencia"/>
    <n v="2"/>
    <s v="Universidad de Valencia"/>
    <n v="2"/>
    <n v="100051"/>
    <x v="161"/>
    <s v="VAL_Lich"/>
    <n v="114"/>
    <n v="9995"/>
    <s v="Sí"/>
    <n v="3"/>
    <x v="1"/>
    <n v="2008"/>
    <n v="4259"/>
    <n v="4259"/>
    <n v="4259"/>
    <n v="4259"/>
    <n v="4259"/>
    <n v="4259"/>
    <n v="4259"/>
    <n v="4259"/>
    <n v="4259"/>
    <n v="4259"/>
    <n v="4259"/>
    <n v="4259"/>
    <n v="4259"/>
    <n v="4259"/>
    <n v="4259"/>
    <n v="4259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</r>
  <r>
    <s v="Universidad de Valencia"/>
    <s v="Universidad de Valencia"/>
    <n v="2"/>
    <s v="Universidad de Valencia"/>
    <n v="2"/>
    <n v="100051"/>
    <x v="162"/>
    <s v="VAL_Briof"/>
    <n v="113"/>
    <n v="9994"/>
    <s v="Sí"/>
    <n v="3"/>
    <x v="1"/>
    <n v="2008"/>
    <n v="877"/>
    <n v="877"/>
    <n v="877"/>
    <n v="877"/>
    <n v="877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</r>
  <r>
    <s v="Universidad de Valencia"/>
    <s v="Universidad de Valencia"/>
    <n v="2"/>
    <s v="Universidad de Valencia"/>
    <n v="2"/>
    <n v="100051"/>
    <x v="163"/>
    <s v="VAL_Algae"/>
    <n v="112"/>
    <n v="9978"/>
    <s v="Sí"/>
    <n v="3"/>
    <x v="1"/>
    <n v="2008"/>
    <n v="650"/>
    <n v="650"/>
    <n v="650"/>
    <n v="650"/>
    <n v="650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166">
  <r>
    <s v="AZTI-Tecnalia"/>
    <n v="2"/>
    <s v="AZTI-Tecnalia"/>
    <n v="2"/>
    <n v="100045"/>
    <x v="0"/>
    <s v="ZOO_MPDH"/>
    <n v="115"/>
    <n v="9993"/>
    <s v="Sí"/>
    <n v="3"/>
    <x v="0"/>
    <m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</r>
  <r>
    <s v="Asociación para el Desarrollo Integral de la Manchuela Conquense"/>
    <n v="2"/>
    <s v="Asociación para el Desarrollo Integral de la Manchuela Conquense"/>
    <n v="2"/>
    <n v="100088"/>
    <x v="1"/>
    <s v="ADIMAN-Fauna"/>
    <n v="154"/>
    <n v="10052"/>
    <s v="Sí"/>
    <n v="5"/>
    <x v="0"/>
    <d v="2011-04-20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</r>
  <r>
    <s v="Asociación para el Desarrollo Integral de la Manchuela Conquense"/>
    <n v="2"/>
    <s v="Asociación para el Desarrollo Integral de la Manchuela Conquense"/>
    <n v="2"/>
    <n v="100088"/>
    <x v="2"/>
    <s v="ADIMAN-Flora"/>
    <n v="155"/>
    <n v="10058"/>
    <s v="Sí"/>
    <n v="5"/>
    <x v="1"/>
    <d v="2011-05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</r>
  <r>
    <s v="Generalitat de Catalunya, Departament de Medi Ambient"/>
    <n v="2"/>
    <s v="Banco de Datos de Biodiversidad de Cataluña"/>
    <n v="4"/>
    <n v="100034"/>
    <x v="3"/>
    <s v="Artro-Cat"/>
    <n v="3"/>
    <n v="9965"/>
    <s v="No"/>
    <n v="5"/>
    <x v="0"/>
    <m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</r>
  <r>
    <s v="Generalitat de Catalunya, Departament de Medi Ambient"/>
    <n v="2"/>
    <s v="Banco de Datos de Biodiversidad de Cataluña"/>
    <n v="4"/>
    <n v="100034"/>
    <x v="4"/>
    <s v="Funga-Cat"/>
    <n v="4"/>
    <n v="9966"/>
    <s v="No"/>
    <n v="5"/>
    <x v="1"/>
    <m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</r>
  <r>
    <s v="Generalitat de Catalunya, Departament de Medi Ambient"/>
    <n v="2"/>
    <s v="Banco de Datos de Biodiversidad de Cataluña"/>
    <n v="4"/>
    <n v="100034"/>
    <x v="5"/>
    <s v="Lique-Cat"/>
    <n v="5"/>
    <n v="9967"/>
    <s v="No"/>
    <n v="5"/>
    <x v="1"/>
    <m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</r>
  <r>
    <s v="Generalitat de Catalunya, Departament de Medi Ambient"/>
    <n v="2"/>
    <s v="Banco de Datos de Biodiversidad de Cataluña"/>
    <n v="4"/>
    <n v="100034"/>
    <x v="6"/>
    <s v="Molus-Cat"/>
    <n v="6"/>
    <n v="9968"/>
    <s v="No"/>
    <n v="5"/>
    <x v="0"/>
    <m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</r>
  <r>
    <s v="Generalitat de Catalunya, Departament de Medi Ambient"/>
    <n v="2"/>
    <s v="Banco de Datos de Biodiversidad de Cataluña"/>
    <n v="4"/>
    <n v="100034"/>
    <x v="7"/>
    <s v="Verte-Cat"/>
    <n v="7"/>
    <n v="9969"/>
    <s v="No"/>
    <n v="5"/>
    <x v="0"/>
    <m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</r>
  <r>
    <s v="Servicio de Biodiversidad. Conselleria de Medio Ambiente, Agua, Urbanismo y Vivienda"/>
    <n v="2"/>
    <s v="Banco de Datos de Biodiversidad de la Comunidad Valenciana"/>
    <n v="4"/>
    <n v="100050"/>
    <x v="8"/>
    <s v="IISemanaBiodiv"/>
    <n v="8"/>
    <n v="9976"/>
    <s v="Sí"/>
    <n v="5"/>
    <x v="2"/>
    <m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</r>
  <r>
    <s v="Servicio de Biodiversidad. Conselleria de Medio Ambiente, Agua, Urbanismo y Vivienda"/>
    <n v="2"/>
    <s v="Banco de Datos de Biodiversidad de la Comunidad Valenciana "/>
    <n v="4"/>
    <n v="100050"/>
    <x v="9"/>
    <s v="IIISemanaBiodiv"/>
    <n v="9"/>
    <n v="9977"/>
    <s v="Sí"/>
    <n v="5"/>
    <x v="2"/>
    <m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</r>
  <r>
    <s v="Servicio de Biodiversidad. Conselleria de Medio Ambiente, Agua, Urbanismo y Vivienda"/>
    <n v="2"/>
    <s v="Generalitat Valenciana. Banco de Datos de la Biodiversidad de la Comunitat Valenciana (BDBCV-general)"/>
    <n v="4"/>
    <n v="100050"/>
    <x v="10"/>
    <s v="BDBCV-general"/>
    <n v="10"/>
    <n v="9975"/>
    <s v="Sí"/>
    <n v="5"/>
    <x v="2"/>
    <n v="2008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342593"/>
  </r>
  <r>
    <s v="Servicio de Biodiversidad. Conselleria de Medio Ambiente, Agua, Urbanismo y Vivienda"/>
    <n v="2"/>
    <s v="Banco de Datos de Biodiversidad de la Comunidad Valenciana "/>
    <n v="4"/>
    <n v="100050"/>
    <x v="11"/>
    <s v="IVSemanaBiodiv"/>
    <n v="127"/>
    <n v="9990"/>
    <s v="Sí"/>
    <n v="5"/>
    <x v="2"/>
    <d v="2009-08-27T00:00:00"/>
    <m/>
    <m/>
    <m/>
    <m/>
    <m/>
    <m/>
    <m/>
    <m/>
    <m/>
    <m/>
    <m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</r>
  <r>
    <s v="Centre d'Estudis Avançats de Blanes"/>
    <n v="2"/>
    <s v="Centre d'Estudis Avançats de Blanes"/>
    <n v="2"/>
    <n v="100081"/>
    <x v="12"/>
    <s v="CEAB-LOOP-DIATOMS"/>
    <n v="158"/>
    <m/>
    <s v="Sí"/>
    <n v="3"/>
    <x v="1"/>
    <d v="2011-10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</r>
  <r>
    <s v="Centre d'Estudis Avançats de Blanes"/>
    <n v="2"/>
    <s v="Centre d'Estudis Avançats de Blanes"/>
    <n v="2"/>
    <n v="100081"/>
    <x v="13"/>
    <s v="CEAB-LOOP-PHYTOPLANKTON"/>
    <n v="159"/>
    <m/>
    <s v="Sí"/>
    <n v="3"/>
    <x v="1"/>
    <d v="2011-10-1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</r>
  <r>
    <s v="Centre d'Estudis Avançats de Blanes"/>
    <n v="2"/>
    <s v="Centre d'Estudis Avançats de Blanes"/>
    <n v="2"/>
    <n v="100081"/>
    <x v="14"/>
    <s v="CEAB-LOOP-ZOOPLANKTON"/>
    <n v="160"/>
    <m/>
    <s v="Sí"/>
    <n v="3"/>
    <x v="0"/>
    <d v="2011-10-1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</r>
  <r>
    <s v="Centre d'Estudis Avançats de Blanes"/>
    <n v="2"/>
    <s v="Centre d'Estudis Avançats de Blanes"/>
    <n v="2"/>
    <n v="100081"/>
    <x v="15"/>
    <s v="CEAB-MACROINVERTEBRATES"/>
    <n v="161"/>
    <m/>
    <s v="Sí"/>
    <n v="3"/>
    <x v="0"/>
    <d v="2011-10-14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</r>
  <r>
    <s v="Centre d'Estudis Avançats de Blanes"/>
    <n v="2"/>
    <s v="Centre d'Estudis Avançats de Blanes"/>
    <n v="2"/>
    <n v="100081"/>
    <x v="16"/>
    <s v="CEAB-MACROPHYTES"/>
    <n v="162"/>
    <m/>
    <s v="Sí"/>
    <n v="3"/>
    <x v="1"/>
    <d v="2011-10-1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</r>
  <r>
    <s v="Centro Oceanográfico de Cádiz"/>
    <n v="2"/>
    <s v="Centro Oceanográfico de Cádiz"/>
    <n v="2"/>
    <n v="100091"/>
    <x v="17"/>
    <s v="CCDE-IEOCD"/>
    <n v="165"/>
    <n v="10059"/>
    <s v="Sí"/>
    <n v="3"/>
    <x v="0"/>
    <d v="2011-12-1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378"/>
    <n v="378"/>
    <n v="378"/>
    <n v="378"/>
  </r>
  <r>
    <s v="Centro Oceanográfico de Málaga"/>
    <n v="2"/>
    <s v="Centro Oceanográfico de Málaga"/>
    <n v="2"/>
    <n v="100089"/>
    <x v="18"/>
    <s v="CFM_IEOMA"/>
    <n v="163"/>
    <n v="10057"/>
    <s v="Sí"/>
    <n v="3"/>
    <x v="0"/>
    <d v="2011-10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46"/>
    <n v="246"/>
    <n v="246"/>
    <n v="246"/>
    <n v="246"/>
    <n v="246"/>
    <n v="246"/>
    <n v="246"/>
    <n v="246"/>
    <n v="246"/>
    <n v="246"/>
    <n v="246"/>
    <n v="246"/>
    <n v="453"/>
    <n v="453"/>
    <n v="453"/>
    <n v="453"/>
    <n v="453"/>
    <n v="453"/>
    <n v="453"/>
    <n v="453"/>
    <n v="453"/>
    <n v="453"/>
    <n v="453"/>
    <n v="453"/>
    <n v="453"/>
    <n v="453"/>
    <n v="453"/>
    <n v="453"/>
  </r>
  <r>
    <s v="Centro de Documentación de Biodiversidad Vegetal"/>
    <n v="2"/>
    <s v="Centro de Documentación de Biodiversidad Vegetal"/>
    <n v="2"/>
    <n v="100001"/>
    <x v="19"/>
    <s v="BCN-Cormophyta"/>
    <n v="18"/>
    <n v="9743"/>
    <s v="Sí"/>
    <n v="3"/>
    <x v="1"/>
    <m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40853"/>
    <n v="40853"/>
    <n v="40853"/>
    <n v="40853"/>
    <n v="40853"/>
    <n v="40853"/>
    <n v="40853"/>
    <n v="40853"/>
    <n v="40853"/>
    <n v="40853"/>
  </r>
  <r>
    <s v="Centro de Documentación de Biodiversidad Vegetal"/>
    <n v="2"/>
    <s v="Centro de Documentación de Biodiversidad Vegetal"/>
    <n v="2"/>
    <n v="100001"/>
    <x v="20"/>
    <s v="BCN-Seeds"/>
    <n v="140"/>
    <n v="9743"/>
    <s v="Sí"/>
    <n v="3"/>
    <x v="1"/>
    <d v="2010-03-29T00:00:00"/>
    <m/>
    <m/>
    <m/>
    <m/>
    <m/>
    <m/>
    <m/>
    <m/>
    <m/>
    <m/>
    <m/>
    <m/>
    <m/>
    <m/>
    <m/>
    <m/>
    <m/>
    <m/>
    <m/>
    <m/>
    <m/>
    <m/>
    <m/>
    <m/>
    <m/>
    <m/>
    <m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</r>
  <r>
    <s v="Centro de Documentación de Biodiversidad Vegetal"/>
    <n v="2"/>
    <s v="Centro de Documentación de Biodiversidad Vegetal"/>
    <n v="2"/>
    <n v="100001"/>
    <x v="21"/>
    <s v="BCN-Algues_JRodriguezFemenias"/>
    <n v="148"/>
    <n v="9743"/>
    <s v="Sí"/>
    <n v="3"/>
    <x v="1"/>
    <d v="2011-01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</r>
  <r>
    <s v="Centro de Documentación de Biodiversidad Vegetal"/>
    <n v="2"/>
    <s v="Centro de Documentación de Biodiversidad Vegetal"/>
    <n v="2"/>
    <n v="100001"/>
    <x v="22"/>
    <s v="BCN-Lich "/>
    <n v="153"/>
    <n v="9743"/>
    <s v="Sí"/>
    <n v="3"/>
    <x v="1"/>
    <d v="2011-04-1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</r>
  <r>
    <s v="Centro de Documentación de Biodiversidad Vegetal"/>
    <n v="2"/>
    <s v="Centro de Documentación de Biodiversidad Vegetal"/>
    <n v="2"/>
    <n v="100001"/>
    <x v="23"/>
    <s v="BCN-Phycophyta"/>
    <n v="19"/>
    <n v="9743"/>
    <s v="Sí"/>
    <n v="3"/>
    <x v="1"/>
    <m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</r>
  <r>
    <s v="Centro Iberoamericano de la Biodiversidad "/>
    <n v="2"/>
    <s v="Centro Iberoamericano de la Biodiversidad "/>
    <n v="2"/>
    <n v="100037"/>
    <x v="24"/>
    <s v="CEUA"/>
    <n v="69"/>
    <n v="9709"/>
    <s v="Sí"/>
    <n v="3"/>
    <x v="0"/>
    <m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88293"/>
    <n v="88293"/>
    <n v="88293"/>
    <n v="88293"/>
    <n v="88293"/>
    <n v="88293"/>
    <n v="88293"/>
    <n v="88293"/>
    <n v="88293"/>
    <n v="88293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</r>
  <r>
    <s v="Centro Iberoamericano de la Biodiversidad "/>
    <n v="2"/>
    <s v="Centro Iberoamericano de la Biodiversidad "/>
    <n v="2"/>
    <n v="100002"/>
    <x v="25"/>
    <s v="ABH"/>
    <n v="13"/>
    <n v="9708"/>
    <s v="Sí"/>
    <n v="3"/>
    <x v="1"/>
    <m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</r>
  <r>
    <s v="Dpto. de Zoología y Antropología Física. Universidad de Murcia (ZAF-UMU)"/>
    <n v="2"/>
    <s v="Dpto. de Zoología y Antropología Física, Universidad de Murcia (ZAF-UMU)"/>
    <n v="2"/>
    <n v="100066"/>
    <x v="26"/>
    <s v="ZAF-UMU"/>
    <n v="32"/>
    <n v="9888"/>
    <s v="Sí"/>
    <n v="3"/>
    <x v="0"/>
    <n v="2008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</r>
  <r>
    <s v="Dpto. de Zoología y Biología Celular Animal. Universidad del País Vasco"/>
    <n v="2"/>
    <s v="Departamento de Zoología y Biología Celular Animal, Universiad del País Vasco"/>
    <n v="2"/>
    <n v="100079"/>
    <x v="27"/>
    <s v="AQUA-OLIGO"/>
    <n v="139"/>
    <n v="10004"/>
    <s v="Sí"/>
    <n v="3"/>
    <x v="0"/>
    <d v="2010-03-05T00:00:00"/>
    <m/>
    <m/>
    <m/>
    <m/>
    <m/>
    <m/>
    <m/>
    <m/>
    <m/>
    <m/>
    <m/>
    <m/>
    <m/>
    <m/>
    <m/>
    <m/>
    <m/>
    <m/>
    <m/>
    <m/>
    <m/>
    <m/>
    <m/>
    <m/>
    <m/>
    <n v="2022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</r>
  <r>
    <s v="Dpto. de Investigación y Experiencias Forestales de Valonsadero de la Junta de Castilla y León"/>
    <n v="2"/>
    <s v="Dpto. de Investigación y Experiencias Forestales de Valonsadero de la Junta de Castilla y León"/>
    <n v="2"/>
    <n v="100069"/>
    <x v="28"/>
    <s v="JCYL-Fungi"/>
    <n v="27"/>
    <n v="9983"/>
    <s v="Sí"/>
    <n v="3"/>
    <x v="1"/>
    <n v="2008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</r>
  <r>
    <s v="Dirección General de Medio Ambiente y Agua. Departamento de Desarrollo Rural y Medio Ambiente. Gobierno de Navarra"/>
    <n v="2"/>
    <s v="Infraestructura de Datos de Biodiversidad de Navarra"/>
    <n v="4"/>
    <n v="100087"/>
    <x v="29"/>
    <s v="CFH-NA"/>
    <n v="152"/>
    <n v="10050"/>
    <s v="Sí"/>
    <n v="5"/>
    <x v="1"/>
    <d v="2011-04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</r>
  <r>
    <s v="EGRELL"/>
    <n v="2"/>
    <s v="EGRELL"/>
    <n v="2"/>
    <n v="100052"/>
    <x v="30"/>
    <s v="EGR-INS"/>
    <n v="33"/>
    <n v="9897"/>
    <s v="Sí"/>
    <n v="3"/>
    <x v="0"/>
    <m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</r>
  <r>
    <s v="Estación Biológica de Doñana (CSIC)"/>
    <n v="2"/>
    <s v="Estación Biológica de Doñana (CSIC)"/>
    <n v="2"/>
    <n v="100003"/>
    <x v="31"/>
    <s v="EBD_MAM"/>
    <n v="37"/>
    <n v="9566"/>
    <s v="Sí"/>
    <n v="3"/>
    <x v="0"/>
    <m/>
    <n v="11463"/>
    <n v="11463"/>
    <n v="11463"/>
    <n v="11463"/>
    <n v="11463"/>
    <n v="11463"/>
    <n v="11463"/>
    <n v="11463"/>
    <n v="11463"/>
    <n v="11463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</r>
  <r>
    <s v="Estación Biológica de Doñana (CSIC)"/>
    <n v="2"/>
    <s v="Estación Biológica de Doñana (CSIC)"/>
    <n v="2"/>
    <n v="100003"/>
    <x v="32"/>
    <s v="EBD_Aves"/>
    <n v="36"/>
    <n v="9566"/>
    <s v="Sí"/>
    <n v="3"/>
    <x v="0"/>
    <m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</r>
  <r>
    <s v="Estación Biológica de Doñana (CSIC)"/>
    <n v="2"/>
    <s v="Estación Biológica de Doñana (CSIC)"/>
    <n v="2"/>
    <n v="100003"/>
    <x v="33"/>
    <s v="EBD_HERP"/>
    <n v="35"/>
    <n v="9566"/>
    <s v="Sí"/>
    <n v="3"/>
    <x v="0"/>
    <n v="2008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</r>
  <r>
    <s v="Estación Experimental de Zonas Áridas (CSIC)"/>
    <n v="2"/>
    <s v="Estación Experimental de Zonas Áridas (CSIC). Colección Zoológica"/>
    <n v="2"/>
    <n v="100043"/>
    <x v="34"/>
    <s v="EEZA-Herpet"/>
    <n v="143"/>
    <n v="9742"/>
    <s v="Sí"/>
    <n v="3"/>
    <x v="0"/>
    <d v="2010-04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</r>
  <r>
    <s v="Estación Experimental de Zonas Áridas (CSIC)"/>
    <n v="2"/>
    <s v="Estación Experimental de Zonas Áridas (CSIC). Colección Zoológica"/>
    <n v="2"/>
    <n v="100043"/>
    <x v="35"/>
    <s v="EEZA-Aves"/>
    <n v="146"/>
    <n v="9742"/>
    <s v="Sí"/>
    <n v="3"/>
    <x v="0"/>
    <d v="2010-10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</r>
  <r>
    <s v="Estación Experimental de Zonas Áridas (CSIC)"/>
    <n v="2"/>
    <s v="Estación Experimental de Zonas Áridas (CSIC). Colección Zoológica"/>
    <n v="2"/>
    <n v="100043"/>
    <x v="36"/>
    <s v="EEZA- Ungulados"/>
    <n v="147"/>
    <n v="9742"/>
    <s v="Sí"/>
    <n v="3"/>
    <x v="0"/>
    <d v="2010-12-27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</r>
  <r>
    <s v="Estación Experimental de Zonas Áridas (CSIC)"/>
    <n v="2"/>
    <s v="Estación Experimental de Zonas Áridas (CSIC)"/>
    <n v="2"/>
    <n v="100043"/>
    <x v="37"/>
    <s v="EEZA-Mamif "/>
    <n v="145"/>
    <n v="9742"/>
    <s v="Sí"/>
    <n v="3"/>
    <x v="0"/>
    <d v="2010-06-0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</r>
  <r>
    <s v="Fundación Biodiversidad, Real Jardín Botánico (CSIC): Anthos. Sistema de Información de las plantas de España "/>
    <n v="4"/>
    <s v="Fundación Biodiversidad, Real Jardín Botánico (CSIC): Anthos. Sistema de Información de las plantas de España "/>
    <n v="4"/>
    <n v="100075"/>
    <x v="38"/>
    <s v="ANTHOS"/>
    <n v="128"/>
    <n v="9991"/>
    <s v="Sí"/>
    <n v="5"/>
    <x v="1"/>
    <d v="2009-08-27T00:00:00"/>
    <m/>
    <m/>
    <m/>
    <m/>
    <m/>
    <m/>
    <m/>
    <m/>
    <m/>
    <m/>
    <m/>
    <n v="1119082"/>
    <n v="1119082"/>
    <n v="1119082"/>
    <n v="1119082"/>
    <n v="1119082"/>
    <n v="1119082"/>
    <n v="1119082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</r>
  <r>
    <s v="Fundación &quot;Karl Faust&quot;. Estación Internacional de Biología Mediterránea-Jardín Botánico Marimurtra"/>
    <n v="2"/>
    <s v="Fundación &quot;Karl Faust&quot;. Estación Internacional de Biología Mediterránea-Jardín Botánico Marimurtra"/>
    <n v="2"/>
    <n v="100072"/>
    <x v="39"/>
    <s v="HMIM"/>
    <n v="151"/>
    <n v="9998"/>
    <s v="Sí"/>
    <n v="3"/>
    <x v="1"/>
    <d v="2011-04-0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</r>
  <r>
    <s v="Instituto Mediterráneo de Estudios Avanzados (IMEDEA)"/>
    <n v="2"/>
    <s v="Instituto Mediterráneo de Estudios Avanzados (IMEDEA)"/>
    <n v="2"/>
    <n v="100084"/>
    <x v="40"/>
    <s v="IMEDEA-INS"/>
    <n v="134"/>
    <n v="10027"/>
    <s v="Sí"/>
    <n v="3"/>
    <x v="0"/>
    <d v="2009-12-16T00:00:00"/>
    <m/>
    <m/>
    <m/>
    <m/>
    <m/>
    <m/>
    <m/>
    <m/>
    <m/>
    <m/>
    <m/>
    <m/>
    <m/>
    <m/>
    <m/>
    <m/>
    <m/>
    <m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</r>
  <r>
    <s v="Instituto Mediterráneo de Estudios Avanzados (IMEDEA)"/>
    <n v="2"/>
    <s v="Instituto Mediterráneo de Estudios Avanzados (IMEDEA)"/>
    <n v="2"/>
    <n v="100084"/>
    <x v="41"/>
    <s v="IMEDEA-PALEOVERT "/>
    <n v="156"/>
    <n v="10055"/>
    <s v="Sí"/>
    <n v="3"/>
    <x v="0"/>
    <d v="2011-05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</r>
  <r>
    <s v="Instituto Botánico de Barcelona "/>
    <n v="2"/>
    <s v="Instituto Botánico de Barcelona "/>
    <n v="2"/>
    <n v="100035"/>
    <x v="42"/>
    <s v="BC"/>
    <n v="57"/>
    <n v="9752"/>
    <s v="Sí"/>
    <n v="3"/>
    <x v="1"/>
    <m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51310"/>
    <n v="51310"/>
    <n v="51310"/>
    <n v="51310"/>
    <n v="51310"/>
    <n v="51310"/>
  </r>
  <r>
    <s v="Instituto Botánico de Barcelona "/>
    <n v="2"/>
    <s v="Instituto Botánico de Barcelona "/>
    <n v="2"/>
    <n v="100035"/>
    <x v="43"/>
    <s v="BC-Historico"/>
    <n v="58"/>
    <n v="9752"/>
    <s v="Sí"/>
    <n v="3"/>
    <x v="1"/>
    <m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5675"/>
    <n v="15675"/>
    <n v="15675"/>
    <n v="15675"/>
    <n v="15675"/>
    <n v="15675"/>
  </r>
  <r>
    <s v="Instituto Cavanilles de Biodiversidad y Biología Evolutiva "/>
    <n v="2"/>
    <s v="Instituto Cavanilles de Biodiversidad y Biología Evolutiva "/>
    <n v="2"/>
    <n v="100033"/>
    <x v="44"/>
    <s v="ENV"/>
    <n v="74"/>
    <n v="9872"/>
    <s v="Sí"/>
    <n v="3"/>
    <x v="0"/>
    <m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</r>
  <r>
    <s v="Instituto de Ciencias del Mar (CMIMA-CSIC)"/>
    <n v="2"/>
    <s v="Instituto de Ciencias del Mar (CMIMA-CSIC)"/>
    <n v="2"/>
    <n v="100055"/>
    <x v="45"/>
    <s v="AFORO-ICM"/>
    <n v="131"/>
    <n v="9895"/>
    <s v="No"/>
    <n v="3"/>
    <x v="0"/>
    <d v="2009-10-07T00:00:00"/>
    <m/>
    <m/>
    <m/>
    <m/>
    <m/>
    <m/>
    <m/>
    <m/>
    <m/>
    <m/>
    <m/>
    <m/>
    <m/>
    <m/>
    <n v="2583"/>
    <n v="2583"/>
    <n v="2583"/>
    <n v="2583"/>
    <n v="2666"/>
    <n v="2666"/>
    <n v="2697"/>
    <n v="2697"/>
    <n v="2697"/>
    <n v="2697"/>
    <n v="2697"/>
    <n v="2697"/>
    <n v="2763"/>
    <n v="2763"/>
    <n v="2763"/>
    <n v="2763"/>
    <n v="2763"/>
    <n v="2763"/>
    <n v="2838"/>
    <n v="2838"/>
    <n v="2838"/>
    <n v="2838"/>
    <n v="2838"/>
    <n v="3036"/>
    <n v="3036"/>
    <n v="3089"/>
    <n v="3089"/>
    <n v="3089"/>
    <n v="3089"/>
    <n v="3169"/>
    <n v="3169"/>
    <n v="3169"/>
    <n v="3198"/>
    <n v="3275"/>
    <n v="3298"/>
    <n v="3298"/>
    <n v="3298"/>
    <n v="3298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</r>
  <r>
    <s v="Instituto de Ecología Litoral"/>
    <n v="2"/>
    <s v="Instituto de Ecología Litoral"/>
    <n v="2"/>
    <n v="100024"/>
    <x v="46"/>
    <s v="IEL_Algae"/>
    <n v="59"/>
    <n v="9955"/>
    <s v="No"/>
    <n v="3"/>
    <x v="1"/>
    <m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</r>
  <r>
    <s v="Instituto de Ecología Litoral"/>
    <n v="2"/>
    <s v="Instituto de Ecología Litoral"/>
    <n v="2"/>
    <n v="100024"/>
    <x v="47"/>
    <s v="IEL_Arthro"/>
    <n v="60"/>
    <n v="9956"/>
    <s v="No"/>
    <n v="3"/>
    <x v="0"/>
    <m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</r>
  <r>
    <s v="Instituto de Ecología Litoral"/>
    <n v="2"/>
    <s v="Instituto de Ecología Litoral"/>
    <n v="2"/>
    <n v="100024"/>
    <x v="48"/>
    <s v="IEL_Mollusca"/>
    <n v="61"/>
    <n v="9957"/>
    <s v="No"/>
    <n v="3"/>
    <x v="0"/>
    <m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</r>
  <r>
    <s v="Instituto de Ecología Litoral"/>
    <n v="2"/>
    <s v="Instituto de Ecología Litoral"/>
    <n v="2"/>
    <n v="100024"/>
    <x v="49"/>
    <s v="IEL_OtherInv"/>
    <n v="62"/>
    <n v="9958"/>
    <s v="No"/>
    <n v="3"/>
    <x v="0"/>
    <m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</r>
  <r>
    <s v="Instituto de Ecología Litoral"/>
    <n v="2"/>
    <s v="Instituto de Ecología Litoral"/>
    <n v="2"/>
    <n v="100024"/>
    <x v="50"/>
    <s v="IEL_Phyto"/>
    <n v="63"/>
    <n v="9959"/>
    <s v="No"/>
    <n v="3"/>
    <x v="1"/>
    <m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</r>
  <r>
    <s v="Instituto de Ecología Litoral"/>
    <n v="2"/>
    <s v="Instituto de Ecología Litoral"/>
    <n v="2"/>
    <n v="100024"/>
    <x v="51"/>
    <s v="IEL_Pisces"/>
    <n v="64"/>
    <n v="9960"/>
    <s v="No"/>
    <n v="3"/>
    <x v="0"/>
    <m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</r>
  <r>
    <s v="Instituto de Ecología Litoral"/>
    <n v="2"/>
    <s v="Instituto de Ecología Litoral"/>
    <n v="2"/>
    <n v="100024"/>
    <x v="52"/>
    <s v="IEL_Plantae"/>
    <n v="65"/>
    <n v="9961"/>
    <s v="No"/>
    <n v="3"/>
    <x v="1"/>
    <m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</r>
  <r>
    <s v="Instituto de Ecología Litoral"/>
    <n v="2"/>
    <s v="Instituto de Ecología Litoral"/>
    <n v="2"/>
    <n v="100024"/>
    <x v="53"/>
    <s v="IEL_Polichae"/>
    <n v="66"/>
    <n v="9962"/>
    <s v="No"/>
    <n v="3"/>
    <x v="0"/>
    <m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</r>
  <r>
    <s v="Instituto de Ecología Litoral"/>
    <n v="2"/>
    <s v="Instituto de Ecología Litoral"/>
    <n v="2"/>
    <n v="100024"/>
    <x v="54"/>
    <s v="IEL_Seed"/>
    <n v="67"/>
    <n v="9963"/>
    <s v="No"/>
    <n v="3"/>
    <x v="1"/>
    <m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</r>
  <r>
    <s v="Institut Menorquí d'Estudis"/>
    <n v="2"/>
    <s v="Institut Menorquí d'Estudis"/>
    <n v="2"/>
    <n v="100101"/>
    <x v="55"/>
    <s v="HGM"/>
    <n v="215"/>
    <n v="10102"/>
    <s v="Sí"/>
    <n v="3"/>
    <x v="1"/>
    <d v="2012-11-2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470"/>
    <n v="1470"/>
    <n v="1470"/>
    <n v="1470"/>
    <n v="1470"/>
    <n v="1470"/>
    <n v="1470"/>
    <n v="1470"/>
  </r>
  <r>
    <s v="Institut Menorquí d'Estudis"/>
    <n v="2"/>
    <s v="Institut Menorquí d'Estudis"/>
    <n v="2"/>
    <n v="100101"/>
    <x v="55"/>
    <s v="HGM-Femenias"/>
    <n v="216"/>
    <n v="10103"/>
    <s v="Sí"/>
    <n v="3"/>
    <x v="1"/>
    <d v="2013-01-2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3947"/>
    <n v="3947"/>
    <n v="3947"/>
    <n v="3947"/>
  </r>
  <r>
    <s v="Instituto Pirenaico de Ecología (CSIC) "/>
    <n v="2"/>
    <s v="Instituto Pirenaico de Ecología (CSIC) "/>
    <n v="2"/>
    <n v="100005"/>
    <x v="56"/>
    <s v="JACA"/>
    <n v="68"/>
    <n v="9650"/>
    <s v="Sí"/>
    <n v="3"/>
    <x v="1"/>
    <m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</r>
  <r>
    <s v="Ministerio de Medio Ambiente y Medio Rural y Marino"/>
    <n v="2"/>
    <s v="Inventario Nacional de Biodiversidad"/>
    <n v="4"/>
    <n v="100070"/>
    <x v="57"/>
    <s v="ARM-INB-2007-Anfibios"/>
    <n v="75"/>
    <n v="9886"/>
    <s v="Sí"/>
    <n v="5"/>
    <x v="0"/>
    <n v="2008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</r>
  <r>
    <s v="Ministerio de Medio Ambiente y Medio Rural y Marino"/>
    <n v="2"/>
    <s v="Inventario Nacional de Biodiversidad"/>
    <n v="4"/>
    <n v="100070"/>
    <x v="58"/>
    <s v="ARM-INB-2007-Aves-Reproductoras"/>
    <n v="76"/>
    <n v="9889"/>
    <s v="Sí"/>
    <n v="5"/>
    <x v="0"/>
    <n v="2008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</r>
  <r>
    <s v="Ministerio de Medio Ambiente y Medio Rural y Marino"/>
    <n v="2"/>
    <s v="Inventario Nacional de Biodiversidad"/>
    <n v="4"/>
    <n v="100070"/>
    <x v="59"/>
    <s v="ARM-INB-2007-Flora-Vascular-Amenazada"/>
    <n v="78"/>
    <n v="9890"/>
    <s v="Sí"/>
    <n v="5"/>
    <x v="1"/>
    <n v="2008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</r>
  <r>
    <s v="Ministerio de Medio Ambiente y Medio Rural y Marino"/>
    <n v="2"/>
    <s v="Inventario Nacional de Biodiversidad"/>
    <n v="4"/>
    <n v="100070"/>
    <x v="60"/>
    <s v="ARM-INB-2007-Invertebrados"/>
    <n v="79"/>
    <n v="9891"/>
    <s v="Sí"/>
    <n v="5"/>
    <x v="0"/>
    <n v="2008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</r>
  <r>
    <s v="Ministerio de Medio Ambiente y Medio Rural y Marino"/>
    <n v="2"/>
    <s v="Inventario Nacional de Biodiversidad"/>
    <n v="4"/>
    <n v="100070"/>
    <x v="61"/>
    <s v="ARM-INB-2007-Mamiferos"/>
    <n v="80"/>
    <n v="9892"/>
    <s v="Sí"/>
    <n v="5"/>
    <x v="0"/>
    <n v="2008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</r>
  <r>
    <s v="Ministerio de Medio Ambiente y Medio Rural y Marino"/>
    <n v="2"/>
    <s v="Inventario Nacional de Biodiversidad"/>
    <n v="4"/>
    <n v="100070"/>
    <x v="62"/>
    <s v="ARM-INB-2007-Peces-Continentales"/>
    <n v="81"/>
    <n v="9893"/>
    <s v="Sí"/>
    <n v="5"/>
    <x v="0"/>
    <n v="2008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</r>
  <r>
    <s v="Ministerio de Medio Ambiente y Medio Rural y Marino"/>
    <n v="2"/>
    <s v="Inventario Nacional de Biodiversidad"/>
    <n v="4"/>
    <n v="100070"/>
    <x v="63"/>
    <s v="ARM-INB-2007-Reptiles"/>
    <n v="82"/>
    <n v="9894"/>
    <s v="Sí"/>
    <n v="5"/>
    <x v="0"/>
    <n v="2008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</r>
  <r>
    <s v="Ministerio de Agricultura, Alimentación y Medio Ambiente"/>
    <n v="2"/>
    <s v="Ministerio de Agricultura, Alimentación y Medio Ambiente"/>
    <n v="4"/>
    <n v="100070"/>
    <x v="64"/>
    <s v="IFN3"/>
    <n v="219"/>
    <n v="10105"/>
    <s v="Sí"/>
    <n v="5"/>
    <x v="1"/>
    <d v="2012-11-1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40150"/>
    <n v="540150"/>
    <n v="540150"/>
    <n v="540150"/>
    <n v="540150"/>
    <n v="540150"/>
    <n v="540150"/>
    <n v="540150"/>
    <n v="540150"/>
  </r>
  <r>
    <s v="Jardín Botánico Atlántico"/>
    <n v="2"/>
    <s v="Jardín Botánico Atlántico"/>
    <n v="2"/>
    <n v="100054"/>
    <x v="65"/>
    <s v="JBAG"/>
    <n v="71"/>
    <n v="9980"/>
    <s v="Sí"/>
    <n v="3"/>
    <x v="1"/>
    <d v="2009-01-23T00:00:00"/>
    <m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</r>
  <r>
    <s v="Jardín Botánico Atlántico"/>
    <n v="2"/>
    <s v="Jardín Botánico Atlántico"/>
    <n v="2"/>
    <n v="100054"/>
    <x v="66"/>
    <s v="JBAG-Lainz"/>
    <n v="72"/>
    <n v="9981"/>
    <s v="Sí"/>
    <n v="3"/>
    <x v="1"/>
    <d v="2009-01-23T00:00:00"/>
    <m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</r>
  <r>
    <s v="Jardín Botánico de Córdoba "/>
    <n v="2"/>
    <s v="Jardín Botánico de Córdoba "/>
    <n v="2"/>
    <n v="100006"/>
    <x v="67"/>
    <s v="COA"/>
    <n v="73"/>
    <n v="9733"/>
    <s v="Sí"/>
    <n v="3"/>
    <x v="1"/>
    <m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</r>
  <r>
    <s v="Jardín Botánico de Sóller (Fundación)"/>
    <n v="2"/>
    <s v="Jardín Botánico de Sóller (Fundación)"/>
    <n v="2"/>
    <n v="100036"/>
    <x v="68"/>
    <s v="Fbonafe"/>
    <n v="56"/>
    <n v="9730"/>
    <s v="Sí"/>
    <n v="3"/>
    <x v="1"/>
    <m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</r>
  <r>
    <s v="Jardín Botánico de Valencia "/>
    <n v="2"/>
    <s v="Jardín Botánico de Valencia "/>
    <n v="2"/>
    <n v="100007"/>
    <x v="69"/>
    <s v="VAL"/>
    <n v="70"/>
    <n v="9645"/>
    <s v="Sí"/>
    <n v="3"/>
    <x v="1"/>
    <m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</r>
  <r>
    <s v="Jardín Botánico-Histórico La Concepción"/>
    <n v="2"/>
    <s v="Herbario &quot;La Concepción&quot;, Patronato Botánico Municipal &quot;Ciudad de Málaga&quot;"/>
    <n v="2"/>
    <n v="100107"/>
    <x v="70"/>
    <s v="HBC"/>
    <n v="222"/>
    <n v="9638"/>
    <s v="Sí"/>
    <n v="3"/>
    <x v="1"/>
    <d v="2013-02-0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4153"/>
    <n v="4153"/>
  </r>
  <r>
    <s v="Junta de Extremadura "/>
    <n v="2"/>
    <s v="Junta de Extremadura "/>
    <n v="2"/>
    <n v="100031"/>
    <x v="71"/>
    <s v="HSS"/>
    <n v="28"/>
    <n v="9860"/>
    <s v="Sí"/>
    <n v="3"/>
    <x v="1"/>
    <m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</r>
  <r>
    <s v="Morano E. &amp; Cardoso P."/>
    <m/>
    <s v="Morano E. &amp; Cardoso P."/>
    <m/>
    <n v="100073"/>
    <x v="72"/>
    <s v="AraIb"/>
    <n v="83"/>
    <n v="9984"/>
    <s v="Sí"/>
    <n v="5"/>
    <x v="0"/>
    <m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</r>
  <r>
    <s v="Museo de Ciencias Naturales de  Barcelona"/>
    <n v="2"/>
    <s v="Museo de Ciencias Naturales de  Barcelona"/>
    <n v="2"/>
    <n v="100030"/>
    <x v="73"/>
    <s v="MCNB-Art"/>
    <n v="92"/>
    <n v="9683"/>
    <s v="Sí"/>
    <n v="3"/>
    <x v="0"/>
    <m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</r>
  <r>
    <s v="Museo de Ciencias Naturales de  Barcelona"/>
    <n v="2"/>
    <s v="Museo de Ciencias Naturales de  Barcelona"/>
    <n v="2"/>
    <n v="100030"/>
    <x v="74"/>
    <s v="MCNB-Cord"/>
    <n v="93"/>
    <n v="9685"/>
    <s v="Sí"/>
    <n v="3"/>
    <x v="0"/>
    <m/>
    <n v="15144"/>
    <n v="15144"/>
    <n v="15144"/>
    <n v="15144"/>
    <n v="15144"/>
    <n v="15144"/>
    <n v="15144"/>
    <n v="15144"/>
    <n v="15144"/>
    <n v="15144"/>
    <n v="15144"/>
    <n v="15144"/>
    <n v="15144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</r>
  <r>
    <s v="Museo de Ciencias Naturales de  Barcelona"/>
    <n v="2"/>
    <s v="Museo de Ciencias Naturales de  Barcelona"/>
    <n v="2"/>
    <n v="100030"/>
    <x v="75"/>
    <s v="MCNB-ZG"/>
    <n v="130"/>
    <n v="9686"/>
    <s v="Sí"/>
    <n v="3"/>
    <x v="0"/>
    <d v="2009-09-11T00:00:00"/>
    <m/>
    <m/>
    <m/>
    <m/>
    <m/>
    <m/>
    <m/>
    <m/>
    <m/>
    <m/>
    <m/>
    <m/>
    <m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</r>
  <r>
    <s v="Museo de Ciencias Naturales de  Barcelona"/>
    <n v="2"/>
    <s v="Museo de Ciencias Naturales de  Barcelona"/>
    <n v="2"/>
    <n v="100030"/>
    <x v="76"/>
    <s v="MCNB-Tissue"/>
    <n v="129"/>
    <n v="9992"/>
    <s v="Sí"/>
    <n v="3"/>
    <x v="0"/>
    <d v="2009-09-01T00:00:00"/>
    <m/>
    <m/>
    <m/>
    <m/>
    <m/>
    <m/>
    <m/>
    <m/>
    <m/>
    <m/>
    <m/>
    <m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</r>
  <r>
    <s v="Museo de Ciencias Naturales de  Barcelona"/>
    <n v="2"/>
    <s v="Museo de Ciencias Naturales de  Barcelona"/>
    <n v="2"/>
    <n v="100030"/>
    <x v="77"/>
    <s v="MCNB-Malac"/>
    <n v="94"/>
    <n v="9684"/>
    <s v="Sí"/>
    <n v="3"/>
    <x v="0"/>
    <m/>
    <n v="6312"/>
    <n v="6312"/>
    <n v="6312"/>
    <n v="6312"/>
    <n v="6312"/>
    <n v="6312"/>
    <n v="6312"/>
    <n v="6312"/>
    <n v="6312"/>
    <n v="6312"/>
    <n v="6312"/>
    <n v="6312"/>
    <n v="6312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</r>
  <r>
    <s v="Museo de Ciencias Naturales de  Barcelona"/>
    <n v="2"/>
    <s v="Museo de Ciencias Naturales de  Barcelona"/>
    <n v="2"/>
    <n v="100030"/>
    <x v="78"/>
    <s v="MGB"/>
    <n v="186"/>
    <n v="9467"/>
    <s v="Sí"/>
    <n v="3"/>
    <x v="0"/>
    <d v="2012-08-1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125"/>
    <n v="3125"/>
    <n v="3125"/>
    <n v="3125"/>
    <n v="3125"/>
    <n v="3125"/>
    <n v="3125"/>
    <n v="3125"/>
    <n v="3125"/>
    <n v="3125"/>
    <n v="3125"/>
    <n v="3125"/>
  </r>
  <r>
    <s v="Museo de Ciencias Naturales de Tenerife"/>
    <n v="2"/>
    <s v="Museo de Ciencias Naturales de Tenerife"/>
    <n v="2"/>
    <n v="100080"/>
    <x v="79"/>
    <s v="TFMC-EN"/>
    <n v="142"/>
    <n v="9589"/>
    <s v="Sí"/>
    <n v="3"/>
    <x v="0"/>
    <d v="2010-04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545"/>
    <n v="2545"/>
    <n v="3885"/>
    <n v="6372"/>
    <n v="6372"/>
    <n v="6372"/>
    <n v="6372"/>
    <n v="17010"/>
    <n v="17010"/>
    <n v="17010"/>
    <n v="20029"/>
    <n v="20029"/>
    <n v="20029"/>
    <n v="20029"/>
    <n v="23050"/>
    <n v="23050"/>
    <n v="23050"/>
    <n v="23050"/>
    <n v="23050"/>
    <n v="23050"/>
    <n v="27372"/>
    <n v="27372"/>
    <n v="27372"/>
    <n v="27372"/>
    <n v="27372"/>
    <n v="27372"/>
    <n v="27372"/>
    <n v="27372"/>
    <n v="27372"/>
    <n v="27372"/>
    <n v="27372"/>
    <n v="27372"/>
    <n v="27791"/>
    <n v="27791"/>
    <n v="28920"/>
    <n v="28920"/>
    <n v="28920"/>
    <n v="28920"/>
    <n v="28920"/>
    <n v="28920"/>
    <n v="30125"/>
    <n v="30125"/>
    <n v="30125"/>
    <n v="30125"/>
    <n v="30125"/>
    <n v="30125"/>
    <n v="30125"/>
    <n v="30125"/>
    <n v="30729"/>
    <n v="30729"/>
    <n v="30729"/>
    <n v="31143"/>
    <n v="31143"/>
    <n v="31143"/>
    <n v="31143"/>
    <n v="31143"/>
    <n v="31143"/>
    <n v="31143"/>
    <n v="31143"/>
    <n v="31143"/>
    <n v="31143"/>
    <n v="31143"/>
  </r>
  <r>
    <s v="Museo Nacional de Ciencias Naturales (CSIC) "/>
    <n v="2"/>
    <s v="Museo Nacional de Ciencias Naturales (CSIC) "/>
    <n v="2"/>
    <n v="100008"/>
    <x v="80"/>
    <s v="BANDASCA/MNCN-JL"/>
    <n v="2"/>
    <n v="9988"/>
    <s v="Sí"/>
    <n v="5"/>
    <x v="0"/>
    <m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</r>
  <r>
    <s v="Museo Nacional de Ciencias Naturales (CSIC) "/>
    <n v="2"/>
    <s v="Museo Nacional de Ciencias Naturales (CSIC) "/>
    <n v="2"/>
    <n v="100008"/>
    <x v="81"/>
    <s v="BANDAPHO/MNCN-JL1"/>
    <n v="137"/>
    <n v="10043"/>
    <s v="Sí"/>
    <n v="5"/>
    <x v="0"/>
    <d v="2010-02-05T00:00:00"/>
    <m/>
    <m/>
    <m/>
    <m/>
    <m/>
    <m/>
    <m/>
    <m/>
    <m/>
    <m/>
    <m/>
    <m/>
    <m/>
    <m/>
    <m/>
    <m/>
    <m/>
    <m/>
    <m/>
    <m/>
    <m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</r>
  <r>
    <s v="Museo Nacional de Ciencias Naturales (CSIC) "/>
    <n v="2"/>
    <s v="Museo Nacional de Ciencias Naturales (CSIC) "/>
    <n v="2"/>
    <n v="100008"/>
    <x v="82"/>
    <s v="MNCN-Ornit"/>
    <n v="84"/>
    <n v="9528"/>
    <s v="Sí"/>
    <n v="3"/>
    <x v="0"/>
    <m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</r>
  <r>
    <s v="Museo Nacional de Ciencias Naturales (CSIC) "/>
    <n v="2"/>
    <s v="Museo Nacional de Ciencias Naturales (CSIC) "/>
    <n v="2"/>
    <n v="100008"/>
    <x v="83"/>
    <s v="MNCN_ICTIO"/>
    <n v="85"/>
    <n v="9534"/>
    <s v="Sí"/>
    <n v="3"/>
    <x v="0"/>
    <m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</r>
  <r>
    <s v="Museo Nacional de Ciencias Naturales (CSIC) "/>
    <n v="2"/>
    <s v="Museo Nacional de Ciencias Naturales (CSIC) "/>
    <n v="2"/>
    <n v="100008"/>
    <x v="84"/>
    <s v="MNCN_Malac"/>
    <n v="86"/>
    <n v="9533"/>
    <s v="Sí"/>
    <n v="3"/>
    <x v="0"/>
    <m/>
    <n v="937"/>
    <n v="3246"/>
    <n v="3246"/>
    <n v="3246"/>
    <n v="3246"/>
    <n v="3246"/>
    <n v="3246"/>
    <n v="3246"/>
    <n v="3246"/>
    <n v="3246"/>
    <n v="3246"/>
    <n v="3246"/>
    <n v="8783"/>
    <n v="8783"/>
    <n v="11018"/>
    <n v="11018"/>
    <n v="11018"/>
    <n v="11018"/>
    <n v="11018"/>
    <n v="11018"/>
    <n v="11018"/>
    <n v="11018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</r>
  <r>
    <s v="Museo Nacional de Ciencias Naturales (CSIC) "/>
    <n v="2"/>
    <s v="Museo Nacional de Ciencias Naturales (CSIC) "/>
    <n v="2"/>
    <n v="100008"/>
    <x v="85"/>
    <s v="MNCN-Mam"/>
    <n v="87"/>
    <n v="9527"/>
    <s v="Sí"/>
    <n v="3"/>
    <x v="0"/>
    <m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</r>
  <r>
    <s v="Museo Nacional de Ciencias Naturales (CSIC) "/>
    <n v="2"/>
    <s v="Museo Nacional de Ciencias Naturales (CSIC) "/>
    <n v="2"/>
    <n v="100008"/>
    <x v="86"/>
    <s v="MNCN_ENT"/>
    <n v="88"/>
    <n v="9681"/>
    <s v="Sí"/>
    <n v="3"/>
    <x v="0"/>
    <m/>
    <n v="7864"/>
    <n v="7864"/>
    <n v="7864"/>
    <n v="7864"/>
    <n v="7864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</r>
  <r>
    <s v="Museo Nacional de Ciencias Naturales (CSIC) "/>
    <n v="2"/>
    <s v="Museo Nacional de Ciencias Naturales (CSIC) "/>
    <n v="2"/>
    <n v="100008"/>
    <x v="87"/>
    <s v="MNCN-Inv-Pol"/>
    <n v="90"/>
    <n v="9529"/>
    <s v="Sí"/>
    <n v="3"/>
    <x v="0"/>
    <m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</r>
  <r>
    <s v="Museo Nacional de Ciencias Naturales (CSIC) "/>
    <n v="2"/>
    <s v="Museo Nacional de Ciencias Naturales (CSIC) "/>
    <n v="2"/>
    <n v="100008"/>
    <x v="88"/>
    <s v="MNCN-Nemata"/>
    <n v="150"/>
    <n v="9529"/>
    <s v="Sí"/>
    <n v="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</r>
  <r>
    <s v="Museo Nacional de Ciencias Naturales (CSIC) "/>
    <n v="2"/>
    <s v="Museo Nacional de Ciencias Naturales (CSIC) "/>
    <n v="2"/>
    <n v="100008"/>
    <x v="89"/>
    <s v="MNCN-ADN"/>
    <n v="89"/>
    <n v="9535"/>
    <s v="Sí"/>
    <n v="3"/>
    <x v="0"/>
    <m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</r>
  <r>
    <s v="Museo Nacional de Ciencias Naturales (CSIC) "/>
    <n v="2"/>
    <s v="Museo Nacional de Ciencias Naturales (CSIC) "/>
    <n v="2"/>
    <n v="100008"/>
    <x v="90"/>
    <s v="MNCN-Herpeto"/>
    <n v="126"/>
    <n v="9536"/>
    <s v="Sí"/>
    <n v="3"/>
    <x v="0"/>
    <d v="2009-07-07T00:00:00"/>
    <m/>
    <m/>
    <m/>
    <m/>
    <m/>
    <m/>
    <m/>
    <m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</r>
  <r>
    <s v="Museo Nacional de Ciencias Naturales (CSIC) "/>
    <n v="2"/>
    <s v="Museo Nacional de Ciencias Naturales (CSIC) "/>
    <n v="2"/>
    <n v="100009"/>
    <x v="91"/>
    <s v="FZ_AMPHIBIA"/>
    <n v="39"/>
    <n v="9903"/>
    <s v="Sí"/>
    <n v="3"/>
    <x v="0"/>
    <m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</r>
  <r>
    <s v="Museo Nacional de Ciencias Naturales (CSIC) "/>
    <n v="2"/>
    <s v="Museo Nacional de Ciencias Naturales (CSIC) "/>
    <n v="2"/>
    <n v="100009"/>
    <x v="92"/>
    <s v="FZ_AVES"/>
    <n v="40"/>
    <n v="9908"/>
    <s v="Sí"/>
    <n v="3"/>
    <x v="0"/>
    <m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</r>
  <r>
    <s v="Museo Nacional de Ciencias Naturales (CSIC) "/>
    <n v="2"/>
    <s v="Museo Nacional de Ciencias Naturales (CSIC) "/>
    <n v="2"/>
    <n v="100009"/>
    <x v="93"/>
    <s v="FZ_INSECTA"/>
    <n v="41"/>
    <n v="9910"/>
    <s v="Sí"/>
    <n v="3"/>
    <x v="0"/>
    <m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</r>
  <r>
    <s v="Museo Nacional de Ciencias Naturales (CSIC) "/>
    <n v="2"/>
    <s v="Museo Nacional de Ciencias Naturales (CSIC) "/>
    <n v="2"/>
    <n v="100009"/>
    <x v="94"/>
    <s v="FZ_MAMMALIA"/>
    <n v="43"/>
    <n v="9912"/>
    <s v="Sí"/>
    <n v="3"/>
    <x v="0"/>
    <m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</r>
  <r>
    <s v="Museo Nacional de Ciencias Naturales (CSIC) "/>
    <n v="2"/>
    <s v="Museo Nacional de Ciencias Naturales (CSIC) "/>
    <n v="2"/>
    <n v="100009"/>
    <x v="95"/>
    <s v="FZ_REPTILIA"/>
    <n v="42"/>
    <n v="9904"/>
    <s v="Sí"/>
    <n v="3"/>
    <x v="0"/>
    <m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</r>
  <r>
    <s v="Museo Valenciano de Historia Natural "/>
    <n v="2"/>
    <s v="Museo Valenciano de Historia Natural "/>
    <n v="2"/>
    <n v="100049"/>
    <x v="96"/>
    <s v="CEGN"/>
    <n v="91"/>
    <m/>
    <s v="Sí"/>
    <n v="3"/>
    <x v="0"/>
    <m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</r>
  <r>
    <s v="Real Jardín Botánico de Madrid (CSIC) "/>
    <n v="2"/>
    <s v="Real Jardín Botánico de Madrid (CSIC) "/>
    <m/>
    <n v="100010"/>
    <x v="97"/>
    <s v="MA"/>
    <n v="95"/>
    <n v="9703"/>
    <s v="Sí"/>
    <n v="3"/>
    <x v="1"/>
    <m/>
    <n v="288752"/>
    <n v="288752"/>
    <n v="288752"/>
    <n v="288752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</r>
  <r>
    <s v="Real Jardín Botánico de Madrid (CSIC) "/>
    <n v="2"/>
    <s v="Real Jardín Botánico de Madrid (CSIC) "/>
    <n v="2"/>
    <n v="100011"/>
    <x v="98"/>
    <s v="MA-Algae"/>
    <n v="96"/>
    <n v="9704"/>
    <s v="Sí"/>
    <n v="3"/>
    <x v="1"/>
    <m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</r>
  <r>
    <s v="Real Jardín Botánico de Madrid (CSIC) "/>
    <n v="2"/>
    <s v="Real Jardín Botánico de Madrid (CSIC) "/>
    <n v="2"/>
    <n v="100011"/>
    <x v="99"/>
    <s v="MA-Fungi"/>
    <n v="97"/>
    <n v="9704"/>
    <s v="Sí"/>
    <n v="3"/>
    <x v="1"/>
    <m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</r>
  <r>
    <s v="Real Jardín Botánico de Madrid (CSIC) "/>
    <n v="2"/>
    <s v="Real Jardín Botánico de Madrid (CSIC) "/>
    <n v="2"/>
    <n v="100011"/>
    <x v="100"/>
    <s v="MA-Funhist"/>
    <n v="98"/>
    <n v="9704"/>
    <s v="Sí"/>
    <n v="3"/>
    <x v="1"/>
    <m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</r>
  <r>
    <s v="Real Jardín Botánico de Madrid (CSIC) "/>
    <n v="2"/>
    <s v="Real Jardín Botánico de Madrid (CSIC) "/>
    <n v="2"/>
    <n v="100011"/>
    <x v="101"/>
    <s v="MA-Hepat"/>
    <n v="99"/>
    <n v="9704"/>
    <s v="Sí"/>
    <n v="3"/>
    <x v="1"/>
    <m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</r>
  <r>
    <s v="Real Jardín Botánico de Madrid (CSIC) "/>
    <n v="2"/>
    <s v="Real Jardín Botánico de Madrid (CSIC) "/>
    <n v="2"/>
    <n v="100011"/>
    <x v="102"/>
    <s v="MA-Lichen"/>
    <n v="100"/>
    <n v="9704"/>
    <s v="Sí"/>
    <n v="3"/>
    <x v="1"/>
    <m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</r>
  <r>
    <s v="Real Jardín Botánico de Madrid (CSIC) "/>
    <n v="2"/>
    <s v="Real Jardín Botánico de Madrid (CSIC) "/>
    <n v="2"/>
    <n v="100011"/>
    <x v="103"/>
    <s v="MA-Musci"/>
    <n v="101"/>
    <n v="9704"/>
    <s v="Sí"/>
    <n v="3"/>
    <x v="1"/>
    <m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</r>
  <r>
    <s v="Consejería de Medio Ambiente. Junta de Andalucía"/>
    <n v="2"/>
    <s v="Red de Información Ambiental de Andalucía (REDIAM). Consejería de Medio Ambiente. Junta de Andalucía"/>
    <n v="4"/>
    <n v="100085"/>
    <x v="104"/>
    <s v="REDIAM-VEGE10"/>
    <n v="136"/>
    <n v="10040"/>
    <s v="Sí"/>
    <n v="5"/>
    <x v="1"/>
    <d v="2009-12-21T00:00:00"/>
    <m/>
    <m/>
    <m/>
    <m/>
    <m/>
    <m/>
    <m/>
    <m/>
    <m/>
    <m/>
    <m/>
    <m/>
    <m/>
    <m/>
    <m/>
    <m/>
    <m/>
    <m/>
    <m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</r>
  <r>
    <s v="Proyecto Flora Micológica Ibérica "/>
    <n v="4"/>
    <s v="Proyecto Flora Micológica Ibérica "/>
    <n v="4"/>
    <n v="100012"/>
    <x v="105"/>
    <s v="FMI"/>
    <n v="38"/>
    <n v="10035"/>
    <s v="Sí"/>
    <n v="5"/>
    <x v="1"/>
    <m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</r>
  <r>
    <s v="Real Jardín Botánico de Madrid (CSIC) "/>
    <n v="2"/>
    <s v="Proyecto Mutis"/>
    <n v="4"/>
    <n v="100076"/>
    <x v="106"/>
    <s v="Arch-Div-III"/>
    <n v="133"/>
    <n v="10005"/>
    <s v="Sí"/>
    <n v="5"/>
    <x v="1"/>
    <d v="2009-10-07T00:00:00"/>
    <m/>
    <m/>
    <m/>
    <m/>
    <m/>
    <m/>
    <m/>
    <m/>
    <m/>
    <m/>
    <m/>
    <m/>
    <m/>
    <m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</r>
  <r>
    <s v="Proyecto Iberiveg: sistema de información de la vegetación ibérica y macaronésica"/>
    <n v="4"/>
    <s v="Proyecto Iberiveg: sistema de información de la vegetación ibérica y macaronésica"/>
    <n v="4"/>
    <n v="100074"/>
    <x v="107"/>
    <s v="Sivim-inv"/>
    <n v="102"/>
    <n v="10036"/>
    <s v="Sí"/>
    <n v="5"/>
    <x v="1"/>
    <d v="2008-12-25T00:00:00"/>
    <m/>
    <m/>
    <m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</r>
  <r>
    <s v="Sociedad de Ciencias Aranzadi"/>
    <n v="2"/>
    <s v="Sociedad de Ciencias Aranzadi"/>
    <n v="2"/>
    <n v="100013"/>
    <x v="108"/>
    <s v="ARAN"/>
    <n v="1"/>
    <n v="9750"/>
    <s v="Sí"/>
    <n v="3"/>
    <x v="1"/>
    <m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</r>
  <r>
    <s v="Sociedad de Ciencias Aranzadi"/>
    <n v="2"/>
    <s v="Sociedad de Ciencias Aranzadi"/>
    <n v="4"/>
    <n v="100013"/>
    <x v="109"/>
    <s v="ARAN-EH"/>
    <n v="221"/>
    <n v="10106"/>
    <s v="Sí"/>
    <n v="5"/>
    <x v="1"/>
    <d v="2013-02-04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82790"/>
    <n v="182790"/>
    <n v="182790"/>
  </r>
  <r>
    <s v="Universidad de Almería"/>
    <n v="2"/>
    <s v="Universidad de Almería"/>
    <n v="2"/>
    <n v="100014"/>
    <x v="110"/>
    <s v="HUAL"/>
    <n v="51"/>
    <n v="9952"/>
    <s v="Sí"/>
    <n v="3"/>
    <x v="1"/>
    <m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</r>
  <r>
    <s v="Universidad Autónoma de Madrid"/>
    <n v="4"/>
    <s v="Universidad Autónoma de Madrid"/>
    <n v="4"/>
    <n v="100082"/>
    <x v="111"/>
    <s v="ACALYPHA"/>
    <n v="157"/>
    <n v="10033"/>
    <s v="Sí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</r>
  <r>
    <s v="Universidad Autónoma de Madrid"/>
    <n v="2"/>
    <s v="Universidad Autónoma de Madrid"/>
    <n v="2"/>
    <n v="100044"/>
    <x v="112"/>
    <s v="UAM-LEP"/>
    <n v="103"/>
    <n v="9493"/>
    <s v="Sí"/>
    <n v="3"/>
    <x v="0"/>
    <m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</r>
  <r>
    <s v="Universidad de Barcelona"/>
    <n v="2"/>
    <s v="Universidad de Barcelona"/>
    <n v="2"/>
    <n v="100090"/>
    <x v="113"/>
    <s v="UB-GEOVEG-VASCULAR"/>
    <n v="164"/>
    <n v="10019"/>
    <s v="Sí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</r>
  <r>
    <s v="Universidad Complutense de Madrid "/>
    <n v="2"/>
    <s v="Universidad Complutense de Madrid "/>
    <n v="2"/>
    <n v="100015"/>
    <x v="114"/>
    <s v="MAF"/>
    <n v="25"/>
    <n v="9671"/>
    <s v="Sí"/>
    <n v="3"/>
    <x v="1"/>
    <m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</r>
  <r>
    <s v="Universidad Complutense de Madrid "/>
    <n v="2"/>
    <s v="Universidad Complutense de Madrid "/>
    <n v="2"/>
    <n v="100015"/>
    <x v="115"/>
    <s v="MAF-Lich"/>
    <n v="26"/>
    <n v="9676"/>
    <s v="Sí"/>
    <n v="3"/>
    <x v="1"/>
    <m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</r>
  <r>
    <s v="Universidad de Córdoba "/>
    <n v="2"/>
    <s v="Universidad de Córdoba "/>
    <n v="2"/>
    <n v="100032"/>
    <x v="116"/>
    <s v="COFC"/>
    <n v="30"/>
    <n v="9576"/>
    <s v="Sí"/>
    <n v="3"/>
    <x v="1"/>
    <m/>
    <n v="34449"/>
    <n v="34449"/>
    <n v="36463"/>
    <n v="36463"/>
    <n v="36463"/>
    <n v="36463"/>
    <n v="36463"/>
    <n v="36463"/>
    <n v="36463"/>
    <n v="36463"/>
    <n v="36463"/>
    <n v="36463"/>
    <n v="40592"/>
    <n v="40592"/>
    <n v="41408"/>
    <n v="41408"/>
    <n v="41408"/>
    <n v="42269"/>
    <n v="43270"/>
    <n v="43270"/>
    <n v="44509"/>
    <n v="44509"/>
    <n v="44509"/>
    <n v="44509"/>
    <n v="44509"/>
    <n v="45452"/>
    <n v="45452"/>
    <n v="45452"/>
    <n v="46431"/>
    <n v="46431"/>
    <n v="46431"/>
    <n v="47193"/>
    <n v="47193"/>
    <n v="49235"/>
    <n v="49235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5751"/>
    <n v="55751"/>
    <n v="55751"/>
    <n v="55751"/>
    <n v="55751"/>
    <n v="55751"/>
    <n v="55751"/>
    <n v="55751"/>
    <n v="55751"/>
    <n v="55751"/>
    <n v="55751"/>
    <n v="56081"/>
    <n v="56081"/>
    <n v="56081"/>
    <n v="56081"/>
    <n v="56081"/>
    <n v="56081"/>
    <n v="56081"/>
    <n v="56081"/>
    <n v="56081"/>
    <n v="56081"/>
    <n v="56081"/>
    <n v="56081"/>
    <n v="56081"/>
  </r>
  <r>
    <s v="Universidad de Córdoba "/>
    <n v="2"/>
    <s v="Universidad de Córdoba "/>
    <n v="2"/>
    <n v="100032"/>
    <x v="117"/>
    <s v="Historico_COFC"/>
    <n v="29"/>
    <n v="9576"/>
    <s v="Sí"/>
    <n v="3"/>
    <x v="1"/>
    <m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</r>
  <r>
    <s v="Universidad de Córdoba "/>
    <n v="2"/>
    <s v="Universidad de Córdoba "/>
    <n v="2"/>
    <n v="100032"/>
    <x v="118"/>
    <s v="Fungi_COFC"/>
    <n v="31"/>
    <n v="9576"/>
    <s v="Sí"/>
    <n v="3"/>
    <x v="1"/>
    <m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</r>
  <r>
    <s v="Universidad de Extremadura "/>
    <n v="2"/>
    <s v="Universidad de Extremadura "/>
    <n v="2"/>
    <n v="100023"/>
    <x v="119"/>
    <s v="UNEX"/>
    <n v="105"/>
    <n v="9551"/>
    <s v="Sí"/>
    <n v="3"/>
    <x v="1"/>
    <m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</r>
  <r>
    <s v="Universidad de Gerona "/>
    <n v="2"/>
    <s v="Universidad de Gerona "/>
    <n v="2"/>
    <n v="100016"/>
    <x v="120"/>
    <s v="HGI"/>
    <n v="111"/>
    <n v="9556"/>
    <s v="Sí"/>
    <n v="3"/>
    <x v="1"/>
    <m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</r>
  <r>
    <s v="Universidad de Granada "/>
    <n v="2"/>
    <s v="Universidad de Granada "/>
    <n v="2"/>
    <n v="100017"/>
    <x v="121"/>
    <s v="GDA"/>
    <n v="213"/>
    <n v="9865"/>
    <s v="Sí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  <n v="55219"/>
    <n v="55219"/>
    <n v="55219"/>
    <n v="55219"/>
    <n v="55219"/>
  </r>
  <r>
    <s v="Universidad de Granada "/>
    <n v="2"/>
    <s v="Universidad de Granada "/>
    <n v="2"/>
    <n v="100083"/>
    <x v="122"/>
    <s v="Col.Tinaut"/>
    <n v="144"/>
    <n v="10042"/>
    <s v="Sí"/>
    <n v="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975"/>
    <n v="1975"/>
    <n v="1975"/>
    <n v="1975"/>
    <n v="1975"/>
    <n v="1975"/>
    <n v="1975"/>
    <n v="1975"/>
    <n v="1975"/>
    <n v="1975"/>
    <n v="1975"/>
    <n v="1975"/>
    <n v="5536"/>
    <n v="5536"/>
    <n v="5536"/>
    <n v="5536"/>
    <n v="5536"/>
    <n v="5536"/>
    <n v="5536"/>
    <n v="5536"/>
    <n v="5536"/>
    <n v="5536"/>
    <n v="5536"/>
    <n v="5536"/>
    <n v="5536"/>
    <n v="5536"/>
    <n v="7117"/>
    <n v="7117"/>
    <n v="7117"/>
    <n v="7117"/>
    <n v="7117"/>
    <n v="7117"/>
    <n v="7117"/>
    <n v="7117"/>
    <n v="7117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8093"/>
    <n v="8093"/>
    <n v="8093"/>
    <n v="8093"/>
    <n v="8093"/>
    <n v="8093"/>
    <n v="8093"/>
  </r>
  <r>
    <s v="Universidad de La Laguna"/>
    <n v="2"/>
    <s v="Universidad de La Laguna"/>
    <n v="2"/>
    <n v="100053"/>
    <x v="123"/>
    <s v="DZUL"/>
    <n v="24"/>
    <n v="9987"/>
    <s v="Sí"/>
    <n v="3"/>
    <x v="0"/>
    <d v="2009-01-23T00:00:00"/>
    <m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</r>
  <r>
    <s v="Universidad de La Laguna"/>
    <n v="2"/>
    <s v="Universidad de La Laguna"/>
    <n v="2"/>
    <n v="100042"/>
    <x v="124"/>
    <s v="TFC-Bry"/>
    <n v="52"/>
    <n v="9767"/>
    <s v="Sí"/>
    <n v="3"/>
    <x v="1"/>
    <m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</r>
  <r>
    <s v="Universidad de La Laguna"/>
    <n v="2"/>
    <s v="Universidad de La Laguna"/>
    <n v="2"/>
    <n v="100042"/>
    <x v="125"/>
    <s v="TFC-Phyc"/>
    <n v="138"/>
    <n v="9767"/>
    <s v="Sí"/>
    <n v="3"/>
    <x v="1"/>
    <d v="2010-03-05T00:00:00"/>
    <m/>
    <m/>
    <m/>
    <m/>
    <m/>
    <m/>
    <m/>
    <m/>
    <m/>
    <m/>
    <m/>
    <m/>
    <m/>
    <m/>
    <m/>
    <m/>
    <m/>
    <m/>
    <m/>
    <m/>
    <m/>
    <m/>
    <m/>
    <m/>
    <m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</r>
  <r>
    <s v="Universidad de La Laguna"/>
    <n v="2"/>
    <s v="Universidad de La Laguna"/>
    <n v="2"/>
    <n v="100042"/>
    <x v="126"/>
    <s v="TFC_Mic"/>
    <n v="132"/>
    <n v="9767"/>
    <s v="Sí"/>
    <n v="3"/>
    <x v="1"/>
    <d v="2009-10-07T00:00:00"/>
    <m/>
    <m/>
    <m/>
    <m/>
    <m/>
    <m/>
    <m/>
    <m/>
    <m/>
    <m/>
    <m/>
    <m/>
    <m/>
    <m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</r>
  <r>
    <s v="Universidad de León "/>
    <n v="2"/>
    <s v="Universidad de León "/>
    <n v="2"/>
    <n v="100025"/>
    <x v="127"/>
    <s v="LEB-CORMO"/>
    <n v="12"/>
    <n v="9814"/>
    <s v="Sí"/>
    <n v="3"/>
    <x v="1"/>
    <m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</r>
  <r>
    <s v="Universidad de León "/>
    <n v="2"/>
    <s v="Universidad de León "/>
    <n v="2"/>
    <n v="100025"/>
    <x v="128"/>
    <s v="LEB-BRASIL"/>
    <n v="11"/>
    <n v="9996"/>
    <s v="Sí"/>
    <n v="3"/>
    <x v="1"/>
    <d v="2008-12-12T00:00:00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</r>
  <r>
    <s v="Universidad de León "/>
    <n v="2"/>
    <s v="Universidad de León "/>
    <n v="2"/>
    <n v="100040"/>
    <x v="129"/>
    <s v="CZULE-Bivalvia"/>
    <n v="20"/>
    <n v="9883"/>
    <s v="Sí"/>
    <n v="3"/>
    <x v="0"/>
    <m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</r>
  <r>
    <s v="Universidad de León "/>
    <n v="2"/>
    <s v="Universidad de León "/>
    <n v="2"/>
    <n v="100040"/>
    <x v="130"/>
    <s v="CZULE-Gastropoda"/>
    <n v="21"/>
    <n v="9884"/>
    <s v="Sí"/>
    <n v="3"/>
    <x v="0"/>
    <m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</r>
  <r>
    <s v="Universidad de León "/>
    <n v="2"/>
    <s v="Universidad de León "/>
    <n v="2"/>
    <n v="100040"/>
    <x v="131"/>
    <s v="CZULE-Insecta"/>
    <n v="141"/>
    <n v="10046"/>
    <s v="Sí"/>
    <n v="3"/>
    <x v="0"/>
    <d v="2009-04-0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</r>
  <r>
    <s v="Universidad de León "/>
    <n v="2"/>
    <s v="Universidad de León "/>
    <n v="2"/>
    <n v="100040"/>
    <x v="132"/>
    <s v="CZULE-Malacostraca"/>
    <n v="22"/>
    <n v="9972"/>
    <s v="Sí"/>
    <n v="3"/>
    <x v="0"/>
    <n v="2008"/>
    <n v="101"/>
    <n v="101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</r>
  <r>
    <s v="Universidad de León "/>
    <n v="2"/>
    <s v="Universidad de León "/>
    <n v="2"/>
    <n v="100040"/>
    <x v="133"/>
    <s v="CZULE-Polychaeta"/>
    <n v="23"/>
    <n v="9973"/>
    <s v="Sí"/>
    <n v="3"/>
    <x v="0"/>
    <m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</r>
  <r>
    <s v="Universidad de Málaga "/>
    <n v="2"/>
    <s v="Universidad de Málaga "/>
    <n v="2"/>
    <n v="100026"/>
    <x v="134"/>
    <s v="MGC-Algae"/>
    <n v="122"/>
    <n v="9559"/>
    <s v="No"/>
    <n v="3"/>
    <x v="1"/>
    <m/>
    <n v="3050"/>
    <n v="3050"/>
    <n v="3545"/>
    <n v="3545"/>
    <n v="3545"/>
    <n v="3545"/>
    <n v="3545"/>
    <n v="3879"/>
    <n v="3879"/>
    <n v="3879"/>
    <n v="3879"/>
    <n v="3879"/>
    <n v="3879"/>
    <n v="3879"/>
    <n v="3879"/>
    <n v="3879"/>
    <n v="3879"/>
    <n v="3879"/>
    <n v="3993"/>
    <n v="3993"/>
    <n v="3993"/>
    <n v="3993"/>
    <n v="3993"/>
    <n v="3993"/>
    <n v="3993"/>
    <n v="3993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</r>
  <r>
    <s v="Universidad de Málaga "/>
    <n v="2"/>
    <s v="Universidad de Málaga "/>
    <n v="2"/>
    <n v="100026"/>
    <x v="135"/>
    <s v="MGC-Cormof"/>
    <n v="124"/>
    <n v="9559"/>
    <s v="No"/>
    <n v="3"/>
    <x v="1"/>
    <m/>
    <n v="57741"/>
    <n v="57741"/>
    <n v="58578"/>
    <n v="58578"/>
    <n v="58578"/>
    <n v="58578"/>
    <n v="58578"/>
    <n v="59218"/>
    <n v="59218"/>
    <n v="60378"/>
    <n v="60378"/>
    <n v="60378"/>
    <n v="60378"/>
    <n v="60378"/>
    <n v="60378"/>
    <n v="60378"/>
    <n v="60378"/>
    <n v="60378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</r>
  <r>
    <s v="Universidad de Málaga "/>
    <n v="2"/>
    <s v="Universidad de Málaga "/>
    <n v="2"/>
    <n v="100026"/>
    <x v="136"/>
    <s v="MGC-Lichen"/>
    <n v="135"/>
    <n v="9559"/>
    <s v="No"/>
    <n v="3"/>
    <x v="1"/>
    <d v="2009-06-26T00:00:00"/>
    <m/>
    <m/>
    <m/>
    <m/>
    <m/>
    <m/>
    <m/>
    <m/>
    <m/>
    <m/>
    <m/>
    <m/>
    <m/>
    <m/>
    <m/>
    <m/>
    <m/>
    <m/>
    <n v="350"/>
    <n v="350"/>
    <n v="350"/>
    <n v="350"/>
    <n v="350"/>
    <n v="350"/>
    <n v="350"/>
    <n v="350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</r>
  <r>
    <s v="Universidad de Málaga "/>
    <n v="2"/>
    <s v="Universidad de Málaga "/>
    <n v="2"/>
    <n v="100026"/>
    <x v="137"/>
    <s v="MGC-Briof"/>
    <n v="123"/>
    <n v="9559"/>
    <s v="No"/>
    <n v="3"/>
    <x v="1"/>
    <d v="2009-06-23T00:00:00"/>
    <m/>
    <m/>
    <m/>
    <m/>
    <m/>
    <m/>
    <m/>
    <n v="251"/>
    <n v="251"/>
    <n v="509"/>
    <n v="509"/>
    <n v="509"/>
    <n v="509"/>
    <n v="509"/>
    <n v="509"/>
    <n v="509"/>
    <n v="509"/>
    <n v="509"/>
    <n v="1212"/>
    <n v="1212"/>
    <n v="1212"/>
    <n v="1212"/>
    <n v="1212"/>
    <n v="1212"/>
    <n v="1212"/>
    <n v="1212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</r>
  <r>
    <s v="Universidad de Murcia "/>
    <n v="2"/>
    <s v="Universidad de Murcia "/>
    <n v="2"/>
    <n v="100041"/>
    <x v="138"/>
    <s v="MUB-HEPATICAE"/>
    <n v="48"/>
    <n v="9749"/>
    <s v="Sí"/>
    <n v="3"/>
    <x v="1"/>
    <m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</r>
  <r>
    <s v="Universidad de Murcia "/>
    <n v="2"/>
    <s v="Universidad de Murcia "/>
    <n v="2"/>
    <n v="100041"/>
    <x v="139"/>
    <s v="MUB"/>
    <n v="47"/>
    <n v="9749"/>
    <s v="Sí"/>
    <n v="3"/>
    <x v="1"/>
    <d v="2009-06-23T00:00:00"/>
    <m/>
    <m/>
    <m/>
    <m/>
    <m/>
    <m/>
    <m/>
    <n v="10265"/>
    <n v="10265"/>
    <n v="10265"/>
    <n v="10265"/>
    <n v="10265"/>
    <n v="10265"/>
    <n v="10265"/>
    <n v="10265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</r>
  <r>
    <s v="Universidad de Murcia "/>
    <n v="2"/>
    <s v="Universidad de Murcia "/>
    <n v="2"/>
    <n v="100041"/>
    <x v="140"/>
    <s v="MUB-MUSCI"/>
    <n v="49"/>
    <n v="9749"/>
    <s v="Sí"/>
    <n v="3"/>
    <x v="1"/>
    <m/>
    <n v="4984"/>
    <n v="4984"/>
    <n v="4984"/>
    <n v="4984"/>
    <n v="4984"/>
    <n v="4984"/>
    <n v="4984"/>
    <n v="4984"/>
    <n v="4984"/>
    <n v="4984"/>
    <n v="4984"/>
    <n v="4984"/>
    <n v="4984"/>
    <n v="4984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</r>
  <r>
    <s v="Universidad Pública de Navarra "/>
    <n v="2"/>
    <s v="Universidad Pública de Navarra "/>
    <n v="2"/>
    <n v="100071"/>
    <x v="141"/>
    <s v="UPNA-H"/>
    <n v="50"/>
    <n v="9870"/>
    <s v="Sí"/>
    <n v="3"/>
    <x v="1"/>
    <d v="2008-12-12T00:00:00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</r>
  <r>
    <s v="Universidad de Navarra "/>
    <n v="2"/>
    <s v="Universidad de Navarra "/>
    <n v="2"/>
    <n v="100027"/>
    <x v="142"/>
    <s v="MZNA"/>
    <n v="125"/>
    <n v="9754"/>
    <s v="No"/>
    <n v="3"/>
    <x v="0"/>
    <m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</r>
  <r>
    <s v="Universidad de Navarra "/>
    <n v="2"/>
    <s v="Universidad de Navarra "/>
    <n v="2"/>
    <n v="100086"/>
    <x v="143"/>
    <s v="PAMP-Vasculares"/>
    <n v="167"/>
    <n v="9567"/>
    <s v="Sí"/>
    <n v="3"/>
    <x v="1"/>
    <d v="2012-05-0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</r>
  <r>
    <s v="Universidad de Oviedo "/>
    <n v="2"/>
    <s v="Universidad de Oviedo "/>
    <n v="2"/>
    <n v="100018"/>
    <x v="144"/>
    <s v="FCO"/>
    <n v="106"/>
    <n v="9562"/>
    <s v="Sí"/>
    <n v="3"/>
    <x v="1"/>
    <m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</r>
  <r>
    <s v="Universidad de Oviedo "/>
    <n v="2"/>
    <s v="Universidad de Oviedo "/>
    <n v="2"/>
    <n v="100018"/>
    <x v="145"/>
    <s v="FCO-Algae"/>
    <n v="107"/>
    <n v="9562"/>
    <s v="Sí"/>
    <n v="3"/>
    <x v="1"/>
    <d v="2009-06-08T00:00:00"/>
    <m/>
    <m/>
    <m/>
    <m/>
    <m/>
    <m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</r>
  <r>
    <s v="Universidad de Oviedo "/>
    <n v="2"/>
    <s v="Universidad de Oviedo "/>
    <n v="2"/>
    <n v="100018"/>
    <x v="146"/>
    <s v="FCO-Briof"/>
    <n v="108"/>
    <n v="9562"/>
    <s v="Sí"/>
    <n v="3"/>
    <x v="1"/>
    <d v="2009-06-08T00:00:00"/>
    <m/>
    <m/>
    <m/>
    <m/>
    <m/>
    <m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</r>
  <r>
    <s v="Universidad de Oviedo "/>
    <n v="2"/>
    <s v="Universidad de Oviedo "/>
    <n v="2"/>
    <n v="100018"/>
    <x v="147"/>
    <s v="FCO-Lich"/>
    <n v="109"/>
    <n v="9562"/>
    <s v="Sí"/>
    <n v="3"/>
    <x v="1"/>
    <d v="2009-06-08T00:00:00"/>
    <m/>
    <m/>
    <m/>
    <m/>
    <m/>
    <m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</r>
  <r>
    <s v="Universidad de Oviedo "/>
    <n v="2"/>
    <s v="Universidad de Oviedo "/>
    <n v="2"/>
    <n v="100078"/>
    <x v="148"/>
    <s v="BOS-Odo"/>
    <n v="149"/>
    <n v="10028"/>
    <s v="Sí"/>
    <n v="3"/>
    <x v="0"/>
    <d v="2011-02-2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</r>
  <r>
    <s v="Universidad del País Vasco "/>
    <n v="2"/>
    <s v="Universidad del País Vasco "/>
    <n v="2"/>
    <n v="100019"/>
    <x v="149"/>
    <s v="BIO"/>
    <n v="110"/>
    <n v="9577"/>
    <s v="Sí"/>
    <n v="3"/>
    <x v="1"/>
    <m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</r>
  <r>
    <s v="Universidad Politécnica de Madrid "/>
    <n v="2"/>
    <s v="Universidad Politécnica de Madrid "/>
    <n v="2"/>
    <n v="100020"/>
    <x v="150"/>
    <s v="UPM-Germ"/>
    <n v="104"/>
    <m/>
    <s v="Sí"/>
    <n v="3"/>
    <x v="1"/>
    <m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</r>
  <r>
    <s v="Universidad Politécnica de Madrid "/>
    <n v="2"/>
    <s v="Universidad Politécnica de Madrid "/>
    <n v="2"/>
    <n v="100028"/>
    <x v="151"/>
    <s v="EMMA"/>
    <n v="34"/>
    <n v="9633"/>
    <s v="Sí"/>
    <n v="3"/>
    <x v="1"/>
    <m/>
    <n v="4695"/>
    <n v="4695"/>
    <n v="4695"/>
    <n v="4695"/>
    <n v="4695"/>
    <n v="4695"/>
    <n v="4695"/>
    <n v="4695"/>
    <n v="4695"/>
    <n v="4695"/>
    <n v="4695"/>
    <n v="4695"/>
    <n v="4695"/>
    <n v="4695"/>
    <n v="4695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</r>
  <r>
    <s v="Universidad de Salamanca "/>
    <n v="2"/>
    <s v="Universidad de Salamanca "/>
    <n v="2"/>
    <n v="100021"/>
    <x v="152"/>
    <s v="SALA"/>
    <n v="53"/>
    <n v="9575"/>
    <s v="Sí"/>
    <n v="3"/>
    <x v="1"/>
    <m/>
    <n v="109221"/>
    <n v="109221"/>
    <n v="109221"/>
    <n v="109221"/>
    <n v="10922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</r>
  <r>
    <s v="Universidad de Salamanca "/>
    <n v="2"/>
    <s v="Universidad de Salamanca "/>
    <n v="2"/>
    <n v="100021"/>
    <x v="153"/>
    <s v="SALA-Fungi"/>
    <n v="44"/>
    <n v="9575"/>
    <s v="Sí"/>
    <n v="3"/>
    <x v="1"/>
    <d v="2009-06-23T00:00:00"/>
    <m/>
    <m/>
    <m/>
    <m/>
    <m/>
    <m/>
    <m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</r>
  <r>
    <s v="Universidad de Salamanca "/>
    <n v="2"/>
    <s v="Universidad de Salamanca "/>
    <n v="2"/>
    <n v="100021"/>
    <x v="154"/>
    <s v="SALA-Hepatic"/>
    <n v="46"/>
    <n v="9575"/>
    <s v="Sí"/>
    <n v="3"/>
    <x v="1"/>
    <d v="2009-06-23T00:00:00"/>
    <m/>
    <m/>
    <m/>
    <m/>
    <m/>
    <m/>
    <m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  <n v="564"/>
  </r>
  <r>
    <s v="Universidad de Salamanca "/>
    <n v="2"/>
    <s v="Universidad de Salamanca "/>
    <n v="2"/>
    <n v="100021"/>
    <x v="155"/>
    <s v="SALA-Musci"/>
    <n v="45"/>
    <n v="9575"/>
    <s v="Sí"/>
    <n v="3"/>
    <x v="1"/>
    <d v="2009-06-23T00:00:00"/>
    <m/>
    <m/>
    <m/>
    <m/>
    <m/>
    <m/>
    <m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  <n v="1538"/>
  </r>
  <r>
    <s v="Universidad de Santiago de Compostela "/>
    <n v="2"/>
    <s v="Universidad de Santiago de Compostela "/>
    <n v="2"/>
    <n v="100022"/>
    <x v="156"/>
    <s v="SANT-Algae"/>
    <n v="116"/>
    <n v="9555"/>
    <s v="No"/>
    <n v="3"/>
    <x v="1"/>
    <m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</r>
  <r>
    <s v="Universidad de Santiago de Compostela "/>
    <n v="2"/>
    <s v="Universidad de Santiago de Compostela "/>
    <n v="2"/>
    <n v="100022"/>
    <x v="157"/>
    <s v="SANT-Bryo"/>
    <n v="117"/>
    <n v="9555"/>
    <s v="No"/>
    <n v="3"/>
    <x v="1"/>
    <m/>
    <n v="1"/>
    <n v="1"/>
    <n v="1"/>
    <n v="1"/>
    <n v="1"/>
    <n v="1"/>
    <n v="1"/>
    <n v="1"/>
    <n v="1"/>
    <n v="1"/>
    <n v="1"/>
    <n v="1"/>
    <n v="1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</r>
  <r>
    <s v="Universidad de Santiago de Compostela "/>
    <n v="2"/>
    <s v="Universidad de Santiago de Compostela "/>
    <n v="2"/>
    <n v="100022"/>
    <x v="158"/>
    <s v="SANT-Lich"/>
    <n v="118"/>
    <n v="9555"/>
    <s v="No"/>
    <n v="3"/>
    <x v="1"/>
    <m/>
    <n v="1"/>
    <n v="1"/>
    <n v="1"/>
    <n v="1"/>
    <n v="1"/>
    <n v="1"/>
    <n v="1"/>
    <n v="1"/>
    <n v="1"/>
    <n v="1"/>
    <n v="1"/>
    <n v="1"/>
    <n v="1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</r>
  <r>
    <s v="Universidad de Santiago de Compostela "/>
    <n v="2"/>
    <s v="Universidad de Santiago de Compostela "/>
    <n v="2"/>
    <n v="100022"/>
    <x v="159"/>
    <s v="SANT"/>
    <n v="119"/>
    <n v="9555"/>
    <s v="No"/>
    <n v="3"/>
    <x v="1"/>
    <m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</r>
  <r>
    <s v="Universidad de Sevilla "/>
    <n v="2"/>
    <s v="Universidad de Sevilla "/>
    <n v="2"/>
    <n v="100029"/>
    <x v="160"/>
    <s v="SEV-Historico"/>
    <n v="55"/>
    <n v="9938"/>
    <s v="Sí"/>
    <n v="3"/>
    <x v="1"/>
    <m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</r>
  <r>
    <s v="Universidad de Sevilla "/>
    <n v="2"/>
    <s v="Universidad de Sevilla "/>
    <n v="2"/>
    <n v="100029"/>
    <x v="161"/>
    <s v="SEV"/>
    <n v="54"/>
    <n v="9939"/>
    <s v="Sí"/>
    <n v="3"/>
    <x v="1"/>
    <m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</r>
  <r>
    <s v="Universidad de Valencia"/>
    <n v="2"/>
    <s v="Universidad de Valencia"/>
    <n v="2"/>
    <n v="100051"/>
    <x v="162"/>
    <s v="VAL_Lich"/>
    <n v="114"/>
    <n v="9995"/>
    <s v="Sí"/>
    <n v="3"/>
    <x v="1"/>
    <n v="2008"/>
    <n v="4259"/>
    <n v="4259"/>
    <n v="4259"/>
    <n v="4259"/>
    <n v="4259"/>
    <n v="4259"/>
    <n v="4259"/>
    <n v="4259"/>
    <n v="4259"/>
    <n v="4259"/>
    <n v="4259"/>
    <n v="4259"/>
    <n v="4259"/>
    <n v="4259"/>
    <n v="4259"/>
    <n v="4259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</r>
  <r>
    <s v="Universidad de Valencia"/>
    <n v="2"/>
    <s v="Universidad de Valencia"/>
    <n v="2"/>
    <n v="100051"/>
    <x v="163"/>
    <s v="VAL_Briof"/>
    <n v="113"/>
    <n v="9994"/>
    <s v="Sí"/>
    <n v="3"/>
    <x v="1"/>
    <n v="2008"/>
    <n v="877"/>
    <n v="877"/>
    <n v="877"/>
    <n v="877"/>
    <n v="877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</r>
  <r>
    <s v="Universidad de Valencia"/>
    <n v="2"/>
    <s v="Universidad de Valencia"/>
    <n v="2"/>
    <n v="100051"/>
    <x v="164"/>
    <s v="VAL_Algae"/>
    <n v="112"/>
    <n v="9978"/>
    <s v="Sí"/>
    <n v="3"/>
    <x v="1"/>
    <n v="2008"/>
    <n v="650"/>
    <n v="650"/>
    <n v="650"/>
    <n v="650"/>
    <n v="650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165">
  <r>
    <s v="AZTI-Tecnalia"/>
    <s v="AZTI-Tecnalia"/>
    <n v="2"/>
    <s v="AZTI-Tecnalia"/>
    <n v="2"/>
    <n v="100045"/>
    <x v="0"/>
    <s v="ZOO_MPDH"/>
    <n v="115"/>
    <n v="9993"/>
    <s v="Sí"/>
    <n v="3"/>
    <x v="0"/>
    <m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</r>
  <r>
    <s v="Asociación para el Desarrollo Integral de la Manchuela Conquense"/>
    <s v="Asociación para el Desarrollo Integral de la Manchuela Conquense"/>
    <n v="2"/>
    <s v="Asociación para el Desarrollo Integral de la Manchuela Conquense"/>
    <n v="2"/>
    <n v="100088"/>
    <x v="1"/>
    <s v="ADIMAN-Fauna"/>
    <n v="154"/>
    <n v="10052"/>
    <s v="Sí"/>
    <n v="5"/>
    <x v="0"/>
    <d v="2011-04-20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</r>
  <r>
    <s v="Asociación para el Desarrollo Integral de la Manchuela Conquense"/>
    <s v="Asociación para el Desarrollo Integral de la Manchuela Conquense"/>
    <n v="2"/>
    <s v="Asociación para el Desarrollo Integral de la Manchuela Conquense"/>
    <n v="2"/>
    <n v="100088"/>
    <x v="2"/>
    <s v="ADIMAN-Flora"/>
    <n v="155"/>
    <n v="10058"/>
    <s v="Sí"/>
    <n v="5"/>
    <x v="1"/>
    <d v="2011-05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3"/>
    <s v="Artro-Cat"/>
    <n v="3"/>
    <n v="9965"/>
    <s v="No"/>
    <n v="5"/>
    <x v="0"/>
    <m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4"/>
    <s v="Funga-Cat"/>
    <n v="4"/>
    <n v="9966"/>
    <s v="No"/>
    <n v="5"/>
    <x v="1"/>
    <m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5"/>
    <s v="Lique-Cat"/>
    <n v="5"/>
    <n v="9967"/>
    <s v="No"/>
    <n v="5"/>
    <x v="1"/>
    <m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6"/>
    <s v="Molus-Cat"/>
    <n v="6"/>
    <n v="9968"/>
    <s v="No"/>
    <n v="5"/>
    <x v="0"/>
    <m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7"/>
    <s v="Verte-Cat"/>
    <n v="7"/>
    <n v="9969"/>
    <s v="No"/>
    <n v="5"/>
    <x v="0"/>
    <m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</r>
  <r>
    <s v="Banco de Datos de Biodiversidad de la Comunidad Valenciana. Servicio de Biodiversidad. Conselleria de Medio Ambiente, Agua, Urbanismo y Vivienda"/>
    <s v="Servicio de Biodiversidad. Conselleria de Medio Ambiente, Agua, Urbanismo y Vivienda"/>
    <n v="2"/>
    <s v="Banco de Datos de Biodiversidad de la Comunidad Valenciana"/>
    <n v="4"/>
    <n v="100050"/>
    <x v="8"/>
    <s v="IISemanaBiodiv"/>
    <n v="8"/>
    <n v="9976"/>
    <s v="Sí"/>
    <n v="5"/>
    <x v="2"/>
    <m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</r>
  <r>
    <s v="Banco de Datos de Biodiversidad de la Comunidad Valenciana. Servicio de Biodiversidad. Conselleria de Medio Ambiente, Agua, Urbanismo y Vivienda"/>
    <s v="Servicio de Biodiversidad. Conselleria de Medio Ambiente, Agua, Urbanismo y Vivienda"/>
    <n v="2"/>
    <s v="Banco de Datos de Biodiversidad de la Comunidad Valenciana "/>
    <n v="4"/>
    <n v="100050"/>
    <x v="9"/>
    <s v="IIISemanaBiodiv"/>
    <n v="9"/>
    <n v="9977"/>
    <s v="Sí"/>
    <n v="5"/>
    <x v="2"/>
    <m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</r>
  <r>
    <s v="Banco de Datos de Biodiversidad de la Comunidad Valenciana. Servicio de Biodiversidad. Conselleria de Medio Ambiente, Agua, Urbanismo y Vivienda"/>
    <s v="Servicio de Biodiversidad. Conselleria de Medio Ambiente, Agua, Urbanismo y Vivienda"/>
    <n v="2"/>
    <s v="Generalitat Valenciana. Banco de Datos de la Biodiversidad de la Comunitat Valenciana (BDBCV-general)"/>
    <n v="4"/>
    <n v="100050"/>
    <x v="10"/>
    <s v="BDBCV-general"/>
    <n v="10"/>
    <n v="9975"/>
    <s v="Sí"/>
    <n v="5"/>
    <x v="2"/>
    <n v="2008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342593"/>
    <n v="1342593"/>
    <n v="1342593"/>
    <n v="1342593"/>
    <n v="1342593"/>
    <n v="1342593"/>
    <n v="1342593"/>
  </r>
  <r>
    <s v="Banco de Datos de Biodiversidad de la Comunidad Valenciana. Servicio de Biodiversidad. Conselleria de Medio Ambiente, Agua, Urbanismo y Vivienda"/>
    <s v="Servicio de Biodiversidad. Conselleria de Medio Ambiente, Agua, Urbanismo y Vivienda"/>
    <n v="2"/>
    <s v="Banco de Datos de Biodiversidad de la Comunidad Valenciana "/>
    <n v="4"/>
    <n v="100050"/>
    <x v="11"/>
    <s v="IVSemanaBiodiv"/>
    <n v="127"/>
    <n v="9990"/>
    <s v="Sí"/>
    <n v="5"/>
    <x v="2"/>
    <d v="2009-08-27T00:00:00"/>
    <m/>
    <m/>
    <m/>
    <m/>
    <m/>
    <m/>
    <m/>
    <m/>
    <m/>
    <m/>
    <m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</r>
  <r>
    <s v="Centre d'Estudis Avançats de Blanes"/>
    <s v="Centre d'Estudis Avançats de Blanes"/>
    <n v="2"/>
    <s v="Centre d'Estudis Avançats de Blanes"/>
    <n v="2"/>
    <n v="100081"/>
    <x v="12"/>
    <s v="CEAB-LOOP-DIATOMS"/>
    <n v="158"/>
    <m/>
    <s v="Sí"/>
    <n v="3"/>
    <x v="1"/>
    <d v="2011-10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</r>
  <r>
    <s v="Centre d'Estudis Avançats de Blanes"/>
    <s v="Centre d'Estudis Avançats de Blanes"/>
    <n v="2"/>
    <s v="Centre d'Estudis Avançats de Blanes"/>
    <n v="2"/>
    <n v="100081"/>
    <x v="13"/>
    <s v="CEAB-LOOP-PHYTOPLANKTON"/>
    <n v="159"/>
    <m/>
    <s v="Sí"/>
    <n v="3"/>
    <x v="1"/>
    <d v="2011-10-1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</r>
  <r>
    <s v="Centre d'Estudis Avançats de Blanes"/>
    <s v="Centre d'Estudis Avançats de Blanes"/>
    <n v="2"/>
    <s v="Centre d'Estudis Avançats de Blanes"/>
    <n v="2"/>
    <n v="100081"/>
    <x v="14"/>
    <s v="CEAB-LOOP-ZOOPLANKTON"/>
    <n v="160"/>
    <m/>
    <s v="Sí"/>
    <n v="3"/>
    <x v="0"/>
    <d v="2011-10-1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</r>
  <r>
    <s v="Centre d'Estudis Avançats de Blanes"/>
    <s v="Centre d'Estudis Avançats de Blanes"/>
    <n v="2"/>
    <s v="Centre d'Estudis Avançats de Blanes"/>
    <n v="2"/>
    <n v="100081"/>
    <x v="15"/>
    <s v="CEAB-MACROINVERTEBRATES"/>
    <n v="161"/>
    <m/>
    <s v="Sí"/>
    <n v="3"/>
    <x v="0"/>
    <d v="2011-10-14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</r>
  <r>
    <s v="Centre d'Estudis Avançats de Blanes"/>
    <s v="Centre d'Estudis Avançats de Blanes"/>
    <n v="2"/>
    <s v="Centre d'Estudis Avançats de Blanes"/>
    <n v="2"/>
    <n v="100081"/>
    <x v="16"/>
    <s v="CEAB-MACROPHYTES"/>
    <n v="162"/>
    <m/>
    <s v="Sí"/>
    <n v="3"/>
    <x v="1"/>
    <d v="2011-10-1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</r>
  <r>
    <s v="Centro Oceanográfico de Cádiz"/>
    <s v="Centro Oceanográfico de Cádiz"/>
    <n v="2"/>
    <s v="Centro Oceanográfico de Cádiz"/>
    <n v="2"/>
    <n v="100091"/>
    <x v="17"/>
    <s v="CCDE-IEOCD"/>
    <n v="165"/>
    <n v="10059"/>
    <s v="Sí"/>
    <n v="3"/>
    <x v="0"/>
    <d v="2011-12-1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378"/>
    <n v="378"/>
    <n v="378"/>
    <n v="378"/>
    <n v="378"/>
  </r>
  <r>
    <s v="Centro Oceanográfico de Málaga"/>
    <s v="Centro Oceanográfico de Málaga"/>
    <n v="2"/>
    <s v="Centro Oceanográfico de Málaga"/>
    <n v="2"/>
    <n v="100089"/>
    <x v="18"/>
    <s v="CFM_IEOMA"/>
    <n v="163"/>
    <n v="10057"/>
    <s v="Sí"/>
    <n v="3"/>
    <x v="0"/>
    <d v="2011-10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46"/>
    <n v="246"/>
    <n v="246"/>
    <n v="246"/>
    <n v="246"/>
    <n v="246"/>
    <n v="246"/>
    <n v="246"/>
    <n v="246"/>
    <n v="246"/>
    <n v="246"/>
    <n v="246"/>
    <n v="246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</r>
  <r>
    <s v="Centro de Documentación de Biodiversidad Vegetal"/>
    <s v="Centro de Documentación de Biodiversidad Vegetal"/>
    <n v="2"/>
    <s v="Centro de Documentación de Biodiversidad Vegetal"/>
    <n v="2"/>
    <n v="100001"/>
    <x v="19"/>
    <s v="BCN-Cormophyta"/>
    <n v="18"/>
    <n v="9743"/>
    <s v="Sí"/>
    <n v="3"/>
    <x v="1"/>
    <m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40853"/>
    <n v="40853"/>
    <n v="40853"/>
    <n v="40853"/>
    <n v="40853"/>
    <n v="40853"/>
    <n v="40853"/>
    <n v="40853"/>
    <n v="40853"/>
    <n v="40853"/>
    <n v="40853"/>
    <n v="40853"/>
  </r>
  <r>
    <s v="Centro de Documentación de Biodiversidad Vegetal"/>
    <s v="Centro de Documentación de Biodiversidad Vegetal"/>
    <n v="2"/>
    <s v="Centro de Documentación de Biodiversidad Vegetal"/>
    <n v="2"/>
    <n v="100001"/>
    <x v="20"/>
    <s v="BCN-Seeds"/>
    <n v="140"/>
    <n v="9743"/>
    <s v="Sí"/>
    <n v="3"/>
    <x v="1"/>
    <d v="2010-03-29T00:00:00"/>
    <m/>
    <m/>
    <m/>
    <m/>
    <m/>
    <m/>
    <m/>
    <m/>
    <m/>
    <m/>
    <m/>
    <m/>
    <m/>
    <m/>
    <m/>
    <m/>
    <m/>
    <m/>
    <m/>
    <m/>
    <m/>
    <m/>
    <m/>
    <m/>
    <m/>
    <m/>
    <m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</r>
  <r>
    <s v="Centro de Documentación de Biodiversidad Vegetal"/>
    <s v="Centro de Documentación de Biodiversidad Vegetal"/>
    <n v="2"/>
    <s v="Centro de Documentación de Biodiversidad Vegetal"/>
    <n v="2"/>
    <n v="100001"/>
    <x v="21"/>
    <s v="BCN-Algues_JRodriguezFemenias"/>
    <n v="148"/>
    <n v="9743"/>
    <s v="Sí"/>
    <n v="3"/>
    <x v="1"/>
    <d v="2011-01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</r>
  <r>
    <s v="Centro de Documentación de Biodiversidad Vegetal"/>
    <s v="Centro de Documentación de Biodiversidad Vegetal"/>
    <n v="2"/>
    <s v="Centro de Documentación de Biodiversidad Vegetal"/>
    <n v="2"/>
    <n v="100001"/>
    <x v="22"/>
    <s v="BCN-Lich "/>
    <n v="153"/>
    <n v="9743"/>
    <s v="Sí"/>
    <n v="3"/>
    <x v="1"/>
    <d v="2011-04-1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</r>
  <r>
    <s v="Centro de Documentación de Biodiversidad Vegetal"/>
    <s v="Centro de Documentación de Biodiversidad Vegetal"/>
    <n v="2"/>
    <s v="Centro de Documentación de Biodiversidad Vegetal"/>
    <n v="2"/>
    <n v="100001"/>
    <x v="23"/>
    <s v="BCN-Phycophyta"/>
    <n v="19"/>
    <n v="9743"/>
    <s v="Sí"/>
    <n v="3"/>
    <x v="1"/>
    <m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</r>
  <r>
    <s v="Centro Iberoamericano de la Biodiversidad "/>
    <s v="Centro Iberoamericano de la Biodiversidad "/>
    <n v="2"/>
    <s v="Centro Iberoamericano de la Biodiversidad "/>
    <n v="2"/>
    <n v="100037"/>
    <x v="24"/>
    <s v="CEUA"/>
    <n v="69"/>
    <n v="9709"/>
    <s v="Sí"/>
    <n v="3"/>
    <x v="0"/>
    <m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88293"/>
    <n v="88293"/>
    <n v="88293"/>
    <n v="88293"/>
    <n v="88293"/>
    <n v="88293"/>
    <n v="88293"/>
    <n v="88293"/>
    <n v="88293"/>
    <n v="88293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</r>
  <r>
    <s v="Centro Iberoamericano de la Biodiversidad "/>
    <s v="Centro Iberoamericano de la Biodiversidad "/>
    <n v="2"/>
    <s v="Centro Iberoamericano de la Biodiversidad "/>
    <n v="2"/>
    <n v="100002"/>
    <x v="25"/>
    <s v="ABH"/>
    <n v="13"/>
    <n v="9708"/>
    <s v="Sí"/>
    <n v="3"/>
    <x v="1"/>
    <m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</r>
  <r>
    <s v="Dpto. de Zoología y Antropología Física. Universidad de Murcia (ZAF-UMU)"/>
    <s v="Dpto. de Zoología y Antropología Física. Universidad de Murcia (ZAF-UMU)"/>
    <n v="2"/>
    <s v="Dpto. de Zoología y Antropología Física, Universidad de Murcia (ZAF-UMU)"/>
    <n v="2"/>
    <n v="100066"/>
    <x v="26"/>
    <s v="ZAF-UMU"/>
    <n v="32"/>
    <n v="9888"/>
    <s v="Sí"/>
    <n v="3"/>
    <x v="0"/>
    <n v="2008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</r>
  <r>
    <s v="Dpto. de Zoología y Biología Celular Animal. Universidad del País Vasco"/>
    <s v="Dpto. de Zoología y Biología Celular Animal. Universidad del País Vasco"/>
    <n v="2"/>
    <s v="Departamento de Zoología y Biología Celular Animal, Universiad del País Vasco"/>
    <n v="2"/>
    <n v="100079"/>
    <x v="27"/>
    <s v="AQUA-OLIGO"/>
    <n v="139"/>
    <n v="10004"/>
    <s v="Sí"/>
    <n v="3"/>
    <x v="0"/>
    <d v="2010-03-05T00:00:00"/>
    <m/>
    <m/>
    <m/>
    <m/>
    <m/>
    <m/>
    <m/>
    <m/>
    <m/>
    <m/>
    <m/>
    <m/>
    <m/>
    <m/>
    <m/>
    <m/>
    <m/>
    <m/>
    <m/>
    <m/>
    <m/>
    <m/>
    <m/>
    <m/>
    <m/>
    <n v="2022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</r>
  <r>
    <s v="Dpto. de Investigación y Experiencias Forestales de Valonsadero de la Junta de Castilla y León"/>
    <s v="Dpto. de Investigación y Experiencias Forestales de Valonsadero de la Junta de Castilla y León"/>
    <n v="2"/>
    <s v="Dpto. de Investigación y Experiencias Forestales de Valonsadero de la Junta de Castilla y León"/>
    <n v="2"/>
    <n v="100069"/>
    <x v="28"/>
    <s v="JCYL-Fungi"/>
    <n v="27"/>
    <n v="9983"/>
    <s v="Sí"/>
    <n v="3"/>
    <x v="1"/>
    <n v="2008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</r>
  <r>
    <s v="Infraestructura de Datos de Biodiversidad de Navarra. Dirección General de Medio Ambiente y Agua. Departamento de Desarrollo Rural y Medio Ambiente. Gobierno de Navarra"/>
    <s v="Dirección General de Medio Ambiente y Agua. Departamento de Desarrollo Rural y Medio Ambiente. Gobierno de Navarra"/>
    <n v="2"/>
    <s v="Infraestructura de Datos de Biodiversidad de Navarra"/>
    <n v="4"/>
    <n v="100087"/>
    <x v="29"/>
    <s v="CFH-NA"/>
    <n v="152"/>
    <n v="10050"/>
    <s v="Sí"/>
    <n v="5"/>
    <x v="1"/>
    <d v="2011-04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</r>
  <r>
    <s v="EGRELL"/>
    <s v="EGRELL"/>
    <n v="2"/>
    <s v="EGRELL"/>
    <n v="2"/>
    <n v="100052"/>
    <x v="30"/>
    <s v="EGR-INS"/>
    <n v="33"/>
    <n v="9897"/>
    <s v="Sí"/>
    <n v="3"/>
    <x v="0"/>
    <m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</r>
  <r>
    <s v="Estación Biológica de Doñana (CSIC)"/>
    <s v="Estación Biológica de Doñana (CSIC)"/>
    <n v="2"/>
    <s v="Estación Biológica de Doñana (CSIC)"/>
    <n v="2"/>
    <n v="100003"/>
    <x v="31"/>
    <s v="EBD_MAM"/>
    <n v="37"/>
    <n v="9566"/>
    <s v="Sí"/>
    <n v="3"/>
    <x v="0"/>
    <m/>
    <n v="11463"/>
    <n v="11463"/>
    <n v="11463"/>
    <n v="11463"/>
    <n v="11463"/>
    <n v="11463"/>
    <n v="11463"/>
    <n v="11463"/>
    <n v="11463"/>
    <n v="11463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</r>
  <r>
    <s v="Estación Biológica de Doñana (CSIC)"/>
    <s v="Estación Biológica de Doñana (CSIC)"/>
    <n v="2"/>
    <s v="Estación Biológica de Doñana (CSIC)"/>
    <n v="2"/>
    <n v="100003"/>
    <x v="32"/>
    <s v="EBD_Aves"/>
    <n v="36"/>
    <n v="9566"/>
    <s v="Sí"/>
    <n v="3"/>
    <x v="0"/>
    <m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</r>
  <r>
    <s v="Estación Biológica de Doñana (CSIC)"/>
    <s v="Estación Biológica de Doñana (CSIC)"/>
    <n v="2"/>
    <s v="Estación Biológica de Doñana (CSIC)"/>
    <n v="2"/>
    <n v="100003"/>
    <x v="33"/>
    <s v="EBD_HERP"/>
    <n v="35"/>
    <n v="9566"/>
    <s v="Sí"/>
    <n v="3"/>
    <x v="0"/>
    <n v="2008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</r>
  <r>
    <s v="Estación Experimental de Zonas Áridas (CSIC)"/>
    <s v="Estación Experimental de Zonas Áridas (CSIC)"/>
    <n v="2"/>
    <s v="Estación Experimental de Zonas Áridas (CSIC). Colección Zoológica"/>
    <n v="2"/>
    <n v="100043"/>
    <x v="34"/>
    <s v="EEZA-Herpet"/>
    <n v="143"/>
    <n v="9742"/>
    <s v="Sí"/>
    <n v="3"/>
    <x v="0"/>
    <d v="2010-04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</r>
  <r>
    <s v="Estación Experimental de Zonas Áridas (CSIC)"/>
    <s v="Estación Experimental de Zonas Áridas (CSIC)"/>
    <n v="2"/>
    <s v="Estación Experimental de Zonas Áridas (CSIC). Colección Zoológica"/>
    <n v="2"/>
    <n v="100043"/>
    <x v="35"/>
    <s v="EEZA-Aves"/>
    <n v="146"/>
    <n v="9742"/>
    <s v="Sí"/>
    <n v="3"/>
    <x v="0"/>
    <d v="2010-10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</r>
  <r>
    <s v="Estación Experimental de Zonas Áridas (CSIC)"/>
    <s v="Estación Experimental de Zonas Áridas (CSIC)"/>
    <n v="2"/>
    <s v="Estación Experimental de Zonas Áridas (CSIC). Colección Zoológica"/>
    <n v="2"/>
    <n v="100043"/>
    <x v="36"/>
    <s v="EEZA- Ungulados"/>
    <n v="147"/>
    <n v="9742"/>
    <s v="Sí"/>
    <n v="3"/>
    <x v="0"/>
    <d v="2010-12-27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</r>
  <r>
    <s v="Estación Experimental de Zonas Áridas (CSIC)"/>
    <s v="Estación Experimental de Zonas Áridas (CSIC)"/>
    <n v="2"/>
    <s v="Estación Experimental de Zonas Áridas (CSIC)"/>
    <n v="2"/>
    <n v="100043"/>
    <x v="37"/>
    <s v="EEZA-Mamif "/>
    <n v="145"/>
    <n v="9742"/>
    <s v="Sí"/>
    <n v="3"/>
    <x v="0"/>
    <d v="2010-06-0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</r>
  <r>
    <s v="Fundación Biodiversidad, Real Jardín Botánico (CSIC): Anthos. Sistema de Información de las plantas de España "/>
    <s v="Fundación Biodiversidad, Real Jardín Botánico (CSIC): Anthos. Sistema de Información de las plantas de España "/>
    <n v="4"/>
    <s v="Fundación Biodiversidad, Real Jardín Botánico (CSIC): Anthos. Sistema de Información de las plantas de España "/>
    <n v="4"/>
    <n v="100075"/>
    <x v="38"/>
    <s v="ANTHOS"/>
    <n v="128"/>
    <n v="9991"/>
    <s v="Sí"/>
    <n v="5"/>
    <x v="1"/>
    <d v="2009-08-27T00:00:00"/>
    <m/>
    <m/>
    <m/>
    <m/>
    <m/>
    <m/>
    <m/>
    <m/>
    <m/>
    <m/>
    <m/>
    <n v="1119082"/>
    <n v="1119082"/>
    <n v="1119082"/>
    <n v="1119082"/>
    <n v="1119082"/>
    <n v="1119082"/>
    <n v="1119082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</r>
  <r>
    <s v="Fundación &quot;Karl Faust&quot;. Estación Internacional de Biología Mediterránea-Jardín Botánico Marimurtra"/>
    <s v="Fundación &quot;Karl Faust&quot;. Estación Internacional de Biología Mediterránea-Jardín Botánico Marimurtra"/>
    <n v="2"/>
    <s v="Fundación &quot;Karl Faust&quot;. Estación Internacional de Biología Mediterránea-Jardín Botánico Marimurtra"/>
    <n v="2"/>
    <n v="100072"/>
    <x v="39"/>
    <s v="HMIM"/>
    <n v="151"/>
    <n v="9998"/>
    <s v="Sí"/>
    <n v="3"/>
    <x v="1"/>
    <d v="2011-04-0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</r>
  <r>
    <s v="Instituto Mediterráneo de Estudios Avanzados (IMEDEA)"/>
    <s v="Instituto Mediterráneo de Estudios Avanzados (IMEDEA)"/>
    <n v="2"/>
    <s v="Instituto Mediterráneo de Estudios Avanzados (IMEDEA)"/>
    <n v="2"/>
    <n v="100084"/>
    <x v="40"/>
    <s v="IMEDEA-INS"/>
    <n v="134"/>
    <n v="10027"/>
    <s v="Sí"/>
    <n v="3"/>
    <x v="0"/>
    <d v="2009-12-16T00:00:00"/>
    <m/>
    <m/>
    <m/>
    <m/>
    <m/>
    <m/>
    <m/>
    <m/>
    <m/>
    <m/>
    <m/>
    <m/>
    <m/>
    <m/>
    <m/>
    <m/>
    <m/>
    <m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</r>
  <r>
    <s v="Instituto Mediterráneo de Estudios Avanzados (IMEDEA)"/>
    <s v="Instituto Mediterráneo de Estudios Avanzados (IMEDEA)"/>
    <n v="2"/>
    <s v="Instituto Mediterráneo de Estudios Avanzados (IMEDEA)"/>
    <n v="2"/>
    <n v="100084"/>
    <x v="41"/>
    <s v="IMEDEA-PALEOVERT "/>
    <n v="156"/>
    <n v="10055"/>
    <s v="Sí"/>
    <n v="3"/>
    <x v="0"/>
    <d v="2011-05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</r>
  <r>
    <s v="Instituto Botánico de Barcelona "/>
    <s v="Instituto Botánico de Barcelona "/>
    <n v="2"/>
    <s v="Instituto Botánico de Barcelona "/>
    <n v="2"/>
    <n v="100035"/>
    <x v="42"/>
    <s v="BC"/>
    <n v="57"/>
    <n v="9752"/>
    <s v="Sí"/>
    <n v="3"/>
    <x v="1"/>
    <m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51310"/>
    <n v="51310"/>
    <n v="51310"/>
    <n v="51310"/>
    <n v="51310"/>
    <n v="51310"/>
    <n v="51310"/>
    <n v="51310"/>
  </r>
  <r>
    <s v="Instituto Botánico de Barcelona "/>
    <s v="Instituto Botánico de Barcelona "/>
    <n v="2"/>
    <s v="Instituto Botánico de Barcelona "/>
    <n v="2"/>
    <n v="100035"/>
    <x v="43"/>
    <s v="BC-Historico"/>
    <n v="58"/>
    <n v="9752"/>
    <s v="Sí"/>
    <n v="3"/>
    <x v="1"/>
    <m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5675"/>
    <n v="15675"/>
    <n v="15675"/>
    <n v="15675"/>
    <n v="15675"/>
    <n v="15675"/>
    <n v="15675"/>
    <n v="15675"/>
  </r>
  <r>
    <s v="Instituto Cavanilles de Biodiversidad y Biología Evolutiva "/>
    <s v="Instituto Cavanilles de Biodiversidad y Biología Evolutiva "/>
    <n v="2"/>
    <s v="Instituto Cavanilles de Biodiversidad y Biología Evolutiva "/>
    <n v="2"/>
    <n v="100033"/>
    <x v="44"/>
    <s v="ENV"/>
    <n v="74"/>
    <n v="9872"/>
    <s v="Sí"/>
    <n v="3"/>
    <x v="0"/>
    <m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</r>
  <r>
    <s v="Instituto de Ciencias del Mar (CMIMA-CSIC)"/>
    <s v="Instituto de Ciencias del Mar (CMIMA-CSIC)"/>
    <n v="2"/>
    <s v="Instituto de Ciencias del Mar (CMIMA-CSIC)"/>
    <n v="2"/>
    <n v="100055"/>
    <x v="45"/>
    <s v="AFORO-ICM"/>
    <n v="131"/>
    <n v="9895"/>
    <s v="No"/>
    <n v="3"/>
    <x v="0"/>
    <d v="2009-10-07T00:00:00"/>
    <m/>
    <m/>
    <m/>
    <m/>
    <m/>
    <m/>
    <m/>
    <m/>
    <m/>
    <m/>
    <m/>
    <m/>
    <m/>
    <m/>
    <n v="2583"/>
    <n v="2583"/>
    <n v="2583"/>
    <n v="2583"/>
    <n v="2666"/>
    <n v="2666"/>
    <n v="2697"/>
    <n v="2697"/>
    <n v="2697"/>
    <n v="2697"/>
    <n v="2697"/>
    <n v="2697"/>
    <n v="2763"/>
    <n v="2763"/>
    <n v="2763"/>
    <n v="2763"/>
    <n v="2763"/>
    <n v="2763"/>
    <n v="2838"/>
    <n v="2838"/>
    <n v="2838"/>
    <n v="2838"/>
    <n v="2838"/>
    <n v="3036"/>
    <n v="3036"/>
    <n v="3089"/>
    <n v="3089"/>
    <n v="3089"/>
    <n v="3089"/>
    <n v="3169"/>
    <n v="3169"/>
    <n v="3169"/>
    <n v="3198"/>
    <n v="3275"/>
    <n v="3298"/>
    <n v="3298"/>
    <n v="3298"/>
    <n v="3298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</r>
  <r>
    <s v="Instituto de Ecología Litoral"/>
    <s v="Instituto de Ecología Litoral"/>
    <n v="2"/>
    <s v="Instituto de Ecología Litoral"/>
    <n v="2"/>
    <n v="100024"/>
    <x v="46"/>
    <s v="IEL_Algae"/>
    <n v="59"/>
    <n v="9955"/>
    <s v="No"/>
    <n v="3"/>
    <x v="1"/>
    <m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  <n v="1769"/>
  </r>
  <r>
    <s v="Instituto de Ecología Litoral"/>
    <s v="Instituto de Ecología Litoral"/>
    <n v="2"/>
    <s v="Instituto de Ecología Litoral"/>
    <n v="2"/>
    <n v="100024"/>
    <x v="47"/>
    <s v="IEL_Arthro"/>
    <n v="60"/>
    <n v="9956"/>
    <s v="No"/>
    <n v="3"/>
    <x v="0"/>
    <m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  <n v="2445"/>
  </r>
  <r>
    <s v="Instituto de Ecología Litoral"/>
    <s v="Instituto de Ecología Litoral"/>
    <n v="2"/>
    <s v="Instituto de Ecología Litoral"/>
    <n v="2"/>
    <n v="100024"/>
    <x v="48"/>
    <s v="IEL_Mollusca"/>
    <n v="61"/>
    <n v="9957"/>
    <s v="No"/>
    <n v="3"/>
    <x v="0"/>
    <m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  <n v="180"/>
  </r>
  <r>
    <s v="Instituto de Ecología Litoral"/>
    <s v="Instituto de Ecología Litoral"/>
    <n v="2"/>
    <s v="Instituto de Ecología Litoral"/>
    <n v="2"/>
    <n v="100024"/>
    <x v="49"/>
    <s v="IEL_OtherInv"/>
    <n v="62"/>
    <n v="9958"/>
    <s v="No"/>
    <n v="3"/>
    <x v="0"/>
    <m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  <n v="185"/>
  </r>
  <r>
    <s v="Instituto de Ecología Litoral"/>
    <s v="Instituto de Ecología Litoral"/>
    <n v="2"/>
    <s v="Instituto de Ecología Litoral"/>
    <n v="2"/>
    <n v="100024"/>
    <x v="50"/>
    <s v="IEL_Phyto"/>
    <n v="63"/>
    <n v="9959"/>
    <s v="No"/>
    <n v="3"/>
    <x v="1"/>
    <m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  <n v="3267"/>
  </r>
  <r>
    <s v="Instituto de Ecología Litoral"/>
    <s v="Instituto de Ecología Litoral"/>
    <n v="2"/>
    <s v="Instituto de Ecología Litoral"/>
    <n v="2"/>
    <n v="100024"/>
    <x v="51"/>
    <s v="IEL_Pisces"/>
    <n v="64"/>
    <n v="9960"/>
    <s v="No"/>
    <n v="3"/>
    <x v="0"/>
    <m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  <n v="46"/>
  </r>
  <r>
    <s v="Instituto de Ecología Litoral"/>
    <s v="Instituto de Ecología Litoral"/>
    <n v="2"/>
    <s v="Instituto de Ecología Litoral"/>
    <n v="2"/>
    <n v="100024"/>
    <x v="52"/>
    <s v="IEL_Plantae"/>
    <n v="65"/>
    <n v="9961"/>
    <s v="No"/>
    <n v="3"/>
    <x v="1"/>
    <m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  <n v="585"/>
  </r>
  <r>
    <s v="Instituto de Ecología Litoral"/>
    <s v="Instituto de Ecología Litoral"/>
    <n v="2"/>
    <s v="Instituto de Ecología Litoral"/>
    <n v="2"/>
    <n v="100024"/>
    <x v="53"/>
    <s v="IEL_Polichae"/>
    <n v="66"/>
    <n v="9962"/>
    <s v="No"/>
    <n v="3"/>
    <x v="0"/>
    <m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  <n v="308"/>
  </r>
  <r>
    <s v="Instituto de Ecología Litoral"/>
    <s v="Instituto de Ecología Litoral"/>
    <n v="2"/>
    <s v="Instituto de Ecología Litoral"/>
    <n v="2"/>
    <n v="100024"/>
    <x v="54"/>
    <s v="IEL_Seed"/>
    <n v="67"/>
    <n v="9963"/>
    <s v="No"/>
    <n v="3"/>
    <x v="1"/>
    <m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  <n v="98"/>
  </r>
  <r>
    <s v="Institut Menorquí d'Estudis"/>
    <s v="Institut Menorquí d'Estudis"/>
    <n v="2"/>
    <s v="Institut Menorquí d'Estudis"/>
    <n v="2"/>
    <n v="100101"/>
    <x v="55"/>
    <s v="HGM"/>
    <n v="215"/>
    <n v="10102"/>
    <s v="Sí"/>
    <n v="3"/>
    <x v="1"/>
    <d v="2012-11-2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470"/>
    <n v="1470"/>
    <n v="1470"/>
    <n v="1470"/>
    <n v="1470"/>
    <n v="1470"/>
    <n v="1470"/>
    <n v="1470"/>
    <n v="1470"/>
    <n v="1470"/>
  </r>
  <r>
    <s v="Institut Menorquí d'Estudis"/>
    <s v="Institut Menorquí d'Estudis"/>
    <n v="2"/>
    <s v="Institut Menorquí d'Estudis"/>
    <n v="2"/>
    <n v="100101"/>
    <x v="56"/>
    <s v="HGM-Femenias"/>
    <n v="216"/>
    <n v="10103"/>
    <s v="Sí"/>
    <n v="3"/>
    <x v="1"/>
    <d v="2013-01-2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3947"/>
    <n v="3947"/>
    <n v="3947"/>
    <n v="3947"/>
    <n v="3947"/>
  </r>
  <r>
    <s v="Instituto Pirenaico de Ecología (CSIC) "/>
    <s v="Instituto Pirenaico de Ecología (CSIC) "/>
    <n v="2"/>
    <s v="Instituto Pirenaico de Ecología (CSIC) "/>
    <n v="2"/>
    <n v="100005"/>
    <x v="57"/>
    <s v="JACA"/>
    <n v="68"/>
    <n v="9650"/>
    <s v="Sí"/>
    <n v="3"/>
    <x v="1"/>
    <m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58"/>
    <s v="ARM-INB-2007-Anfibios"/>
    <n v="75"/>
    <n v="9886"/>
    <s v="Sí"/>
    <n v="5"/>
    <x v="0"/>
    <n v="2008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59"/>
    <s v="ARM-INB-2007-Aves-Reproductoras"/>
    <n v="76"/>
    <n v="9889"/>
    <s v="Sí"/>
    <n v="5"/>
    <x v="0"/>
    <n v="2008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60"/>
    <s v="ARM-INB-2007-Flora-Vascular-Amenazada"/>
    <n v="78"/>
    <n v="9890"/>
    <s v="Sí"/>
    <n v="5"/>
    <x v="1"/>
    <n v="2008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61"/>
    <s v="ARM-INB-2007-Invertebrados"/>
    <n v="79"/>
    <n v="9891"/>
    <s v="Sí"/>
    <n v="5"/>
    <x v="0"/>
    <n v="2008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62"/>
    <s v="ARM-INB-2007-Mamiferos"/>
    <n v="80"/>
    <n v="9892"/>
    <s v="Sí"/>
    <n v="5"/>
    <x v="0"/>
    <n v="2008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63"/>
    <s v="ARM-INB-2007-Peces-Continentales"/>
    <n v="81"/>
    <n v="9893"/>
    <s v="Sí"/>
    <n v="5"/>
    <x v="0"/>
    <n v="2008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</r>
  <r>
    <s v="Inventario Nacional de Biodiversidad. Ministerio de Medio Ambiente y Medio Rural y Marino"/>
    <s v="Ministerio de Medio Ambiente y Medio Rural y Marino"/>
    <n v="2"/>
    <s v="Inventario Nacional de Biodiversidad"/>
    <n v="4"/>
    <n v="100070"/>
    <x v="64"/>
    <s v="ARM-INB-2007-Reptiles"/>
    <n v="82"/>
    <n v="9894"/>
    <s v="Sí"/>
    <n v="5"/>
    <x v="0"/>
    <n v="2008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</r>
  <r>
    <s v="Ministerio de Agricultura, Alimentación y Medio Ambiente"/>
    <s v="Ministerio de Agricultura, Alimentación y Medio Ambiente"/>
    <n v="2"/>
    <s v="Ministerio de Agricultura, Alimentación y Medio Ambiente"/>
    <n v="4"/>
    <n v="100070"/>
    <x v="65"/>
    <s v="IFN3"/>
    <n v="219"/>
    <n v="10105"/>
    <s v="Sí"/>
    <n v="5"/>
    <x v="1"/>
    <d v="2012-11-1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40150"/>
    <n v="540150"/>
    <n v="540150"/>
    <n v="540150"/>
    <n v="540150"/>
    <n v="540150"/>
    <n v="540150"/>
    <n v="540150"/>
    <n v="540150"/>
    <n v="540150"/>
    <n v="540150"/>
  </r>
  <r>
    <s v="Jardín Botánico Atlántico"/>
    <s v="Jardín Botánico Atlántico"/>
    <n v="2"/>
    <s v="Jardín Botánico Atlántico"/>
    <n v="2"/>
    <n v="100054"/>
    <x v="66"/>
    <s v="JBAG"/>
    <n v="71"/>
    <n v="9980"/>
    <s v="Sí"/>
    <n v="3"/>
    <x v="1"/>
    <d v="2009-01-23T00:00:00"/>
    <m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</r>
  <r>
    <s v="Jardín Botánico Atlántico"/>
    <s v="Jardín Botánico Atlántico"/>
    <n v="2"/>
    <s v="Jardín Botánico Atlántico"/>
    <n v="2"/>
    <n v="100054"/>
    <x v="67"/>
    <s v="JBAG-Lainz"/>
    <n v="72"/>
    <n v="9981"/>
    <s v="Sí"/>
    <n v="3"/>
    <x v="1"/>
    <d v="2009-01-23T00:00:00"/>
    <m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</r>
  <r>
    <s v="Jardín Botánico de Córdoba "/>
    <s v="Jardín Botánico de Córdoba "/>
    <n v="2"/>
    <s v="Jardín Botánico de Córdoba "/>
    <n v="2"/>
    <n v="100006"/>
    <x v="68"/>
    <s v="COA"/>
    <n v="73"/>
    <n v="9733"/>
    <s v="Sí"/>
    <n v="3"/>
    <x v="1"/>
    <m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</r>
  <r>
    <s v="Jardín Botánico de Sóller (Fundación)"/>
    <s v="Jardín Botánico de Sóller (Fundación)"/>
    <n v="2"/>
    <s v="Jardín Botánico de Sóller (Fundación)"/>
    <n v="2"/>
    <n v="100036"/>
    <x v="69"/>
    <s v="Fbonafe"/>
    <n v="56"/>
    <n v="9730"/>
    <s v="Sí"/>
    <n v="3"/>
    <x v="1"/>
    <m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</r>
  <r>
    <s v="Jardín Botánico de Valencia "/>
    <s v="Jardín Botánico de Valencia "/>
    <n v="2"/>
    <s v="Jardín Botánico de Valencia "/>
    <n v="2"/>
    <n v="100007"/>
    <x v="70"/>
    <s v="VAL"/>
    <n v="70"/>
    <n v="9645"/>
    <s v="Sí"/>
    <n v="3"/>
    <x v="1"/>
    <m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</r>
  <r>
    <s v="Jardín Botánico-Histórico La Concepción"/>
    <s v="Jardín Botánico-Histórico La Concepción"/>
    <n v="2"/>
    <s v="Herbario &quot;La Concepción&quot;, Patronato Botánico Municipal &quot;Ciudad de Málaga&quot;"/>
    <n v="2"/>
    <n v="100107"/>
    <x v="71"/>
    <s v="HBC"/>
    <n v="222"/>
    <n v="9638"/>
    <s v="Sí"/>
    <n v="3"/>
    <x v="1"/>
    <d v="2013-02-0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4153"/>
    <n v="4153"/>
    <n v="4153"/>
  </r>
  <r>
    <s v="Junta de Extremadura "/>
    <s v="Junta de Extremadura "/>
    <n v="2"/>
    <s v="Junta de Extremadura "/>
    <n v="2"/>
    <n v="100031"/>
    <x v="72"/>
    <s v="HSS"/>
    <n v="28"/>
    <n v="9860"/>
    <s v="Sí"/>
    <n v="3"/>
    <x v="1"/>
    <m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</r>
  <r>
    <s v="Morano E. &amp; Cardoso P."/>
    <s v="Morano E. &amp; Cardoso P."/>
    <m/>
    <s v="Morano E. &amp; Cardoso P."/>
    <m/>
    <n v="100073"/>
    <x v="73"/>
    <s v="AraIb"/>
    <n v="83"/>
    <n v="9984"/>
    <s v="Sí"/>
    <n v="5"/>
    <x v="0"/>
    <m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</r>
  <r>
    <s v="Museo de Ciencias Naturales de  Barcelona"/>
    <s v="Museo de Ciencias Naturales de  Barcelona"/>
    <n v="2"/>
    <s v="Museo de Ciencias Naturales de  Barcelona"/>
    <n v="2"/>
    <n v="100030"/>
    <x v="74"/>
    <s v="MCNB-Art"/>
    <n v="92"/>
    <n v="9683"/>
    <s v="Sí"/>
    <n v="3"/>
    <x v="0"/>
    <m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</r>
  <r>
    <s v="Museo de Ciencias Naturales de  Barcelona"/>
    <s v="Museo de Ciencias Naturales de  Barcelona"/>
    <n v="2"/>
    <s v="Museo de Ciencias Naturales de  Barcelona"/>
    <n v="2"/>
    <n v="100030"/>
    <x v="75"/>
    <s v="MCNB-Cord"/>
    <n v="93"/>
    <n v="9685"/>
    <s v="Sí"/>
    <n v="3"/>
    <x v="0"/>
    <m/>
    <n v="15144"/>
    <n v="15144"/>
    <n v="15144"/>
    <n v="15144"/>
    <n v="15144"/>
    <n v="15144"/>
    <n v="15144"/>
    <n v="15144"/>
    <n v="15144"/>
    <n v="15144"/>
    <n v="15144"/>
    <n v="15144"/>
    <n v="15144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</r>
  <r>
    <s v="Museo de Ciencias Naturales de  Barcelona"/>
    <s v="Museo de Ciencias Naturales de  Barcelona"/>
    <n v="2"/>
    <s v="Museo de Ciencias Naturales de  Barcelona"/>
    <n v="2"/>
    <n v="100030"/>
    <x v="76"/>
    <s v="MCNB-ZG"/>
    <n v="130"/>
    <n v="9686"/>
    <s v="Sí"/>
    <n v="3"/>
    <x v="0"/>
    <d v="2009-09-11T00:00:00"/>
    <m/>
    <m/>
    <m/>
    <m/>
    <m/>
    <m/>
    <m/>
    <m/>
    <m/>
    <m/>
    <m/>
    <m/>
    <m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</r>
  <r>
    <s v="Museo de Ciencias Naturales de  Barcelona"/>
    <s v="Museo de Ciencias Naturales de  Barcelona"/>
    <n v="2"/>
    <s v="Museo de Ciencias Naturales de  Barcelona"/>
    <n v="2"/>
    <n v="100030"/>
    <x v="77"/>
    <s v="MCNB-Tissue"/>
    <n v="129"/>
    <n v="9992"/>
    <s v="Sí"/>
    <n v="3"/>
    <x v="0"/>
    <d v="2009-09-01T00:00:00"/>
    <m/>
    <m/>
    <m/>
    <m/>
    <m/>
    <m/>
    <m/>
    <m/>
    <m/>
    <m/>
    <m/>
    <m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</r>
  <r>
    <s v="Museo de Ciencias Naturales de  Barcelona"/>
    <s v="Museo de Ciencias Naturales de  Barcelona"/>
    <n v="2"/>
    <s v="Museo de Ciencias Naturales de  Barcelona"/>
    <n v="2"/>
    <n v="100030"/>
    <x v="78"/>
    <s v="MCNB-Malac"/>
    <n v="94"/>
    <n v="9684"/>
    <s v="Sí"/>
    <n v="3"/>
    <x v="0"/>
    <m/>
    <n v="6312"/>
    <n v="6312"/>
    <n v="6312"/>
    <n v="6312"/>
    <n v="6312"/>
    <n v="6312"/>
    <n v="6312"/>
    <n v="6312"/>
    <n v="6312"/>
    <n v="6312"/>
    <n v="6312"/>
    <n v="6312"/>
    <n v="6312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</r>
  <r>
    <s v="Museo de Ciencias Naturales de  Barcelona"/>
    <s v="Museo de Ciencias Naturales de  Barcelona"/>
    <n v="2"/>
    <s v="Museo de Ciencias Naturales de  Barcelona"/>
    <n v="2"/>
    <n v="100030"/>
    <x v="79"/>
    <s v="MGB"/>
    <n v="186"/>
    <n v="9467"/>
    <s v="Sí"/>
    <n v="3"/>
    <x v="0"/>
    <d v="2012-08-1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125"/>
    <n v="3125"/>
    <n v="3125"/>
    <n v="3125"/>
    <n v="3125"/>
    <n v="3125"/>
    <n v="3125"/>
    <n v="3125"/>
    <n v="3125"/>
    <n v="3125"/>
    <n v="3125"/>
    <n v="3125"/>
    <n v="3125"/>
    <n v="3125"/>
  </r>
  <r>
    <s v="Museo de Ciencias Naturales de Tenerife"/>
    <s v="Museo de Ciencias Naturales de Tenerife"/>
    <n v="2"/>
    <s v="Museo de Ciencias Naturales de Tenerife"/>
    <n v="2"/>
    <n v="100080"/>
    <x v="80"/>
    <s v="TFMC-EN"/>
    <n v="142"/>
    <n v="9589"/>
    <s v="Sí"/>
    <n v="3"/>
    <x v="0"/>
    <d v="2010-04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545"/>
    <n v="2545"/>
    <n v="3885"/>
    <n v="6372"/>
    <n v="6372"/>
    <n v="6372"/>
    <n v="6372"/>
    <n v="17010"/>
    <n v="17010"/>
    <n v="17010"/>
    <n v="20029"/>
    <n v="20029"/>
    <n v="20029"/>
    <n v="20029"/>
    <n v="23050"/>
    <n v="23050"/>
    <n v="23050"/>
    <n v="23050"/>
    <n v="23050"/>
    <n v="23050"/>
    <n v="27372"/>
    <n v="27372"/>
    <n v="27372"/>
    <n v="27372"/>
    <n v="27372"/>
    <n v="27372"/>
    <n v="27372"/>
    <n v="27372"/>
    <n v="27372"/>
    <n v="27372"/>
    <n v="27372"/>
    <n v="27372"/>
    <n v="27791"/>
    <n v="27791"/>
    <n v="28920"/>
    <n v="28920"/>
    <n v="28920"/>
    <n v="28920"/>
    <n v="28920"/>
    <n v="28920"/>
    <n v="30125"/>
    <n v="30125"/>
    <n v="30125"/>
    <n v="30125"/>
    <n v="30125"/>
    <n v="30125"/>
    <n v="30125"/>
    <n v="30125"/>
    <n v="30729"/>
    <n v="30729"/>
    <n v="30729"/>
    <n v="31143"/>
    <n v="31143"/>
    <n v="31143"/>
    <n v="31143"/>
    <n v="31143"/>
    <n v="31143"/>
    <n v="31143"/>
    <n v="31143"/>
    <n v="31143"/>
    <n v="31143"/>
    <n v="31143"/>
    <n v="31143"/>
    <n v="31143"/>
  </r>
  <r>
    <s v="Museo Nacional de Ciencias Naturales (CSIC) "/>
    <s v="Museo Nacional de Ciencias Naturales (CSIC) "/>
    <n v="2"/>
    <s v="Museo Nacional de Ciencias Naturales (CSIC) "/>
    <n v="2"/>
    <n v="100008"/>
    <x v="81"/>
    <s v="BANDASCA/MNCN-JL"/>
    <n v="2"/>
    <n v="9988"/>
    <s v="Sí"/>
    <n v="5"/>
    <x v="0"/>
    <m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</r>
  <r>
    <s v="Museo Nacional de Ciencias Naturales (CSIC) "/>
    <s v="Museo Nacional de Ciencias Naturales (CSIC) "/>
    <n v="2"/>
    <s v="Museo Nacional de Ciencias Naturales (CSIC) "/>
    <n v="2"/>
    <n v="100008"/>
    <x v="82"/>
    <s v="BANDAPHO/MNCN-JL1"/>
    <n v="137"/>
    <n v="10043"/>
    <s v="Sí"/>
    <n v="5"/>
    <x v="0"/>
    <d v="2010-02-05T00:00:00"/>
    <m/>
    <m/>
    <m/>
    <m/>
    <m/>
    <m/>
    <m/>
    <m/>
    <m/>
    <m/>
    <m/>
    <m/>
    <m/>
    <m/>
    <m/>
    <m/>
    <m/>
    <m/>
    <m/>
    <m/>
    <m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</r>
  <r>
    <s v="Museo Nacional de Ciencias Naturales (CSIC) "/>
    <s v="Museo Nacional de Ciencias Naturales (CSIC) "/>
    <n v="2"/>
    <s v="Museo Nacional de Ciencias Naturales (CSIC) "/>
    <n v="2"/>
    <n v="100008"/>
    <x v="83"/>
    <s v="MNCN-Ornit"/>
    <n v="84"/>
    <n v="9528"/>
    <s v="Sí"/>
    <n v="3"/>
    <x v="0"/>
    <m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</r>
  <r>
    <s v="Museo Nacional de Ciencias Naturales (CSIC) "/>
    <s v="Museo Nacional de Ciencias Naturales (CSIC) "/>
    <n v="2"/>
    <s v="Museo Nacional de Ciencias Naturales (CSIC) "/>
    <n v="2"/>
    <n v="100008"/>
    <x v="84"/>
    <s v="MNCN_ICTIO"/>
    <n v="85"/>
    <n v="9534"/>
    <s v="Sí"/>
    <n v="3"/>
    <x v="0"/>
    <m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</r>
  <r>
    <s v="Museo Nacional de Ciencias Naturales (CSIC) "/>
    <s v="Museo Nacional de Ciencias Naturales (CSIC) "/>
    <n v="2"/>
    <s v="Museo Nacional de Ciencias Naturales (CSIC) "/>
    <n v="2"/>
    <n v="100008"/>
    <x v="85"/>
    <s v="MNCN_Malac"/>
    <n v="86"/>
    <n v="9533"/>
    <s v="Sí"/>
    <n v="3"/>
    <x v="0"/>
    <m/>
    <n v="937"/>
    <n v="3246"/>
    <n v="3246"/>
    <n v="3246"/>
    <n v="3246"/>
    <n v="3246"/>
    <n v="3246"/>
    <n v="3246"/>
    <n v="3246"/>
    <n v="3246"/>
    <n v="3246"/>
    <n v="3246"/>
    <n v="8783"/>
    <n v="8783"/>
    <n v="11018"/>
    <n v="11018"/>
    <n v="11018"/>
    <n v="11018"/>
    <n v="11018"/>
    <n v="11018"/>
    <n v="11018"/>
    <n v="11018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</r>
  <r>
    <s v="Museo Nacional de Ciencias Naturales (CSIC) "/>
    <s v="Museo Nacional de Ciencias Naturales (CSIC) "/>
    <n v="2"/>
    <s v="Museo Nacional de Ciencias Naturales (CSIC) "/>
    <n v="2"/>
    <n v="100008"/>
    <x v="86"/>
    <s v="MNCN-Mam"/>
    <n v="87"/>
    <n v="9527"/>
    <s v="Sí"/>
    <n v="3"/>
    <x v="0"/>
    <m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</r>
  <r>
    <s v="Museo Nacional de Ciencias Naturales (CSIC) "/>
    <s v="Museo Nacional de Ciencias Naturales (CSIC) "/>
    <n v="2"/>
    <s v="Museo Nacional de Ciencias Naturales (CSIC) "/>
    <n v="2"/>
    <n v="100008"/>
    <x v="87"/>
    <s v="MNCN_ENT"/>
    <n v="88"/>
    <n v="9681"/>
    <s v="Sí"/>
    <n v="3"/>
    <x v="0"/>
    <m/>
    <n v="7864"/>
    <n v="7864"/>
    <n v="7864"/>
    <n v="7864"/>
    <n v="7864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</r>
  <r>
    <s v="Museo Nacional de Ciencias Naturales (CSIC) "/>
    <s v="Museo Nacional de Ciencias Naturales (CSIC) "/>
    <n v="2"/>
    <s v="Museo Nacional de Ciencias Naturales (CSIC) "/>
    <n v="2"/>
    <n v="100008"/>
    <x v="88"/>
    <s v="MNCN-Inv-Pol"/>
    <n v="90"/>
    <n v="9529"/>
    <s v="Sí"/>
    <n v="3"/>
    <x v="0"/>
    <m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</r>
  <r>
    <s v="Museo Nacional de Ciencias Naturales (CSIC) "/>
    <s v="Museo Nacional de Ciencias Naturales (CSIC) "/>
    <n v="2"/>
    <s v="Museo Nacional de Ciencias Naturales (CSIC) "/>
    <n v="2"/>
    <n v="100008"/>
    <x v="89"/>
    <s v="MNCN-Nemata"/>
    <n v="150"/>
    <n v="9529"/>
    <s v="Sí"/>
    <n v="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</r>
  <r>
    <s v="Museo Nacional de Ciencias Naturales (CSIC) "/>
    <s v="Museo Nacional de Ciencias Naturales (CSIC) "/>
    <n v="2"/>
    <s v="Museo Nacional de Ciencias Naturales (CSIC) "/>
    <n v="2"/>
    <n v="100008"/>
    <x v="90"/>
    <s v="MNCN-ADN"/>
    <n v="89"/>
    <n v="9535"/>
    <s v="Sí"/>
    <n v="3"/>
    <x v="0"/>
    <m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</r>
  <r>
    <s v="Museo Nacional de Ciencias Naturales (CSIC) "/>
    <s v="Museo Nacional de Ciencias Naturales (CSIC) "/>
    <n v="2"/>
    <s v="Museo Nacional de Ciencias Naturales (CSIC) "/>
    <n v="2"/>
    <n v="100008"/>
    <x v="91"/>
    <s v="MNCN-Herpeto"/>
    <n v="126"/>
    <n v="9536"/>
    <s v="Sí"/>
    <n v="3"/>
    <x v="0"/>
    <d v="2009-07-07T00:00:00"/>
    <m/>
    <m/>
    <m/>
    <m/>
    <m/>
    <m/>
    <m/>
    <m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</r>
  <r>
    <s v="Museo Nacional de Ciencias Naturales (CSIC) "/>
    <s v="Museo Nacional de Ciencias Naturales (CSIC) "/>
    <n v="2"/>
    <s v="Museo Nacional de Ciencias Naturales (CSIC) "/>
    <n v="2"/>
    <n v="100009"/>
    <x v="92"/>
    <s v="FZ_AMPHIBIA"/>
    <n v="39"/>
    <n v="9903"/>
    <s v="Sí"/>
    <n v="3"/>
    <x v="0"/>
    <m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</r>
  <r>
    <s v="Museo Nacional de Ciencias Naturales (CSIC) "/>
    <s v="Museo Nacional de Ciencias Naturales (CSIC) "/>
    <n v="2"/>
    <s v="Museo Nacional de Ciencias Naturales (CSIC) "/>
    <n v="2"/>
    <n v="100009"/>
    <x v="93"/>
    <s v="FZ_AVES"/>
    <n v="40"/>
    <n v="9908"/>
    <s v="Sí"/>
    <n v="3"/>
    <x v="0"/>
    <m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</r>
  <r>
    <s v="Museo Nacional de Ciencias Naturales (CSIC) "/>
    <s v="Museo Nacional de Ciencias Naturales (CSIC) "/>
    <n v="2"/>
    <s v="Museo Nacional de Ciencias Naturales (CSIC) "/>
    <n v="2"/>
    <n v="100009"/>
    <x v="94"/>
    <s v="FZ_INSECTA"/>
    <n v="41"/>
    <n v="9910"/>
    <s v="Sí"/>
    <n v="3"/>
    <x v="0"/>
    <m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</r>
  <r>
    <s v="Museo Nacional de Ciencias Naturales (CSIC) "/>
    <s v="Museo Nacional de Ciencias Naturales (CSIC) "/>
    <n v="2"/>
    <s v="Museo Nacional de Ciencias Naturales (CSIC) "/>
    <n v="2"/>
    <n v="100009"/>
    <x v="95"/>
    <s v="FZ_MAMMALIA"/>
    <n v="43"/>
    <n v="9912"/>
    <s v="Sí"/>
    <n v="3"/>
    <x v="0"/>
    <m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</r>
  <r>
    <s v="Museo Nacional de Ciencias Naturales (CSIC) "/>
    <s v="Museo Nacional de Ciencias Naturales (CSIC) "/>
    <n v="2"/>
    <s v="Museo Nacional de Ciencias Naturales (CSIC) "/>
    <n v="2"/>
    <n v="100009"/>
    <x v="96"/>
    <s v="FZ_REPTILIA"/>
    <n v="42"/>
    <n v="9904"/>
    <s v="Sí"/>
    <n v="3"/>
    <x v="0"/>
    <m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</r>
  <r>
    <s v="Museo Valenciano de Historia Natural "/>
    <s v="Museo Valenciano de Historia Natural "/>
    <n v="2"/>
    <s v="Museo Valenciano de Historia Natural "/>
    <n v="2"/>
    <n v="100049"/>
    <x v="97"/>
    <s v="CEGN"/>
    <n v="91"/>
    <m/>
    <s v="Sí"/>
    <n v="3"/>
    <x v="0"/>
    <m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</r>
  <r>
    <s v="Real Jardín Botánico de Madrid (CSIC) "/>
    <s v="Real Jardín Botánico de Madrid (CSIC) "/>
    <n v="2"/>
    <s v="Real Jardín Botánico de Madrid (CSIC) "/>
    <m/>
    <n v="100010"/>
    <x v="98"/>
    <s v="MA"/>
    <n v="95"/>
    <n v="9703"/>
    <s v="Sí"/>
    <n v="3"/>
    <x v="1"/>
    <m/>
    <n v="288752"/>
    <n v="288752"/>
    <n v="288752"/>
    <n v="288752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</r>
  <r>
    <s v="Real Jardín Botánico de Madrid (CSIC) "/>
    <s v="Real Jardín Botánico de Madrid (CSIC) "/>
    <n v="2"/>
    <s v="Real Jardín Botánico de Madrid (CSIC) "/>
    <n v="2"/>
    <n v="100011"/>
    <x v="99"/>
    <s v="MA-Algae"/>
    <n v="96"/>
    <n v="9704"/>
    <s v="Sí"/>
    <n v="3"/>
    <x v="1"/>
    <m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</r>
  <r>
    <s v="Real Jardín Botánico de Madrid (CSIC) "/>
    <s v="Real Jardín Botánico de Madrid (CSIC) "/>
    <n v="2"/>
    <s v="Real Jardín Botánico de Madrid (CSIC) "/>
    <n v="2"/>
    <n v="100011"/>
    <x v="100"/>
    <s v="MA-Fungi"/>
    <n v="97"/>
    <n v="9704"/>
    <s v="Sí"/>
    <n v="3"/>
    <x v="1"/>
    <m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</r>
  <r>
    <s v="Real Jardín Botánico de Madrid (CSIC) "/>
    <s v="Real Jardín Botánico de Madrid (CSIC) "/>
    <n v="2"/>
    <s v="Real Jardín Botánico de Madrid (CSIC) "/>
    <n v="2"/>
    <n v="100011"/>
    <x v="101"/>
    <s v="MA-Funhist"/>
    <n v="98"/>
    <n v="9704"/>
    <s v="Sí"/>
    <n v="3"/>
    <x v="1"/>
    <m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</r>
  <r>
    <s v="Real Jardín Botánico de Madrid (CSIC) "/>
    <s v="Real Jardín Botánico de Madrid (CSIC) "/>
    <n v="2"/>
    <s v="Real Jardín Botánico de Madrid (CSIC) "/>
    <n v="2"/>
    <n v="100011"/>
    <x v="102"/>
    <s v="MA-Hepat"/>
    <n v="99"/>
    <n v="9704"/>
    <s v="Sí"/>
    <n v="3"/>
    <x v="1"/>
    <m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</r>
  <r>
    <s v="Real Jardín Botánico de Madrid (CSIC) "/>
    <s v="Real Jardín Botánico de Madrid (CSIC) "/>
    <n v="2"/>
    <s v="Real Jardín Botánico de Madrid (CSIC) "/>
    <n v="2"/>
    <n v="100011"/>
    <x v="103"/>
    <s v="MA-Lichen"/>
    <n v="100"/>
    <n v="9704"/>
    <s v="Sí"/>
    <n v="3"/>
    <x v="1"/>
    <m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</r>
  <r>
    <s v="Real Jardín Botánico de Madrid (CSIC) "/>
    <s v="Real Jardín Botánico de Madrid (CSIC) "/>
    <n v="2"/>
    <s v="Real Jardín Botánico de Madrid (CSIC) "/>
    <n v="2"/>
    <n v="100011"/>
    <x v="104"/>
    <s v="MA-Musci"/>
    <n v="101"/>
    <n v="9704"/>
    <s v="Sí"/>
    <n v="3"/>
    <x v="1"/>
    <m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</r>
  <r>
    <s v="Red de Información Ambiental de Andalucía (REDIAM). Consejería de Medio Ambiente. Junta de Andalucía"/>
    <s v="Consejería de Medio Ambiente. Junta de Andalucía"/>
    <n v="2"/>
    <s v="Red de Información Ambiental de Andalucía (REDIAM). Consejería de Medio Ambiente. Junta de Andalucía"/>
    <n v="4"/>
    <n v="100085"/>
    <x v="105"/>
    <s v="REDIAM-VEGE10"/>
    <n v="136"/>
    <n v="10040"/>
    <s v="Sí"/>
    <n v="5"/>
    <x v="1"/>
    <d v="2009-12-21T00:00:00"/>
    <m/>
    <m/>
    <m/>
    <m/>
    <m/>
    <m/>
    <m/>
    <m/>
    <m/>
    <m/>
    <m/>
    <m/>
    <m/>
    <m/>
    <m/>
    <m/>
    <m/>
    <m/>
    <m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</r>
  <r>
    <s v="Proyecto Flora Micológica Ibérica "/>
    <s v="Proyecto Flora Micológica Ibérica "/>
    <n v="4"/>
    <s v="Proyecto Flora Micológica Ibérica "/>
    <n v="4"/>
    <n v="100012"/>
    <x v="106"/>
    <s v="FMI"/>
    <n v="38"/>
    <n v="10035"/>
    <s v="Sí"/>
    <n v="5"/>
    <x v="1"/>
    <m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</r>
  <r>
    <s v="Proyecto Mutis. Real Jardín Botánico de Madrid (CSIC) "/>
    <s v="Real Jardín Botánico de Madrid (CSIC) "/>
    <n v="2"/>
    <s v="Proyecto Mutis"/>
    <n v="4"/>
    <n v="100076"/>
    <x v="107"/>
    <s v="Arch-Div-III"/>
    <n v="133"/>
    <n v="10005"/>
    <s v="Sí"/>
    <n v="5"/>
    <x v="1"/>
    <d v="2009-10-07T00:00:00"/>
    <m/>
    <m/>
    <m/>
    <m/>
    <m/>
    <m/>
    <m/>
    <m/>
    <m/>
    <m/>
    <m/>
    <m/>
    <m/>
    <m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</r>
  <r>
    <s v="Proyecto Iberiveg: sistema de información de la vegetación ibérica y macaronésica"/>
    <s v="Proyecto Iberiveg: sistema de información de la vegetación ibérica y macaronésica"/>
    <n v="4"/>
    <s v="Proyecto Iberiveg: sistema de información de la vegetación ibérica y macaronésica"/>
    <n v="4"/>
    <n v="100074"/>
    <x v="108"/>
    <s v="Sivim-inv"/>
    <n v="102"/>
    <n v="10036"/>
    <s v="Sí"/>
    <n v="5"/>
    <x v="1"/>
    <d v="2008-12-25T00:00:00"/>
    <m/>
    <m/>
    <m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</r>
  <r>
    <s v="Sociedad de Ciencias Aranzadi"/>
    <s v="Sociedad de Ciencias Aranzadi"/>
    <n v="2"/>
    <s v="Sociedad de Ciencias Aranzadi"/>
    <n v="2"/>
    <n v="100013"/>
    <x v="109"/>
    <s v="ARAN"/>
    <n v="1"/>
    <n v="9750"/>
    <s v="Sí"/>
    <n v="3"/>
    <x v="1"/>
    <m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</r>
  <r>
    <s v="Sociedad de Ciencias Aranzadi"/>
    <s v="Sociedad de Ciencias Aranzadi"/>
    <n v="2"/>
    <s v="Sociedad de Ciencias Aranzadi"/>
    <n v="4"/>
    <n v="100013"/>
    <x v="110"/>
    <s v="ARAN-EH"/>
    <n v="221"/>
    <n v="10106"/>
    <s v="Sí"/>
    <n v="5"/>
    <x v="1"/>
    <d v="2013-02-04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82790"/>
    <n v="182790"/>
    <n v="182790"/>
    <n v="182790"/>
  </r>
  <r>
    <s v="Universidad de Almería"/>
    <s v="Universidad de Almería"/>
    <n v="2"/>
    <s v="Universidad de Almería"/>
    <n v="2"/>
    <n v="100014"/>
    <x v="111"/>
    <s v="HUAL"/>
    <n v="51"/>
    <n v="9952"/>
    <s v="Sí"/>
    <n v="3"/>
    <x v="1"/>
    <m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</r>
  <r>
    <s v="Universidad Autónoma de Madrid"/>
    <s v="Universidad Autónoma de Madrid"/>
    <n v="4"/>
    <s v="Universidad Autónoma de Madrid"/>
    <n v="4"/>
    <n v="100082"/>
    <x v="112"/>
    <s v="ACALYPHA"/>
    <n v="157"/>
    <n v="10033"/>
    <s v="Sí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</r>
  <r>
    <s v="Universidad Autónoma de Madrid"/>
    <s v="Universidad Autónoma de Madrid"/>
    <n v="2"/>
    <s v="Universidad Autónoma de Madrid"/>
    <n v="2"/>
    <n v="100044"/>
    <x v="113"/>
    <s v="UAM-LEP"/>
    <n v="103"/>
    <n v="9493"/>
    <s v="Sí"/>
    <n v="3"/>
    <x v="0"/>
    <m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</r>
  <r>
    <s v="Universidad de Barcelona"/>
    <s v="Universidad de Barcelona"/>
    <n v="2"/>
    <s v="Universidad de Barcelona"/>
    <n v="2"/>
    <n v="100090"/>
    <x v="114"/>
    <s v="UB-GEOVEG-VASCULAR"/>
    <n v="164"/>
    <n v="10019"/>
    <s v="Sí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</r>
  <r>
    <s v="Universidad Complutense de Madrid "/>
    <s v="Universidad Complutense de Madrid "/>
    <n v="2"/>
    <s v="Universidad Complutense de Madrid "/>
    <n v="2"/>
    <n v="100015"/>
    <x v="115"/>
    <s v="MAF"/>
    <n v="25"/>
    <n v="9671"/>
    <s v="Sí"/>
    <n v="3"/>
    <x v="1"/>
    <m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</r>
  <r>
    <s v="Universidad Complutense de Madrid "/>
    <s v="Universidad Complutense de Madrid "/>
    <n v="2"/>
    <s v="Universidad Complutense de Madrid "/>
    <n v="2"/>
    <n v="100015"/>
    <x v="116"/>
    <s v="MAF-Lich"/>
    <n v="26"/>
    <n v="9676"/>
    <s v="Sí"/>
    <n v="3"/>
    <x v="1"/>
    <m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</r>
  <r>
    <s v="Universidad de Córdoba "/>
    <s v="Universidad de Córdoba "/>
    <n v="2"/>
    <s v="Universidad de Córdoba "/>
    <n v="2"/>
    <n v="100032"/>
    <x v="117"/>
    <s v="COFC"/>
    <n v="30"/>
    <n v="9576"/>
    <s v="Sí"/>
    <n v="3"/>
    <x v="1"/>
    <m/>
    <n v="34449"/>
    <n v="34449"/>
    <n v="36463"/>
    <n v="36463"/>
    <n v="36463"/>
    <n v="36463"/>
    <n v="36463"/>
    <n v="36463"/>
    <n v="36463"/>
    <n v="36463"/>
    <n v="36463"/>
    <n v="36463"/>
    <n v="40592"/>
    <n v="40592"/>
    <n v="41408"/>
    <n v="41408"/>
    <n v="41408"/>
    <n v="42269"/>
    <n v="43270"/>
    <n v="43270"/>
    <n v="44509"/>
    <n v="44509"/>
    <n v="44509"/>
    <n v="44509"/>
    <n v="44509"/>
    <n v="45452"/>
    <n v="45452"/>
    <n v="45452"/>
    <n v="46431"/>
    <n v="46431"/>
    <n v="46431"/>
    <n v="47193"/>
    <n v="47193"/>
    <n v="49235"/>
    <n v="49235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5751"/>
    <n v="55751"/>
    <n v="55751"/>
    <n v="55751"/>
    <n v="55751"/>
    <n v="55751"/>
    <n v="55751"/>
    <n v="55751"/>
    <n v="55751"/>
    <n v="55751"/>
    <n v="5575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</r>
  <r>
    <s v="Universidad de Córdoba "/>
    <s v="Universidad de Córdoba "/>
    <n v="2"/>
    <s v="Universidad de Córdoba "/>
    <n v="2"/>
    <n v="100032"/>
    <x v="118"/>
    <s v="Historico_COFC"/>
    <n v="29"/>
    <n v="9576"/>
    <s v="Sí"/>
    <n v="3"/>
    <x v="1"/>
    <m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</r>
  <r>
    <s v="Universidad de Córdoba "/>
    <s v="Universidad de Córdoba "/>
    <n v="2"/>
    <s v="Universidad de Córdoba "/>
    <n v="2"/>
    <n v="100032"/>
    <x v="119"/>
    <s v="Fungi_COFC"/>
    <n v="31"/>
    <n v="9576"/>
    <s v="Sí"/>
    <n v="3"/>
    <x v="1"/>
    <m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</r>
  <r>
    <s v="Universidad de Extremadura "/>
    <s v="Universidad de Extremadura "/>
    <n v="2"/>
    <s v="Universidad de Extremadura "/>
    <n v="2"/>
    <n v="100023"/>
    <x v="120"/>
    <s v="UNEX"/>
    <n v="105"/>
    <n v="9551"/>
    <s v="Sí"/>
    <n v="3"/>
    <x v="1"/>
    <m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</r>
  <r>
    <s v="Universidad de Gerona "/>
    <s v="Universidad de Gerona "/>
    <n v="2"/>
    <s v="Universidad de Gerona "/>
    <n v="2"/>
    <n v="100016"/>
    <x v="121"/>
    <s v="HGI"/>
    <n v="111"/>
    <n v="9556"/>
    <s v="Sí"/>
    <n v="3"/>
    <x v="1"/>
    <m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</r>
  <r>
    <s v="Universidad de Granada "/>
    <s v="Universidad de Granada "/>
    <n v="2"/>
    <s v="Universidad de Granada "/>
    <n v="2"/>
    <n v="100017"/>
    <x v="122"/>
    <s v="GDA"/>
    <n v="213"/>
    <n v="9865"/>
    <s v="Sí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  <m/>
    <n v="55219"/>
    <n v="55219"/>
    <n v="55219"/>
    <n v="55219"/>
    <n v="55219"/>
    <n v="55219"/>
  </r>
  <r>
    <s v="Universidad de Granada "/>
    <s v="Universidad de Granada "/>
    <n v="2"/>
    <s v="Universidad de Granada "/>
    <n v="2"/>
    <n v="100083"/>
    <x v="123"/>
    <s v="Col.Tinaut"/>
    <n v="144"/>
    <n v="10042"/>
    <s v="Sí"/>
    <n v="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975"/>
    <n v="1975"/>
    <n v="1975"/>
    <n v="1975"/>
    <n v="1975"/>
    <n v="1975"/>
    <n v="1975"/>
    <n v="1975"/>
    <n v="1975"/>
    <n v="1975"/>
    <n v="1975"/>
    <n v="1975"/>
    <n v="5536"/>
    <n v="5536"/>
    <n v="5536"/>
    <n v="5536"/>
    <n v="5536"/>
    <n v="5536"/>
    <n v="5536"/>
    <n v="5536"/>
    <n v="5536"/>
    <n v="5536"/>
    <n v="5536"/>
    <n v="5536"/>
    <n v="5536"/>
    <n v="5536"/>
    <n v="7117"/>
    <n v="7117"/>
    <n v="7117"/>
    <n v="7117"/>
    <n v="7117"/>
    <n v="7117"/>
    <n v="7117"/>
    <n v="7117"/>
    <n v="7117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8093"/>
    <n v="8093"/>
    <n v="8093"/>
    <n v="8093"/>
    <n v="8093"/>
    <n v="8093"/>
    <n v="8093"/>
    <n v="8093"/>
    <n v="8093"/>
  </r>
  <r>
    <s v="Universidad de La Laguna"/>
    <s v="Universidad de La Laguna"/>
    <n v="2"/>
    <s v="Universidad de La Laguna"/>
    <n v="2"/>
    <n v="100053"/>
    <x v="124"/>
    <s v="DZUL"/>
    <n v="24"/>
    <n v="9987"/>
    <s v="Sí"/>
    <n v="3"/>
    <x v="0"/>
    <d v="2009-01-23T00:00:00"/>
    <m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</r>
  <r>
    <s v="Universidad de La Laguna"/>
    <s v="Universidad de La Laguna"/>
    <n v="2"/>
    <s v="Universidad de La Laguna"/>
    <n v="2"/>
    <n v="100042"/>
    <x v="125"/>
    <s v="TFC-Bry"/>
    <n v="52"/>
    <n v="9767"/>
    <s v="Sí"/>
    <n v="3"/>
    <x v="1"/>
    <m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</r>
  <r>
    <s v="Universidad de La Laguna"/>
    <s v="Universidad de La Laguna"/>
    <n v="2"/>
    <s v="Universidad de La Laguna"/>
    <n v="2"/>
    <n v="100042"/>
    <x v="126"/>
    <s v="TFC-Phyc"/>
    <n v="138"/>
    <n v="9767"/>
    <s v="Sí"/>
    <n v="3"/>
    <x v="1"/>
    <d v="2010-03-05T00:00:00"/>
    <m/>
    <m/>
    <m/>
    <m/>
    <m/>
    <m/>
    <m/>
    <m/>
    <m/>
    <m/>
    <m/>
    <m/>
    <m/>
    <m/>
    <m/>
    <m/>
    <m/>
    <m/>
    <m/>
    <m/>
    <m/>
    <m/>
    <m/>
    <m/>
    <m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</r>
  <r>
    <s v="Universidad de La Laguna"/>
    <s v="Universidad de La Laguna"/>
    <n v="2"/>
    <s v="Universidad de La Laguna"/>
    <n v="2"/>
    <n v="100042"/>
    <x v="127"/>
    <s v="TFC_Mic"/>
    <n v="132"/>
    <n v="9767"/>
    <s v="Sí"/>
    <n v="3"/>
    <x v="1"/>
    <d v="2009-10-07T00:00:00"/>
    <m/>
    <m/>
    <m/>
    <m/>
    <m/>
    <m/>
    <m/>
    <m/>
    <m/>
    <m/>
    <m/>
    <m/>
    <m/>
    <m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</r>
  <r>
    <s v="Universidad de León "/>
    <s v="Universidad de León "/>
    <n v="2"/>
    <s v="Universidad de León "/>
    <n v="2"/>
    <n v="100025"/>
    <x v="128"/>
    <s v="LEB-CORMO"/>
    <n v="12"/>
    <n v="9814"/>
    <s v="Sí"/>
    <n v="3"/>
    <x v="1"/>
    <m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</r>
  <r>
    <s v="Universidad de León "/>
    <s v="Universidad de León "/>
    <n v="2"/>
    <s v="Universidad de León "/>
    <n v="2"/>
    <n v="100025"/>
    <x v="129"/>
    <s v="LEB-BRASIL"/>
    <n v="11"/>
    <n v="9996"/>
    <s v="Sí"/>
    <n v="3"/>
    <x v="1"/>
    <d v="2008-12-12T00:00:00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</r>
  <r>
    <s v="Universidad de León "/>
    <s v="Universidad de León "/>
    <n v="2"/>
    <s v="Universidad de León "/>
    <n v="2"/>
    <n v="100040"/>
    <x v="130"/>
    <s v="CZULE-Bivalvia"/>
    <n v="20"/>
    <n v="9883"/>
    <s v="Sí"/>
    <n v="3"/>
    <x v="0"/>
    <m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</r>
  <r>
    <s v="Universidad de León "/>
    <s v="Universidad de León "/>
    <n v="2"/>
    <s v="Universidad de León "/>
    <n v="2"/>
    <n v="100040"/>
    <x v="131"/>
    <s v="CZULE-Gastropoda"/>
    <n v="21"/>
    <n v="9884"/>
    <s v="Sí"/>
    <n v="3"/>
    <x v="0"/>
    <m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</r>
  <r>
    <s v="Universidad de León "/>
    <s v="Universidad de León "/>
    <n v="2"/>
    <s v="Universidad de León "/>
    <n v="2"/>
    <n v="100040"/>
    <x v="132"/>
    <s v="CZULE-Insecta"/>
    <n v="141"/>
    <n v="10046"/>
    <s v="Sí"/>
    <n v="3"/>
    <x v="0"/>
    <d v="2009-04-0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</r>
  <r>
    <s v="Universidad de León "/>
    <s v="Universidad de León "/>
    <n v="2"/>
    <s v="Universidad de León "/>
    <n v="2"/>
    <n v="100040"/>
    <x v="133"/>
    <s v="CZULE-Malacostraca"/>
    <n v="22"/>
    <n v="9972"/>
    <s v="Sí"/>
    <n v="3"/>
    <x v="0"/>
    <n v="2008"/>
    <n v="101"/>
    <n v="101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</r>
  <r>
    <s v="Universidad de León "/>
    <s v="Universidad de León "/>
    <n v="2"/>
    <s v="Universidad de León "/>
    <n v="2"/>
    <n v="100040"/>
    <x v="134"/>
    <s v="CZULE-Polychaeta"/>
    <n v="23"/>
    <n v="9973"/>
    <s v="Sí"/>
    <n v="3"/>
    <x v="0"/>
    <m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</r>
  <r>
    <s v="Universidad de Málaga "/>
    <s v="Universidad de Málaga "/>
    <n v="2"/>
    <s v="Universidad de Málaga "/>
    <n v="2"/>
    <n v="100026"/>
    <x v="135"/>
    <s v="MGC-Algae"/>
    <n v="122"/>
    <n v="9559"/>
    <s v="No"/>
    <n v="3"/>
    <x v="1"/>
    <m/>
    <n v="3050"/>
    <n v="3050"/>
    <n v="3545"/>
    <n v="3545"/>
    <n v="3545"/>
    <n v="3545"/>
    <n v="3545"/>
    <n v="3879"/>
    <n v="3879"/>
    <n v="3879"/>
    <n v="3879"/>
    <n v="3879"/>
    <n v="3879"/>
    <n v="3879"/>
    <n v="3879"/>
    <n v="3879"/>
    <n v="3879"/>
    <n v="3879"/>
    <n v="3993"/>
    <n v="3993"/>
    <n v="3993"/>
    <n v="3993"/>
    <n v="3993"/>
    <n v="3993"/>
    <n v="3993"/>
    <n v="3993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</r>
  <r>
    <s v="Universidad de Málaga "/>
    <s v="Universidad de Málaga "/>
    <n v="2"/>
    <s v="Universidad de Málaga "/>
    <n v="2"/>
    <n v="100026"/>
    <x v="136"/>
    <s v="MGC-Cormof"/>
    <n v="124"/>
    <n v="9559"/>
    <s v="No"/>
    <n v="3"/>
    <x v="1"/>
    <m/>
    <n v="57741"/>
    <n v="57741"/>
    <n v="58578"/>
    <n v="58578"/>
    <n v="58578"/>
    <n v="58578"/>
    <n v="58578"/>
    <n v="59218"/>
    <n v="59218"/>
    <n v="60378"/>
    <n v="60378"/>
    <n v="60378"/>
    <n v="60378"/>
    <n v="60378"/>
    <n v="60378"/>
    <n v="60378"/>
    <n v="60378"/>
    <n v="60378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</r>
  <r>
    <s v="Universidad de Málaga "/>
    <s v="Universidad de Málaga "/>
    <n v="2"/>
    <s v="Universidad de Málaga "/>
    <n v="2"/>
    <n v="100026"/>
    <x v="137"/>
    <s v="MGC-Lichen"/>
    <n v="135"/>
    <n v="9559"/>
    <s v="No"/>
    <n v="3"/>
    <x v="1"/>
    <d v="2009-06-26T00:00:00"/>
    <m/>
    <m/>
    <m/>
    <m/>
    <m/>
    <m/>
    <m/>
    <m/>
    <m/>
    <m/>
    <m/>
    <m/>
    <m/>
    <m/>
    <m/>
    <m/>
    <m/>
    <m/>
    <n v="350"/>
    <n v="350"/>
    <n v="350"/>
    <n v="350"/>
    <n v="350"/>
    <n v="350"/>
    <n v="350"/>
    <n v="350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</r>
  <r>
    <s v="Universidad de Málaga "/>
    <s v="Universidad de Málaga "/>
    <n v="2"/>
    <s v="Universidad de Málaga "/>
    <n v="2"/>
    <n v="100026"/>
    <x v="138"/>
    <s v="MGC-Briof"/>
    <n v="123"/>
    <n v="9559"/>
    <s v="No"/>
    <n v="3"/>
    <x v="1"/>
    <d v="2009-06-23T00:00:00"/>
    <m/>
    <m/>
    <m/>
    <m/>
    <m/>
    <m/>
    <m/>
    <n v="251"/>
    <n v="251"/>
    <n v="509"/>
    <n v="509"/>
    <n v="509"/>
    <n v="509"/>
    <n v="509"/>
    <n v="509"/>
    <n v="509"/>
    <n v="509"/>
    <n v="509"/>
    <n v="1212"/>
    <n v="1212"/>
    <n v="1212"/>
    <n v="1212"/>
    <n v="1212"/>
    <n v="1212"/>
    <n v="1212"/>
    <n v="1212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</r>
  <r>
    <s v="Universidad de Murcia "/>
    <s v="Universidad de Murcia "/>
    <n v="2"/>
    <s v="Universidad de Murcia "/>
    <n v="2"/>
    <n v="100041"/>
    <x v="139"/>
    <s v="MUB-HEPATICAE"/>
    <n v="48"/>
    <n v="9749"/>
    <s v="Sí"/>
    <n v="3"/>
    <x v="1"/>
    <m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</r>
  <r>
    <s v="Universidad de Murcia "/>
    <s v="Universidad de Murcia "/>
    <n v="2"/>
    <s v="Universidad de Murcia "/>
    <n v="2"/>
    <n v="100041"/>
    <x v="140"/>
    <s v="MUB"/>
    <n v="47"/>
    <n v="9749"/>
    <s v="Sí"/>
    <n v="3"/>
    <x v="1"/>
    <d v="2009-06-23T00:00:00"/>
    <m/>
    <m/>
    <m/>
    <m/>
    <m/>
    <m/>
    <m/>
    <n v="10265"/>
    <n v="10265"/>
    <n v="10265"/>
    <n v="10265"/>
    <n v="10265"/>
    <n v="10265"/>
    <n v="10265"/>
    <n v="10265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</r>
  <r>
    <s v="Universidad de Murcia "/>
    <s v="Universidad de Murcia "/>
    <n v="2"/>
    <s v="Universidad de Murcia "/>
    <n v="2"/>
    <n v="100041"/>
    <x v="141"/>
    <s v="MUB-MUSCI"/>
    <n v="49"/>
    <n v="9749"/>
    <s v="Sí"/>
    <n v="3"/>
    <x v="1"/>
    <m/>
    <n v="4984"/>
    <n v="4984"/>
    <n v="4984"/>
    <n v="4984"/>
    <n v="4984"/>
    <n v="4984"/>
    <n v="4984"/>
    <n v="4984"/>
    <n v="4984"/>
    <n v="4984"/>
    <n v="4984"/>
    <n v="4984"/>
    <n v="4984"/>
    <n v="4984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</r>
  <r>
    <s v="Universidad Pública de Navarra "/>
    <s v="Universidad Pública de Navarra "/>
    <n v="2"/>
    <s v="Universidad Pública de Navarra "/>
    <n v="2"/>
    <n v="100071"/>
    <x v="142"/>
    <s v="UPNA-H"/>
    <n v="50"/>
    <n v="9870"/>
    <s v="Sí"/>
    <n v="3"/>
    <x v="1"/>
    <d v="2008-12-12T00:00:00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</r>
  <r>
    <s v="Universidad de Navarra "/>
    <s v="Universidad de Navarra "/>
    <n v="2"/>
    <s v="Universidad de Navarra "/>
    <n v="2"/>
    <n v="100027"/>
    <x v="143"/>
    <s v="MZNA"/>
    <n v="125"/>
    <n v="9754"/>
    <s v="No"/>
    <n v="3"/>
    <x v="0"/>
    <m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</r>
  <r>
    <s v="Universidad de Navarra "/>
    <s v="Universidad de Navarra "/>
    <n v="2"/>
    <s v="Universidad de Navarra "/>
    <n v="2"/>
    <n v="100086"/>
    <x v="144"/>
    <s v="PAMP-Vasculares"/>
    <n v="167"/>
    <n v="9567"/>
    <s v="Sí"/>
    <n v="3"/>
    <x v="1"/>
    <d v="2012-05-0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</r>
  <r>
    <s v="Universidad de Oviedo "/>
    <s v="Universidad de Oviedo "/>
    <n v="2"/>
    <s v="Universidad de Oviedo "/>
    <n v="2"/>
    <n v="100018"/>
    <x v="145"/>
    <s v="FCO"/>
    <n v="106"/>
    <n v="9562"/>
    <s v="Sí"/>
    <n v="3"/>
    <x v="1"/>
    <m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</r>
  <r>
    <s v="Universidad de Oviedo "/>
    <s v="Universidad de Oviedo "/>
    <n v="2"/>
    <s v="Universidad de Oviedo "/>
    <n v="2"/>
    <n v="100018"/>
    <x v="146"/>
    <s v="FCO-Algae"/>
    <n v="107"/>
    <n v="9562"/>
    <s v="Sí"/>
    <n v="3"/>
    <x v="1"/>
    <d v="2009-06-08T00:00:00"/>
    <m/>
    <m/>
    <m/>
    <m/>
    <m/>
    <m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</r>
  <r>
    <s v="Universidad de Oviedo "/>
    <s v="Universidad de Oviedo "/>
    <n v="2"/>
    <s v="Universidad de Oviedo "/>
    <n v="2"/>
    <n v="100018"/>
    <x v="147"/>
    <s v="FCO-Briof"/>
    <n v="108"/>
    <n v="9562"/>
    <s v="Sí"/>
    <n v="3"/>
    <x v="1"/>
    <d v="2009-06-08T00:00:00"/>
    <m/>
    <m/>
    <m/>
    <m/>
    <m/>
    <m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</r>
  <r>
    <s v="Universidad de Oviedo "/>
    <s v="Universidad de Oviedo "/>
    <n v="2"/>
    <s v="Universidad de Oviedo "/>
    <n v="2"/>
    <n v="100018"/>
    <x v="148"/>
    <s v="FCO-Lich"/>
    <n v="109"/>
    <n v="9562"/>
    <s v="Sí"/>
    <n v="3"/>
    <x v="1"/>
    <d v="2009-06-08T00:00:00"/>
    <m/>
    <m/>
    <m/>
    <m/>
    <m/>
    <m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</r>
  <r>
    <s v="Universidad de Oviedo "/>
    <s v="Universidad de Oviedo "/>
    <n v="2"/>
    <s v="Universidad de Oviedo "/>
    <n v="2"/>
    <n v="100078"/>
    <x v="149"/>
    <s v="BOS-Odo"/>
    <n v="149"/>
    <n v="10028"/>
    <s v="Sí"/>
    <n v="3"/>
    <x v="0"/>
    <d v="2011-02-2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</r>
  <r>
    <s v="Universidad del País Vasco "/>
    <s v="Universidad del País Vasco "/>
    <n v="2"/>
    <s v="Universidad del País Vasco "/>
    <n v="2"/>
    <n v="100019"/>
    <x v="150"/>
    <s v="BIO"/>
    <n v="110"/>
    <n v="9577"/>
    <s v="Sí"/>
    <n v="3"/>
    <x v="1"/>
    <m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</r>
  <r>
    <s v="Universidad Politécnica de Madrid "/>
    <s v="Universidad Politécnica de Madrid "/>
    <n v="2"/>
    <s v="Universidad Politécnica de Madrid "/>
    <n v="2"/>
    <n v="100020"/>
    <x v="151"/>
    <s v="UPM-Germ"/>
    <n v="104"/>
    <m/>
    <s v="Sí"/>
    <n v="3"/>
    <x v="1"/>
    <m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</r>
  <r>
    <s v="Universidad Politécnica de Madrid "/>
    <s v="Universidad Politécnica de Madrid "/>
    <n v="2"/>
    <s v="Universidad Politécnica de Madrid "/>
    <n v="2"/>
    <n v="100028"/>
    <x v="152"/>
    <s v="EMMA"/>
    <n v="34"/>
    <n v="9633"/>
    <s v="Sí"/>
    <n v="3"/>
    <x v="1"/>
    <m/>
    <n v="4695"/>
    <n v="4695"/>
    <n v="4695"/>
    <n v="4695"/>
    <n v="4695"/>
    <n v="4695"/>
    <n v="4695"/>
    <n v="4695"/>
    <n v="4695"/>
    <n v="4695"/>
    <n v="4695"/>
    <n v="4695"/>
    <n v="4695"/>
    <n v="4695"/>
    <n v="4695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</r>
  <r>
    <s v="Universidad de Salamanca "/>
    <s v="Universidad de Salamanca "/>
    <n v="2"/>
    <s v="Universidad de Salamanca "/>
    <n v="2"/>
    <n v="100021"/>
    <x v="153"/>
    <s v="SALA"/>
    <n v="53"/>
    <n v="9575"/>
    <s v="Sí"/>
    <n v="3"/>
    <x v="1"/>
    <m/>
    <n v="109221"/>
    <n v="109221"/>
    <n v="109221"/>
    <n v="109221"/>
    <n v="10922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35628"/>
  </r>
  <r>
    <s v="Universidad de Salamanca "/>
    <s v="Universidad de Salamanca "/>
    <n v="2"/>
    <s v="Universidad de Salamanca "/>
    <n v="2"/>
    <n v="100021"/>
    <x v="154"/>
    <s v="SALA-Fungi"/>
    <n v="44"/>
    <n v="9575"/>
    <s v="Sí"/>
    <n v="3"/>
    <x v="1"/>
    <d v="2009-06-23T00:00:00"/>
    <m/>
    <m/>
    <m/>
    <m/>
    <m/>
    <m/>
    <m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34"/>
  </r>
  <r>
    <s v="Universidad de Salamanca "/>
    <s v="Universidad de Salamanca "/>
    <n v="2"/>
    <s v="Universidad de Salamanca "/>
    <n v="2"/>
    <n v="100021"/>
    <x v="155"/>
    <s v="SALA-Bryo"/>
    <n v="223"/>
    <n v="9575"/>
    <s v="Sí"/>
    <n v="3"/>
    <x v="1"/>
    <d v="2013-02-14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160"/>
  </r>
  <r>
    <s v="Universidad de Santiago de Compostela "/>
    <s v="Universidad de Santiago de Compostela "/>
    <n v="2"/>
    <s v="Universidad de Santiago de Compostela "/>
    <n v="2"/>
    <n v="100022"/>
    <x v="156"/>
    <s v="SANT-Algae"/>
    <n v="116"/>
    <n v="9555"/>
    <s v="No"/>
    <n v="3"/>
    <x v="1"/>
    <m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</r>
  <r>
    <s v="Universidad de Santiago de Compostela "/>
    <s v="Universidad de Santiago de Compostela "/>
    <n v="2"/>
    <s v="Universidad de Santiago de Compostela "/>
    <n v="2"/>
    <n v="100022"/>
    <x v="157"/>
    <s v="SANT-Bryo"/>
    <n v="117"/>
    <n v="9555"/>
    <s v="No"/>
    <n v="3"/>
    <x v="1"/>
    <m/>
    <n v="1"/>
    <n v="1"/>
    <n v="1"/>
    <n v="1"/>
    <n v="1"/>
    <n v="1"/>
    <n v="1"/>
    <n v="1"/>
    <n v="1"/>
    <n v="1"/>
    <n v="1"/>
    <n v="1"/>
    <n v="1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</r>
  <r>
    <s v="Universidad de Santiago de Compostela "/>
    <s v="Universidad de Santiago de Compostela "/>
    <n v="2"/>
    <s v="Universidad de Santiago de Compostela "/>
    <n v="2"/>
    <n v="100022"/>
    <x v="158"/>
    <s v="SANT-Lich"/>
    <n v="118"/>
    <n v="9555"/>
    <s v="No"/>
    <n v="3"/>
    <x v="1"/>
    <m/>
    <n v="1"/>
    <n v="1"/>
    <n v="1"/>
    <n v="1"/>
    <n v="1"/>
    <n v="1"/>
    <n v="1"/>
    <n v="1"/>
    <n v="1"/>
    <n v="1"/>
    <n v="1"/>
    <n v="1"/>
    <n v="1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</r>
  <r>
    <s v="Universidad de Santiago de Compostela "/>
    <s v="Universidad de Santiago de Compostela "/>
    <n v="2"/>
    <s v="Universidad de Santiago de Compostela "/>
    <n v="2"/>
    <n v="100022"/>
    <x v="159"/>
    <s v="SANT"/>
    <n v="119"/>
    <n v="9555"/>
    <s v="No"/>
    <n v="3"/>
    <x v="1"/>
    <m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</r>
  <r>
    <s v="Universidad de Sevilla "/>
    <s v="Universidad de Sevilla "/>
    <n v="2"/>
    <s v="Universidad de Sevilla "/>
    <n v="2"/>
    <n v="100029"/>
    <x v="160"/>
    <s v="SEV-Historico"/>
    <n v="55"/>
    <n v="9938"/>
    <s v="Sí"/>
    <n v="3"/>
    <x v="1"/>
    <m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</r>
  <r>
    <s v="Universidad de Sevilla "/>
    <s v="Universidad de Sevilla "/>
    <n v="2"/>
    <s v="Universidad de Sevilla "/>
    <n v="2"/>
    <n v="100029"/>
    <x v="161"/>
    <s v="SEV"/>
    <n v="54"/>
    <n v="9939"/>
    <s v="Sí"/>
    <n v="3"/>
    <x v="1"/>
    <m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</r>
  <r>
    <s v="Universidad de Valencia"/>
    <s v="Universidad de Valencia"/>
    <n v="2"/>
    <s v="Universidad de Valencia"/>
    <n v="2"/>
    <n v="100051"/>
    <x v="162"/>
    <s v="VAL_Lich"/>
    <n v="114"/>
    <n v="9995"/>
    <s v="Sí"/>
    <n v="3"/>
    <x v="1"/>
    <n v="2008"/>
    <n v="4259"/>
    <n v="4259"/>
    <n v="4259"/>
    <n v="4259"/>
    <n v="4259"/>
    <n v="4259"/>
    <n v="4259"/>
    <n v="4259"/>
    <n v="4259"/>
    <n v="4259"/>
    <n v="4259"/>
    <n v="4259"/>
    <n v="4259"/>
    <n v="4259"/>
    <n v="4259"/>
    <n v="4259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</r>
  <r>
    <s v="Universidad de Valencia"/>
    <s v="Universidad de Valencia"/>
    <n v="2"/>
    <s v="Universidad de Valencia"/>
    <n v="2"/>
    <n v="100051"/>
    <x v="163"/>
    <s v="VAL_Briof"/>
    <n v="113"/>
    <n v="9994"/>
    <s v="Sí"/>
    <n v="3"/>
    <x v="1"/>
    <n v="2008"/>
    <n v="877"/>
    <n v="877"/>
    <n v="877"/>
    <n v="877"/>
    <n v="877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</r>
  <r>
    <s v="Universidad de Valencia"/>
    <s v="Universidad de Valencia"/>
    <n v="2"/>
    <s v="Universidad de Valencia"/>
    <n v="2"/>
    <n v="100051"/>
    <x v="164"/>
    <s v="VAL_Algae"/>
    <n v="112"/>
    <n v="9978"/>
    <s v="Sí"/>
    <n v="3"/>
    <x v="1"/>
    <n v="2008"/>
    <n v="650"/>
    <n v="650"/>
    <n v="650"/>
    <n v="650"/>
    <n v="650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156">
  <r>
    <s v="AZTI-Tecnalia"/>
    <s v="AZTI-Tecnalia"/>
    <n v="2"/>
    <s v="AZTI-Tecnalia"/>
    <n v="2"/>
    <n v="100045"/>
    <x v="0"/>
    <s v="ZOO_MPDH"/>
    <n v="115"/>
    <n v="9993"/>
    <s v="Sí"/>
    <n v="3"/>
    <x v="0"/>
    <m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</r>
  <r>
    <s v="Asociación para el Desarrollo Integral de la Manchuela Conquense"/>
    <s v="Asociación para el Desarrollo Integral de la Manchuela Conquense"/>
    <n v="2"/>
    <s v="Asociación para el Desarrollo Integral de la Manchuela Conquense"/>
    <n v="2"/>
    <n v="100088"/>
    <x v="1"/>
    <s v="ADIMAN-Fauna"/>
    <n v="154"/>
    <n v="10052"/>
    <s v="Sí"/>
    <n v="5"/>
    <x v="0"/>
    <d v="2011-04-20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</r>
  <r>
    <s v="Asociación para el Desarrollo Integral de la Manchuela Conquense"/>
    <s v="Asociación para el Desarrollo Integral de la Manchuela Conquense"/>
    <n v="2"/>
    <s v="Asociación para el Desarrollo Integral de la Manchuela Conquense"/>
    <n v="2"/>
    <n v="100088"/>
    <x v="2"/>
    <s v="ADIMAN-Flora"/>
    <n v="155"/>
    <n v="10058"/>
    <s v="Sí"/>
    <n v="5"/>
    <x v="1"/>
    <d v="2011-05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3"/>
    <s v="Artro-Cat"/>
    <n v="3"/>
    <n v="9965"/>
    <s v="No"/>
    <n v="5"/>
    <x v="0"/>
    <m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4"/>
    <s v="Funga-Cat"/>
    <n v="4"/>
    <n v="9966"/>
    <s v="No"/>
    <n v="5"/>
    <x v="1"/>
    <m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5"/>
    <s v="Lique-Cat"/>
    <n v="5"/>
    <n v="9967"/>
    <s v="No"/>
    <n v="5"/>
    <x v="1"/>
    <m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6"/>
    <s v="Molus-Cat"/>
    <n v="6"/>
    <n v="9968"/>
    <s v="No"/>
    <n v="5"/>
    <x v="0"/>
    <m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7"/>
    <s v="Verte-Cat"/>
    <n v="7"/>
    <n v="9969"/>
    <s v="No"/>
    <n v="5"/>
    <x v="0"/>
    <m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</r>
  <r>
    <s v="Banco de Datos de Biodiversidad de la Comunidad Valenciana. Servicio de Biodiversidad. Conselleria de Medio Ambiente, Agua, Urbanismo y Vivienda"/>
    <s v="Servicio de Biodiversidad. Conselleria de Medio Ambiente, Agua, Urbanismo y Vivienda"/>
    <n v="2"/>
    <s v="Banco de Datos de Biodiversidad de la Comunidad Valenciana"/>
    <n v="4"/>
    <n v="100050"/>
    <x v="8"/>
    <s v="IISemanaBiodiv"/>
    <n v="8"/>
    <n v="9976"/>
    <s v="Sí"/>
    <n v="5"/>
    <x v="2"/>
    <m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  <n v="6149"/>
  </r>
  <r>
    <s v="Banco de Datos de Biodiversidad de la Comunidad Valenciana. Servicio de Biodiversidad. Conselleria de Medio Ambiente, Agua, Urbanismo y Vivienda"/>
    <s v="Servicio de Biodiversidad. Conselleria de Medio Ambiente, Agua, Urbanismo y Vivienda"/>
    <n v="2"/>
    <s v="Banco de Datos de Biodiversidad de la Comunidad Valenciana "/>
    <n v="4"/>
    <n v="100050"/>
    <x v="9"/>
    <s v="IIISemanaBiodiv"/>
    <n v="9"/>
    <n v="9977"/>
    <s v="Sí"/>
    <n v="5"/>
    <x v="2"/>
    <m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  <n v="4443"/>
  </r>
  <r>
    <s v="Banco de Datos de Biodiversidad de la Comunidad Valenciana. Servicio de Biodiversidad. Conselleria de Medio Ambiente, Agua, Urbanismo y Vivienda"/>
    <s v="Servicio de Biodiversidad. Conselleria de Medio Ambiente, Agua, Urbanismo y Vivienda"/>
    <n v="2"/>
    <s v="Generalitat Valenciana. Banco de Datos de la Biodiversidad de la Comunitat Valenciana (BDBCV-general)"/>
    <n v="4"/>
    <n v="100050"/>
    <x v="10"/>
    <s v="BDBCV-general"/>
    <n v="10"/>
    <n v="9975"/>
    <s v="Sí"/>
    <n v="5"/>
    <x v="2"/>
    <n v="2008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342593"/>
    <n v="1342593"/>
    <n v="1342593"/>
    <n v="1342593"/>
    <n v="1342593"/>
    <n v="1342593"/>
    <n v="1342593"/>
    <n v="1342593"/>
    <n v="1342593"/>
  </r>
  <r>
    <s v="Banco de Datos de Biodiversidad de la Comunidad Valenciana. Servicio de Biodiversidad. Conselleria de Medio Ambiente, Agua, Urbanismo y Vivienda"/>
    <s v="Servicio de Biodiversidad. Conselleria de Medio Ambiente, Agua, Urbanismo y Vivienda"/>
    <n v="2"/>
    <s v="Banco de Datos de Biodiversidad de la Comunidad Valenciana "/>
    <n v="4"/>
    <n v="100050"/>
    <x v="11"/>
    <s v="IVSemanaBiodiv"/>
    <n v="127"/>
    <n v="9990"/>
    <s v="Sí"/>
    <n v="5"/>
    <x v="2"/>
    <d v="2009-08-27T00:00:00"/>
    <m/>
    <m/>
    <m/>
    <m/>
    <m/>
    <m/>
    <m/>
    <m/>
    <m/>
    <m/>
    <m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  <n v="7810"/>
  </r>
  <r>
    <s v="Centre d'Estudis Avançats de Blanes"/>
    <s v="Centre d'Estudis Avançats de Blanes"/>
    <n v="2"/>
    <s v="Centre d'Estudis Avançats de Blanes"/>
    <n v="2"/>
    <n v="100081"/>
    <x v="12"/>
    <s v="CEAB-LOOP-DIATOMS"/>
    <n v="158"/>
    <n v="10013"/>
    <s v="Sí"/>
    <n v="3"/>
    <x v="1"/>
    <d v="2011-10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</r>
  <r>
    <s v="Centre d'Estudis Avançats de Blanes"/>
    <s v="Centre d'Estudis Avançats de Blanes"/>
    <n v="2"/>
    <s v="Centre d'Estudis Avançats de Blanes"/>
    <n v="2"/>
    <n v="100081"/>
    <x v="13"/>
    <s v="CEAB-LOOP-PHYTOPLANKTON"/>
    <n v="159"/>
    <n v="10022"/>
    <s v="Sí"/>
    <n v="3"/>
    <x v="1"/>
    <d v="2011-10-1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</r>
  <r>
    <s v="Centre d'Estudis Avançats de Blanes"/>
    <s v="Centre d'Estudis Avançats de Blanes"/>
    <n v="2"/>
    <s v="Centre d'Estudis Avançats de Blanes"/>
    <n v="2"/>
    <n v="100081"/>
    <x v="14"/>
    <s v="CEAB-LOOP-ZOOPLANKTON"/>
    <n v="160"/>
    <n v="10016"/>
    <s v="Sí"/>
    <n v="3"/>
    <x v="0"/>
    <d v="2011-10-1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</r>
  <r>
    <s v="Centre d'Estudis Avançats de Blanes"/>
    <s v="Centre d'Estudis Avançats de Blanes"/>
    <n v="2"/>
    <s v="Centre d'Estudis Avançats de Blanes"/>
    <n v="2"/>
    <n v="100081"/>
    <x v="15"/>
    <s v="CEAB-MACROINVERTEBRATES"/>
    <n v="161"/>
    <n v="10018"/>
    <s v="Sí"/>
    <n v="3"/>
    <x v="0"/>
    <d v="2011-10-14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</r>
  <r>
    <s v="Centre d'Estudis Avançats de Blanes"/>
    <s v="Centre d'Estudis Avançats de Blanes"/>
    <n v="2"/>
    <s v="Centre d'Estudis Avançats de Blanes"/>
    <n v="2"/>
    <n v="100081"/>
    <x v="16"/>
    <s v="CEAB-MACROPHYTES"/>
    <n v="162"/>
    <n v="10015"/>
    <s v="Sí"/>
    <n v="3"/>
    <x v="1"/>
    <d v="2011-10-1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</r>
  <r>
    <s v="Centro Oceanográfico de Cádiz"/>
    <s v="Centro Oceanográfico de Cádiz"/>
    <n v="2"/>
    <s v="Centro Oceanográfico de Cádiz"/>
    <n v="2"/>
    <n v="100091"/>
    <x v="17"/>
    <s v="CCDE-IEOCD"/>
    <n v="165"/>
    <n v="10060"/>
    <s v="Sí"/>
    <n v="3"/>
    <x v="0"/>
    <d v="2011-12-1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378"/>
    <n v="378"/>
    <n v="378"/>
    <n v="378"/>
    <n v="378"/>
    <n v="378"/>
    <n v="378"/>
  </r>
  <r>
    <s v="Centro Oceanográfico de Málaga"/>
    <s v="Centro Oceanográfico de Málaga"/>
    <n v="2"/>
    <s v="Centro Oceanográfico de Málaga"/>
    <n v="2"/>
    <n v="100089"/>
    <x v="18"/>
    <s v="CFM_IEOMA"/>
    <n v="163"/>
    <n v="10057"/>
    <s v="Sí"/>
    <n v="3"/>
    <x v="0"/>
    <d v="2011-10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46"/>
    <n v="246"/>
    <n v="246"/>
    <n v="246"/>
    <n v="246"/>
    <n v="246"/>
    <n v="246"/>
    <n v="246"/>
    <n v="246"/>
    <n v="246"/>
    <n v="246"/>
    <n v="246"/>
    <n v="246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</r>
  <r>
    <s v="Centro de Documentación de Biodiversidad Vegetal"/>
    <s v="Centro de Documentación de Biodiversidad Vegetal"/>
    <n v="2"/>
    <s v="Centro de Documentación de Biodiversidad Vegetal"/>
    <n v="2"/>
    <n v="100001"/>
    <x v="19"/>
    <s v="BCN-Cormophyta"/>
    <n v="18"/>
    <n v="9743"/>
    <s v="Sí"/>
    <n v="3"/>
    <x v="1"/>
    <m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40853"/>
    <n v="40853"/>
    <n v="40853"/>
    <n v="40853"/>
    <n v="40853"/>
    <n v="40853"/>
    <n v="40853"/>
    <n v="40853"/>
    <n v="40853"/>
    <n v="40853"/>
    <n v="40853"/>
    <n v="40853"/>
    <n v="40853"/>
    <n v="40853"/>
  </r>
  <r>
    <s v="Centro de Documentación de Biodiversidad Vegetal"/>
    <s v="Centro de Documentación de Biodiversidad Vegetal"/>
    <n v="2"/>
    <s v="Centro de Documentación de Biodiversidad Vegetal"/>
    <n v="2"/>
    <n v="100001"/>
    <x v="20"/>
    <s v="BCN-Seeds"/>
    <n v="140"/>
    <n v="9743"/>
    <s v="Sí"/>
    <n v="3"/>
    <x v="1"/>
    <d v="2010-03-29T00:00:00"/>
    <m/>
    <m/>
    <m/>
    <m/>
    <m/>
    <m/>
    <m/>
    <m/>
    <m/>
    <m/>
    <m/>
    <m/>
    <m/>
    <m/>
    <m/>
    <m/>
    <m/>
    <m/>
    <m/>
    <m/>
    <m/>
    <m/>
    <m/>
    <m/>
    <m/>
    <m/>
    <m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</r>
  <r>
    <s v="Centro de Documentación de Biodiversidad Vegetal"/>
    <s v="Centro de Documentación de Biodiversidad Vegetal"/>
    <n v="2"/>
    <s v="Centro de Documentación de Biodiversidad Vegetal"/>
    <n v="2"/>
    <n v="100001"/>
    <x v="21"/>
    <s v="BCN-Algues_JRodriguezFemenias"/>
    <n v="148"/>
    <n v="9743"/>
    <s v="Sí"/>
    <n v="3"/>
    <x v="1"/>
    <d v="2011-01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</r>
  <r>
    <s v="Centro de Documentación de Biodiversidad Vegetal"/>
    <s v="Centro de Documentación de Biodiversidad Vegetal"/>
    <n v="2"/>
    <s v="Centro de Documentación de Biodiversidad Vegetal"/>
    <n v="2"/>
    <n v="100001"/>
    <x v="22"/>
    <s v="BCN-Lich "/>
    <n v="153"/>
    <n v="9743"/>
    <s v="Sí"/>
    <n v="3"/>
    <x v="1"/>
    <d v="2011-04-1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</r>
  <r>
    <s v="Centro de Documentación de Biodiversidad Vegetal"/>
    <s v="Centro de Documentación de Biodiversidad Vegetal"/>
    <n v="2"/>
    <s v="Centro de Documentación de Biodiversidad Vegetal"/>
    <n v="2"/>
    <n v="100001"/>
    <x v="23"/>
    <s v="BCN-Phycophyta"/>
    <n v="19"/>
    <n v="9743"/>
    <s v="Sí"/>
    <n v="3"/>
    <x v="1"/>
    <m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</r>
  <r>
    <s v="Centro Iberoamericano de la Biodiversidad "/>
    <s v="Centro Iberoamericano de la Biodiversidad "/>
    <n v="2"/>
    <s v="Centro Iberoamericano de la Biodiversidad "/>
    <n v="2"/>
    <n v="100037"/>
    <x v="24"/>
    <s v="CEUA"/>
    <n v="69"/>
    <n v="9709"/>
    <s v="Sí"/>
    <n v="3"/>
    <x v="0"/>
    <m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88293"/>
    <n v="88293"/>
    <n v="88293"/>
    <n v="88293"/>
    <n v="88293"/>
    <n v="88293"/>
    <n v="88293"/>
    <n v="88293"/>
    <n v="88293"/>
    <n v="88293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</r>
  <r>
    <s v="Centro Iberoamericano de la Biodiversidad "/>
    <s v="Centro Iberoamericano de la Biodiversidad "/>
    <n v="2"/>
    <s v="Centro Iberoamericano de la Biodiversidad "/>
    <n v="2"/>
    <n v="100002"/>
    <x v="25"/>
    <s v="ABH"/>
    <n v="13"/>
    <n v="9708"/>
    <s v="Sí"/>
    <n v="3"/>
    <x v="1"/>
    <m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</r>
  <r>
    <s v="Dpto. de Zoología y Antropología Física. Universidad de Murcia (ZAF-UMU)"/>
    <s v="Dpto. de Zoología y Antropología Física. Universidad de Murcia (ZAF-UMU)"/>
    <n v="2"/>
    <s v="Dpto. de Zoología y Antropología Física, Universidad de Murcia (ZAF-UMU)"/>
    <n v="2"/>
    <n v="100066"/>
    <x v="26"/>
    <s v="ZAF-UMU"/>
    <n v="32"/>
    <n v="9888"/>
    <s v="Sí"/>
    <n v="3"/>
    <x v="0"/>
    <n v="2008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</r>
  <r>
    <s v="Dpto. de Zoología y Biología Celular Animal. Universidad del País Vasco"/>
    <s v="Dpto. de Zoología y Biología Celular Animal. Universidad del País Vasco"/>
    <n v="2"/>
    <s v="Departamento de Zoología y Biología Celular Animal, Universiad del País Vasco"/>
    <n v="2"/>
    <n v="100079"/>
    <x v="27"/>
    <s v="AQUA-OLIGO"/>
    <n v="139"/>
    <n v="10004"/>
    <s v="Sí"/>
    <n v="3"/>
    <x v="0"/>
    <d v="2010-03-05T00:00:00"/>
    <m/>
    <m/>
    <m/>
    <m/>
    <m/>
    <m/>
    <m/>
    <m/>
    <m/>
    <m/>
    <m/>
    <m/>
    <m/>
    <m/>
    <m/>
    <m/>
    <m/>
    <m/>
    <m/>
    <m/>
    <m/>
    <m/>
    <m/>
    <m/>
    <m/>
    <n v="2022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</r>
  <r>
    <s v="Dpto. de Investigación y Experiencias Forestales de Valonsadero de la Junta de Castilla y León"/>
    <s v="Dpto. de Investigación y Experiencias Forestales de Valonsadero de la Junta de Castilla y León"/>
    <n v="2"/>
    <s v="Dpto. de Investigación y Experiencias Forestales de Valonsadero de la Junta de Castilla y León"/>
    <n v="2"/>
    <n v="100069"/>
    <x v="28"/>
    <s v="JCYL-Fungi"/>
    <n v="27"/>
    <n v="9983"/>
    <s v="Sí"/>
    <n v="3"/>
    <x v="1"/>
    <n v="2008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</r>
  <r>
    <s v="Infraestructura de Datos de Biodiversidad de Navarra. Dirección General de Medio Ambiente y Agua. Departamento de Desarrollo Rural y Medio Ambiente. Gobierno de Navarra"/>
    <s v="Dirección General de Medio Ambiente y Agua. Departamento de Desarrollo Rural y Medio Ambiente. Gobierno de Navarra"/>
    <n v="2"/>
    <s v="Infraestructura de Datos de Biodiversidad de Navarra"/>
    <n v="4"/>
    <n v="100087"/>
    <x v="29"/>
    <s v="CFH-NA"/>
    <n v="152"/>
    <n v="10050"/>
    <s v="Sí"/>
    <n v="5"/>
    <x v="1"/>
    <d v="2011-04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</r>
  <r>
    <s v="EGRELL"/>
    <s v="EGRELL"/>
    <n v="2"/>
    <s v="EGRELL"/>
    <n v="2"/>
    <n v="100052"/>
    <x v="30"/>
    <s v="EGR-INS"/>
    <n v="33"/>
    <n v="9897"/>
    <s v="Sí"/>
    <n v="3"/>
    <x v="0"/>
    <m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</r>
  <r>
    <s v="Estación Biológica de Doñana (CSIC)"/>
    <s v="Estación Biológica de Doñana (CSIC)"/>
    <n v="2"/>
    <s v="Estación Biológica de Doñana (CSIC)"/>
    <n v="2"/>
    <n v="100003"/>
    <x v="31"/>
    <s v="EBD_MAM"/>
    <n v="37"/>
    <n v="9566"/>
    <s v="Sí"/>
    <n v="3"/>
    <x v="0"/>
    <m/>
    <n v="11463"/>
    <n v="11463"/>
    <n v="11463"/>
    <n v="11463"/>
    <n v="11463"/>
    <n v="11463"/>
    <n v="11463"/>
    <n v="11463"/>
    <n v="11463"/>
    <n v="11463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</r>
  <r>
    <s v="Estación Biológica de Doñana (CSIC)"/>
    <s v="Estación Biológica de Doñana (CSIC)"/>
    <n v="2"/>
    <s v="Estación Biológica de Doñana (CSIC)"/>
    <n v="2"/>
    <n v="100003"/>
    <x v="32"/>
    <s v="EBD_Aves"/>
    <n v="36"/>
    <n v="9566"/>
    <s v="Sí"/>
    <n v="3"/>
    <x v="0"/>
    <m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</r>
  <r>
    <s v="Estación Biológica de Doñana (CSIC)"/>
    <s v="Estación Biológica de Doñana (CSIC)"/>
    <n v="2"/>
    <s v="Estación Biológica de Doñana (CSIC)"/>
    <n v="2"/>
    <n v="100003"/>
    <x v="33"/>
    <s v="EBD_HERP"/>
    <n v="35"/>
    <n v="9566"/>
    <s v="Sí"/>
    <n v="3"/>
    <x v="0"/>
    <n v="2008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</r>
  <r>
    <s v="Estación Experimental de Zonas Áridas (CSIC)"/>
    <s v="Estación Experimental de Zonas Áridas (CSIC)"/>
    <n v="2"/>
    <s v="Estación Experimental de Zonas Áridas (CSIC). Colección Zoológica"/>
    <n v="2"/>
    <n v="100043"/>
    <x v="34"/>
    <s v="EEZA-Herpet"/>
    <n v="143"/>
    <n v="9742"/>
    <s v="Sí"/>
    <n v="3"/>
    <x v="0"/>
    <d v="2010-04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</r>
  <r>
    <s v="Estación Experimental de Zonas Áridas (CSIC)"/>
    <s v="Estación Experimental de Zonas Áridas (CSIC)"/>
    <n v="2"/>
    <s v="Estación Experimental de Zonas Áridas (CSIC). Colección Zoológica"/>
    <n v="2"/>
    <n v="100043"/>
    <x v="35"/>
    <s v="EEZA-Aves"/>
    <n v="146"/>
    <n v="9742"/>
    <s v="Sí"/>
    <n v="3"/>
    <x v="0"/>
    <d v="2010-10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</r>
  <r>
    <s v="Estación Experimental de Zonas Áridas (CSIC)"/>
    <s v="Estación Experimental de Zonas Áridas (CSIC)"/>
    <n v="2"/>
    <s v="Estación Experimental de Zonas Áridas (CSIC). Colección Zoológica"/>
    <n v="2"/>
    <n v="100043"/>
    <x v="36"/>
    <s v="EEZA- Ungulados"/>
    <n v="147"/>
    <n v="9742"/>
    <s v="Sí"/>
    <n v="3"/>
    <x v="0"/>
    <d v="2010-12-27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</r>
  <r>
    <s v="Estación Experimental de Zonas Áridas (CSIC)"/>
    <s v="Estación Experimental de Zonas Áridas (CSIC)"/>
    <n v="2"/>
    <s v="Estación Experimental de Zonas Áridas (CSIC)"/>
    <n v="2"/>
    <n v="100043"/>
    <x v="37"/>
    <s v="EEZA-Mamif "/>
    <n v="145"/>
    <n v="9742"/>
    <s v="Sí"/>
    <n v="3"/>
    <x v="0"/>
    <d v="2010-06-0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</r>
  <r>
    <s v="Fundación Biodiversidad, Real Jardín Botánico (CSIC): Anthos. Sistema de Información de las plantas de España "/>
    <s v="Fundación Biodiversidad, Real Jardín Botánico (CSIC): Anthos. Sistema de Información de las plantas de España "/>
    <n v="4"/>
    <s v="Fundación Biodiversidad, Real Jardín Botánico (CSIC): Anthos. Sistema de Información de las plantas de España "/>
    <n v="4"/>
    <n v="100075"/>
    <x v="38"/>
    <s v="ANTHOS"/>
    <n v="128"/>
    <n v="9991"/>
    <s v="Sí"/>
    <n v="5"/>
    <x v="1"/>
    <d v="2009-08-27T00:00:00"/>
    <m/>
    <m/>
    <m/>
    <m/>
    <m/>
    <m/>
    <m/>
    <m/>
    <m/>
    <m/>
    <m/>
    <n v="1119082"/>
    <n v="1119082"/>
    <n v="1119082"/>
    <n v="1119082"/>
    <n v="1119082"/>
    <n v="1119082"/>
    <n v="1119082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</r>
  <r>
    <s v="Fundación &quot;Karl Faust&quot;. Estación Internacional de Biología Mediterránea-Jardín Botánico Marimurtra"/>
    <s v="Fundación &quot;Karl Faust&quot;. Estación Internacional de Biología Mediterránea-Jardín Botánico Marimurtra"/>
    <n v="2"/>
    <s v="Fundación &quot;Karl Faust&quot;. Estación Internacional de Biología Mediterránea-Jardín Botánico Marimurtra"/>
    <n v="2"/>
    <n v="100072"/>
    <x v="39"/>
    <s v="HMIM"/>
    <n v="151"/>
    <n v="9998"/>
    <s v="Sí"/>
    <n v="3"/>
    <x v="1"/>
    <d v="2011-04-0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</r>
  <r>
    <s v="Instituto Mediterráneo de Estudios Avanzados (IMEDEA)"/>
    <s v="Instituto Mediterráneo de Estudios Avanzados (IMEDEA)"/>
    <n v="2"/>
    <s v="Instituto Mediterráneo de Estudios Avanzados (IMEDEA)"/>
    <n v="2"/>
    <n v="100084"/>
    <x v="40"/>
    <s v="IMEDEA-INS"/>
    <n v="134"/>
    <n v="10027"/>
    <s v="Sí"/>
    <n v="3"/>
    <x v="0"/>
    <d v="2009-12-16T00:00:00"/>
    <m/>
    <m/>
    <m/>
    <m/>
    <m/>
    <m/>
    <m/>
    <m/>
    <m/>
    <m/>
    <m/>
    <m/>
    <m/>
    <m/>
    <m/>
    <m/>
    <m/>
    <m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</r>
  <r>
    <s v="Instituto Mediterráneo de Estudios Avanzados (IMEDEA)"/>
    <s v="Instituto Mediterráneo de Estudios Avanzados (IMEDEA)"/>
    <n v="2"/>
    <s v="Instituto Mediterráneo de Estudios Avanzados (IMEDEA)"/>
    <n v="2"/>
    <n v="100084"/>
    <x v="41"/>
    <s v="IMEDEA-PALEOVERT "/>
    <n v="156"/>
    <n v="10055"/>
    <s v="Sí"/>
    <n v="3"/>
    <x v="3"/>
    <d v="2011-05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</r>
  <r>
    <s v="Instituto Botánico de Barcelona "/>
    <s v="Instituto Botánico de Barcelona "/>
    <n v="2"/>
    <s v="Instituto Botánico de Barcelona "/>
    <n v="2"/>
    <n v="100035"/>
    <x v="42"/>
    <s v="BC"/>
    <n v="57"/>
    <n v="9752"/>
    <s v="Sí"/>
    <n v="3"/>
    <x v="1"/>
    <m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51310"/>
    <n v="51310"/>
    <n v="51310"/>
    <n v="51310"/>
    <n v="51310"/>
    <n v="51310"/>
    <n v="51310"/>
    <n v="51310"/>
    <n v="51310"/>
    <n v="51310"/>
  </r>
  <r>
    <s v="Instituto Botánico de Barcelona "/>
    <s v="Instituto Botánico de Barcelona "/>
    <n v="2"/>
    <s v="Instituto Botánico de Barcelona "/>
    <n v="2"/>
    <n v="100035"/>
    <x v="43"/>
    <s v="BC-Historico"/>
    <n v="58"/>
    <n v="9752"/>
    <s v="Sí"/>
    <n v="3"/>
    <x v="1"/>
    <m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5675"/>
    <n v="15675"/>
    <n v="15675"/>
    <n v="15675"/>
    <n v="15675"/>
    <n v="15675"/>
    <n v="15675"/>
    <n v="15675"/>
    <n v="15675"/>
    <n v="15675"/>
  </r>
  <r>
    <s v="Instituto Cavanilles de Biodiversidad y Biología Evolutiva "/>
    <s v="Instituto Cavanilles de Biodiversidad y Biología Evolutiva "/>
    <n v="2"/>
    <s v="Instituto Cavanilles de Biodiversidad y Biología Evolutiva "/>
    <n v="2"/>
    <n v="100033"/>
    <x v="44"/>
    <s v="ENV"/>
    <n v="74"/>
    <n v="9872"/>
    <s v="Sí"/>
    <n v="3"/>
    <x v="0"/>
    <m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</r>
  <r>
    <s v="Instituto de Ciencias del Mar (CMIMA-CSIC)"/>
    <s v="Instituto de Ciencias del Mar (CMIMA-CSIC)"/>
    <n v="2"/>
    <s v="Instituto de Ciencias del Mar (CMIMA-CSIC)"/>
    <n v="2"/>
    <n v="100055"/>
    <x v="45"/>
    <s v="AFORO-ICM"/>
    <n v="131"/>
    <n v="9895"/>
    <s v="No"/>
    <n v="3"/>
    <x v="0"/>
    <d v="2009-10-07T00:00:00"/>
    <m/>
    <m/>
    <m/>
    <m/>
    <m/>
    <m/>
    <m/>
    <m/>
    <m/>
    <m/>
    <m/>
    <m/>
    <m/>
    <m/>
    <n v="2583"/>
    <n v="2583"/>
    <n v="2583"/>
    <n v="2583"/>
    <n v="2666"/>
    <n v="2666"/>
    <n v="2697"/>
    <n v="2697"/>
    <n v="2697"/>
    <n v="2697"/>
    <n v="2697"/>
    <n v="2697"/>
    <n v="2763"/>
    <n v="2763"/>
    <n v="2763"/>
    <n v="2763"/>
    <n v="2763"/>
    <n v="2763"/>
    <n v="2838"/>
    <n v="2838"/>
    <n v="2838"/>
    <n v="2838"/>
    <n v="2838"/>
    <n v="3036"/>
    <n v="3036"/>
    <n v="3089"/>
    <n v="3089"/>
    <n v="3089"/>
    <n v="3089"/>
    <n v="3169"/>
    <n v="3169"/>
    <n v="3169"/>
    <n v="3198"/>
    <n v="3275"/>
    <n v="3298"/>
    <n v="3298"/>
    <n v="3298"/>
    <n v="3298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</r>
  <r>
    <s v="Institut Menorquí d'Estudis"/>
    <s v="Institut Menorquí d'Estudis"/>
    <n v="2"/>
    <s v="Institut Menorquí d'Estudis"/>
    <n v="2"/>
    <n v="100101"/>
    <x v="46"/>
    <s v="HGM"/>
    <n v="215"/>
    <n v="10102"/>
    <s v="Sí"/>
    <n v="3"/>
    <x v="1"/>
    <d v="2012-11-2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470"/>
    <n v="1470"/>
    <n v="1470"/>
    <n v="1470"/>
    <n v="1470"/>
    <n v="1470"/>
    <n v="1470"/>
    <n v="1470"/>
    <n v="1470"/>
    <n v="1470"/>
    <n v="1470"/>
    <n v="1470"/>
  </r>
  <r>
    <s v="Institut Menorquí d'Estudis"/>
    <s v="Institut Menorquí d'Estudis"/>
    <n v="2"/>
    <s v="Institut Menorquí d'Estudis"/>
    <n v="2"/>
    <n v="100101"/>
    <x v="47"/>
    <s v="HGM-Femenias"/>
    <n v="216"/>
    <n v="10103"/>
    <s v="Sí"/>
    <n v="3"/>
    <x v="1"/>
    <d v="2013-01-2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3947"/>
    <n v="3947"/>
    <n v="3947"/>
    <n v="3947"/>
    <n v="3947"/>
    <n v="3947"/>
    <n v="3947"/>
  </r>
  <r>
    <s v="Instituto Pirenaico de Ecología (CSIC) "/>
    <s v="Instituto Pirenaico de Ecología (CSIC) "/>
    <n v="2"/>
    <s v="Instituto Pirenaico de Ecología (CSIC) "/>
    <n v="2"/>
    <n v="100005"/>
    <x v="48"/>
    <s v="JACA"/>
    <n v="68"/>
    <n v="9650"/>
    <s v="Sí"/>
    <n v="3"/>
    <x v="1"/>
    <m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</r>
  <r>
    <s v="Ministerio de Agricultura, Alimentación y Medio Ambiente"/>
    <s v="Ministerio de Agricultura, Alimentación y Medio Ambiente"/>
    <n v="2"/>
    <s v="Inventario Nacional de Biodiversidad"/>
    <n v="4"/>
    <n v="100070"/>
    <x v="49"/>
    <s v="ARM-INB-2007-Anfibios"/>
    <n v="75"/>
    <n v="9886"/>
    <s v="Sí"/>
    <n v="5"/>
    <x v="0"/>
    <n v="2008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</r>
  <r>
    <s v="Ministerio de Agricultura, Alimentación y Medio Ambiente"/>
    <s v="Ministerio de Agricultura, Alimentación y Medio Ambiente"/>
    <n v="2"/>
    <s v="Inventario Nacional de Biodiversidad"/>
    <n v="4"/>
    <n v="100070"/>
    <x v="50"/>
    <s v="ARM-INB-2007-Aves-Reproductoras"/>
    <n v="76"/>
    <n v="9889"/>
    <s v="Sí"/>
    <n v="5"/>
    <x v="0"/>
    <n v="2008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</r>
  <r>
    <s v="Ministerio de Agricultura, Alimentación y Medio Ambiente"/>
    <s v="Ministerio de Agricultura, Alimentación y Medio Ambiente"/>
    <n v="2"/>
    <s v="Inventario Nacional de Biodiversidad"/>
    <n v="4"/>
    <n v="100070"/>
    <x v="51"/>
    <s v="ARM-INB-2007-Flora-Vascular-Amenazada"/>
    <n v="78"/>
    <n v="9890"/>
    <s v="Sí"/>
    <n v="5"/>
    <x v="1"/>
    <n v="2008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</r>
  <r>
    <s v="Ministerio de Agricultura, Alimentación y Medio Ambiente"/>
    <s v="Ministerio de Agricultura, Alimentación y Medio Ambiente"/>
    <n v="2"/>
    <s v="Inventario Nacional de Biodiversidad"/>
    <n v="4"/>
    <n v="100070"/>
    <x v="52"/>
    <s v="ARM-INB-2007-Invertebrados"/>
    <n v="79"/>
    <n v="9891"/>
    <s v="Sí"/>
    <n v="5"/>
    <x v="0"/>
    <n v="2008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</r>
  <r>
    <s v="Ministerio de Agricultura, Alimentación y Medio Ambiente"/>
    <s v="Ministerio de Agricultura, Alimentación y Medio Ambiente"/>
    <n v="2"/>
    <s v="Inventario Nacional de Biodiversidad"/>
    <n v="4"/>
    <n v="100070"/>
    <x v="53"/>
    <s v="ARM-INB-2007-Mamiferos"/>
    <n v="80"/>
    <n v="9892"/>
    <s v="Sí"/>
    <n v="5"/>
    <x v="0"/>
    <n v="2008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</r>
  <r>
    <s v="Ministerio de Agricultura, Alimentación y Medio Ambiente"/>
    <s v="Ministerio de Agricultura, Alimentación y Medio Ambiente"/>
    <n v="2"/>
    <s v="Inventario Nacional de Biodiversidad"/>
    <n v="4"/>
    <n v="100070"/>
    <x v="54"/>
    <s v="ARM-INB-2007-Peces-Continentales"/>
    <n v="81"/>
    <n v="9893"/>
    <s v="Sí"/>
    <n v="5"/>
    <x v="0"/>
    <n v="2008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</r>
  <r>
    <s v="Ministerio de Agricultura, Alimentación y Medio Ambiente"/>
    <s v="Ministerio de Agricultura, Alimentación y Medio Ambiente"/>
    <n v="2"/>
    <s v="Inventario Nacional de Biodiversidad"/>
    <n v="4"/>
    <n v="100070"/>
    <x v="55"/>
    <s v="ARM-INB-2007-Reptiles"/>
    <n v="82"/>
    <n v="9894"/>
    <s v="Sí"/>
    <n v="5"/>
    <x v="0"/>
    <n v="2008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</r>
  <r>
    <s v="Ministerio de Agricultura, Alimentación y Medio Ambiente"/>
    <s v="Ministerio de Agricultura, Alimentación y Medio Ambiente"/>
    <n v="2"/>
    <s v="Tercer Inventario Forestal Nacional"/>
    <n v="4"/>
    <n v="100070"/>
    <x v="56"/>
    <s v="IFN3"/>
    <n v="219"/>
    <n v="10105"/>
    <s v="Sí"/>
    <n v="5"/>
    <x v="1"/>
    <d v="2012-11-1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40150"/>
    <n v="540150"/>
    <n v="540150"/>
    <n v="540150"/>
    <n v="540150"/>
    <n v="540150"/>
    <n v="540150"/>
    <n v="540150"/>
    <n v="540150"/>
    <n v="540150"/>
    <n v="540150"/>
    <n v="540150"/>
    <n v="540150"/>
  </r>
  <r>
    <s v="Jardín Botánico Atlántico"/>
    <s v="Jardín Botánico Atlántico"/>
    <n v="2"/>
    <s v="Jardín Botánico Atlántico"/>
    <n v="2"/>
    <n v="100054"/>
    <x v="57"/>
    <s v="JBAG"/>
    <n v="71"/>
    <n v="9980"/>
    <s v="Sí"/>
    <n v="3"/>
    <x v="1"/>
    <d v="2009-01-23T00:00:00"/>
    <m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</r>
  <r>
    <s v="Jardín Botánico Atlántico"/>
    <s v="Jardín Botánico Atlántico"/>
    <n v="2"/>
    <s v="Jardín Botánico Atlántico"/>
    <n v="2"/>
    <n v="100054"/>
    <x v="58"/>
    <s v="JBAG-Lainz"/>
    <n v="72"/>
    <n v="9981"/>
    <s v="Sí"/>
    <n v="3"/>
    <x v="1"/>
    <d v="2009-01-23T00:00:00"/>
    <m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</r>
  <r>
    <s v="Jardín Botánico de Córdoba "/>
    <s v="Jardín Botánico de Córdoba "/>
    <n v="2"/>
    <s v="Jardín Botánico de Córdoba "/>
    <n v="2"/>
    <n v="100006"/>
    <x v="59"/>
    <s v="COA"/>
    <n v="73"/>
    <n v="9733"/>
    <s v="Sí"/>
    <n v="3"/>
    <x v="1"/>
    <m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</r>
  <r>
    <s v="Jardín Botánico de Sóller (Fundación)"/>
    <s v="Jardín Botánico de Sóller (Fundación)"/>
    <n v="2"/>
    <s v="Jardín Botánico de Sóller (Fundación)"/>
    <n v="2"/>
    <n v="100036"/>
    <x v="60"/>
    <s v="Fbonafe"/>
    <n v="56"/>
    <n v="9730"/>
    <s v="Sí"/>
    <n v="3"/>
    <x v="1"/>
    <m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</r>
  <r>
    <s v="Jardín Botánico de Valencia "/>
    <s v="Jardín Botánico de Valencia "/>
    <n v="2"/>
    <s v="Jardín Botánico de Valencia "/>
    <n v="2"/>
    <n v="100007"/>
    <x v="61"/>
    <s v="VAL"/>
    <n v="70"/>
    <n v="9645"/>
    <s v="Sí"/>
    <n v="3"/>
    <x v="1"/>
    <m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</r>
  <r>
    <s v="Jardín Botánico-Histórico La Concepción"/>
    <s v="Jardín Botánico-Histórico La Concepción"/>
    <n v="2"/>
    <s v="Herbario &quot;La Concepción&quot;, Patronato Botánico Municipal &quot;Ciudad de Málaga&quot;"/>
    <n v="2"/>
    <n v="100107"/>
    <x v="62"/>
    <s v="HBC"/>
    <n v="222"/>
    <n v="9638"/>
    <s v="Sí"/>
    <n v="3"/>
    <x v="1"/>
    <d v="2013-02-0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4153"/>
    <n v="4153"/>
    <n v="4153"/>
    <n v="4153"/>
    <n v="4153"/>
  </r>
  <r>
    <s v="Junta de Extremadura "/>
    <s v="Junta de Extremadura "/>
    <n v="2"/>
    <s v="Junta de Extremadura "/>
    <n v="2"/>
    <n v="100031"/>
    <x v="63"/>
    <s v="HSS"/>
    <n v="28"/>
    <n v="9860"/>
    <s v="Sí"/>
    <n v="3"/>
    <x v="1"/>
    <m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</r>
  <r>
    <s v="Morano E. &amp; Cardoso P."/>
    <s v="Morano E. &amp; Cardoso P."/>
    <m/>
    <s v="Morano E. &amp; Cardoso P."/>
    <m/>
    <n v="100073"/>
    <x v="64"/>
    <s v="AraIb"/>
    <n v="83"/>
    <n v="9984"/>
    <s v="Sí"/>
    <n v="5"/>
    <x v="0"/>
    <m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</r>
  <r>
    <s v="Museo de Ciencias Naturales de  Barcelona"/>
    <s v="Museo de Ciencias Naturales de  Barcelona"/>
    <n v="2"/>
    <s v="Museo de Ciencias Naturales de  Barcelona"/>
    <n v="2"/>
    <n v="100030"/>
    <x v="65"/>
    <s v="MCNB-Art"/>
    <n v="92"/>
    <n v="9683"/>
    <s v="Sí"/>
    <n v="3"/>
    <x v="0"/>
    <m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</r>
  <r>
    <s v="Museo de Ciencias Naturales de  Barcelona"/>
    <s v="Museo de Ciencias Naturales de  Barcelona"/>
    <n v="2"/>
    <s v="Museo de Ciencias Naturales de  Barcelona"/>
    <n v="2"/>
    <n v="100030"/>
    <x v="66"/>
    <s v="MCNB-Cord"/>
    <n v="93"/>
    <n v="9685"/>
    <s v="Sí"/>
    <n v="3"/>
    <x v="0"/>
    <m/>
    <n v="15144"/>
    <n v="15144"/>
    <n v="15144"/>
    <n v="15144"/>
    <n v="15144"/>
    <n v="15144"/>
    <n v="15144"/>
    <n v="15144"/>
    <n v="15144"/>
    <n v="15144"/>
    <n v="15144"/>
    <n v="15144"/>
    <n v="15144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</r>
  <r>
    <s v="Museo de Ciencias Naturales de  Barcelona"/>
    <s v="Museo de Ciencias Naturales de  Barcelona"/>
    <n v="2"/>
    <s v="Museo de Ciencias Naturales de  Barcelona"/>
    <n v="2"/>
    <n v="100030"/>
    <x v="67"/>
    <s v="MCNB-ZG"/>
    <n v="130"/>
    <n v="9686"/>
    <s v="Sí"/>
    <n v="3"/>
    <x v="0"/>
    <d v="2009-09-11T00:00:00"/>
    <m/>
    <m/>
    <m/>
    <m/>
    <m/>
    <m/>
    <m/>
    <m/>
    <m/>
    <m/>
    <m/>
    <m/>
    <m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</r>
  <r>
    <s v="Museo de Ciencias Naturales de  Barcelona"/>
    <s v="Museo de Ciencias Naturales de  Barcelona"/>
    <n v="2"/>
    <s v="Museo de Ciencias Naturales de  Barcelona"/>
    <n v="2"/>
    <n v="100030"/>
    <x v="68"/>
    <s v="MCNB-Tissue"/>
    <n v="129"/>
    <n v="9992"/>
    <s v="Sí"/>
    <n v="3"/>
    <x v="0"/>
    <d v="2009-09-01T00:00:00"/>
    <m/>
    <m/>
    <m/>
    <m/>
    <m/>
    <m/>
    <m/>
    <m/>
    <m/>
    <m/>
    <m/>
    <m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</r>
  <r>
    <s v="Museo de Ciencias Naturales de  Barcelona"/>
    <s v="Museo de Ciencias Naturales de  Barcelona"/>
    <n v="2"/>
    <s v="Museo de Ciencias Naturales de  Barcelona"/>
    <n v="2"/>
    <n v="100030"/>
    <x v="69"/>
    <s v="MCNB-Malac"/>
    <n v="94"/>
    <n v="9684"/>
    <s v="Sí"/>
    <n v="3"/>
    <x v="0"/>
    <m/>
    <n v="6312"/>
    <n v="6312"/>
    <n v="6312"/>
    <n v="6312"/>
    <n v="6312"/>
    <n v="6312"/>
    <n v="6312"/>
    <n v="6312"/>
    <n v="6312"/>
    <n v="6312"/>
    <n v="6312"/>
    <n v="6312"/>
    <n v="6312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</r>
  <r>
    <s v="Museo de Ciencias Naturales de  Barcelona"/>
    <s v="Museo de Ciencias Naturales de  Barcelona"/>
    <n v="2"/>
    <s v="Museo de Ciencias Naturales de  Barcelona"/>
    <n v="2"/>
    <n v="100030"/>
    <x v="70"/>
    <s v="MGB"/>
    <n v="186"/>
    <n v="9682"/>
    <s v="Sí"/>
    <n v="3"/>
    <x v="3"/>
    <d v="2012-08-1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125"/>
    <n v="3125"/>
    <n v="3125"/>
    <n v="3125"/>
    <n v="3125"/>
    <n v="3125"/>
    <n v="3125"/>
    <n v="3125"/>
    <n v="3125"/>
    <n v="3125"/>
    <n v="3125"/>
    <n v="3125"/>
    <n v="3125"/>
    <n v="3125"/>
    <n v="3125"/>
    <n v="3125"/>
  </r>
  <r>
    <s v="Museo de Ciencias Naturales de Tenerife"/>
    <s v="Museo de Ciencias Naturales de Tenerife"/>
    <n v="2"/>
    <s v="Museo de Ciencias Naturales de Tenerife"/>
    <n v="2"/>
    <n v="100080"/>
    <x v="71"/>
    <s v="TFMC-EN"/>
    <n v="142"/>
    <n v="9589"/>
    <s v="Sí"/>
    <n v="3"/>
    <x v="0"/>
    <d v="2010-04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545"/>
    <n v="2545"/>
    <n v="3885"/>
    <n v="6372"/>
    <n v="6372"/>
    <n v="6372"/>
    <n v="6372"/>
    <n v="17010"/>
    <n v="17010"/>
    <n v="17010"/>
    <n v="20029"/>
    <n v="20029"/>
    <n v="20029"/>
    <n v="20029"/>
    <n v="23050"/>
    <n v="23050"/>
    <n v="23050"/>
    <n v="23050"/>
    <n v="23050"/>
    <n v="23050"/>
    <n v="27372"/>
    <n v="27372"/>
    <n v="27372"/>
    <n v="27372"/>
    <n v="27372"/>
    <n v="27372"/>
    <n v="27372"/>
    <n v="27372"/>
    <n v="27372"/>
    <n v="27372"/>
    <n v="27372"/>
    <n v="27372"/>
    <n v="27791"/>
    <n v="27791"/>
    <n v="28920"/>
    <n v="28920"/>
    <n v="28920"/>
    <n v="28920"/>
    <n v="28920"/>
    <n v="28920"/>
    <n v="30125"/>
    <n v="30125"/>
    <n v="30125"/>
    <n v="30125"/>
    <n v="30125"/>
    <n v="30125"/>
    <n v="30125"/>
    <n v="30125"/>
    <n v="30729"/>
    <n v="30729"/>
    <n v="30729"/>
    <n v="31143"/>
    <n v="31143"/>
    <n v="31143"/>
    <n v="31143"/>
    <n v="31143"/>
    <n v="31143"/>
    <n v="31143"/>
    <n v="31143"/>
    <n v="31143"/>
    <n v="31143"/>
    <n v="31143"/>
    <n v="31143"/>
    <n v="31143"/>
    <n v="31143"/>
    <n v="31660"/>
  </r>
  <r>
    <s v="Museo Nacional de Ciencias Naturales (CSIC) "/>
    <s v="Museo Nacional de Ciencias Naturales (CSIC) "/>
    <n v="2"/>
    <s v="Museo Nacional de Ciencias Naturales (CSIC) "/>
    <n v="2"/>
    <n v="100008"/>
    <x v="72"/>
    <s v="MNCN-JL"/>
    <n v="2"/>
    <n v="9988"/>
    <s v="Sí"/>
    <n v="5"/>
    <x v="0"/>
    <m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</r>
  <r>
    <s v="Museo Nacional de Ciencias Naturales (CSIC) "/>
    <s v="Museo Nacional de Ciencias Naturales (CSIC) "/>
    <n v="2"/>
    <s v="Museo Nacional de Ciencias Naturales (CSIC) "/>
    <n v="2"/>
    <n v="100008"/>
    <x v="73"/>
    <s v="MNCN-JL1"/>
    <n v="137"/>
    <n v="10043"/>
    <s v="Sí"/>
    <n v="5"/>
    <x v="0"/>
    <d v="2010-02-05T00:00:00"/>
    <m/>
    <m/>
    <m/>
    <m/>
    <m/>
    <m/>
    <m/>
    <m/>
    <m/>
    <m/>
    <m/>
    <m/>
    <m/>
    <m/>
    <m/>
    <m/>
    <m/>
    <m/>
    <m/>
    <m/>
    <m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</r>
  <r>
    <s v="Museo Nacional de Ciencias Naturales (CSIC) "/>
    <s v="Museo Nacional de Ciencias Naturales (CSIC) "/>
    <n v="2"/>
    <s v="Museo Nacional de Ciencias Naturales (CSIC) "/>
    <n v="2"/>
    <n v="100008"/>
    <x v="74"/>
    <s v="MNCN-Ornit"/>
    <n v="84"/>
    <n v="9528"/>
    <s v="Sí"/>
    <n v="3"/>
    <x v="0"/>
    <m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</r>
  <r>
    <s v="Museo Nacional de Ciencias Naturales (CSIC) "/>
    <s v="Museo Nacional de Ciencias Naturales (CSIC) "/>
    <n v="2"/>
    <s v="Museo Nacional de Ciencias Naturales (CSIC) "/>
    <n v="2"/>
    <n v="100008"/>
    <x v="75"/>
    <s v="MNCN_ICTIO"/>
    <n v="85"/>
    <n v="9534"/>
    <s v="Sí"/>
    <n v="3"/>
    <x v="0"/>
    <m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</r>
  <r>
    <s v="Museo Nacional de Ciencias Naturales (CSIC) "/>
    <s v="Museo Nacional de Ciencias Naturales (CSIC) "/>
    <n v="2"/>
    <s v="Museo Nacional de Ciencias Naturales (CSIC) "/>
    <n v="2"/>
    <n v="100008"/>
    <x v="76"/>
    <s v="MNCN_Malac"/>
    <n v="86"/>
    <n v="9533"/>
    <s v="Sí"/>
    <n v="3"/>
    <x v="0"/>
    <m/>
    <n v="937"/>
    <n v="3246"/>
    <n v="3246"/>
    <n v="3246"/>
    <n v="3246"/>
    <n v="3246"/>
    <n v="3246"/>
    <n v="3246"/>
    <n v="3246"/>
    <n v="3246"/>
    <n v="3246"/>
    <n v="3246"/>
    <n v="8783"/>
    <n v="8783"/>
    <n v="11018"/>
    <n v="11018"/>
    <n v="11018"/>
    <n v="11018"/>
    <n v="11018"/>
    <n v="11018"/>
    <n v="11018"/>
    <n v="11018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</r>
  <r>
    <s v="Museo Nacional de Ciencias Naturales (CSIC) "/>
    <s v="Museo Nacional de Ciencias Naturales (CSIC) "/>
    <n v="2"/>
    <s v="Museo Nacional de Ciencias Naturales (CSIC) "/>
    <n v="2"/>
    <n v="100008"/>
    <x v="77"/>
    <s v="MNCN-Mam"/>
    <n v="87"/>
    <n v="9527"/>
    <s v="Sí"/>
    <n v="3"/>
    <x v="0"/>
    <m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</r>
  <r>
    <s v="Museo Nacional de Ciencias Naturales (CSIC) "/>
    <s v="Museo Nacional de Ciencias Naturales (CSIC) "/>
    <n v="2"/>
    <s v="Museo Nacional de Ciencias Naturales (CSIC) "/>
    <n v="2"/>
    <n v="100008"/>
    <x v="78"/>
    <s v="MNCN_ENT"/>
    <n v="88"/>
    <n v="9681"/>
    <s v="Sí"/>
    <n v="3"/>
    <x v="0"/>
    <m/>
    <n v="7864"/>
    <n v="7864"/>
    <n v="7864"/>
    <n v="7864"/>
    <n v="7864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</r>
  <r>
    <s v="Museo Nacional de Ciencias Naturales (CSIC) "/>
    <s v="Museo Nacional de Ciencias Naturales (CSIC) "/>
    <n v="2"/>
    <s v="Museo Nacional de Ciencias Naturales (CSIC) "/>
    <n v="2"/>
    <n v="100008"/>
    <x v="79"/>
    <s v="MNCN-Inv-Pol"/>
    <n v="90"/>
    <n v="9529"/>
    <s v="Sí"/>
    <n v="3"/>
    <x v="0"/>
    <m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</r>
  <r>
    <s v="Museo Nacional de Ciencias Naturales (CSIC) "/>
    <s v="Museo Nacional de Ciencias Naturales (CSIC) "/>
    <n v="2"/>
    <s v="Museo Nacional de Ciencias Naturales (CSIC) "/>
    <n v="2"/>
    <n v="100008"/>
    <x v="80"/>
    <s v="MNCN-Nemata"/>
    <n v="150"/>
    <n v="9529"/>
    <s v="Sí"/>
    <n v="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</r>
  <r>
    <s v="Museo Nacional de Ciencias Naturales (CSIC) "/>
    <s v="Museo Nacional de Ciencias Naturales (CSIC) "/>
    <n v="2"/>
    <s v="Museo Nacional de Ciencias Naturales (CSIC) "/>
    <n v="2"/>
    <n v="100008"/>
    <x v="81"/>
    <s v="MNCN-ADN"/>
    <n v="89"/>
    <n v="9535"/>
    <s v="Sí"/>
    <n v="3"/>
    <x v="0"/>
    <m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</r>
  <r>
    <s v="Museo Nacional de Ciencias Naturales (CSIC) "/>
    <s v="Museo Nacional de Ciencias Naturales (CSIC) "/>
    <n v="2"/>
    <s v="Museo Nacional de Ciencias Naturales (CSIC) "/>
    <n v="2"/>
    <n v="100008"/>
    <x v="82"/>
    <s v="MNCN-Herpeto"/>
    <n v="126"/>
    <n v="9536"/>
    <s v="Sí"/>
    <n v="3"/>
    <x v="0"/>
    <d v="2009-07-07T00:00:00"/>
    <m/>
    <m/>
    <m/>
    <m/>
    <m/>
    <m/>
    <m/>
    <m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</r>
  <r>
    <s v="Museo Nacional de Ciencias Naturales (CSIC) "/>
    <s v="Museo Nacional de Ciencias Naturales (CSIC) "/>
    <n v="2"/>
    <s v="Museo Nacional de Ciencias Naturales (CSIC) "/>
    <n v="2"/>
    <n v="100009"/>
    <x v="83"/>
    <s v="FZ_AMPHIBIA"/>
    <n v="39"/>
    <n v="9903"/>
    <s v="Sí"/>
    <n v="3"/>
    <x v="0"/>
    <m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</r>
  <r>
    <s v="Museo Nacional de Ciencias Naturales (CSIC) "/>
    <s v="Museo Nacional de Ciencias Naturales (CSIC) "/>
    <n v="2"/>
    <s v="Museo Nacional de Ciencias Naturales (CSIC) "/>
    <n v="2"/>
    <n v="100009"/>
    <x v="84"/>
    <s v="FZ_AVES"/>
    <n v="40"/>
    <n v="9908"/>
    <s v="Sí"/>
    <n v="3"/>
    <x v="0"/>
    <m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</r>
  <r>
    <s v="Museo Nacional de Ciencias Naturales (CSIC) "/>
    <s v="Museo Nacional de Ciencias Naturales (CSIC) "/>
    <n v="2"/>
    <s v="Museo Nacional de Ciencias Naturales (CSIC) "/>
    <n v="2"/>
    <n v="100009"/>
    <x v="85"/>
    <s v="FZ_INSECTA"/>
    <n v="41"/>
    <n v="9910"/>
    <s v="Sí"/>
    <n v="3"/>
    <x v="0"/>
    <m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</r>
  <r>
    <s v="Museo Nacional de Ciencias Naturales (CSIC) "/>
    <s v="Museo Nacional de Ciencias Naturales (CSIC) "/>
    <n v="2"/>
    <s v="Museo Nacional de Ciencias Naturales (CSIC) "/>
    <n v="2"/>
    <n v="100009"/>
    <x v="86"/>
    <s v="FZ_MAMMALIA"/>
    <n v="43"/>
    <n v="9912"/>
    <s v="Sí"/>
    <n v="3"/>
    <x v="0"/>
    <m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</r>
  <r>
    <s v="Museo Nacional de Ciencias Naturales (CSIC) "/>
    <s v="Museo Nacional de Ciencias Naturales (CSIC) "/>
    <n v="2"/>
    <s v="Museo Nacional de Ciencias Naturales (CSIC) "/>
    <n v="2"/>
    <n v="100009"/>
    <x v="87"/>
    <s v="FZ_REPTILIA"/>
    <n v="42"/>
    <n v="9904"/>
    <s v="Sí"/>
    <n v="3"/>
    <x v="0"/>
    <m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</r>
  <r>
    <s v="Museo Valenciano de Historia Natural "/>
    <s v="Museo Valenciano de Historia Natural "/>
    <n v="2"/>
    <s v="Museo Valenciano de Historia Natural "/>
    <n v="2"/>
    <n v="100049"/>
    <x v="88"/>
    <s v="CEGN"/>
    <n v="91"/>
    <n v="9625"/>
    <s v="Sí"/>
    <n v="3"/>
    <x v="0"/>
    <m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</r>
  <r>
    <s v="Real Jardín Botánico de Madrid (CSIC) "/>
    <s v="Real Jardín Botánico de Madrid (CSIC) "/>
    <n v="2"/>
    <s v="Real Jardín Botánico de Madrid (CSIC) "/>
    <m/>
    <n v="100010"/>
    <x v="89"/>
    <s v="MA"/>
    <n v="95"/>
    <n v="9703"/>
    <s v="Sí"/>
    <n v="3"/>
    <x v="1"/>
    <m/>
    <n v="288752"/>
    <n v="288752"/>
    <n v="288752"/>
    <n v="288752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</r>
  <r>
    <s v="Real Jardín Botánico de Madrid (CSIC) "/>
    <s v="Real Jardín Botánico de Madrid (CSIC) "/>
    <n v="2"/>
    <s v="Real Jardín Botánico de Madrid (CSIC) "/>
    <n v="2"/>
    <n v="100011"/>
    <x v="90"/>
    <s v="MA-Algae"/>
    <n v="96"/>
    <n v="9704"/>
    <s v="Sí"/>
    <n v="3"/>
    <x v="1"/>
    <m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</r>
  <r>
    <s v="Real Jardín Botánico de Madrid (CSIC) "/>
    <s v="Real Jardín Botánico de Madrid (CSIC) "/>
    <n v="2"/>
    <s v="Real Jardín Botánico de Madrid (CSIC) "/>
    <n v="2"/>
    <n v="100011"/>
    <x v="91"/>
    <s v="MA-Fungi"/>
    <n v="97"/>
    <n v="9704"/>
    <s v="Sí"/>
    <n v="3"/>
    <x v="1"/>
    <m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</r>
  <r>
    <s v="Real Jardín Botánico de Madrid (CSIC) "/>
    <s v="Real Jardín Botánico de Madrid (CSIC) "/>
    <n v="2"/>
    <s v="Real Jardín Botánico de Madrid (CSIC) "/>
    <n v="2"/>
    <n v="100011"/>
    <x v="92"/>
    <s v="MA-Funhist"/>
    <n v="98"/>
    <n v="9704"/>
    <s v="Sí"/>
    <n v="3"/>
    <x v="1"/>
    <m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</r>
  <r>
    <s v="Real Jardín Botánico de Madrid (CSIC) "/>
    <s v="Real Jardín Botánico de Madrid (CSIC) "/>
    <n v="2"/>
    <s v="Real Jardín Botánico de Madrid (CSIC) "/>
    <n v="2"/>
    <n v="100011"/>
    <x v="93"/>
    <s v="MA-Hepat"/>
    <n v="99"/>
    <n v="9704"/>
    <s v="Sí"/>
    <n v="3"/>
    <x v="1"/>
    <m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</r>
  <r>
    <s v="Real Jardín Botánico de Madrid (CSIC) "/>
    <s v="Real Jardín Botánico de Madrid (CSIC) "/>
    <n v="2"/>
    <s v="Real Jardín Botánico de Madrid (CSIC) "/>
    <n v="2"/>
    <n v="100011"/>
    <x v="94"/>
    <s v="MA-Lichen"/>
    <n v="100"/>
    <n v="9704"/>
    <s v="Sí"/>
    <n v="3"/>
    <x v="1"/>
    <m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</r>
  <r>
    <s v="Real Jardín Botánico de Madrid (CSIC) "/>
    <s v="Real Jardín Botánico de Madrid (CSIC) "/>
    <n v="2"/>
    <s v="Real Jardín Botánico de Madrid (CSIC) "/>
    <n v="2"/>
    <n v="100011"/>
    <x v="95"/>
    <s v="MA-Musci"/>
    <n v="101"/>
    <n v="9704"/>
    <s v="Sí"/>
    <n v="3"/>
    <x v="1"/>
    <m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</r>
  <r>
    <s v="Red de Información Ambiental de Andalucía (REDIAM). Consejería de Medio Ambiente. Junta de Andalucía"/>
    <s v="Consejería de Medio Ambiente. Junta de Andalucía"/>
    <n v="2"/>
    <s v="Red de Información Ambiental de Andalucía (REDIAM). Consejería de Medio Ambiente. Junta de Andalucía"/>
    <n v="4"/>
    <n v="100085"/>
    <x v="96"/>
    <s v="REDIAM-VEGE10"/>
    <n v="136"/>
    <n v="10040"/>
    <s v="Sí"/>
    <n v="5"/>
    <x v="1"/>
    <d v="2009-12-21T00:00:00"/>
    <m/>
    <m/>
    <m/>
    <m/>
    <m/>
    <m/>
    <m/>
    <m/>
    <m/>
    <m/>
    <m/>
    <m/>
    <m/>
    <m/>
    <m/>
    <m/>
    <m/>
    <m/>
    <m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</r>
  <r>
    <s v="Proyecto Flora Micológica Ibérica "/>
    <s v="Proyecto Flora Micológica Ibérica "/>
    <n v="4"/>
    <s v="Proyecto Flora Micológica Ibérica "/>
    <n v="4"/>
    <n v="100012"/>
    <x v="97"/>
    <s v="FMI"/>
    <n v="38"/>
    <n v="10035"/>
    <s v="Sí"/>
    <n v="5"/>
    <x v="1"/>
    <m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</r>
  <r>
    <s v="Proyecto Mutis. Real Jardín Botánico de Madrid (CSIC) "/>
    <s v="Real Jardín Botánico de Madrid (CSIC) "/>
    <n v="2"/>
    <s v="Proyecto Mutis"/>
    <n v="4"/>
    <n v="100076"/>
    <x v="98"/>
    <s v="Arch-Div-III"/>
    <n v="133"/>
    <n v="10005"/>
    <s v="Sí"/>
    <n v="5"/>
    <x v="1"/>
    <d v="2009-10-07T00:00:00"/>
    <m/>
    <m/>
    <m/>
    <m/>
    <m/>
    <m/>
    <m/>
    <m/>
    <m/>
    <m/>
    <m/>
    <m/>
    <m/>
    <m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</r>
  <r>
    <s v="Proyecto Iberiveg: sistema de información de la vegetación ibérica y macaronésica"/>
    <s v="Proyecto Iberiveg: sistema de información de la vegetación ibérica y macaronésica"/>
    <n v="4"/>
    <s v="Proyecto Iberiveg: sistema de información de la vegetación ibérica y macaronésica"/>
    <n v="4"/>
    <n v="100074"/>
    <x v="99"/>
    <s v="Sivim-inv"/>
    <n v="102"/>
    <n v="10036"/>
    <s v="Sí"/>
    <n v="5"/>
    <x v="1"/>
    <d v="2008-12-25T00:00:00"/>
    <m/>
    <m/>
    <m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</r>
  <r>
    <s v="Sociedad de Ciencias Aranzadi"/>
    <s v="Sociedad de Ciencias Aranzadi"/>
    <n v="2"/>
    <s v="Sociedad de Ciencias Aranzadi"/>
    <n v="2"/>
    <n v="100013"/>
    <x v="100"/>
    <s v="ARAN"/>
    <n v="1"/>
    <n v="9750"/>
    <s v="Sí"/>
    <n v="3"/>
    <x v="1"/>
    <m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</r>
  <r>
    <s v="Sociedad de Ciencias Aranzadi"/>
    <s v="Sociedad de Ciencias Aranzadi"/>
    <n v="2"/>
    <s v="Sociedad de Ciencias Aranzadi"/>
    <n v="4"/>
    <n v="100013"/>
    <x v="101"/>
    <s v="ARAN-EH"/>
    <n v="221"/>
    <n v="10106"/>
    <s v="Sí"/>
    <n v="5"/>
    <x v="1"/>
    <d v="2013-02-04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82790"/>
    <n v="182790"/>
    <n v="182790"/>
    <n v="182790"/>
    <n v="182790"/>
    <n v="182790"/>
  </r>
  <r>
    <s v="Universidad de Almería"/>
    <s v="Universidad de Almería"/>
    <n v="2"/>
    <s v="Universidad de Almería"/>
    <n v="2"/>
    <n v="100014"/>
    <x v="102"/>
    <s v="HUAL"/>
    <n v="51"/>
    <n v="9952"/>
    <s v="Sí"/>
    <n v="3"/>
    <x v="1"/>
    <m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</r>
  <r>
    <s v="Universidad Autónoma de Madrid"/>
    <s v="Universidad Autónoma de Madrid"/>
    <n v="4"/>
    <s v="Universidad Autónoma de Madrid"/>
    <n v="4"/>
    <n v="100082"/>
    <x v="103"/>
    <s v="ACALYPHA"/>
    <n v="157"/>
    <n v="10033"/>
    <s v="Sí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</r>
  <r>
    <s v="Universidad Autónoma de Madrid"/>
    <s v="Universidad Autónoma de Madrid"/>
    <n v="2"/>
    <s v="Universidad Autónoma de Madrid"/>
    <n v="2"/>
    <n v="100044"/>
    <x v="104"/>
    <s v="UAM-LEP"/>
    <n v="103"/>
    <n v="9493"/>
    <s v="Sí"/>
    <n v="3"/>
    <x v="0"/>
    <m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</r>
  <r>
    <s v="Universidad de Barcelona"/>
    <s v="Universidad de Barcelona"/>
    <n v="2"/>
    <s v="Universidad de Barcelona"/>
    <n v="2"/>
    <n v="100090"/>
    <x v="105"/>
    <s v="UB-GEOVEG-VASCULAR"/>
    <n v="164"/>
    <n v="10021"/>
    <s v="Sí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</r>
  <r>
    <s v="Universidad Complutense de Madrid "/>
    <s v="Universidad Complutense de Madrid "/>
    <n v="2"/>
    <s v="Universidad Complutense de Madrid "/>
    <n v="2"/>
    <n v="100015"/>
    <x v="106"/>
    <s v="MAF"/>
    <n v="25"/>
    <n v="9671"/>
    <s v="Sí"/>
    <n v="3"/>
    <x v="1"/>
    <m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</r>
  <r>
    <s v="Universidad Complutense de Madrid "/>
    <s v="Universidad Complutense de Madrid "/>
    <n v="2"/>
    <s v="Universidad Complutense de Madrid "/>
    <n v="2"/>
    <n v="100015"/>
    <x v="107"/>
    <s v="MAF-Lich"/>
    <n v="26"/>
    <n v="9676"/>
    <s v="Sí"/>
    <n v="3"/>
    <x v="1"/>
    <m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</r>
  <r>
    <s v="Universidad de Córdoba "/>
    <s v="Universidad de Córdoba "/>
    <n v="2"/>
    <s v="Universidad de Córdoba "/>
    <n v="2"/>
    <n v="100032"/>
    <x v="108"/>
    <s v="COFC"/>
    <n v="30"/>
    <n v="9576"/>
    <s v="Sí"/>
    <n v="3"/>
    <x v="1"/>
    <m/>
    <n v="34449"/>
    <n v="34449"/>
    <n v="36463"/>
    <n v="36463"/>
    <n v="36463"/>
    <n v="36463"/>
    <n v="36463"/>
    <n v="36463"/>
    <n v="36463"/>
    <n v="36463"/>
    <n v="36463"/>
    <n v="36463"/>
    <n v="40592"/>
    <n v="40592"/>
    <n v="41408"/>
    <n v="41408"/>
    <n v="41408"/>
    <n v="42269"/>
    <n v="43270"/>
    <n v="43270"/>
    <n v="44509"/>
    <n v="44509"/>
    <n v="44509"/>
    <n v="44509"/>
    <n v="44509"/>
    <n v="45452"/>
    <n v="45452"/>
    <n v="45452"/>
    <n v="46431"/>
    <n v="46431"/>
    <n v="46431"/>
    <n v="47193"/>
    <n v="47193"/>
    <n v="49235"/>
    <n v="49235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5751"/>
    <n v="55751"/>
    <n v="55751"/>
    <n v="55751"/>
    <n v="55751"/>
    <n v="55751"/>
    <n v="55751"/>
    <n v="55751"/>
    <n v="55751"/>
    <n v="55751"/>
    <n v="5575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</r>
  <r>
    <s v="Universidad de Córdoba "/>
    <s v="Universidad de Córdoba "/>
    <n v="2"/>
    <s v="Universidad de Córdoba "/>
    <n v="2"/>
    <n v="100032"/>
    <x v="109"/>
    <s v="Historico_COFC"/>
    <n v="29"/>
    <n v="9576"/>
    <s v="Sí"/>
    <n v="3"/>
    <x v="1"/>
    <m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</r>
  <r>
    <s v="Universidad de Córdoba "/>
    <s v="Universidad de Córdoba "/>
    <n v="2"/>
    <s v="Universidad de Córdoba "/>
    <n v="2"/>
    <n v="100032"/>
    <x v="110"/>
    <s v="Fungi_COFC"/>
    <n v="31"/>
    <n v="9576"/>
    <s v="Sí"/>
    <n v="3"/>
    <x v="1"/>
    <m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</r>
  <r>
    <s v="Universidad de Extremadura "/>
    <s v="Universidad de Extremadura "/>
    <n v="2"/>
    <s v="Universidad de Extremadura "/>
    <n v="2"/>
    <n v="100023"/>
    <x v="111"/>
    <s v="UNEX"/>
    <n v="105"/>
    <n v="9551"/>
    <s v="Sí"/>
    <n v="3"/>
    <x v="1"/>
    <m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</r>
  <r>
    <s v="Universidad de Gerona "/>
    <s v="Universidad de Gerona "/>
    <n v="2"/>
    <s v="Universidad de Gerona "/>
    <n v="2"/>
    <n v="100016"/>
    <x v="112"/>
    <s v="HGI"/>
    <n v="111"/>
    <n v="9556"/>
    <s v="Sí"/>
    <n v="3"/>
    <x v="1"/>
    <m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</r>
  <r>
    <s v="Universidad de Granada "/>
    <s v="Universidad de Granada "/>
    <n v="2"/>
    <s v="Universidad de Granada "/>
    <n v="2"/>
    <n v="100017"/>
    <x v="113"/>
    <s v="GDA"/>
    <n v="213"/>
    <n v="9865"/>
    <s v="Sí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  <m/>
    <n v="55219"/>
    <n v="55219"/>
    <n v="55219"/>
    <n v="55219"/>
    <n v="55219"/>
    <n v="55219"/>
    <n v="55219"/>
    <n v="55219"/>
  </r>
  <r>
    <s v="Universidad de Granada "/>
    <s v="Universidad de Granada "/>
    <n v="2"/>
    <s v="Universidad de Granada "/>
    <n v="2"/>
    <n v="100083"/>
    <x v="114"/>
    <s v="Col.Tinaut"/>
    <n v="144"/>
    <n v="10042"/>
    <s v="Sí"/>
    <n v="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975"/>
    <n v="1975"/>
    <n v="1975"/>
    <n v="1975"/>
    <n v="1975"/>
    <n v="1975"/>
    <n v="1975"/>
    <n v="1975"/>
    <n v="1975"/>
    <n v="1975"/>
    <n v="1975"/>
    <n v="1975"/>
    <n v="5536"/>
    <n v="5536"/>
    <n v="5536"/>
    <n v="5536"/>
    <n v="5536"/>
    <n v="5536"/>
    <n v="5536"/>
    <n v="5536"/>
    <n v="5536"/>
    <n v="5536"/>
    <n v="5536"/>
    <n v="5536"/>
    <n v="5536"/>
    <n v="5536"/>
    <n v="7117"/>
    <n v="7117"/>
    <n v="7117"/>
    <n v="7117"/>
    <n v="7117"/>
    <n v="7117"/>
    <n v="7117"/>
    <n v="7117"/>
    <n v="7117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8093"/>
    <n v="8093"/>
    <n v="8093"/>
    <n v="8093"/>
    <n v="8093"/>
    <n v="8093"/>
    <n v="8093"/>
    <n v="8093"/>
    <n v="8093"/>
    <n v="8093"/>
    <n v="8093"/>
  </r>
  <r>
    <s v="Universidad de La Laguna"/>
    <s v="Universidad de La Laguna"/>
    <n v="2"/>
    <s v="Universidad de La Laguna"/>
    <n v="2"/>
    <n v="100053"/>
    <x v="115"/>
    <s v="DZUL"/>
    <n v="24"/>
    <n v="9987"/>
    <s v="Sí"/>
    <n v="3"/>
    <x v="0"/>
    <d v="2009-01-23T00:00:00"/>
    <m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</r>
  <r>
    <s v="Universidad de La Laguna"/>
    <s v="Universidad de La Laguna"/>
    <n v="2"/>
    <s v="Universidad de La Laguna"/>
    <n v="2"/>
    <n v="100042"/>
    <x v="116"/>
    <s v="TFC-Bry"/>
    <n v="52"/>
    <n v="9767"/>
    <s v="Sí"/>
    <n v="3"/>
    <x v="1"/>
    <m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</r>
  <r>
    <s v="Universidad de La Laguna"/>
    <s v="Universidad de La Laguna"/>
    <n v="2"/>
    <s v="Universidad de La Laguna"/>
    <n v="2"/>
    <n v="100042"/>
    <x v="117"/>
    <s v="TFC-Phyc"/>
    <n v="138"/>
    <n v="9767"/>
    <s v="Sí"/>
    <n v="3"/>
    <x v="1"/>
    <d v="2010-03-05T00:00:00"/>
    <m/>
    <m/>
    <m/>
    <m/>
    <m/>
    <m/>
    <m/>
    <m/>
    <m/>
    <m/>
    <m/>
    <m/>
    <m/>
    <m/>
    <m/>
    <m/>
    <m/>
    <m/>
    <m/>
    <m/>
    <m/>
    <m/>
    <m/>
    <m/>
    <m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</r>
  <r>
    <s v="Universidad de La Laguna"/>
    <s v="Universidad de La Laguna"/>
    <n v="2"/>
    <s v="Universidad de La Laguna"/>
    <n v="2"/>
    <n v="100042"/>
    <x v="118"/>
    <s v="TFC_Mic"/>
    <n v="132"/>
    <n v="9767"/>
    <s v="Sí"/>
    <n v="3"/>
    <x v="1"/>
    <d v="2009-10-07T00:00:00"/>
    <m/>
    <m/>
    <m/>
    <m/>
    <m/>
    <m/>
    <m/>
    <m/>
    <m/>
    <m/>
    <m/>
    <m/>
    <m/>
    <m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</r>
  <r>
    <s v="Universidad de León "/>
    <s v="Universidad de León "/>
    <n v="2"/>
    <s v="Universidad de León "/>
    <n v="2"/>
    <n v="100025"/>
    <x v="119"/>
    <s v="LEB-CORMO"/>
    <n v="12"/>
    <n v="9814"/>
    <s v="Sí"/>
    <n v="3"/>
    <x v="1"/>
    <m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</r>
  <r>
    <s v="Universidad de León "/>
    <s v="Universidad de León "/>
    <n v="2"/>
    <s v="Universidad de León "/>
    <n v="2"/>
    <n v="100025"/>
    <x v="120"/>
    <s v="LEB-BRASIL"/>
    <n v="11"/>
    <n v="9996"/>
    <s v="Sí"/>
    <n v="3"/>
    <x v="1"/>
    <d v="2008-12-12T00:00:00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</r>
  <r>
    <s v="Universidad de León "/>
    <s v="Universidad de León "/>
    <n v="2"/>
    <s v="Universidad de León "/>
    <n v="2"/>
    <n v="100040"/>
    <x v="121"/>
    <s v="CZULE-Bivalvia"/>
    <n v="20"/>
    <n v="9883"/>
    <s v="Sí"/>
    <n v="3"/>
    <x v="0"/>
    <m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</r>
  <r>
    <s v="Universidad de León "/>
    <s v="Universidad de León "/>
    <n v="2"/>
    <s v="Universidad de León "/>
    <n v="2"/>
    <n v="100040"/>
    <x v="122"/>
    <s v="CZULE-Gastropoda"/>
    <n v="21"/>
    <n v="9884"/>
    <s v="Sí"/>
    <n v="3"/>
    <x v="0"/>
    <m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</r>
  <r>
    <s v="Universidad de León "/>
    <s v="Universidad de León "/>
    <n v="2"/>
    <s v="Universidad de León "/>
    <n v="2"/>
    <n v="100040"/>
    <x v="123"/>
    <s v="CZULE-Insecta"/>
    <n v="141"/>
    <n v="10046"/>
    <s v="Sí"/>
    <n v="3"/>
    <x v="0"/>
    <d v="2009-04-0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</r>
  <r>
    <s v="Universidad de León "/>
    <s v="Universidad de León "/>
    <n v="2"/>
    <s v="Universidad de León "/>
    <n v="2"/>
    <n v="100040"/>
    <x v="124"/>
    <s v="CZULE-Malacostraca"/>
    <n v="22"/>
    <n v="9972"/>
    <s v="Sí"/>
    <n v="3"/>
    <x v="0"/>
    <n v="2008"/>
    <n v="101"/>
    <n v="101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</r>
  <r>
    <s v="Universidad de León "/>
    <s v="Universidad de León "/>
    <n v="2"/>
    <s v="Universidad de León "/>
    <n v="2"/>
    <n v="100040"/>
    <x v="125"/>
    <s v="CZULE-Polychaeta"/>
    <n v="23"/>
    <n v="9973"/>
    <s v="Sí"/>
    <n v="3"/>
    <x v="0"/>
    <m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</r>
  <r>
    <s v="Universidad de Málaga "/>
    <s v="Universidad de Málaga "/>
    <n v="2"/>
    <s v="Universidad de Málaga "/>
    <n v="2"/>
    <n v="100026"/>
    <x v="126"/>
    <s v="MGC-Algae"/>
    <n v="122"/>
    <n v="10006"/>
    <s v="No"/>
    <n v="3"/>
    <x v="1"/>
    <m/>
    <n v="3050"/>
    <n v="3050"/>
    <n v="3545"/>
    <n v="3545"/>
    <n v="3545"/>
    <n v="3545"/>
    <n v="3545"/>
    <n v="3879"/>
    <n v="3879"/>
    <n v="3879"/>
    <n v="3879"/>
    <n v="3879"/>
    <n v="3879"/>
    <n v="3879"/>
    <n v="3879"/>
    <n v="3879"/>
    <n v="3879"/>
    <n v="3879"/>
    <n v="3993"/>
    <n v="3993"/>
    <n v="3993"/>
    <n v="3993"/>
    <n v="3993"/>
    <n v="3993"/>
    <n v="3993"/>
    <n v="3993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</r>
  <r>
    <s v="Universidad de Málaga "/>
    <s v="Universidad de Málaga "/>
    <n v="2"/>
    <s v="Universidad de Málaga "/>
    <n v="2"/>
    <n v="100026"/>
    <x v="127"/>
    <s v="MGC-Cormof"/>
    <n v="124"/>
    <n v="10008"/>
    <s v="No"/>
    <n v="3"/>
    <x v="1"/>
    <m/>
    <n v="57741"/>
    <n v="57741"/>
    <n v="58578"/>
    <n v="58578"/>
    <n v="58578"/>
    <n v="58578"/>
    <n v="58578"/>
    <n v="59218"/>
    <n v="59218"/>
    <n v="60378"/>
    <n v="60378"/>
    <n v="60378"/>
    <n v="60378"/>
    <n v="60378"/>
    <n v="60378"/>
    <n v="60378"/>
    <n v="60378"/>
    <n v="60378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</r>
  <r>
    <s v="Universidad de Málaga "/>
    <s v="Universidad de Málaga "/>
    <n v="2"/>
    <s v="Universidad de Málaga "/>
    <n v="2"/>
    <n v="100026"/>
    <x v="128"/>
    <s v="MGC-Lichen"/>
    <n v="135"/>
    <n v="10038"/>
    <s v="No"/>
    <n v="3"/>
    <x v="1"/>
    <d v="2009-06-26T00:00:00"/>
    <m/>
    <m/>
    <m/>
    <m/>
    <m/>
    <m/>
    <m/>
    <m/>
    <m/>
    <m/>
    <m/>
    <m/>
    <m/>
    <m/>
    <m/>
    <m/>
    <m/>
    <m/>
    <n v="350"/>
    <n v="350"/>
    <n v="350"/>
    <n v="350"/>
    <n v="350"/>
    <n v="350"/>
    <n v="350"/>
    <n v="350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</r>
  <r>
    <s v="Universidad de Málaga "/>
    <s v="Universidad de Málaga "/>
    <n v="2"/>
    <s v="Universidad de Málaga "/>
    <n v="2"/>
    <n v="100026"/>
    <x v="129"/>
    <s v="MGC-Briof"/>
    <n v="123"/>
    <n v="10007"/>
    <s v="No"/>
    <n v="3"/>
    <x v="1"/>
    <d v="2009-06-23T00:00:00"/>
    <m/>
    <m/>
    <m/>
    <m/>
    <m/>
    <m/>
    <m/>
    <n v="251"/>
    <n v="251"/>
    <n v="509"/>
    <n v="509"/>
    <n v="509"/>
    <n v="509"/>
    <n v="509"/>
    <n v="509"/>
    <n v="509"/>
    <n v="509"/>
    <n v="509"/>
    <n v="1212"/>
    <n v="1212"/>
    <n v="1212"/>
    <n v="1212"/>
    <n v="1212"/>
    <n v="1212"/>
    <n v="1212"/>
    <n v="1212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</r>
  <r>
    <s v="Universidad de Murcia "/>
    <s v="Universidad de Murcia "/>
    <n v="2"/>
    <s v="Universidad de Murcia "/>
    <n v="2"/>
    <n v="100041"/>
    <x v="130"/>
    <s v="MUB-HEPATICAE"/>
    <n v="48"/>
    <n v="9749"/>
    <s v="Sí"/>
    <n v="3"/>
    <x v="1"/>
    <m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</r>
  <r>
    <s v="Universidad de Murcia "/>
    <s v="Universidad de Murcia "/>
    <n v="2"/>
    <s v="Universidad de Murcia "/>
    <n v="2"/>
    <n v="100041"/>
    <x v="131"/>
    <s v="MUB"/>
    <n v="47"/>
    <n v="9749"/>
    <s v="Sí"/>
    <n v="3"/>
    <x v="1"/>
    <d v="2009-06-23T00:00:00"/>
    <m/>
    <m/>
    <m/>
    <m/>
    <m/>
    <m/>
    <m/>
    <n v="10265"/>
    <n v="10265"/>
    <n v="10265"/>
    <n v="10265"/>
    <n v="10265"/>
    <n v="10265"/>
    <n v="10265"/>
    <n v="10265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</r>
  <r>
    <s v="Universidad de Murcia "/>
    <s v="Universidad de Murcia "/>
    <n v="2"/>
    <s v="Universidad de Murcia "/>
    <n v="2"/>
    <n v="100041"/>
    <x v="132"/>
    <s v="MUB-MUSCI"/>
    <n v="49"/>
    <n v="9749"/>
    <s v="Sí"/>
    <n v="3"/>
    <x v="1"/>
    <m/>
    <n v="4984"/>
    <n v="4984"/>
    <n v="4984"/>
    <n v="4984"/>
    <n v="4984"/>
    <n v="4984"/>
    <n v="4984"/>
    <n v="4984"/>
    <n v="4984"/>
    <n v="4984"/>
    <n v="4984"/>
    <n v="4984"/>
    <n v="4984"/>
    <n v="4984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</r>
  <r>
    <s v="Universidad Pública de Navarra "/>
    <s v="Universidad Pública de Navarra "/>
    <n v="2"/>
    <s v="Universidad Pública de Navarra "/>
    <n v="2"/>
    <n v="100071"/>
    <x v="133"/>
    <s v="UPNA-H"/>
    <n v="50"/>
    <n v="9870"/>
    <s v="Sí"/>
    <n v="3"/>
    <x v="1"/>
    <d v="2008-12-12T00:00:00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</r>
  <r>
    <s v="Universidad de Navarra "/>
    <s v="Universidad de Navarra "/>
    <n v="2"/>
    <s v="Universidad de Navarra "/>
    <n v="2"/>
    <n v="100027"/>
    <x v="134"/>
    <s v="MZNA"/>
    <n v="125"/>
    <n v="9754"/>
    <s v="No"/>
    <n v="3"/>
    <x v="0"/>
    <m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</r>
  <r>
    <s v="Universidad de Navarra "/>
    <s v="Universidad de Navarra "/>
    <n v="2"/>
    <s v="Universidad de Navarra "/>
    <n v="2"/>
    <n v="100086"/>
    <x v="135"/>
    <s v="PAMP-Vasculares"/>
    <n v="167"/>
    <n v="9567"/>
    <s v="Sí"/>
    <n v="3"/>
    <x v="1"/>
    <d v="2012-05-0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</r>
  <r>
    <s v="Universidad de Oviedo "/>
    <s v="Universidad de Oviedo "/>
    <n v="2"/>
    <s v="Universidad de Oviedo "/>
    <n v="2"/>
    <n v="100018"/>
    <x v="136"/>
    <s v="FCO"/>
    <n v="106"/>
    <n v="9562"/>
    <s v="Sí"/>
    <n v="3"/>
    <x v="1"/>
    <m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</r>
  <r>
    <s v="Universidad de Oviedo "/>
    <s v="Universidad de Oviedo "/>
    <n v="2"/>
    <s v="Universidad de Oviedo "/>
    <n v="2"/>
    <n v="100018"/>
    <x v="137"/>
    <s v="FCO-Algae"/>
    <n v="107"/>
    <n v="9562"/>
    <s v="Sí"/>
    <n v="3"/>
    <x v="1"/>
    <d v="2009-06-08T00:00:00"/>
    <m/>
    <m/>
    <m/>
    <m/>
    <m/>
    <m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</r>
  <r>
    <s v="Universidad de Oviedo "/>
    <s v="Universidad de Oviedo "/>
    <n v="2"/>
    <s v="Universidad de Oviedo "/>
    <n v="2"/>
    <n v="100018"/>
    <x v="138"/>
    <s v="FCO-Briof"/>
    <n v="108"/>
    <n v="9562"/>
    <s v="Sí"/>
    <n v="3"/>
    <x v="1"/>
    <d v="2009-06-08T00:00:00"/>
    <m/>
    <m/>
    <m/>
    <m/>
    <m/>
    <m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</r>
  <r>
    <s v="Universidad de Oviedo "/>
    <s v="Universidad de Oviedo "/>
    <n v="2"/>
    <s v="Universidad de Oviedo "/>
    <n v="2"/>
    <n v="100018"/>
    <x v="139"/>
    <s v="FCO-Lich"/>
    <n v="109"/>
    <n v="9562"/>
    <s v="Sí"/>
    <n v="3"/>
    <x v="1"/>
    <d v="2009-06-08T00:00:00"/>
    <m/>
    <m/>
    <m/>
    <m/>
    <m/>
    <m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</r>
  <r>
    <s v="Universidad de Oviedo "/>
    <s v="Universidad de Oviedo "/>
    <n v="2"/>
    <s v="Universidad de Oviedo "/>
    <n v="2"/>
    <n v="100078"/>
    <x v="140"/>
    <s v="BOS-Odo"/>
    <n v="149"/>
    <n v="10028"/>
    <s v="Sí"/>
    <n v="3"/>
    <x v="0"/>
    <d v="2011-02-2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</r>
  <r>
    <s v="Universidad del País Vasco "/>
    <s v="Universidad del País Vasco "/>
    <n v="2"/>
    <s v="Universidad del País Vasco "/>
    <n v="2"/>
    <n v="100019"/>
    <x v="141"/>
    <s v="BIO"/>
    <n v="110"/>
    <n v="9577"/>
    <s v="Sí"/>
    <n v="3"/>
    <x v="1"/>
    <m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</r>
  <r>
    <s v="Universidad Politécnica de Madrid "/>
    <s v="Universidad Politécnica de Madrid "/>
    <n v="2"/>
    <s v="Universidad Politécnica de Madrid "/>
    <n v="2"/>
    <n v="100020"/>
    <x v="142"/>
    <s v="UPM-Germ"/>
    <n v="104"/>
    <n v="9820"/>
    <s v="Sí"/>
    <n v="3"/>
    <x v="1"/>
    <m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</r>
  <r>
    <s v="Universidad Politécnica de Madrid "/>
    <s v="Universidad Politécnica de Madrid "/>
    <n v="2"/>
    <s v="Universidad Politécnica de Madrid "/>
    <n v="2"/>
    <n v="100028"/>
    <x v="143"/>
    <s v="EMMA"/>
    <n v="34"/>
    <n v="9633"/>
    <s v="Sí"/>
    <n v="3"/>
    <x v="1"/>
    <m/>
    <n v="4695"/>
    <n v="4695"/>
    <n v="4695"/>
    <n v="4695"/>
    <n v="4695"/>
    <n v="4695"/>
    <n v="4695"/>
    <n v="4695"/>
    <n v="4695"/>
    <n v="4695"/>
    <n v="4695"/>
    <n v="4695"/>
    <n v="4695"/>
    <n v="4695"/>
    <n v="4695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</r>
  <r>
    <s v="Universidad de Salamanca "/>
    <s v="Universidad de Salamanca "/>
    <n v="2"/>
    <s v="Universidad de Salamanca "/>
    <n v="2"/>
    <n v="100021"/>
    <x v="144"/>
    <s v="SALA"/>
    <n v="53"/>
    <n v="9575"/>
    <s v="Sí"/>
    <n v="3"/>
    <x v="1"/>
    <m/>
    <n v="109221"/>
    <n v="109221"/>
    <n v="109221"/>
    <n v="109221"/>
    <n v="10922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35628"/>
    <n v="135628"/>
    <n v="135628"/>
  </r>
  <r>
    <s v="Universidad de Salamanca "/>
    <s v="Universidad de Salamanca "/>
    <n v="2"/>
    <s v="Universidad de Salamanca "/>
    <n v="2"/>
    <n v="100021"/>
    <x v="145"/>
    <s v="SALA-Fungi"/>
    <n v="44"/>
    <n v="9575"/>
    <s v="Sí"/>
    <n v="3"/>
    <x v="1"/>
    <d v="2009-06-23T00:00:00"/>
    <m/>
    <m/>
    <m/>
    <m/>
    <m/>
    <m/>
    <m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34"/>
    <n v="1934"/>
    <n v="1934"/>
  </r>
  <r>
    <s v="Universidad de Salamanca "/>
    <s v="Universidad de Salamanca "/>
    <n v="2"/>
    <s v="Universidad de Salamanca "/>
    <n v="2"/>
    <n v="100021"/>
    <x v="146"/>
    <s v="SALA-Bryo"/>
    <n v="223"/>
    <n v="9575"/>
    <s v="Sí"/>
    <n v="3"/>
    <x v="1"/>
    <d v="2013-02-14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160"/>
    <n v="4160"/>
    <n v="4160"/>
  </r>
  <r>
    <s v="Universidad de Santiago de Compostela "/>
    <s v="Universidad de Santiago de Compostela "/>
    <n v="2"/>
    <s v="Universidad de Santiago de Compostela "/>
    <n v="2"/>
    <n v="100022"/>
    <x v="147"/>
    <s v="SANT-Algae"/>
    <n v="116"/>
    <n v="9555"/>
    <s v="No"/>
    <n v="3"/>
    <x v="1"/>
    <m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</r>
  <r>
    <s v="Universidad de Santiago de Compostela "/>
    <s v="Universidad de Santiago de Compostela "/>
    <n v="2"/>
    <s v="Universidad de Santiago de Compostela "/>
    <n v="2"/>
    <n v="100022"/>
    <x v="148"/>
    <s v="SANT-Bryo"/>
    <n v="117"/>
    <n v="9555"/>
    <s v="No"/>
    <n v="3"/>
    <x v="1"/>
    <m/>
    <n v="1"/>
    <n v="1"/>
    <n v="1"/>
    <n v="1"/>
    <n v="1"/>
    <n v="1"/>
    <n v="1"/>
    <n v="1"/>
    <n v="1"/>
    <n v="1"/>
    <n v="1"/>
    <n v="1"/>
    <n v="1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</r>
  <r>
    <s v="Universidad de Santiago de Compostela "/>
    <s v="Universidad de Santiago de Compostela "/>
    <n v="2"/>
    <s v="Universidad de Santiago de Compostela "/>
    <n v="2"/>
    <n v="100022"/>
    <x v="149"/>
    <s v="SANT-Lich"/>
    <n v="118"/>
    <n v="9555"/>
    <s v="No"/>
    <n v="3"/>
    <x v="1"/>
    <m/>
    <n v="1"/>
    <n v="1"/>
    <n v="1"/>
    <n v="1"/>
    <n v="1"/>
    <n v="1"/>
    <n v="1"/>
    <n v="1"/>
    <n v="1"/>
    <n v="1"/>
    <n v="1"/>
    <n v="1"/>
    <n v="1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</r>
  <r>
    <s v="Universidad de Santiago de Compostela "/>
    <s v="Universidad de Santiago de Compostela "/>
    <n v="2"/>
    <s v="Universidad de Santiago de Compostela "/>
    <n v="2"/>
    <n v="100022"/>
    <x v="150"/>
    <s v="SANT"/>
    <n v="119"/>
    <n v="9555"/>
    <s v="No"/>
    <n v="3"/>
    <x v="1"/>
    <m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</r>
  <r>
    <s v="Universidad de Sevilla "/>
    <s v="Universidad de Sevilla "/>
    <n v="2"/>
    <s v="Universidad de Sevilla "/>
    <n v="2"/>
    <n v="100029"/>
    <x v="151"/>
    <s v="SEV-Historico"/>
    <n v="55"/>
    <n v="9938"/>
    <s v="Sí"/>
    <n v="3"/>
    <x v="1"/>
    <m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</r>
  <r>
    <s v="Universidad de Sevilla "/>
    <s v="Universidad de Sevilla "/>
    <n v="2"/>
    <s v="Universidad de Sevilla "/>
    <n v="2"/>
    <n v="100029"/>
    <x v="152"/>
    <s v="SEV"/>
    <n v="54"/>
    <n v="9939"/>
    <s v="Sí"/>
    <n v="3"/>
    <x v="1"/>
    <m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</r>
  <r>
    <s v="Universidad de Valencia"/>
    <s v="Universidad de Valencia"/>
    <n v="2"/>
    <s v="Universidad de Valencia"/>
    <n v="2"/>
    <n v="100051"/>
    <x v="153"/>
    <s v="VAL_Lich"/>
    <n v="114"/>
    <n v="9995"/>
    <s v="Sí"/>
    <n v="3"/>
    <x v="1"/>
    <n v="2008"/>
    <n v="4259"/>
    <n v="4259"/>
    <n v="4259"/>
    <n v="4259"/>
    <n v="4259"/>
    <n v="4259"/>
    <n v="4259"/>
    <n v="4259"/>
    <n v="4259"/>
    <n v="4259"/>
    <n v="4259"/>
    <n v="4259"/>
    <n v="4259"/>
    <n v="4259"/>
    <n v="4259"/>
    <n v="4259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</r>
  <r>
    <s v="Universidad de Valencia"/>
    <s v="Universidad de Valencia"/>
    <n v="2"/>
    <s v="Universidad de Valencia"/>
    <n v="2"/>
    <n v="100051"/>
    <x v="154"/>
    <s v="VAL_Briof"/>
    <n v="113"/>
    <n v="9994"/>
    <s v="Sí"/>
    <n v="3"/>
    <x v="1"/>
    <n v="2008"/>
    <n v="877"/>
    <n v="877"/>
    <n v="877"/>
    <n v="877"/>
    <n v="877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</r>
  <r>
    <s v="Universidad de Valencia"/>
    <s v="Universidad de Valencia"/>
    <n v="2"/>
    <s v="Universidad de Valencia"/>
    <n v="2"/>
    <n v="100051"/>
    <x v="155"/>
    <s v="VAL_Algae"/>
    <n v="112"/>
    <n v="9978"/>
    <s v="Sí"/>
    <n v="3"/>
    <x v="1"/>
    <n v="2008"/>
    <n v="650"/>
    <n v="650"/>
    <n v="650"/>
    <n v="650"/>
    <n v="650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count="164">
  <r>
    <s v="AZTI-Tecnalia"/>
    <s v="AZTI-Tecnalia"/>
    <n v="2"/>
    <s v="AZTI-Tecnalia"/>
    <n v="2"/>
    <n v="100045"/>
    <x v="0"/>
    <s v="ZOO_MPDH"/>
    <n v="115"/>
    <n v="9993"/>
    <s v="Sí"/>
    <n v="3"/>
    <x v="0"/>
    <m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  <n v="46156"/>
  </r>
  <r>
    <s v="Asociación para el Desarrollo Integral de la Manchuela Conquense"/>
    <s v="Asociación para el Desarrollo Integral de la Manchuela Conquense"/>
    <n v="2"/>
    <s v="Asociación para el Desarrollo Integral de la Manchuela Conquense"/>
    <n v="2"/>
    <n v="100088"/>
    <x v="1"/>
    <s v="ADIMAN-Fauna"/>
    <n v="154"/>
    <n v="10052"/>
    <s v="Sí"/>
    <n v="5"/>
    <x v="0"/>
    <d v="2011-04-20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  <n v="2790"/>
  </r>
  <r>
    <s v="Asociación para el Desarrollo Integral de la Manchuela Conquense"/>
    <s v="Asociación para el Desarrollo Integral de la Manchuela Conquense"/>
    <n v="2"/>
    <s v="Asociación para el Desarrollo Integral de la Manchuela Conquense"/>
    <n v="2"/>
    <n v="100088"/>
    <x v="2"/>
    <s v="ADIMAN-Flora"/>
    <n v="155"/>
    <n v="10058"/>
    <s v="Sí"/>
    <n v="5"/>
    <x v="1"/>
    <d v="2011-05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  <n v="5291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3"/>
    <s v="Artro-Cat"/>
    <n v="3"/>
    <n v="9965"/>
    <s v="No"/>
    <n v="5"/>
    <x v="0"/>
    <m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  <n v="87049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4"/>
    <s v="Funga-Cat"/>
    <n v="4"/>
    <n v="9966"/>
    <s v="No"/>
    <n v="5"/>
    <x v="1"/>
    <m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  <n v="56727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5"/>
    <s v="Lique-Cat"/>
    <n v="5"/>
    <n v="9967"/>
    <s v="No"/>
    <n v="5"/>
    <x v="1"/>
    <m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  <n v="26566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6"/>
    <s v="Molus-Cat"/>
    <n v="6"/>
    <n v="9968"/>
    <s v="No"/>
    <n v="5"/>
    <x v="0"/>
    <m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  <n v="12730"/>
  </r>
  <r>
    <s v="Banco de Datos de Biodiversidad de Cataluña. Generalitat de Catalunya, Departament de Medi Ambient"/>
    <s v="Generalitat de Catalunya, Departament de Medi Ambient"/>
    <n v="2"/>
    <s v="Banco de Datos de Biodiversidad de Cataluña"/>
    <n v="4"/>
    <n v="100034"/>
    <x v="7"/>
    <s v="Verte-Cat"/>
    <n v="7"/>
    <n v="9969"/>
    <s v="No"/>
    <n v="5"/>
    <x v="0"/>
    <m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  <n v="174617"/>
  </r>
  <r>
    <s v="Banco de Datos de Biodiversidad de la Comunidad Valenciana. Servicio de Biodiversidad. Conselleria de Medio Ambiente, Agua, Urbanismo y Vivienda"/>
    <s v="Servicio de Biodiversidad. Conselleria de Medio Ambiente, Agua, Urbanismo y Vivienda"/>
    <n v="2"/>
    <s v="Generalitat Valenciana. Banco de Datos de la Biodiversidad de la Comunitat Valenciana (BDBCV-general)"/>
    <n v="4"/>
    <n v="100050"/>
    <x v="8"/>
    <s v="BDBCV-general"/>
    <n v="10"/>
    <n v="9975"/>
    <s v="Sí"/>
    <n v="5"/>
    <x v="2"/>
    <n v="2008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309331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014352"/>
    <n v="1342593"/>
    <n v="1342593"/>
    <n v="1342593"/>
    <n v="1342593"/>
    <n v="1342593"/>
    <n v="1342593"/>
    <n v="1342593"/>
    <n v="1342593"/>
    <n v="1342593"/>
    <n v="1342593"/>
    <n v="1342593"/>
    <n v="1342593"/>
    <n v="1342593"/>
    <n v="1342593"/>
    <n v="1342593"/>
    <n v="1342593"/>
    <n v="1342593"/>
    <n v="1342593"/>
    <n v="1342593"/>
    <n v="1342593"/>
    <n v="1342593"/>
    <n v="1342593"/>
    <n v="1342593"/>
    <n v="1342593"/>
    <n v="1342593"/>
  </r>
  <r>
    <s v="Centre d'Estudis Avançats de Blanes"/>
    <s v="Centre d'Estudis Avançats de Blanes"/>
    <n v="2"/>
    <s v="Centre d'Estudis Avançats de Blanes"/>
    <n v="2"/>
    <n v="100081"/>
    <x v="9"/>
    <s v="CEAB-LOOP-DIATOMS"/>
    <n v="158"/>
    <n v="10013"/>
    <s v="Sí"/>
    <n v="3"/>
    <x v="1"/>
    <d v="2011-10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  <n v="10789"/>
  </r>
  <r>
    <s v="Centre d'Estudis Avançats de Blanes"/>
    <s v="Centre d'Estudis Avançats de Blanes"/>
    <n v="2"/>
    <s v="Centre d'Estudis Avançats de Blanes"/>
    <n v="2"/>
    <n v="100081"/>
    <x v="10"/>
    <s v="CEAB-LOOP-PHYTOPLANKTON"/>
    <n v="159"/>
    <n v="10022"/>
    <s v="Sí"/>
    <n v="3"/>
    <x v="1"/>
    <d v="2011-10-1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  <n v="764"/>
  </r>
  <r>
    <s v="Centre d'Estudis Avançats de Blanes"/>
    <s v="Centre d'Estudis Avançats de Blanes"/>
    <n v="2"/>
    <s v="Centre d'Estudis Avançats de Blanes"/>
    <n v="2"/>
    <n v="100081"/>
    <x v="11"/>
    <s v="CEAB-LOOP-ZOOPLANKTON"/>
    <n v="160"/>
    <n v="10016"/>
    <s v="Sí"/>
    <n v="3"/>
    <x v="0"/>
    <d v="2011-10-1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  <n v="202"/>
  </r>
  <r>
    <s v="Centre d'Estudis Avançats de Blanes"/>
    <s v="Centre d'Estudis Avançats de Blanes"/>
    <n v="2"/>
    <s v="Centre d'Estudis Avançats de Blanes"/>
    <n v="2"/>
    <n v="100081"/>
    <x v="12"/>
    <s v="CEAB-MACROINVERTEBRATES"/>
    <n v="161"/>
    <n v="10018"/>
    <s v="Sí"/>
    <n v="3"/>
    <x v="0"/>
    <d v="2011-10-14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  <n v="362"/>
  </r>
  <r>
    <s v="Centre d'Estudis Avançats de Blanes"/>
    <s v="Centre d'Estudis Avançats de Blanes"/>
    <n v="2"/>
    <s v="Centre d'Estudis Avançats de Blanes"/>
    <n v="2"/>
    <n v="100081"/>
    <x v="13"/>
    <s v="CEAB-MACROPHYTES"/>
    <n v="162"/>
    <n v="10015"/>
    <s v="Sí"/>
    <n v="3"/>
    <x v="1"/>
    <d v="2011-10-1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  <n v="117"/>
  </r>
  <r>
    <s v="Centro Oceanográfico de Cádiz"/>
    <s v="Centro Oceanográfico de Cádiz"/>
    <n v="2"/>
    <s v="Centro Oceanográfico de Cádiz"/>
    <n v="2"/>
    <n v="100091"/>
    <x v="14"/>
    <s v="CCDE-IEOCD"/>
    <n v="165"/>
    <n v="10060"/>
    <s v="Sí"/>
    <n v="3"/>
    <x v="0"/>
    <d v="2011-12-1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262"/>
    <n v="378"/>
    <n v="378"/>
    <n v="378"/>
    <n v="378"/>
    <n v="378"/>
    <n v="378"/>
    <n v="378"/>
    <n v="378"/>
    <n v="378"/>
    <n v="378"/>
    <n v="378"/>
    <n v="378"/>
    <n v="378"/>
    <n v="378"/>
    <n v="378"/>
    <n v="378"/>
    <n v="378"/>
    <n v="378"/>
    <n v="378"/>
    <n v="378"/>
    <n v="1049"/>
    <n v="1049"/>
    <n v="1049"/>
  </r>
  <r>
    <s v="Centro Oceanográfico de Málaga"/>
    <s v="Centro Oceanográfico de Málaga"/>
    <n v="2"/>
    <s v="Centro Oceanográfico de Málaga"/>
    <n v="2"/>
    <n v="100089"/>
    <x v="15"/>
    <s v="CFM_IEOMA"/>
    <n v="163"/>
    <n v="10057"/>
    <s v="Sí"/>
    <n v="3"/>
    <x v="0"/>
    <d v="2011-10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46"/>
    <n v="246"/>
    <n v="246"/>
    <n v="246"/>
    <n v="246"/>
    <n v="246"/>
    <n v="246"/>
    <n v="246"/>
    <n v="246"/>
    <n v="246"/>
    <n v="246"/>
    <n v="246"/>
    <n v="246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  <n v="453"/>
  </r>
  <r>
    <s v="Centro Oceanográfico de Gijón"/>
    <s v="Centro Oceanográfico de Gijón"/>
    <n v="2"/>
    <s v="Centro Oceanográfico de Gijón"/>
    <n v="2"/>
    <n v="100112"/>
    <x v="16"/>
    <s v="esponjas-antartida"/>
    <n v="228"/>
    <n v="10116"/>
    <s v="Sí"/>
    <n v="3"/>
    <x v="0"/>
    <d v="2013-09-2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66"/>
    <n v="766"/>
    <n v="766"/>
    <n v="766"/>
    <n v="766"/>
    <n v="766"/>
  </r>
  <r>
    <s v="Centro de Documentación de Biodiversidad Vegetal"/>
    <s v="Centro de Documentación de Biodiversidad Vegetal"/>
    <n v="2"/>
    <s v="Centro de Documentación de Biodiversidad Vegetal"/>
    <n v="2"/>
    <n v="100001"/>
    <x v="17"/>
    <s v="BCN-Cormophyta"/>
    <n v="18"/>
    <n v="9743"/>
    <s v="Sí"/>
    <n v="3"/>
    <x v="1"/>
    <m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19300"/>
    <n v="40853"/>
    <n v="40853"/>
    <n v="40853"/>
    <n v="40853"/>
    <n v="40853"/>
    <n v="40853"/>
    <n v="40853"/>
    <n v="40853"/>
    <n v="40853"/>
    <n v="40853"/>
    <n v="40853"/>
    <n v="40853"/>
    <n v="40853"/>
    <n v="40853"/>
    <n v="40853"/>
    <n v="40853"/>
    <n v="40853"/>
    <n v="40853"/>
    <n v="40853"/>
    <n v="40853"/>
    <n v="40853"/>
    <n v="40853"/>
    <n v="40853"/>
    <n v="40853"/>
    <n v="40853"/>
    <n v="40853"/>
    <n v="40853"/>
    <n v="40853"/>
    <n v="40853"/>
    <n v="40853"/>
  </r>
  <r>
    <s v="Centro de Documentación de Biodiversidad Vegetal"/>
    <s v="Centro de Documentación de Biodiversidad Vegetal"/>
    <n v="2"/>
    <s v="Centro de Documentación de Biodiversidad Vegetal"/>
    <n v="2"/>
    <n v="100001"/>
    <x v="18"/>
    <s v="BCN-Seeds"/>
    <n v="140"/>
    <n v="9743"/>
    <s v="Sí"/>
    <n v="3"/>
    <x v="1"/>
    <d v="2010-03-29T00:00:00"/>
    <m/>
    <m/>
    <m/>
    <m/>
    <m/>
    <m/>
    <m/>
    <m/>
    <m/>
    <m/>
    <m/>
    <m/>
    <m/>
    <m/>
    <m/>
    <m/>
    <m/>
    <m/>
    <m/>
    <m/>
    <m/>
    <m/>
    <m/>
    <m/>
    <m/>
    <m/>
    <m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  <n v="1668"/>
  </r>
  <r>
    <s v="Centro de Documentación de Biodiversidad Vegetal"/>
    <s v="Centro de Documentación de Biodiversidad Vegetal"/>
    <n v="2"/>
    <s v="Centro de Documentación de Biodiversidad Vegetal"/>
    <n v="2"/>
    <n v="100001"/>
    <x v="19"/>
    <s v="BCN-Algues_JRodriguezFemenias"/>
    <n v="148"/>
    <n v="9743"/>
    <s v="Sí"/>
    <n v="3"/>
    <x v="1"/>
    <d v="2011-01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  <n v="2775"/>
  </r>
  <r>
    <s v="Centro de Documentación de Biodiversidad Vegetal"/>
    <s v="Centro de Documentación de Biodiversidad Vegetal"/>
    <n v="2"/>
    <s v="Centro de Documentación de Biodiversidad Vegetal"/>
    <n v="2"/>
    <n v="100001"/>
    <x v="20"/>
    <s v="BCN-Lich "/>
    <n v="153"/>
    <n v="9743"/>
    <s v="Sí"/>
    <n v="3"/>
    <x v="1"/>
    <d v="2011-04-1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  <n v="5949"/>
  </r>
  <r>
    <s v="Centro de Documentación de Biodiversidad Vegetal"/>
    <s v="Centro de Documentación de Biodiversidad Vegetal"/>
    <n v="2"/>
    <s v="Centro de Documentación de Biodiversidad Vegetal"/>
    <n v="2"/>
    <n v="100001"/>
    <x v="21"/>
    <s v="BCN-Phycophyta"/>
    <n v="19"/>
    <n v="9743"/>
    <s v="Sí"/>
    <n v="3"/>
    <x v="1"/>
    <m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  <n v="3356"/>
  </r>
  <r>
    <s v="Centro Iberoamericano de la Biodiversidad "/>
    <s v="Centro Iberoamericano de la Biodiversidad "/>
    <n v="2"/>
    <s v="Centro Iberoamericano de la Biodiversidad "/>
    <n v="2"/>
    <n v="100037"/>
    <x v="22"/>
    <s v="CEUA"/>
    <n v="69"/>
    <n v="9709"/>
    <s v="Sí"/>
    <n v="3"/>
    <x v="0"/>
    <m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63987"/>
    <n v="88293"/>
    <n v="88293"/>
    <n v="88293"/>
    <n v="88293"/>
    <n v="88293"/>
    <n v="88293"/>
    <n v="88293"/>
    <n v="88293"/>
    <n v="88293"/>
    <n v="88293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0602"/>
    <n v="93049"/>
    <n v="93049"/>
    <n v="93049"/>
    <n v="93049"/>
    <n v="93049"/>
    <n v="93049"/>
    <n v="93049"/>
    <n v="93049"/>
    <n v="93049"/>
    <n v="93049"/>
    <n v="93049"/>
    <n v="93049"/>
    <n v="93049"/>
  </r>
  <r>
    <s v="Centro Iberoamericano de la Biodiversidad "/>
    <s v="Centro Iberoamericano de la Biodiversidad "/>
    <n v="2"/>
    <s v="Centro Iberoamericano de la Biodiversidad "/>
    <n v="2"/>
    <n v="100002"/>
    <x v="23"/>
    <s v="ABH"/>
    <n v="13"/>
    <n v="9708"/>
    <s v="Sí"/>
    <n v="3"/>
    <x v="1"/>
    <m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11256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  <n v="37103"/>
  </r>
  <r>
    <s v="Dpto. de Zoología y Antropología Física. Universidad de Murcia (ZAF-UMU)"/>
    <s v="Dpto. de Zoología y Antropología Física. Universidad de Murcia (ZAF-UMU)"/>
    <n v="2"/>
    <s v="Dpto. de Zoología y Antropología Física, Universidad de Murcia (ZAF-UMU)"/>
    <n v="2"/>
    <n v="100066"/>
    <x v="24"/>
    <s v="ZAF-UMU"/>
    <n v="32"/>
    <n v="9888"/>
    <s v="Sí"/>
    <n v="3"/>
    <x v="0"/>
    <n v="2008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  <n v="1120"/>
  </r>
  <r>
    <s v="Dpto. de Zoología y Biología Celular Animal. Universidad del País Vasco"/>
    <s v="Dpto. de Zoología y Biología Celular Animal. Universidad del País Vasco"/>
    <n v="2"/>
    <s v="Departamento de Zoología y Biología Celular Animal, Universiad del País Vasco"/>
    <n v="2"/>
    <n v="100079"/>
    <x v="25"/>
    <s v="AQUA-OLIGO"/>
    <n v="139"/>
    <n v="10004"/>
    <s v="Sí"/>
    <n v="3"/>
    <x v="0"/>
    <d v="2010-03-05T00:00:00"/>
    <m/>
    <m/>
    <m/>
    <m/>
    <m/>
    <m/>
    <m/>
    <m/>
    <m/>
    <m/>
    <m/>
    <m/>
    <m/>
    <m/>
    <m/>
    <m/>
    <m/>
    <m/>
    <m/>
    <m/>
    <m/>
    <m/>
    <m/>
    <m/>
    <m/>
    <n v="2022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  <n v="2509"/>
  </r>
  <r>
    <s v="Dpto. de Investigación y Experiencias Forestales de Valonsadero de la Junta de Castilla y León"/>
    <s v="Dpto. de Investigación y Experiencias Forestales de Valonsadero de la Junta de Castilla y León"/>
    <n v="2"/>
    <s v="Dpto. de Investigación y Experiencias Forestales de Valonsadero de la Junta de Castilla y León"/>
    <n v="2"/>
    <n v="100069"/>
    <x v="26"/>
    <s v="JCYL-Fungi"/>
    <n v="27"/>
    <n v="9983"/>
    <s v="Sí"/>
    <n v="3"/>
    <x v="1"/>
    <n v="2008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  <n v="2870"/>
  </r>
  <r>
    <s v="Infraestructura de Datos de Biodiversidad de Navarra. Dirección General de Medio Ambiente y Agua. Departamento de Desarrollo Rural y Medio Ambiente. Gobierno de Navarra"/>
    <s v="Dirección General de Medio Ambiente y Agua. Departamento de Desarrollo Rural y Medio Ambiente. Gobierno de Navarra"/>
    <n v="2"/>
    <s v="Infraestructura de Datos de Biodiversidad de Navarra"/>
    <n v="4"/>
    <n v="100087"/>
    <x v="27"/>
    <s v="CFH-NA"/>
    <n v="152"/>
    <n v="10050"/>
    <s v="Sí"/>
    <n v="5"/>
    <x v="1"/>
    <d v="2011-04-11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  <n v="105566"/>
  </r>
  <r>
    <s v="EGRELL"/>
    <s v="EGRELL"/>
    <n v="2"/>
    <s v="EGRELL"/>
    <n v="2"/>
    <n v="100052"/>
    <x v="28"/>
    <s v="EGR-INS"/>
    <n v="33"/>
    <n v="9897"/>
    <s v="Sí"/>
    <n v="3"/>
    <x v="0"/>
    <m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2856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  <n v="10877"/>
  </r>
  <r>
    <s v="Estación Biológica de Doñana (CSIC)"/>
    <s v="Estación Biológica de Doñana (CSIC)"/>
    <n v="2"/>
    <s v="Estación Biológica de Doñana (CSIC)"/>
    <n v="2"/>
    <n v="100003"/>
    <x v="29"/>
    <s v="EBD_MAM"/>
    <n v="37"/>
    <n v="9566"/>
    <s v="Sí"/>
    <n v="3"/>
    <x v="0"/>
    <m/>
    <n v="11463"/>
    <n v="11463"/>
    <n v="11463"/>
    <n v="11463"/>
    <n v="11463"/>
    <n v="11463"/>
    <n v="11463"/>
    <n v="11463"/>
    <n v="11463"/>
    <n v="11463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  <n v="23902"/>
  </r>
  <r>
    <s v="Estación Biológica de Doñana (CSIC)"/>
    <s v="Estación Biológica de Doñana (CSIC)"/>
    <n v="2"/>
    <s v="Estación Biológica de Doñana (CSIC)"/>
    <n v="2"/>
    <n v="100003"/>
    <x v="30"/>
    <s v="EBD_Aves"/>
    <n v="36"/>
    <n v="9566"/>
    <s v="Sí"/>
    <n v="3"/>
    <x v="0"/>
    <m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  <n v="5638"/>
  </r>
  <r>
    <s v="Estación Biológica de Doñana (CSIC)"/>
    <s v="Estación Biológica de Doñana (CSIC)"/>
    <n v="2"/>
    <s v="Estación Biológica de Doñana (CSIC)"/>
    <n v="2"/>
    <n v="100003"/>
    <x v="31"/>
    <s v="EBD_HERP"/>
    <n v="35"/>
    <n v="9566"/>
    <s v="Sí"/>
    <n v="3"/>
    <x v="0"/>
    <n v="2008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  <n v="4579"/>
  </r>
  <r>
    <s v="Estación Experimental de Zonas Áridas (CSIC)"/>
    <s v="Estación Experimental de Zonas Áridas (CSIC)"/>
    <n v="2"/>
    <s v="Estación Experimental de Zonas Áridas (CSIC). Colección Zoológica"/>
    <n v="2"/>
    <n v="100043"/>
    <x v="32"/>
    <s v="EEZA-Herpet"/>
    <n v="143"/>
    <n v="9742"/>
    <s v="Sí"/>
    <n v="3"/>
    <x v="0"/>
    <d v="2010-04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  <n v="578"/>
  </r>
  <r>
    <s v="Estación Experimental de Zonas Áridas (CSIC)"/>
    <s v="Estación Experimental de Zonas Áridas (CSIC)"/>
    <n v="2"/>
    <s v="Estación Experimental de Zonas Áridas (CSIC). Colección Zoológica"/>
    <n v="2"/>
    <n v="100043"/>
    <x v="33"/>
    <s v="EEZA-Aves"/>
    <n v="146"/>
    <n v="9742"/>
    <s v="Sí"/>
    <n v="3"/>
    <x v="0"/>
    <d v="2010-10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  <n v="2072"/>
  </r>
  <r>
    <s v="Estación Experimental de Zonas Áridas (CSIC)"/>
    <s v="Estación Experimental de Zonas Áridas (CSIC)"/>
    <n v="2"/>
    <s v="Estación Experimental de Zonas Áridas (CSIC). Colección Zoológica"/>
    <n v="2"/>
    <n v="100043"/>
    <x v="34"/>
    <s v="EEZA- Ungulados"/>
    <n v="147"/>
    <n v="9742"/>
    <s v="Sí"/>
    <n v="3"/>
    <x v="0"/>
    <d v="2010-12-27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  <n v="1323"/>
  </r>
  <r>
    <s v="Estación Experimental de Zonas Áridas (CSIC)"/>
    <s v="Estación Experimental de Zonas Áridas (CSIC)"/>
    <n v="2"/>
    <s v="Estación Experimental de Zonas Áridas (CSIC)"/>
    <n v="2"/>
    <n v="100043"/>
    <x v="35"/>
    <s v="EEZA-Mamif "/>
    <n v="145"/>
    <n v="9742"/>
    <s v="Sí"/>
    <n v="3"/>
    <x v="0"/>
    <d v="2010-06-0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  <n v="753"/>
  </r>
  <r>
    <s v="Fundación Biodiversidad, Real Jardín Botánico (CSIC): Anthos. Sistema de Información de las plantas de España "/>
    <s v="Fundación Biodiversidad, Real Jardín Botánico (CSIC): Anthos. Sistema de Información de las plantas de España "/>
    <n v="4"/>
    <s v="Fundación Biodiversidad, Real Jardín Botánico (CSIC): Anthos. Sistema de Información de las plantas de España "/>
    <n v="4"/>
    <n v="100075"/>
    <x v="36"/>
    <s v="ANTHOS"/>
    <n v="128"/>
    <n v="9991"/>
    <s v="Sí"/>
    <n v="5"/>
    <x v="1"/>
    <d v="2009-08-27T00:00:00"/>
    <m/>
    <m/>
    <m/>
    <m/>
    <m/>
    <m/>
    <m/>
    <m/>
    <m/>
    <m/>
    <m/>
    <n v="1119082"/>
    <n v="1119082"/>
    <n v="1119082"/>
    <n v="1119082"/>
    <n v="1119082"/>
    <n v="1119082"/>
    <n v="1119082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19064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  <n v="1101720"/>
  </r>
  <r>
    <s v="Fundación &quot;Karl Faust&quot;. Estación Internacional de Biología Mediterránea-Jardín Botánico Marimurtra"/>
    <s v="Fundación &quot;Karl Faust&quot;. Estación Internacional de Biología Mediterránea-Jardín Botánico Marimurtra"/>
    <n v="2"/>
    <s v="Fundación &quot;Karl Faust&quot;. Estación Internacional de Biología Mediterránea-Jardín Botánico Marimurtra"/>
    <n v="2"/>
    <n v="100072"/>
    <x v="37"/>
    <s v="HMIM"/>
    <n v="151"/>
    <n v="9998"/>
    <s v="Sí"/>
    <n v="3"/>
    <x v="1"/>
    <d v="2011-04-0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  <n v="4277"/>
  </r>
  <r>
    <s v="Instituto Mediterráneo de Estudios Avanzados (IMEDEA)"/>
    <s v="Instituto Mediterráneo de Estudios Avanzados (IMEDEA)"/>
    <n v="2"/>
    <s v="Instituto Mediterráneo de Estudios Avanzados (IMEDEA)"/>
    <n v="2"/>
    <n v="100084"/>
    <x v="38"/>
    <s v="IMEDEA-INS"/>
    <n v="134"/>
    <n v="10027"/>
    <s v="Sí"/>
    <n v="3"/>
    <x v="0"/>
    <d v="2009-12-16T00:00:00"/>
    <m/>
    <m/>
    <m/>
    <m/>
    <m/>
    <m/>
    <m/>
    <m/>
    <m/>
    <m/>
    <m/>
    <m/>
    <m/>
    <m/>
    <m/>
    <m/>
    <m/>
    <m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  <n v="2803"/>
  </r>
  <r>
    <s v="Instituto Mediterráneo de Estudios Avanzados (IMEDEA)"/>
    <s v="Instituto Mediterráneo de Estudios Avanzados (IMEDEA)"/>
    <n v="2"/>
    <s v="Instituto Mediterráneo de Estudios Avanzados (IMEDEA)"/>
    <n v="2"/>
    <n v="100084"/>
    <x v="39"/>
    <s v="IMEDEA-PALEOVERT "/>
    <n v="156"/>
    <n v="10055"/>
    <s v="Sí"/>
    <n v="3"/>
    <x v="3"/>
    <d v="2011-05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  <n v="12974"/>
  </r>
  <r>
    <s v="Instituto Botánico de Barcelona "/>
    <s v="Instituto Botánico de Barcelona "/>
    <n v="2"/>
    <s v="Instituto Botánico de Barcelona "/>
    <n v="2"/>
    <n v="100035"/>
    <x v="40"/>
    <s v="BC"/>
    <n v="57"/>
    <n v="9752"/>
    <s v="Sí"/>
    <n v="3"/>
    <x v="1"/>
    <m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15832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26699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40042"/>
    <n v="51310"/>
    <n v="51310"/>
    <n v="51310"/>
    <n v="51310"/>
    <n v="51310"/>
    <n v="51310"/>
    <n v="51310"/>
    <n v="51310"/>
    <n v="51310"/>
    <n v="51310"/>
    <n v="51310"/>
    <n v="51310"/>
    <n v="51310"/>
    <n v="51310"/>
    <n v="51310"/>
    <n v="51310"/>
    <n v="51310"/>
    <n v="51310"/>
    <n v="51310"/>
    <n v="51310"/>
    <n v="51310"/>
    <n v="51310"/>
    <n v="51310"/>
    <n v="51310"/>
    <n v="59581"/>
    <n v="59581"/>
  </r>
  <r>
    <s v="Instituto Botánico de Barcelona "/>
    <s v="Instituto Botánico de Barcelona "/>
    <n v="2"/>
    <s v="Instituto Botánico de Barcelona "/>
    <n v="2"/>
    <n v="100035"/>
    <x v="41"/>
    <s v="BC-Historico"/>
    <n v="58"/>
    <n v="9752"/>
    <s v="Sí"/>
    <n v="3"/>
    <x v="1"/>
    <m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4248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2629"/>
    <n v="15675"/>
    <n v="15675"/>
    <n v="15675"/>
    <n v="15675"/>
    <n v="15675"/>
    <n v="15675"/>
    <n v="15675"/>
    <n v="15675"/>
    <n v="15675"/>
    <n v="15675"/>
    <n v="15675"/>
    <n v="15675"/>
    <n v="15675"/>
    <n v="15675"/>
    <n v="15675"/>
    <n v="15675"/>
    <n v="15675"/>
    <n v="15675"/>
    <n v="15675"/>
    <n v="15675"/>
    <n v="15675"/>
    <n v="15675"/>
    <n v="15675"/>
    <n v="15675"/>
    <n v="15675"/>
    <n v="15675"/>
  </r>
  <r>
    <s v="Instituto Botánico de Barcelona "/>
    <s v="Instituto Botánico de Barcelona "/>
    <n v="2"/>
    <s v="Instituto Botánico de Barcelona "/>
    <n v="2"/>
    <n v="100035"/>
    <x v="42"/>
    <s v="BC-Lichenotheca"/>
    <n v="252"/>
    <n v="9752"/>
    <s v="Sí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998"/>
    <n v="1998"/>
  </r>
  <r>
    <s v="Instituto Cavanilles de Biodiversidad y Biología Evolutiva "/>
    <s v="Instituto Cavanilles de Biodiversidad y Biología Evolutiva "/>
    <n v="2"/>
    <s v="Instituto Cavanilles de Biodiversidad y Biología Evolutiva "/>
    <n v="2"/>
    <n v="100033"/>
    <x v="43"/>
    <s v="ENV"/>
    <n v="74"/>
    <n v="9872"/>
    <s v="Sí"/>
    <n v="3"/>
    <x v="0"/>
    <m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11968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  <n v="22224"/>
  </r>
  <r>
    <s v="Instituto de Ciencias del Mar (CMIMA-CSIC)"/>
    <s v="Instituto de Ciencias del Mar (CMIMA-CSIC)"/>
    <n v="2"/>
    <s v="Instituto de Ciencias del Mar (CMIMA-CSIC)"/>
    <n v="2"/>
    <n v="100055"/>
    <x v="44"/>
    <s v="AFORO-ICM"/>
    <n v="131"/>
    <n v="9895"/>
    <s v="No"/>
    <n v="3"/>
    <x v="0"/>
    <d v="2009-10-07T00:00:00"/>
    <m/>
    <m/>
    <m/>
    <m/>
    <m/>
    <m/>
    <m/>
    <m/>
    <m/>
    <m/>
    <m/>
    <m/>
    <m/>
    <m/>
    <n v="2583"/>
    <n v="2583"/>
    <n v="2583"/>
    <n v="2583"/>
    <n v="2666"/>
    <n v="2666"/>
    <n v="2697"/>
    <n v="2697"/>
    <n v="2697"/>
    <n v="2697"/>
    <n v="2697"/>
    <n v="2697"/>
    <n v="2763"/>
    <n v="2763"/>
    <n v="2763"/>
    <n v="2763"/>
    <n v="2763"/>
    <n v="2763"/>
    <n v="2838"/>
    <n v="2838"/>
    <n v="2838"/>
    <n v="2838"/>
    <n v="2838"/>
    <n v="3036"/>
    <n v="3036"/>
    <n v="3089"/>
    <n v="3089"/>
    <n v="3089"/>
    <n v="3089"/>
    <n v="3169"/>
    <n v="3169"/>
    <n v="3169"/>
    <n v="3198"/>
    <n v="3275"/>
    <n v="3298"/>
    <n v="3298"/>
    <n v="3298"/>
    <n v="3298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  <n v="3361"/>
  </r>
  <r>
    <s v="Institut Menorquí d'Estudis"/>
    <s v="Institut Menorquí d'Estudis"/>
    <n v="2"/>
    <s v="Institut Menorquí d'Estudis"/>
    <n v="2"/>
    <n v="100101"/>
    <x v="45"/>
    <s v="HGM"/>
    <n v="215"/>
    <n v="10102"/>
    <s v="Sí"/>
    <n v="3"/>
    <x v="1"/>
    <d v="2012-11-2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470"/>
    <n v="1470"/>
    <n v="1470"/>
    <n v="1470"/>
    <n v="1470"/>
    <n v="1470"/>
    <n v="1470"/>
    <n v="1470"/>
    <n v="1470"/>
    <n v="1470"/>
    <n v="1470"/>
    <n v="1470"/>
    <n v="1470"/>
    <n v="1470"/>
    <n v="1470"/>
    <n v="1470"/>
    <n v="1470"/>
    <n v="1470"/>
    <n v="1470"/>
    <n v="1470"/>
    <n v="1470"/>
    <n v="1470"/>
    <n v="1470"/>
    <n v="1470"/>
    <n v="1470"/>
    <n v="1470"/>
    <n v="1470"/>
    <n v="1470"/>
  </r>
  <r>
    <s v="Institut Menorquí d'Estudis"/>
    <s v="Institut Menorquí d'Estudis"/>
    <n v="2"/>
    <s v="Institut Menorquí d'Estudis"/>
    <n v="2"/>
    <n v="100101"/>
    <x v="46"/>
    <s v="HGM-Femenias"/>
    <n v="216"/>
    <n v="10103"/>
    <s v="Sí"/>
    <n v="3"/>
    <x v="1"/>
    <d v="2013-01-2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3947"/>
    <n v="3947"/>
    <n v="3947"/>
    <n v="3947"/>
    <n v="3947"/>
    <n v="3947"/>
    <n v="3947"/>
    <n v="3947"/>
    <n v="3947"/>
    <n v="3947"/>
    <n v="3947"/>
    <n v="3947"/>
    <n v="3947"/>
    <n v="3947"/>
    <n v="3947"/>
    <n v="3947"/>
    <n v="3947"/>
    <n v="3947"/>
    <n v="3947"/>
    <n v="3947"/>
    <n v="3947"/>
    <n v="3947"/>
    <n v="3947"/>
  </r>
  <r>
    <s v="Instituto Pirenaico de Ecología (CSIC) "/>
    <s v="Instituto Pirenaico de Ecología (CSIC) "/>
    <n v="2"/>
    <s v="Instituto Pirenaico de Ecología (CSIC) "/>
    <n v="2"/>
    <n v="100005"/>
    <x v="47"/>
    <s v="JACA"/>
    <n v="68"/>
    <n v="9650"/>
    <s v="Sí"/>
    <n v="3"/>
    <x v="1"/>
    <m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  <n v="50939"/>
  </r>
  <r>
    <s v="Ministerio de Agricultura, Alimentación y Medio Ambiente"/>
    <s v="Ministerio de Agricultura, Alimentación y Medio Ambiente"/>
    <n v="2"/>
    <s v="Inventario Nacional de Biodiversidad"/>
    <n v="4"/>
    <n v="100070"/>
    <x v="48"/>
    <s v="ARM-INB-2007-Anfibios"/>
    <n v="75"/>
    <n v="9886"/>
    <s v="Sí"/>
    <n v="5"/>
    <x v="0"/>
    <n v="2008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  <n v="24469"/>
  </r>
  <r>
    <s v="Ministerio de Agricultura, Alimentación y Medio Ambiente"/>
    <s v="Ministerio de Agricultura, Alimentación y Medio Ambiente"/>
    <n v="2"/>
    <s v="Inventario Nacional de Biodiversidad"/>
    <n v="4"/>
    <n v="100070"/>
    <x v="49"/>
    <s v="ARM-INB-2007-Aves-Reproductoras"/>
    <n v="76"/>
    <n v="9889"/>
    <s v="Sí"/>
    <n v="5"/>
    <x v="0"/>
    <n v="2008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  <n v="410973"/>
  </r>
  <r>
    <s v="Ministerio de Agricultura, Alimentación y Medio Ambiente"/>
    <s v="Ministerio de Agricultura, Alimentación y Medio Ambiente"/>
    <n v="2"/>
    <s v="Inventario Nacional de Biodiversidad"/>
    <n v="4"/>
    <n v="100070"/>
    <x v="50"/>
    <s v="ARM-INB-2007-Flora-Vascular-Amenazada"/>
    <n v="78"/>
    <n v="9890"/>
    <s v="Sí"/>
    <n v="5"/>
    <x v="1"/>
    <n v="2008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  <n v="1462"/>
  </r>
  <r>
    <s v="Ministerio de Agricultura, Alimentación y Medio Ambiente"/>
    <s v="Ministerio de Agricultura, Alimentación y Medio Ambiente"/>
    <n v="2"/>
    <s v="Inventario Nacional de Biodiversidad"/>
    <n v="4"/>
    <n v="100070"/>
    <x v="51"/>
    <s v="ARM-INB-2007-Invertebrados"/>
    <n v="79"/>
    <n v="9891"/>
    <s v="Sí"/>
    <n v="5"/>
    <x v="0"/>
    <n v="2008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  <n v="511"/>
  </r>
  <r>
    <s v="Ministerio de Agricultura, Alimentación y Medio Ambiente"/>
    <s v="Ministerio de Agricultura, Alimentación y Medio Ambiente"/>
    <n v="2"/>
    <s v="Inventario Nacional de Biodiversidad"/>
    <n v="4"/>
    <n v="100070"/>
    <x v="52"/>
    <s v="ARM-INB-2007-Mamiferos"/>
    <n v="80"/>
    <n v="9892"/>
    <s v="Sí"/>
    <n v="5"/>
    <x v="0"/>
    <n v="2008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  <n v="91331"/>
  </r>
  <r>
    <s v="Ministerio de Agricultura, Alimentación y Medio Ambiente"/>
    <s v="Ministerio de Agricultura, Alimentación y Medio Ambiente"/>
    <n v="2"/>
    <s v="Inventario Nacional de Biodiversidad"/>
    <n v="4"/>
    <n v="100070"/>
    <x v="53"/>
    <s v="ARM-INB-2007-Peces-Continentales"/>
    <n v="81"/>
    <n v="9893"/>
    <s v="Sí"/>
    <n v="5"/>
    <x v="0"/>
    <n v="2008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  <n v="16006"/>
  </r>
  <r>
    <s v="Ministerio de Agricultura, Alimentación y Medio Ambiente"/>
    <s v="Ministerio de Agricultura, Alimentación y Medio Ambiente"/>
    <n v="2"/>
    <s v="Inventario Nacional de Biodiversidad"/>
    <n v="4"/>
    <n v="100070"/>
    <x v="54"/>
    <s v="ARM-INB-2007-Reptiles"/>
    <n v="82"/>
    <n v="9894"/>
    <s v="Sí"/>
    <n v="5"/>
    <x v="0"/>
    <n v="2008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  <n v="37014"/>
  </r>
  <r>
    <s v="Ministerio de Agricultura, Alimentación y Medio Ambiente"/>
    <s v="Ministerio de Agricultura, Alimentación y Medio Ambiente"/>
    <n v="2"/>
    <s v="Tercer Inventario Forestal Nacional"/>
    <n v="4"/>
    <n v="100070"/>
    <x v="55"/>
    <s v="IFN3"/>
    <n v="219"/>
    <n v="10105"/>
    <s v="Sí"/>
    <n v="5"/>
    <x v="1"/>
    <d v="2012-11-12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40150"/>
    <n v="540150"/>
    <n v="540150"/>
    <n v="540150"/>
    <n v="540150"/>
    <n v="540150"/>
    <n v="540150"/>
    <n v="540150"/>
    <n v="540150"/>
    <n v="540150"/>
    <n v="540150"/>
    <n v="540150"/>
    <n v="540150"/>
    <n v="540150"/>
    <n v="540150"/>
    <n v="540150"/>
    <n v="540150"/>
    <n v="540150"/>
    <n v="540150"/>
    <n v="540150"/>
    <n v="540150"/>
    <n v="540150"/>
    <n v="540150"/>
    <n v="540150"/>
    <n v="540150"/>
    <n v="540150"/>
    <n v="540150"/>
    <n v="540150"/>
    <n v="540150"/>
  </r>
  <r>
    <s v="Jardín Botánico Atlántico"/>
    <s v="Jardín Botánico Atlántico"/>
    <n v="2"/>
    <s v="Jardín Botánico Atlántico"/>
    <n v="2"/>
    <n v="100054"/>
    <x v="56"/>
    <s v="JBAG"/>
    <n v="71"/>
    <n v="9980"/>
    <s v="Sí"/>
    <n v="3"/>
    <x v="1"/>
    <d v="2009-01-23T00:00:00"/>
    <m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  <n v="2326"/>
  </r>
  <r>
    <s v="Jardín Botánico Atlántico"/>
    <s v="Jardín Botánico Atlántico"/>
    <n v="2"/>
    <s v="Jardín Botánico Atlántico"/>
    <n v="2"/>
    <n v="100054"/>
    <x v="57"/>
    <s v="JBAG-Lainz"/>
    <n v="72"/>
    <n v="9981"/>
    <s v="Sí"/>
    <n v="3"/>
    <x v="1"/>
    <d v="2009-01-23T00:00:00"/>
    <m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  <n v="10000"/>
  </r>
  <r>
    <s v="Jardín Botánico de Barcelona"/>
    <s v="Jardín Botánico de Barcelona"/>
    <n v="2"/>
    <s v="Jardín Botánico de Barcelona"/>
    <n v="2"/>
    <n v="100120"/>
    <x v="58"/>
    <s v="BGJBB"/>
    <n v="254"/>
    <n v="10143"/>
    <s v="Sí"/>
    <n v="3"/>
    <x v="1"/>
    <d v="2014-02-1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994"/>
  </r>
  <r>
    <s v="Jardín Botánico de Córdoba "/>
    <s v="Jardín Botánico de Córdoba "/>
    <n v="2"/>
    <s v="Jardín Botánico de Córdoba "/>
    <n v="2"/>
    <n v="100006"/>
    <x v="59"/>
    <s v="COA"/>
    <n v="73"/>
    <n v="9733"/>
    <s v="Sí"/>
    <n v="3"/>
    <x v="1"/>
    <m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  <n v="39761"/>
  </r>
  <r>
    <s v="Jardín Botánico de Sóller (Fundación)"/>
    <s v="Jardín Botánico de Sóller (Fundación)"/>
    <n v="2"/>
    <s v="Jardín Botánico de Sóller (Fundación)"/>
    <n v="2"/>
    <n v="100036"/>
    <x v="60"/>
    <s v="Fbonafe"/>
    <n v="56"/>
    <n v="9730"/>
    <s v="Sí"/>
    <n v="3"/>
    <x v="1"/>
    <m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  <n v="4056"/>
  </r>
  <r>
    <s v="Jardín Botánico de Valencia "/>
    <s v="Jardín Botánico de Valencia "/>
    <n v="2"/>
    <s v="Jardín Botánico de Valencia "/>
    <n v="2"/>
    <n v="100007"/>
    <x v="61"/>
    <s v="VAL"/>
    <n v="70"/>
    <n v="9645"/>
    <s v="Sí"/>
    <n v="3"/>
    <x v="1"/>
    <m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39545"/>
    <n v="215335"/>
  </r>
  <r>
    <s v="Jardín Botánico-Histórico La Concepción"/>
    <s v="Jardín Botánico-Histórico La Concepción"/>
    <n v="2"/>
    <s v="Herbario &quot;La Concepción&quot;, Patronato Botánico Municipal &quot;Ciudad de Málaga&quot;"/>
    <n v="2"/>
    <n v="100107"/>
    <x v="62"/>
    <s v="HBC"/>
    <n v="222"/>
    <n v="9638"/>
    <s v="Sí"/>
    <n v="3"/>
    <x v="1"/>
    <d v="2013-02-0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4153"/>
    <n v="4153"/>
    <n v="4153"/>
    <n v="4153"/>
    <n v="4153"/>
    <n v="4153"/>
    <n v="4153"/>
    <n v="4153"/>
    <n v="4153"/>
    <n v="4153"/>
    <n v="4153"/>
    <n v="4153"/>
    <n v="4153"/>
    <n v="4153"/>
    <n v="4153"/>
    <n v="4153"/>
    <n v="4153"/>
    <n v="4153"/>
    <n v="4153"/>
    <n v="4153"/>
    <n v="4153"/>
  </r>
  <r>
    <s v="Junta de Extremadura "/>
    <s v="Junta de Extremadura "/>
    <n v="2"/>
    <s v="Junta de Extremadura "/>
    <n v="2"/>
    <n v="100031"/>
    <x v="63"/>
    <s v="HSS"/>
    <n v="28"/>
    <n v="9860"/>
    <s v="Sí"/>
    <n v="3"/>
    <x v="1"/>
    <m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17269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  <n v="39236"/>
  </r>
  <r>
    <s v="Morano E. &amp; Cardoso P."/>
    <s v="Morano E. &amp; Cardoso P."/>
    <m/>
    <s v="Morano E. &amp; Cardoso P."/>
    <m/>
    <n v="100073"/>
    <x v="64"/>
    <s v="AraIb"/>
    <n v="83"/>
    <n v="9984"/>
    <s v="Sí"/>
    <n v="5"/>
    <x v="0"/>
    <m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1429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  <n v="20313"/>
  </r>
  <r>
    <s v="Museo de Ciencias Naturales de  Barcelona"/>
    <s v="Museo de Ciencias Naturales de  Barcelona"/>
    <n v="2"/>
    <s v="Museo de Ciencias Naturales de  Barcelona"/>
    <n v="2"/>
    <n v="100030"/>
    <x v="65"/>
    <s v="MCNB-Art"/>
    <n v="92"/>
    <n v="9683"/>
    <s v="Sí"/>
    <n v="3"/>
    <x v="0"/>
    <m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2153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  <n v="14017"/>
  </r>
  <r>
    <s v="Museo de Ciencias Naturales de  Barcelona"/>
    <s v="Museo de Ciencias Naturales de  Barcelona"/>
    <n v="2"/>
    <s v="Museo de Ciencias Naturales de  Barcelona"/>
    <n v="2"/>
    <n v="100030"/>
    <x v="66"/>
    <s v="MCNB-Cord"/>
    <n v="93"/>
    <n v="9685"/>
    <s v="Sí"/>
    <n v="3"/>
    <x v="0"/>
    <m/>
    <n v="15144"/>
    <n v="15144"/>
    <n v="15144"/>
    <n v="15144"/>
    <n v="15144"/>
    <n v="15144"/>
    <n v="15144"/>
    <n v="15144"/>
    <n v="15144"/>
    <n v="15144"/>
    <n v="15144"/>
    <n v="15144"/>
    <n v="15144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21152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  <n v="18166"/>
  </r>
  <r>
    <s v="Museo de Ciencias Naturales de  Barcelona"/>
    <s v="Museo de Ciencias Naturales de  Barcelona"/>
    <n v="2"/>
    <s v="Museo de Ciencias Naturales de  Barcelona"/>
    <n v="2"/>
    <n v="100030"/>
    <x v="67"/>
    <s v="MCNB-ZG"/>
    <n v="130"/>
    <n v="9686"/>
    <s v="Sí"/>
    <n v="3"/>
    <x v="0"/>
    <d v="2009-09-11T00:00:00"/>
    <m/>
    <m/>
    <m/>
    <m/>
    <m/>
    <m/>
    <m/>
    <m/>
    <m/>
    <m/>
    <m/>
    <m/>
    <m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1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  <n v="216"/>
  </r>
  <r>
    <s v="Museo de Ciencias Naturales de  Barcelona"/>
    <s v="Museo de Ciencias Naturales de  Barcelona"/>
    <n v="2"/>
    <s v="Museo de Ciencias Naturales de  Barcelona"/>
    <n v="2"/>
    <n v="100030"/>
    <x v="68"/>
    <s v="MCNB-Tissue"/>
    <n v="129"/>
    <n v="9992"/>
    <s v="Sí"/>
    <n v="3"/>
    <x v="0"/>
    <d v="2009-09-01T00:00:00"/>
    <m/>
    <m/>
    <m/>
    <m/>
    <m/>
    <m/>
    <m/>
    <m/>
    <m/>
    <m/>
    <m/>
    <m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435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  <n v="1864"/>
  </r>
  <r>
    <s v="Museo de Ciencias Naturales de  Barcelona"/>
    <s v="Museo de Ciencias Naturales de  Barcelona"/>
    <n v="2"/>
    <s v="Museo de Ciencias Naturales de  Barcelona"/>
    <n v="2"/>
    <n v="100030"/>
    <x v="69"/>
    <s v="MCNB-Malac"/>
    <n v="94"/>
    <n v="9684"/>
    <s v="Sí"/>
    <n v="3"/>
    <x v="0"/>
    <m/>
    <n v="6312"/>
    <n v="6312"/>
    <n v="6312"/>
    <n v="6312"/>
    <n v="6312"/>
    <n v="6312"/>
    <n v="6312"/>
    <n v="6312"/>
    <n v="6312"/>
    <n v="6312"/>
    <n v="6312"/>
    <n v="6312"/>
    <n v="6312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14959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  <n v="22908"/>
  </r>
  <r>
    <s v="Museo de Ciencias Naturales de  Barcelona"/>
    <s v="Museo de Ciencias Naturales de  Barcelona"/>
    <n v="2"/>
    <s v="Museo de Ciencias Naturales de  Barcelona"/>
    <n v="2"/>
    <n v="100030"/>
    <x v="70"/>
    <s v="MGB"/>
    <n v="186"/>
    <n v="9682"/>
    <s v="Sí"/>
    <n v="3"/>
    <x v="3"/>
    <d v="2012-08-1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125"/>
    <n v="3125"/>
    <n v="3125"/>
    <n v="3125"/>
    <n v="3125"/>
    <n v="3125"/>
    <n v="3125"/>
    <n v="3125"/>
    <n v="3125"/>
    <n v="3125"/>
    <n v="3125"/>
    <n v="3125"/>
    <n v="3125"/>
    <n v="3125"/>
    <n v="3125"/>
    <n v="3125"/>
    <n v="3125"/>
    <n v="3125"/>
    <n v="3125"/>
    <n v="3125"/>
    <n v="3125"/>
    <n v="3125"/>
    <n v="3125"/>
    <n v="3125"/>
    <n v="3125"/>
    <n v="3125"/>
    <n v="3125"/>
    <n v="3125"/>
    <n v="3125"/>
    <n v="7351"/>
    <n v="7351"/>
    <n v="7351"/>
  </r>
  <r>
    <s v="Museo de Ciencias Naturales de  Barcelona"/>
    <s v="Museo de Ciencias Naturales de  Barcelona"/>
    <n v="2"/>
    <s v="Museo de Ciencias Naturales de  Barcelona"/>
    <n v="2"/>
    <n v="100030"/>
    <x v="71"/>
    <s v="MCNB-Bros-2013"/>
    <n v="255"/>
    <n v="10144"/>
    <s v="Sí"/>
    <n v="5"/>
    <x v="0"/>
    <d v="2014-02-2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64"/>
  </r>
  <r>
    <s v="Museo de Ciencias Naturales de Tenerife"/>
    <s v="Museo de Ciencias Naturales de Tenerife"/>
    <n v="2"/>
    <s v="Museo de Ciencias Naturales de Tenerife"/>
    <n v="2"/>
    <n v="100080"/>
    <x v="72"/>
    <s v="TFMC-EN"/>
    <n v="142"/>
    <n v="9589"/>
    <s v="Sí"/>
    <n v="3"/>
    <x v="0"/>
    <d v="2010-04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545"/>
    <n v="2545"/>
    <n v="3885"/>
    <n v="6372"/>
    <n v="6372"/>
    <n v="6372"/>
    <n v="6372"/>
    <n v="17010"/>
    <n v="17010"/>
    <n v="17010"/>
    <n v="20029"/>
    <n v="20029"/>
    <n v="20029"/>
    <n v="20029"/>
    <n v="23050"/>
    <n v="23050"/>
    <n v="23050"/>
    <n v="23050"/>
    <n v="23050"/>
    <n v="23050"/>
    <n v="27372"/>
    <n v="27372"/>
    <n v="27372"/>
    <n v="27372"/>
    <n v="27372"/>
    <n v="27372"/>
    <n v="27372"/>
    <n v="27372"/>
    <n v="27372"/>
    <n v="27372"/>
    <n v="27372"/>
    <n v="27372"/>
    <n v="27791"/>
    <n v="27791"/>
    <n v="28920"/>
    <n v="28920"/>
    <n v="28920"/>
    <n v="28920"/>
    <n v="28920"/>
    <n v="28920"/>
    <n v="30125"/>
    <n v="30125"/>
    <n v="30125"/>
    <n v="30125"/>
    <n v="30125"/>
    <n v="30125"/>
    <n v="30125"/>
    <n v="30125"/>
    <n v="30729"/>
    <n v="30729"/>
    <n v="30729"/>
    <n v="31143"/>
    <n v="31143"/>
    <n v="31143"/>
    <n v="31143"/>
    <n v="31143"/>
    <n v="31143"/>
    <n v="31143"/>
    <n v="31143"/>
    <n v="31143"/>
    <n v="31143"/>
    <n v="31143"/>
    <n v="31143"/>
    <n v="31143"/>
    <n v="31143"/>
    <n v="31660"/>
    <n v="31660"/>
    <n v="31660"/>
    <n v="31660"/>
    <n v="31660"/>
    <n v="31660"/>
    <n v="31660"/>
    <n v="31660"/>
    <n v="31660"/>
    <n v="31660"/>
    <n v="31660"/>
    <n v="31660"/>
    <n v="31660"/>
    <n v="31660"/>
    <n v="31660"/>
    <n v="31660"/>
    <n v="31660"/>
  </r>
  <r>
    <s v="Museo Nacional de Ciencias Naturales (CSIC) "/>
    <s v="Museo Nacional de Ciencias Naturales (CSIC) "/>
    <n v="2"/>
    <s v="Museo Nacional de Ciencias Naturales (CSIC) "/>
    <n v="2"/>
    <n v="100008"/>
    <x v="73"/>
    <s v="MNCN-JL"/>
    <n v="2"/>
    <n v="9988"/>
    <s v="Sí"/>
    <n v="5"/>
    <x v="0"/>
    <m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  <n v="15918"/>
  </r>
  <r>
    <s v="Museo Nacional de Ciencias Naturales (CSIC) "/>
    <s v="Museo Nacional de Ciencias Naturales (CSIC) "/>
    <n v="2"/>
    <s v="Museo Nacional de Ciencias Naturales (CSIC) "/>
    <n v="2"/>
    <n v="100008"/>
    <x v="74"/>
    <s v="MNCN-JL1"/>
    <n v="137"/>
    <n v="10043"/>
    <s v="Sí"/>
    <n v="5"/>
    <x v="0"/>
    <d v="2010-02-05T00:00:00"/>
    <m/>
    <m/>
    <m/>
    <m/>
    <m/>
    <m/>
    <m/>
    <m/>
    <m/>
    <m/>
    <m/>
    <m/>
    <m/>
    <m/>
    <m/>
    <m/>
    <m/>
    <m/>
    <m/>
    <m/>
    <m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  <n v="16633"/>
  </r>
  <r>
    <s v="Museo Nacional de Ciencias Naturales (CSIC) "/>
    <s v="Museo Nacional de Ciencias Naturales (CSIC) "/>
    <n v="2"/>
    <s v="Museo Nacional de Ciencias Naturales (CSIC) "/>
    <n v="2"/>
    <n v="100008"/>
    <x v="75"/>
    <s v="MNCN-Ornit"/>
    <n v="84"/>
    <n v="9528"/>
    <s v="Sí"/>
    <n v="3"/>
    <x v="0"/>
    <m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  <n v="2980"/>
  </r>
  <r>
    <s v="Museo Nacional de Ciencias Naturales (CSIC) "/>
    <s v="Museo Nacional de Ciencias Naturales (CSIC) "/>
    <n v="2"/>
    <s v="Museo Nacional de Ciencias Naturales (CSIC) "/>
    <n v="2"/>
    <n v="100008"/>
    <x v="76"/>
    <s v="MNCN_ICTIO"/>
    <n v="85"/>
    <n v="9534"/>
    <s v="Sí"/>
    <n v="3"/>
    <x v="0"/>
    <m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46740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  <n v="200385"/>
  </r>
  <r>
    <s v="Museo Nacional de Ciencias Naturales (CSIC) "/>
    <s v="Museo Nacional de Ciencias Naturales (CSIC) "/>
    <n v="2"/>
    <s v="Museo Nacional de Ciencias Naturales (CSIC) "/>
    <n v="2"/>
    <n v="100008"/>
    <x v="77"/>
    <s v="MNCN_Malac"/>
    <n v="86"/>
    <n v="9533"/>
    <s v="Sí"/>
    <n v="3"/>
    <x v="0"/>
    <m/>
    <n v="937"/>
    <n v="3246"/>
    <n v="3246"/>
    <n v="3246"/>
    <n v="3246"/>
    <n v="3246"/>
    <n v="3246"/>
    <n v="3246"/>
    <n v="3246"/>
    <n v="3246"/>
    <n v="3246"/>
    <n v="3246"/>
    <n v="8783"/>
    <n v="8783"/>
    <n v="11018"/>
    <n v="11018"/>
    <n v="11018"/>
    <n v="11018"/>
    <n v="11018"/>
    <n v="11018"/>
    <n v="11018"/>
    <n v="11018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  <n v="14426"/>
  </r>
  <r>
    <s v="Museo Nacional de Ciencias Naturales (CSIC) "/>
    <s v="Museo Nacional de Ciencias Naturales (CSIC) "/>
    <n v="2"/>
    <s v="Museo Nacional de Ciencias Naturales (CSIC) "/>
    <n v="2"/>
    <n v="100008"/>
    <x v="78"/>
    <s v="MNCN-Mam"/>
    <n v="87"/>
    <n v="9527"/>
    <s v="Sí"/>
    <n v="3"/>
    <x v="0"/>
    <m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  <n v="1599"/>
  </r>
  <r>
    <s v="Museo Nacional de Ciencias Naturales (CSIC) "/>
    <s v="Museo Nacional de Ciencias Naturales (CSIC) "/>
    <n v="2"/>
    <s v="Museo Nacional de Ciencias Naturales (CSIC) "/>
    <n v="2"/>
    <n v="100008"/>
    <x v="79"/>
    <s v="MNCN_ENT"/>
    <n v="88"/>
    <n v="9681"/>
    <s v="Sí"/>
    <n v="3"/>
    <x v="0"/>
    <m/>
    <n v="7864"/>
    <n v="7864"/>
    <n v="7864"/>
    <n v="7864"/>
    <n v="7864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6806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  <n v="17863"/>
  </r>
  <r>
    <s v="Museo Nacional de Ciencias Naturales (CSIC) "/>
    <s v="Museo Nacional de Ciencias Naturales (CSIC) "/>
    <n v="2"/>
    <s v="Museo Nacional de Ciencias Naturales (CSIC) "/>
    <n v="2"/>
    <n v="100008"/>
    <x v="80"/>
    <s v="MNCN-Inv-Pol"/>
    <n v="90"/>
    <n v="9529"/>
    <s v="Sí"/>
    <n v="3"/>
    <x v="0"/>
    <m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  <n v="10270"/>
  </r>
  <r>
    <s v="Museo Nacional de Ciencias Naturales (CSIC) "/>
    <s v="Museo Nacional de Ciencias Naturales (CSIC) "/>
    <n v="2"/>
    <s v="Museo Nacional de Ciencias Naturales (CSIC) "/>
    <n v="2"/>
    <n v="100008"/>
    <x v="81"/>
    <s v="MNCN-Nemata"/>
    <n v="150"/>
    <n v="9529"/>
    <s v="Sí"/>
    <n v="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  <n v="10008"/>
  </r>
  <r>
    <s v="Museo Nacional de Ciencias Naturales (CSIC) "/>
    <s v="Museo Nacional de Ciencias Naturales (CSIC) "/>
    <n v="2"/>
    <s v="Museo Nacional de Ciencias Naturales (CSIC) "/>
    <n v="2"/>
    <n v="100008"/>
    <x v="82"/>
    <s v="MNCN-ADN"/>
    <n v="89"/>
    <n v="9535"/>
    <s v="Sí"/>
    <n v="3"/>
    <x v="0"/>
    <m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  <n v="12445"/>
  </r>
  <r>
    <s v="Museo Nacional de Ciencias Naturales (CSIC) "/>
    <s v="Museo Nacional de Ciencias Naturales (CSIC) "/>
    <n v="2"/>
    <s v="Museo Nacional de Ciencias Naturales (CSIC) "/>
    <n v="2"/>
    <n v="100008"/>
    <x v="83"/>
    <s v="MNCN-Herpeto"/>
    <n v="126"/>
    <n v="9536"/>
    <s v="Sí"/>
    <n v="3"/>
    <x v="0"/>
    <d v="2009-07-07T00:00:00"/>
    <m/>
    <m/>
    <m/>
    <m/>
    <m/>
    <m/>
    <m/>
    <m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  <n v="34149"/>
  </r>
  <r>
    <s v="Museo Nacional de Ciencias Naturales (CSIC) "/>
    <s v="Museo Nacional de Ciencias Naturales (CSIC) "/>
    <n v="2"/>
    <s v="Museo Nacional de Ciencias Naturales (CSIC) "/>
    <n v="2"/>
    <n v="100009"/>
    <x v="84"/>
    <s v="FZ_AMPHIBIA"/>
    <n v="39"/>
    <n v="9903"/>
    <s v="Sí"/>
    <n v="3"/>
    <x v="0"/>
    <m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  <n v="3618"/>
  </r>
  <r>
    <s v="Museo Nacional de Ciencias Naturales (CSIC) "/>
    <s v="Museo Nacional de Ciencias Naturales (CSIC) "/>
    <n v="2"/>
    <s v="Museo Nacional de Ciencias Naturales (CSIC) "/>
    <n v="2"/>
    <n v="100009"/>
    <x v="85"/>
    <s v="FZ_AVES"/>
    <n v="40"/>
    <n v="9908"/>
    <s v="Sí"/>
    <n v="3"/>
    <x v="0"/>
    <m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  <n v="1405"/>
  </r>
  <r>
    <s v="Museo Nacional de Ciencias Naturales (CSIC) "/>
    <s v="Museo Nacional de Ciencias Naturales (CSIC) "/>
    <n v="2"/>
    <s v="Museo Nacional de Ciencias Naturales (CSIC) "/>
    <n v="2"/>
    <n v="100009"/>
    <x v="86"/>
    <s v="FZ_INSECTA"/>
    <n v="41"/>
    <n v="9910"/>
    <s v="Sí"/>
    <n v="3"/>
    <x v="0"/>
    <m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  <n v="63"/>
  </r>
  <r>
    <s v="Museo Nacional de Ciencias Naturales (CSIC) "/>
    <s v="Museo Nacional de Ciencias Naturales (CSIC) "/>
    <n v="2"/>
    <s v="Museo Nacional de Ciencias Naturales (CSIC) "/>
    <n v="2"/>
    <n v="100009"/>
    <x v="87"/>
    <s v="FZ_MAMMALIA"/>
    <n v="43"/>
    <n v="9912"/>
    <s v="Sí"/>
    <n v="3"/>
    <x v="0"/>
    <m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  <n v="208"/>
  </r>
  <r>
    <s v="Museo Nacional de Ciencias Naturales (CSIC) "/>
    <s v="Museo Nacional de Ciencias Naturales (CSIC) "/>
    <n v="2"/>
    <s v="Museo Nacional de Ciencias Naturales (CSIC) "/>
    <n v="2"/>
    <n v="100009"/>
    <x v="88"/>
    <s v="FZ_REPTILIA"/>
    <n v="42"/>
    <n v="9904"/>
    <s v="Sí"/>
    <n v="3"/>
    <x v="0"/>
    <m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  <n v="53"/>
  </r>
  <r>
    <s v="Museo Nacional de Ciencias Naturales (CSIC) "/>
    <s v="Museo Nacional de Ciencias Naturales (CSIC) "/>
    <n v="2"/>
    <s v="Museo Nacional de Ciencias Naturales (CSIC) "/>
    <n v="2"/>
    <n v="100009"/>
    <x v="89"/>
    <s v="MNCN-AIC"/>
    <m/>
    <m/>
    <s v="Sí"/>
    <n v="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09"/>
    <n v="409"/>
    <n v="409"/>
  </r>
  <r>
    <s v="Museo Valenciano de Historia Natural "/>
    <s v="Museo Valenciano de Historia Natural "/>
    <n v="2"/>
    <s v="Museo Valenciano de Historia Natural "/>
    <n v="2"/>
    <n v="100049"/>
    <x v="90"/>
    <s v="CEGN"/>
    <n v="91"/>
    <n v="9625"/>
    <s v="Sí"/>
    <n v="3"/>
    <x v="0"/>
    <m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  <n v="720"/>
  </r>
  <r>
    <s v="Real Jardín Botánico de Madrid (CSIC) "/>
    <s v="Real Jardín Botánico de Madrid (CSIC) "/>
    <n v="2"/>
    <s v="Real Jardín Botánico de Madrid (CSIC) "/>
    <m/>
    <n v="100010"/>
    <x v="91"/>
    <s v="MA"/>
    <n v="95"/>
    <n v="9703"/>
    <s v="Sí"/>
    <n v="3"/>
    <x v="1"/>
    <m/>
    <n v="288752"/>
    <n v="288752"/>
    <n v="288752"/>
    <n v="288752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344698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  <n v="535404"/>
  </r>
  <r>
    <s v="Real Jardín Botánico de Madrid (CSIC) "/>
    <s v="Real Jardín Botánico de Madrid (CSIC) "/>
    <n v="2"/>
    <s v="Real Jardín Botánico de Madrid (CSIC) "/>
    <n v="2"/>
    <n v="100011"/>
    <x v="92"/>
    <s v="MA-Algae"/>
    <n v="96"/>
    <n v="9704"/>
    <s v="Sí"/>
    <n v="3"/>
    <x v="1"/>
    <m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  <n v="8096"/>
  </r>
  <r>
    <s v="Real Jardín Botánico de Madrid (CSIC) "/>
    <s v="Real Jardín Botánico de Madrid (CSIC) "/>
    <n v="2"/>
    <s v="Real Jardín Botánico de Madrid (CSIC) "/>
    <n v="2"/>
    <n v="100011"/>
    <x v="93"/>
    <s v="MA-Fungi"/>
    <n v="97"/>
    <n v="9704"/>
    <s v="Sí"/>
    <n v="3"/>
    <x v="1"/>
    <m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  <n v="64159"/>
  </r>
  <r>
    <s v="Real Jardín Botánico de Madrid (CSIC) "/>
    <s v="Real Jardín Botánico de Madrid (CSIC) "/>
    <n v="2"/>
    <s v="Real Jardín Botánico de Madrid (CSIC) "/>
    <n v="2"/>
    <n v="100011"/>
    <x v="94"/>
    <s v="MA-Funhist"/>
    <n v="98"/>
    <n v="9704"/>
    <s v="Sí"/>
    <n v="3"/>
    <x v="1"/>
    <m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  <n v="20979"/>
  </r>
  <r>
    <s v="Real Jardín Botánico de Madrid (CSIC) "/>
    <s v="Real Jardín Botánico de Madrid (CSIC) "/>
    <n v="2"/>
    <s v="Real Jardín Botánico de Madrid (CSIC) "/>
    <n v="2"/>
    <n v="100011"/>
    <x v="95"/>
    <s v="MA-Hepat"/>
    <n v="99"/>
    <n v="9704"/>
    <s v="Sí"/>
    <n v="3"/>
    <x v="1"/>
    <m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  <n v="4071"/>
  </r>
  <r>
    <s v="Real Jardín Botánico de Madrid (CSIC) "/>
    <s v="Real Jardín Botánico de Madrid (CSIC) "/>
    <n v="2"/>
    <s v="Real Jardín Botánico de Madrid (CSIC) "/>
    <n v="2"/>
    <n v="100011"/>
    <x v="96"/>
    <s v="MA-Lichen"/>
    <n v="100"/>
    <n v="9704"/>
    <s v="Sí"/>
    <n v="3"/>
    <x v="1"/>
    <m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  <n v="14851"/>
  </r>
  <r>
    <s v="Real Jardín Botánico de Madrid (CSIC) "/>
    <s v="Real Jardín Botánico de Madrid (CSIC) "/>
    <n v="2"/>
    <s v="Real Jardín Botánico de Madrid (CSIC) "/>
    <n v="2"/>
    <n v="100011"/>
    <x v="97"/>
    <s v="MA-Musci"/>
    <n v="101"/>
    <n v="9704"/>
    <s v="Sí"/>
    <n v="3"/>
    <x v="1"/>
    <m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  <n v="25501"/>
  </r>
  <r>
    <s v="Red de Información Ambiental de Andalucía (REDIAM). Consejería de Medio Ambiente. Junta de Andalucía"/>
    <s v="Consejería de Medio Ambiente. Junta de Andalucía"/>
    <n v="2"/>
    <s v="Red de Información Ambiental de Andalucía (REDIAM). Consejería de Medio Ambiente. Junta de Andalucía"/>
    <n v="4"/>
    <n v="100085"/>
    <x v="98"/>
    <s v="REDIAM-VEGE10"/>
    <n v="136"/>
    <n v="10040"/>
    <s v="Sí"/>
    <n v="5"/>
    <x v="1"/>
    <d v="2009-12-21T00:00:00"/>
    <m/>
    <m/>
    <m/>
    <m/>
    <m/>
    <m/>
    <m/>
    <m/>
    <m/>
    <m/>
    <m/>
    <m/>
    <m/>
    <m/>
    <m/>
    <m/>
    <m/>
    <m/>
    <m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  <n v="423416"/>
  </r>
  <r>
    <s v="Proyecto Flora Micológica Ibérica "/>
    <s v="Proyecto Flora Micológica Ibérica "/>
    <n v="4"/>
    <s v="Proyecto Flora Micológica Ibérica "/>
    <n v="4"/>
    <n v="100012"/>
    <x v="99"/>
    <s v="FMI"/>
    <n v="38"/>
    <n v="10035"/>
    <s v="Sí"/>
    <n v="5"/>
    <x v="1"/>
    <m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  <n v="54138"/>
  </r>
  <r>
    <s v="Proyecto Mutis. Real Jardín Botánico de Madrid (CSIC) "/>
    <s v="Real Jardín Botánico de Madrid (CSIC) "/>
    <n v="2"/>
    <s v="Proyecto Mutis"/>
    <n v="4"/>
    <n v="100076"/>
    <x v="100"/>
    <s v="Arch-Div-III"/>
    <n v="133"/>
    <n v="10005"/>
    <s v="Sí"/>
    <n v="5"/>
    <x v="1"/>
    <d v="2009-10-07T00:00:00"/>
    <m/>
    <m/>
    <m/>
    <m/>
    <m/>
    <m/>
    <m/>
    <m/>
    <m/>
    <m/>
    <m/>
    <m/>
    <m/>
    <m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412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  <n v="5810"/>
  </r>
  <r>
    <s v="Proyecto Iberiveg: sistema de información de la vegetación ibérica y macaronésica"/>
    <s v="Proyecto Iberiveg: sistema de información de la vegetación ibérica y macaronésica"/>
    <n v="4"/>
    <s v="Proyecto Iberiveg: sistema de información de la vegetación ibérica y macaronésica"/>
    <n v="4"/>
    <n v="100074"/>
    <x v="101"/>
    <s v="Sivim-inv"/>
    <n v="102"/>
    <n v="10036"/>
    <s v="Sí"/>
    <n v="5"/>
    <x v="1"/>
    <d v="2008-12-25T00:00:00"/>
    <m/>
    <m/>
    <m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915801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339660"/>
    <n v="1712321"/>
    <n v="1712321"/>
    <n v="1712321"/>
  </r>
  <r>
    <s v="Sociedad de Ciencias Aranzadi"/>
    <s v="Sociedad de Ciencias Aranzadi"/>
    <n v="2"/>
    <s v="Sociedad de Ciencias Aranzadi"/>
    <n v="2"/>
    <n v="100013"/>
    <x v="102"/>
    <s v="ARAN"/>
    <n v="1"/>
    <n v="9750"/>
    <s v="Sí"/>
    <n v="3"/>
    <x v="1"/>
    <m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15092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  <n v="35958"/>
  </r>
  <r>
    <s v="Sociedad de Ciencias Aranzadi"/>
    <s v="Sociedad de Ciencias Aranzadi"/>
    <n v="2"/>
    <s v="Sociedad de Ciencias Aranzadi"/>
    <n v="4"/>
    <n v="100013"/>
    <x v="103"/>
    <s v="ARAN-EH"/>
    <n v="221"/>
    <n v="10106"/>
    <s v="Sí"/>
    <n v="5"/>
    <x v="1"/>
    <d v="2013-02-04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82790"/>
    <n v="182790"/>
    <n v="182790"/>
    <n v="182790"/>
    <n v="182790"/>
    <n v="182790"/>
    <n v="182790"/>
    <n v="182790"/>
    <n v="182790"/>
    <n v="182790"/>
    <n v="182790"/>
    <n v="182790"/>
    <n v="182790"/>
    <n v="182790"/>
    <n v="182790"/>
    <n v="182790"/>
    <n v="182790"/>
    <n v="182790"/>
    <n v="182790"/>
    <n v="182790"/>
    <n v="182790"/>
    <n v="182790"/>
  </r>
  <r>
    <s v="Universidad de Almería"/>
    <s v="Universidad de Almería"/>
    <n v="2"/>
    <s v="Universidad de Almería"/>
    <n v="2"/>
    <n v="100014"/>
    <x v="104"/>
    <s v="HUAL"/>
    <n v="51"/>
    <n v="9952"/>
    <s v="Sí"/>
    <n v="3"/>
    <x v="1"/>
    <m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  <n v="12436"/>
  </r>
  <r>
    <s v="Universidad Autónoma de Madrid"/>
    <s v="Universidad Autónoma de Madrid"/>
    <n v="4"/>
    <s v="Universidad Autónoma de Madrid"/>
    <n v="4"/>
    <n v="100082"/>
    <x v="105"/>
    <s v="ACALYPHA"/>
    <n v="157"/>
    <n v="10033"/>
    <s v="Sí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  <n v="7829"/>
  </r>
  <r>
    <s v="Universidad Autónoma de Madrid"/>
    <s v="Universidad Autónoma de Madrid"/>
    <n v="2"/>
    <s v="Universidad Autónoma de Madrid"/>
    <n v="2"/>
    <n v="100044"/>
    <x v="106"/>
    <s v="UAM-LEP"/>
    <n v="103"/>
    <n v="9493"/>
    <s v="Sí"/>
    <n v="3"/>
    <x v="0"/>
    <m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  <n v="15647"/>
  </r>
  <r>
    <s v="Universidad de Barcelona"/>
    <s v="Universidad de Barcelona"/>
    <n v="2"/>
    <s v="Universidad de Barcelona"/>
    <n v="2"/>
    <n v="100090"/>
    <x v="107"/>
    <s v="UB-GEOVEG-VASCULAR"/>
    <n v="164"/>
    <n v="10021"/>
    <s v="Sí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  <n v="4688"/>
  </r>
  <r>
    <s v="Universidad Complutense de Madrid "/>
    <s v="Universidad Complutense de Madrid "/>
    <n v="2"/>
    <s v="Universidad Complutense de Madrid "/>
    <n v="2"/>
    <n v="100015"/>
    <x v="108"/>
    <s v="MAF"/>
    <n v="25"/>
    <n v="9671"/>
    <s v="Sí"/>
    <n v="3"/>
    <x v="1"/>
    <m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  <n v="4971"/>
  </r>
  <r>
    <s v="Universidad Complutense de Madrid "/>
    <s v="Universidad Complutense de Madrid "/>
    <n v="2"/>
    <s v="Universidad Complutense de Madrid "/>
    <n v="2"/>
    <n v="100015"/>
    <x v="109"/>
    <s v="MAF-Lich"/>
    <n v="26"/>
    <n v="9676"/>
    <s v="Sí"/>
    <n v="3"/>
    <x v="1"/>
    <m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  <n v="13865"/>
  </r>
  <r>
    <s v="Universidad de Córdoba "/>
    <s v="Universidad de Córdoba "/>
    <n v="2"/>
    <s v="Universidad de Córdoba "/>
    <n v="2"/>
    <n v="100032"/>
    <x v="110"/>
    <s v="COFC"/>
    <n v="30"/>
    <n v="9576"/>
    <s v="Sí"/>
    <n v="3"/>
    <x v="1"/>
    <m/>
    <n v="34449"/>
    <n v="34449"/>
    <n v="36463"/>
    <n v="36463"/>
    <n v="36463"/>
    <n v="36463"/>
    <n v="36463"/>
    <n v="36463"/>
    <n v="36463"/>
    <n v="36463"/>
    <n v="36463"/>
    <n v="36463"/>
    <n v="40592"/>
    <n v="40592"/>
    <n v="41408"/>
    <n v="41408"/>
    <n v="41408"/>
    <n v="42269"/>
    <n v="43270"/>
    <n v="43270"/>
    <n v="44509"/>
    <n v="44509"/>
    <n v="44509"/>
    <n v="44509"/>
    <n v="44509"/>
    <n v="45452"/>
    <n v="45452"/>
    <n v="45452"/>
    <n v="46431"/>
    <n v="46431"/>
    <n v="46431"/>
    <n v="47193"/>
    <n v="47193"/>
    <n v="49235"/>
    <n v="49235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1939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4104"/>
    <n v="55751"/>
    <n v="55751"/>
    <n v="55751"/>
    <n v="55751"/>
    <n v="55751"/>
    <n v="55751"/>
    <n v="55751"/>
    <n v="55751"/>
    <n v="55751"/>
    <n v="55751"/>
    <n v="5575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  <n v="56081"/>
  </r>
  <r>
    <s v="Universidad de Córdoba "/>
    <s v="Universidad de Córdoba "/>
    <n v="2"/>
    <s v="Universidad de Córdoba "/>
    <n v="2"/>
    <n v="100032"/>
    <x v="111"/>
    <s v="Historico_COFC"/>
    <n v="29"/>
    <n v="9576"/>
    <s v="Sí"/>
    <n v="3"/>
    <x v="1"/>
    <m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  <n v="1597"/>
  </r>
  <r>
    <s v="Universidad de Córdoba "/>
    <s v="Universidad de Córdoba "/>
    <n v="2"/>
    <s v="Universidad de Córdoba "/>
    <n v="2"/>
    <n v="100032"/>
    <x v="112"/>
    <s v="Fungi_COFC"/>
    <n v="31"/>
    <n v="9576"/>
    <s v="Sí"/>
    <n v="3"/>
    <x v="1"/>
    <m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  <n v="4015"/>
  </r>
  <r>
    <s v="Universidad de Extremadura "/>
    <s v="Universidad de Extremadura "/>
    <n v="2"/>
    <s v="Universidad de Extremadura "/>
    <n v="2"/>
    <n v="100023"/>
    <x v="113"/>
    <s v="UNEX"/>
    <n v="105"/>
    <n v="9551"/>
    <s v="Sí"/>
    <n v="3"/>
    <x v="1"/>
    <m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5186"/>
    <n v="36169"/>
    <n v="36169"/>
    <n v="36169"/>
    <n v="36169"/>
    <n v="36169"/>
    <n v="36169"/>
    <n v="36169"/>
    <n v="36169"/>
  </r>
  <r>
    <s v="Universidad de Gerona "/>
    <s v="Universidad de Gerona "/>
    <n v="2"/>
    <s v="Universidad de Gerona "/>
    <n v="2"/>
    <n v="100016"/>
    <x v="114"/>
    <s v="HGI"/>
    <n v="111"/>
    <n v="9556"/>
    <s v="Sí"/>
    <n v="3"/>
    <x v="1"/>
    <m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  <n v="4310"/>
  </r>
  <r>
    <s v="Universidad de Granada "/>
    <s v="Universidad de Granada "/>
    <n v="2"/>
    <s v="Universidad de Granada "/>
    <n v="2"/>
    <n v="100017"/>
    <x v="115"/>
    <s v="GDA"/>
    <n v="213"/>
    <n v="9865"/>
    <s v="Sí"/>
    <n v="3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  <m/>
    <n v="55219"/>
    <n v="55219"/>
    <n v="55219"/>
    <n v="55219"/>
    <n v="55219"/>
    <n v="55219"/>
    <n v="55219"/>
    <n v="55219"/>
    <n v="55219"/>
    <n v="55231"/>
    <n v="55231"/>
    <n v="55231"/>
    <n v="55232"/>
    <n v="55232"/>
    <n v="55232"/>
    <n v="55232"/>
    <n v="55232"/>
    <n v="55232"/>
    <n v="55232"/>
    <n v="55232"/>
    <n v="55232"/>
    <n v="55232"/>
    <n v="55232"/>
    <n v="55232"/>
  </r>
  <r>
    <s v="Universidad de Granada "/>
    <s v="Universidad de Granada "/>
    <n v="2"/>
    <s v="Universidad de Granada "/>
    <n v="2"/>
    <n v="100083"/>
    <x v="116"/>
    <s v="Col.Tinaut"/>
    <n v="144"/>
    <n v="10042"/>
    <s v="Sí"/>
    <n v="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975"/>
    <n v="1975"/>
    <n v="1975"/>
    <n v="1975"/>
    <n v="1975"/>
    <n v="1975"/>
    <n v="1975"/>
    <n v="1975"/>
    <n v="1975"/>
    <n v="1975"/>
    <n v="1975"/>
    <n v="1975"/>
    <n v="5536"/>
    <n v="5536"/>
    <n v="5536"/>
    <n v="5536"/>
    <n v="5536"/>
    <n v="5536"/>
    <n v="5536"/>
    <n v="5536"/>
    <n v="5536"/>
    <n v="5536"/>
    <n v="5536"/>
    <n v="5536"/>
    <n v="5536"/>
    <n v="5536"/>
    <n v="7117"/>
    <n v="7117"/>
    <n v="7117"/>
    <n v="7117"/>
    <n v="7117"/>
    <n v="7117"/>
    <n v="7117"/>
    <n v="7117"/>
    <n v="7117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7794"/>
    <n v="8093"/>
    <n v="8093"/>
    <n v="8093"/>
    <n v="8093"/>
    <n v="8093"/>
    <n v="8093"/>
    <n v="8093"/>
    <n v="8093"/>
    <n v="8093"/>
    <n v="8093"/>
    <n v="8093"/>
    <n v="8093"/>
    <n v="8093"/>
    <n v="8093"/>
    <n v="8093"/>
    <n v="8093"/>
    <n v="8093"/>
    <n v="8093"/>
    <n v="8093"/>
    <n v="8093"/>
    <n v="8093"/>
    <n v="8093"/>
    <n v="8093"/>
    <n v="8093"/>
    <n v="8093"/>
    <n v="8093"/>
    <n v="8093"/>
  </r>
  <r>
    <s v="Universidad de La Laguna"/>
    <s v="Universidad de La Laguna"/>
    <n v="2"/>
    <s v="Universidad de La Laguna"/>
    <n v="2"/>
    <n v="100053"/>
    <x v="117"/>
    <s v="DZUL"/>
    <n v="24"/>
    <n v="9987"/>
    <s v="Sí"/>
    <n v="3"/>
    <x v="0"/>
    <d v="2009-01-23T00:00:00"/>
    <m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4374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19610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  <n v="25735"/>
  </r>
  <r>
    <s v="Universidad de La Laguna"/>
    <s v="Universidad de La Laguna"/>
    <n v="2"/>
    <s v="Universidad de La Laguna"/>
    <n v="2"/>
    <n v="100042"/>
    <x v="118"/>
    <s v="TFC-Bry"/>
    <n v="52"/>
    <n v="9767"/>
    <s v="Sí"/>
    <n v="3"/>
    <x v="1"/>
    <m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  <n v="4124"/>
  </r>
  <r>
    <s v="Universidad de La Laguna"/>
    <s v="Universidad de La Laguna"/>
    <n v="2"/>
    <s v="Universidad de La Laguna"/>
    <n v="2"/>
    <n v="100042"/>
    <x v="119"/>
    <s v="TFC-Phyc"/>
    <n v="138"/>
    <n v="9767"/>
    <s v="Sí"/>
    <n v="3"/>
    <x v="1"/>
    <d v="2010-03-05T00:00:00"/>
    <m/>
    <m/>
    <m/>
    <m/>
    <m/>
    <m/>
    <m/>
    <m/>
    <m/>
    <m/>
    <m/>
    <m/>
    <m/>
    <m/>
    <m/>
    <m/>
    <m/>
    <m/>
    <m/>
    <m/>
    <m/>
    <m/>
    <m/>
    <m/>
    <m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  <n v="7101"/>
  </r>
  <r>
    <s v="Universidad de La Laguna"/>
    <s v="Universidad de La Laguna"/>
    <n v="2"/>
    <s v="Universidad de La Laguna"/>
    <n v="2"/>
    <n v="100042"/>
    <x v="120"/>
    <s v="TFC_Mic"/>
    <n v="132"/>
    <n v="9767"/>
    <s v="Sí"/>
    <n v="3"/>
    <x v="1"/>
    <d v="2009-10-07T00:00:00"/>
    <m/>
    <m/>
    <m/>
    <m/>
    <m/>
    <m/>
    <m/>
    <m/>
    <m/>
    <m/>
    <m/>
    <m/>
    <m/>
    <m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  <n v="18026"/>
  </r>
  <r>
    <s v="Universidad de León "/>
    <s v="Universidad de León "/>
    <n v="2"/>
    <s v="Universidad de León "/>
    <n v="2"/>
    <n v="100025"/>
    <x v="121"/>
    <s v="LEB"/>
    <n v="12"/>
    <n v="9814"/>
    <s v="Sí"/>
    <n v="3"/>
    <x v="1"/>
    <m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14254"/>
    <n v="9494"/>
  </r>
  <r>
    <s v="Universidad de León "/>
    <s v="Universidad de León "/>
    <n v="2"/>
    <s v="Universidad de León "/>
    <n v="2"/>
    <n v="100025"/>
    <x v="122"/>
    <s v="LEB-LICHEN"/>
    <n v="231"/>
    <n v="10048"/>
    <s v="Sí"/>
    <n v="3"/>
    <x v="1"/>
    <d v="2013-10-24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9173"/>
    <n v="9173"/>
    <n v="9173"/>
    <n v="9173"/>
  </r>
  <r>
    <s v="Universidad de León "/>
    <s v="Universidad de León "/>
    <n v="2"/>
    <s v="Universidad de León "/>
    <n v="2"/>
    <n v="100025"/>
    <x v="123"/>
    <s v="LEB-BRASIL"/>
    <n v="11"/>
    <n v="9996"/>
    <s v="Sí"/>
    <n v="3"/>
    <x v="1"/>
    <d v="2008-12-12T00:00:00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  <n v="6537"/>
  </r>
  <r>
    <s v="Universidad de León "/>
    <s v="Universidad de León "/>
    <n v="2"/>
    <s v="Universidad de León "/>
    <n v="2"/>
    <n v="100040"/>
    <x v="124"/>
    <s v="CZULE-Bivalvia"/>
    <n v="20"/>
    <n v="9883"/>
    <s v="Sí"/>
    <n v="3"/>
    <x v="0"/>
    <m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  <n v="255"/>
  </r>
  <r>
    <s v="Universidad de León "/>
    <s v="Universidad de León "/>
    <n v="2"/>
    <s v="Universidad de León "/>
    <n v="2"/>
    <n v="100040"/>
    <x v="125"/>
    <s v="CZULE-Gastropoda"/>
    <n v="21"/>
    <n v="9884"/>
    <s v="Sí"/>
    <n v="3"/>
    <x v="0"/>
    <m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  <n v="174"/>
  </r>
  <r>
    <s v="Universidad de León "/>
    <s v="Universidad de León "/>
    <n v="2"/>
    <s v="Universidad de León "/>
    <n v="2"/>
    <n v="100040"/>
    <x v="126"/>
    <s v="CZULE-Insecta"/>
    <n v="141"/>
    <n v="10046"/>
    <s v="Sí"/>
    <n v="3"/>
    <x v="0"/>
    <d v="2009-04-0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313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  <n v="1000"/>
  </r>
  <r>
    <s v="Universidad de León "/>
    <s v="Universidad de León "/>
    <n v="2"/>
    <s v="Universidad de León "/>
    <n v="2"/>
    <n v="100040"/>
    <x v="127"/>
    <s v="CZULE-Malacostraca"/>
    <n v="22"/>
    <n v="9972"/>
    <s v="Sí"/>
    <n v="3"/>
    <x v="0"/>
    <n v="2008"/>
    <n v="101"/>
    <n v="101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  <n v="156"/>
  </r>
  <r>
    <s v="Universidad de León "/>
    <s v="Universidad de León "/>
    <n v="2"/>
    <s v="Universidad de León "/>
    <n v="2"/>
    <n v="100040"/>
    <x v="128"/>
    <s v="CZULE-Polychaeta"/>
    <n v="23"/>
    <n v="9973"/>
    <s v="Sí"/>
    <n v="3"/>
    <x v="0"/>
    <m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  <n v="399"/>
  </r>
  <r>
    <s v="Universidad de Málaga "/>
    <s v="Universidad de Málaga "/>
    <n v="2"/>
    <s v="Universidad de Málaga "/>
    <n v="2"/>
    <n v="100026"/>
    <x v="129"/>
    <s v="MGC-Algae"/>
    <n v="122"/>
    <n v="10006"/>
    <s v="No"/>
    <n v="3"/>
    <x v="1"/>
    <m/>
    <n v="3050"/>
    <n v="3050"/>
    <n v="3545"/>
    <n v="3545"/>
    <n v="3545"/>
    <n v="3545"/>
    <n v="3545"/>
    <n v="3879"/>
    <n v="3879"/>
    <n v="3879"/>
    <n v="3879"/>
    <n v="3879"/>
    <n v="3879"/>
    <n v="3879"/>
    <n v="3879"/>
    <n v="3879"/>
    <n v="3879"/>
    <n v="3879"/>
    <n v="3993"/>
    <n v="3993"/>
    <n v="3993"/>
    <n v="3993"/>
    <n v="3993"/>
    <n v="3993"/>
    <n v="3993"/>
    <n v="3993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  <n v="4821"/>
  </r>
  <r>
    <s v="Universidad de Málaga "/>
    <s v="Universidad de Málaga "/>
    <n v="2"/>
    <s v="Universidad de Málaga "/>
    <n v="2"/>
    <n v="100026"/>
    <x v="130"/>
    <s v="MGC-Cormof"/>
    <n v="124"/>
    <n v="10008"/>
    <s v="No"/>
    <n v="3"/>
    <x v="1"/>
    <m/>
    <n v="57741"/>
    <n v="57741"/>
    <n v="58578"/>
    <n v="58578"/>
    <n v="58578"/>
    <n v="58578"/>
    <n v="58578"/>
    <n v="59218"/>
    <n v="59218"/>
    <n v="60378"/>
    <n v="60378"/>
    <n v="60378"/>
    <n v="60378"/>
    <n v="60378"/>
    <n v="60378"/>
    <n v="60378"/>
    <n v="60378"/>
    <n v="60378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61475"/>
    <n v="73156"/>
    <n v="73156"/>
    <n v="73156"/>
    <n v="73156"/>
    <n v="73156"/>
    <n v="73156"/>
    <n v="73156"/>
    <n v="73156"/>
    <n v="73156"/>
    <n v="73156"/>
    <n v="73156"/>
    <n v="73156"/>
    <n v="73156"/>
    <n v="73156"/>
  </r>
  <r>
    <s v="Universidad de Málaga "/>
    <s v="Universidad de Málaga "/>
    <n v="2"/>
    <s v="Universidad de Málaga "/>
    <n v="2"/>
    <n v="100026"/>
    <x v="131"/>
    <s v="MGC-Lichen"/>
    <n v="135"/>
    <n v="10038"/>
    <s v="No"/>
    <n v="3"/>
    <x v="1"/>
    <d v="2009-06-26T00:00:00"/>
    <m/>
    <m/>
    <m/>
    <m/>
    <m/>
    <m/>
    <m/>
    <m/>
    <m/>
    <m/>
    <m/>
    <m/>
    <m/>
    <m/>
    <m/>
    <m/>
    <m/>
    <m/>
    <n v="350"/>
    <n v="350"/>
    <n v="350"/>
    <n v="350"/>
    <n v="350"/>
    <n v="350"/>
    <n v="350"/>
    <n v="350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  <n v="352"/>
  </r>
  <r>
    <s v="Universidad de Málaga "/>
    <s v="Universidad de Málaga "/>
    <n v="2"/>
    <s v="Universidad de Málaga "/>
    <n v="2"/>
    <n v="100026"/>
    <x v="132"/>
    <s v="MGC-Briof"/>
    <n v="123"/>
    <n v="10007"/>
    <s v="No"/>
    <n v="3"/>
    <x v="1"/>
    <d v="2009-06-23T00:00:00"/>
    <m/>
    <m/>
    <m/>
    <m/>
    <m/>
    <m/>
    <m/>
    <n v="251"/>
    <n v="251"/>
    <n v="509"/>
    <n v="509"/>
    <n v="509"/>
    <n v="509"/>
    <n v="509"/>
    <n v="509"/>
    <n v="509"/>
    <n v="509"/>
    <n v="509"/>
    <n v="1212"/>
    <n v="1212"/>
    <n v="1212"/>
    <n v="1212"/>
    <n v="1212"/>
    <n v="1212"/>
    <n v="1212"/>
    <n v="1212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15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  <n v="1232"/>
  </r>
  <r>
    <s v="Universidad de Murcia "/>
    <s v="Universidad de Murcia "/>
    <n v="2"/>
    <s v="Universidad de Murcia "/>
    <n v="2"/>
    <n v="100041"/>
    <x v="133"/>
    <s v="MUB-HEPATICAE"/>
    <n v="48"/>
    <n v="9749"/>
    <s v="Sí"/>
    <n v="3"/>
    <x v="1"/>
    <m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  <n v="2631"/>
  </r>
  <r>
    <s v="Universidad de Murcia "/>
    <s v="Universidad de Murcia "/>
    <n v="2"/>
    <s v="Universidad de Murcia "/>
    <n v="2"/>
    <n v="100041"/>
    <x v="134"/>
    <s v="MUB"/>
    <n v="47"/>
    <n v="9749"/>
    <s v="Sí"/>
    <n v="3"/>
    <x v="1"/>
    <d v="2009-06-23T00:00:00"/>
    <m/>
    <m/>
    <m/>
    <m/>
    <m/>
    <m/>
    <m/>
    <n v="10265"/>
    <n v="10265"/>
    <n v="10265"/>
    <n v="10265"/>
    <n v="10265"/>
    <n v="10265"/>
    <n v="10265"/>
    <n v="10265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  <n v="11098"/>
  </r>
  <r>
    <s v="Universidad de Murcia "/>
    <s v="Universidad de Murcia "/>
    <n v="2"/>
    <s v="Universidad de Murcia "/>
    <n v="2"/>
    <n v="100041"/>
    <x v="135"/>
    <s v="MUB-MUSCI"/>
    <n v="49"/>
    <n v="9749"/>
    <s v="Sí"/>
    <n v="3"/>
    <x v="1"/>
    <m/>
    <n v="4984"/>
    <n v="4984"/>
    <n v="4984"/>
    <n v="4984"/>
    <n v="4984"/>
    <n v="4984"/>
    <n v="4984"/>
    <n v="4984"/>
    <n v="4984"/>
    <n v="4984"/>
    <n v="4984"/>
    <n v="4984"/>
    <n v="4984"/>
    <n v="4984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  <n v="15781"/>
  </r>
  <r>
    <s v="Universidad Pública de Navarra "/>
    <s v="Universidad Pública de Navarra "/>
    <n v="2"/>
    <s v="Universidad Pública de Navarra "/>
    <n v="2"/>
    <n v="100071"/>
    <x v="136"/>
    <s v="UPNA-H"/>
    <n v="50"/>
    <n v="9870"/>
    <s v="Sí"/>
    <n v="3"/>
    <x v="1"/>
    <d v="2008-12-12T00:00:00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756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1547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  <n v="8279"/>
  </r>
  <r>
    <s v="Universidad de Navarra "/>
    <s v="Universidad de Navarra "/>
    <n v="2"/>
    <s v="Universidad de Navarra "/>
    <n v="2"/>
    <n v="100027"/>
    <x v="137"/>
    <s v="MZNA"/>
    <n v="125"/>
    <n v="9754"/>
    <s v="No"/>
    <n v="3"/>
    <x v="0"/>
    <m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  <n v="15984"/>
  </r>
  <r>
    <s v="Universidad de Navarra "/>
    <s v="Universidad de Navarra "/>
    <n v="2"/>
    <s v="Universidad de Navarra "/>
    <n v="2"/>
    <n v="100027"/>
    <x v="138"/>
    <s v="MZNA-Fishes"/>
    <n v="250"/>
    <n v="9754"/>
    <s v="Sí"/>
    <n v="3"/>
    <x v="0"/>
    <d v="2013-11-25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403"/>
    <n v="7403"/>
    <n v="7403"/>
  </r>
  <r>
    <s v="Universidad de Navarra "/>
    <s v="Universidad de Navarra "/>
    <n v="2"/>
    <s v="Universidad de Navarra "/>
    <n v="2"/>
    <n v="100086"/>
    <x v="139"/>
    <s v="PAMP-Vasculares"/>
    <n v="167"/>
    <n v="9567"/>
    <s v="Sí"/>
    <n v="3"/>
    <x v="1"/>
    <d v="2012-05-0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  <n v="27476"/>
  </r>
  <r>
    <s v="Universidad de Oviedo "/>
    <s v="Universidad de Oviedo "/>
    <n v="2"/>
    <s v="Universidad de Oviedo "/>
    <n v="2"/>
    <n v="100018"/>
    <x v="140"/>
    <s v="FCO"/>
    <n v="106"/>
    <n v="9562"/>
    <s v="Sí"/>
    <n v="3"/>
    <x v="1"/>
    <m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26852"/>
    <n v="30246"/>
    <n v="30246"/>
    <n v="30246"/>
    <n v="30246"/>
    <n v="30246"/>
  </r>
  <r>
    <s v="Universidad de Oviedo "/>
    <s v="Universidad de Oviedo "/>
    <n v="2"/>
    <s v="Universidad de Oviedo "/>
    <n v="2"/>
    <n v="100018"/>
    <x v="141"/>
    <s v="FCO-Algae"/>
    <n v="107"/>
    <n v="9562"/>
    <s v="Sí"/>
    <n v="3"/>
    <x v="1"/>
    <d v="2009-06-08T00:00:00"/>
    <m/>
    <m/>
    <m/>
    <m/>
    <m/>
    <m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236"/>
    <n v="1301"/>
    <n v="1301"/>
    <n v="1301"/>
    <n v="1301"/>
    <n v="1301"/>
    <n v="1301"/>
    <n v="1301"/>
    <n v="1301"/>
    <n v="1301"/>
    <n v="1301"/>
    <n v="1301"/>
  </r>
  <r>
    <s v="Universidad de Oviedo "/>
    <s v="Universidad de Oviedo "/>
    <n v="2"/>
    <s v="Universidad de Oviedo "/>
    <n v="2"/>
    <n v="100018"/>
    <x v="142"/>
    <s v="FCO-Briof"/>
    <n v="108"/>
    <n v="9562"/>
    <s v="Sí"/>
    <n v="3"/>
    <x v="1"/>
    <d v="2009-06-08T00:00:00"/>
    <m/>
    <m/>
    <m/>
    <m/>
    <m/>
    <m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0097"/>
    <n v="11021"/>
    <n v="11021"/>
    <n v="11021"/>
    <n v="11021"/>
    <n v="11021"/>
    <n v="11021"/>
    <n v="11021"/>
    <n v="11021"/>
    <n v="11021"/>
    <n v="11021"/>
    <n v="11021"/>
  </r>
  <r>
    <s v="Universidad de Oviedo "/>
    <s v="Universidad de Oviedo "/>
    <n v="2"/>
    <s v="Universidad de Oviedo "/>
    <n v="2"/>
    <n v="100018"/>
    <x v="143"/>
    <s v="FCO-Lich"/>
    <n v="109"/>
    <n v="9562"/>
    <s v="Sí"/>
    <n v="3"/>
    <x v="1"/>
    <d v="2009-06-08T00:00:00"/>
    <m/>
    <m/>
    <m/>
    <m/>
    <m/>
    <m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188"/>
    <n v="229"/>
    <n v="229"/>
    <n v="229"/>
    <n v="229"/>
    <n v="229"/>
    <n v="229"/>
    <n v="229"/>
    <n v="229"/>
    <n v="229"/>
    <n v="229"/>
    <n v="229"/>
  </r>
  <r>
    <s v="Universidad de Oviedo "/>
    <s v="Universidad de Oviedo "/>
    <n v="2"/>
    <s v="Universidad de Oviedo "/>
    <n v="2"/>
    <n v="100078"/>
    <x v="144"/>
    <s v="BOS-Odo"/>
    <n v="149"/>
    <n v="10028"/>
    <s v="Sí"/>
    <n v="3"/>
    <x v="0"/>
    <d v="2011-02-23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5766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3641"/>
    <n v="16604"/>
    <n v="16604"/>
    <n v="16604"/>
    <n v="16604"/>
    <n v="16604"/>
    <n v="16604"/>
    <n v="16604"/>
    <n v="16604"/>
    <n v="16604"/>
    <n v="16604"/>
  </r>
  <r>
    <s v="Universidad de Oviedo "/>
    <s v="Universidad de Oviedo "/>
    <n v="2"/>
    <s v="Universidad de Oviedo "/>
    <n v="2"/>
    <n v="100078"/>
    <x v="145"/>
    <s v="BOS-Opi"/>
    <n v="226"/>
    <n v="10028"/>
    <s v="Sí"/>
    <n v="3"/>
    <x v="0"/>
    <d v="2013-08-06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544"/>
    <n v="7544"/>
    <n v="7544"/>
    <n v="7544"/>
    <n v="7544"/>
    <n v="7544"/>
    <n v="7544"/>
    <n v="7544"/>
    <n v="7544"/>
    <n v="7544"/>
  </r>
  <r>
    <s v="Universidad del País Vasco "/>
    <s v="Universidad del País Vasco "/>
    <n v="2"/>
    <s v="Universidad del País Vasco "/>
    <n v="2"/>
    <n v="100019"/>
    <x v="146"/>
    <s v="BIO"/>
    <n v="110"/>
    <n v="9577"/>
    <s v="Sí"/>
    <n v="3"/>
    <x v="1"/>
    <m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9158"/>
    <n v="14209"/>
    <n v="14209"/>
    <n v="14209"/>
  </r>
  <r>
    <s v="Universidad Politécnica de Madrid "/>
    <s v="Universidad Politécnica de Madrid "/>
    <n v="2"/>
    <s v="Universidad Politécnica de Madrid "/>
    <n v="2"/>
    <n v="100020"/>
    <x v="147"/>
    <s v="UPM-Germ"/>
    <n v="104"/>
    <n v="9820"/>
    <s v="Sí"/>
    <n v="3"/>
    <x v="1"/>
    <m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  <n v="9754"/>
  </r>
  <r>
    <s v="Universidad Politécnica de Madrid "/>
    <s v="Universidad Politécnica de Madrid "/>
    <n v="2"/>
    <s v="Universidad Politécnica de Madrid "/>
    <n v="2"/>
    <n v="100028"/>
    <x v="148"/>
    <s v="EMMA"/>
    <n v="34"/>
    <n v="9633"/>
    <s v="Sí"/>
    <n v="3"/>
    <x v="1"/>
    <m/>
    <n v="4695"/>
    <n v="4695"/>
    <n v="4695"/>
    <n v="4695"/>
    <n v="4695"/>
    <n v="4695"/>
    <n v="4695"/>
    <n v="4695"/>
    <n v="4695"/>
    <n v="4695"/>
    <n v="4695"/>
    <n v="4695"/>
    <n v="4695"/>
    <n v="4695"/>
    <n v="4695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8043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9140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1299"/>
    <n v="15701"/>
    <n v="15701"/>
    <n v="15701"/>
  </r>
  <r>
    <s v="Universidad de Salamanca "/>
    <s v="Universidad de Salamanca "/>
    <n v="2"/>
    <s v="Universidad de Salamanca "/>
    <n v="2"/>
    <n v="100021"/>
    <x v="149"/>
    <s v="SALA"/>
    <n v="53"/>
    <n v="9575"/>
    <s v="Sí"/>
    <n v="3"/>
    <x v="1"/>
    <m/>
    <n v="109221"/>
    <n v="109221"/>
    <n v="109221"/>
    <n v="109221"/>
    <n v="10922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22681"/>
    <n v="135628"/>
    <n v="135628"/>
    <n v="135628"/>
    <n v="135628"/>
    <n v="135628"/>
    <n v="135628"/>
    <n v="135628"/>
    <n v="135628"/>
    <n v="135628"/>
    <n v="135628"/>
    <n v="135628"/>
    <n v="135628"/>
    <n v="135628"/>
    <n v="135628"/>
    <n v="135628"/>
    <n v="135628"/>
    <n v="135628"/>
    <n v="135628"/>
    <n v="135628"/>
  </r>
  <r>
    <s v="Universidad de Salamanca "/>
    <s v="Universidad de Salamanca "/>
    <n v="2"/>
    <s v="Universidad de Salamanca "/>
    <n v="2"/>
    <n v="100021"/>
    <x v="150"/>
    <s v="SALA-Fungi"/>
    <n v="44"/>
    <n v="9575"/>
    <s v="Sí"/>
    <n v="3"/>
    <x v="1"/>
    <d v="2009-06-23T00:00:00"/>
    <m/>
    <m/>
    <m/>
    <m/>
    <m/>
    <m/>
    <m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16"/>
    <n v="1934"/>
    <n v="1934"/>
    <n v="1934"/>
    <n v="1934"/>
    <n v="1934"/>
    <n v="1934"/>
    <n v="1934"/>
    <n v="1934"/>
    <n v="1934"/>
    <n v="1934"/>
    <n v="1934"/>
    <n v="1934"/>
    <n v="1934"/>
    <n v="1934"/>
    <n v="1934"/>
    <n v="1934"/>
    <n v="1934"/>
    <n v="1934"/>
    <n v="1934"/>
  </r>
  <r>
    <s v="Universidad de Salamanca "/>
    <s v="Universidad de Salamanca "/>
    <n v="2"/>
    <s v="Universidad de Salamanca "/>
    <n v="2"/>
    <n v="100021"/>
    <x v="151"/>
    <s v="SALA-Bryo"/>
    <n v="223"/>
    <n v="9575"/>
    <s v="Sí"/>
    <n v="3"/>
    <x v="1"/>
    <d v="2013-02-14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160"/>
    <n v="4160"/>
    <n v="4160"/>
    <n v="4160"/>
    <n v="4160"/>
    <n v="4160"/>
    <n v="4160"/>
    <n v="4160"/>
    <n v="4160"/>
    <n v="4160"/>
    <n v="4160"/>
    <n v="4160"/>
    <n v="4160"/>
    <n v="4160"/>
    <n v="4160"/>
    <n v="4160"/>
    <n v="4160"/>
    <n v="4160"/>
    <n v="4160"/>
  </r>
  <r>
    <s v="Universidad de Santiago de Compostela "/>
    <s v="Universidad de Santiago de Compostela "/>
    <n v="2"/>
    <s v="Universidad de Santiago de Compostela "/>
    <n v="2"/>
    <n v="100022"/>
    <x v="152"/>
    <s v="SANT-Algae"/>
    <n v="116"/>
    <n v="9555"/>
    <s v="No"/>
    <n v="3"/>
    <x v="1"/>
    <m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  <n v="16536"/>
  </r>
  <r>
    <s v="Universidad de Santiago de Compostela "/>
    <s v="Universidad de Santiago de Compostela "/>
    <n v="2"/>
    <s v="Universidad de Santiago de Compostela "/>
    <n v="2"/>
    <n v="100022"/>
    <x v="153"/>
    <s v="SANT-Bryo"/>
    <n v="117"/>
    <n v="9555"/>
    <s v="No"/>
    <n v="3"/>
    <x v="1"/>
    <m/>
    <n v="1"/>
    <n v="1"/>
    <n v="1"/>
    <n v="1"/>
    <n v="1"/>
    <n v="1"/>
    <n v="1"/>
    <n v="1"/>
    <n v="1"/>
    <n v="1"/>
    <n v="1"/>
    <n v="1"/>
    <n v="1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  <n v="2423"/>
  </r>
  <r>
    <s v="Universidad de Santiago de Compostela "/>
    <s v="Universidad de Santiago de Compostela "/>
    <n v="2"/>
    <s v="Universidad de Santiago de Compostela "/>
    <n v="2"/>
    <n v="100022"/>
    <x v="154"/>
    <s v="SANT-Lich"/>
    <n v="118"/>
    <n v="9555"/>
    <s v="No"/>
    <n v="3"/>
    <x v="1"/>
    <m/>
    <n v="1"/>
    <n v="1"/>
    <n v="1"/>
    <n v="1"/>
    <n v="1"/>
    <n v="1"/>
    <n v="1"/>
    <n v="1"/>
    <n v="1"/>
    <n v="1"/>
    <n v="1"/>
    <n v="1"/>
    <n v="1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  <n v="9173"/>
  </r>
  <r>
    <s v="Universidad de Santiago de Compostela "/>
    <s v="Universidad de Santiago de Compostela "/>
    <n v="2"/>
    <s v="Universidad de Santiago de Compostela "/>
    <n v="2"/>
    <n v="100022"/>
    <x v="155"/>
    <s v="SANT"/>
    <n v="119"/>
    <n v="9555"/>
    <s v="No"/>
    <n v="3"/>
    <x v="1"/>
    <m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  <n v="58361"/>
  </r>
  <r>
    <s v="Universidad de Sevilla "/>
    <s v="Universidad de Sevilla "/>
    <n v="2"/>
    <s v="Universidad de Sevilla "/>
    <n v="2"/>
    <n v="100029"/>
    <x v="156"/>
    <s v="SEV-Historico"/>
    <n v="55"/>
    <n v="9938"/>
    <s v="Sí"/>
    <n v="3"/>
    <x v="1"/>
    <m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  <n v="11455"/>
  </r>
  <r>
    <s v="Universidad de Sevilla "/>
    <s v="Universidad de Sevilla "/>
    <n v="2"/>
    <s v="Universidad de Sevilla "/>
    <n v="2"/>
    <n v="100029"/>
    <x v="157"/>
    <s v="SEV"/>
    <n v="54"/>
    <n v="9939"/>
    <s v="Sí"/>
    <n v="3"/>
    <x v="1"/>
    <m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  <n v="87895"/>
  </r>
  <r>
    <s v="Universidad de Valencia"/>
    <s v="Universidad de Valencia"/>
    <n v="2"/>
    <s v="Universidad de Valencia"/>
    <n v="2"/>
    <n v="100051"/>
    <x v="158"/>
    <s v="VAL_Lich"/>
    <n v="114"/>
    <n v="9995"/>
    <s v="Sí"/>
    <n v="3"/>
    <x v="1"/>
    <n v="2008"/>
    <n v="4259"/>
    <n v="4259"/>
    <n v="4259"/>
    <n v="4259"/>
    <n v="4259"/>
    <n v="4259"/>
    <n v="4259"/>
    <n v="4259"/>
    <n v="4259"/>
    <n v="4259"/>
    <n v="4259"/>
    <n v="4259"/>
    <n v="4259"/>
    <n v="4259"/>
    <n v="4259"/>
    <n v="4259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  <n v="11938"/>
  </r>
  <r>
    <s v="Universidad de Valencia"/>
    <s v="Universidad de Valencia"/>
    <n v="2"/>
    <s v="Universidad de Valencia"/>
    <n v="2"/>
    <n v="100051"/>
    <x v="159"/>
    <s v="VAL_Briof"/>
    <n v="113"/>
    <n v="9994"/>
    <s v="Sí"/>
    <n v="3"/>
    <x v="1"/>
    <n v="2008"/>
    <n v="877"/>
    <n v="877"/>
    <n v="877"/>
    <n v="877"/>
    <n v="877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  <n v="2452"/>
  </r>
  <r>
    <s v="Universidad de Valencia"/>
    <s v="Universidad de Valencia"/>
    <n v="2"/>
    <s v="Universidad de Valencia"/>
    <n v="2"/>
    <n v="100051"/>
    <x v="160"/>
    <s v="VAL_Algae"/>
    <n v="112"/>
    <n v="9978"/>
    <s v="Sí"/>
    <n v="3"/>
    <x v="1"/>
    <n v="2008"/>
    <n v="650"/>
    <n v="650"/>
    <n v="650"/>
    <n v="650"/>
    <n v="650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  <n v="2082"/>
  </r>
  <r>
    <s v="Universidad Rey Juan Carlos"/>
    <s v="Universidad Rey Juan Carlos"/>
    <n v="2"/>
    <s v="Universidad Rey Juan Carlos"/>
    <n v="2"/>
    <n v="100115"/>
    <x v="161"/>
    <s v="BG URJC"/>
    <n v="232"/>
    <n v="10118"/>
    <s v="Sí"/>
    <n v="3"/>
    <x v="1"/>
    <n v="201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35"/>
    <n v="235"/>
    <n v="235"/>
  </r>
  <r>
    <s v="Observatorio de seguimiento de los efectos del cambio global de Sierra Nevada. Centro Andaluz de Medio Ambiente, Universidad de Granada, Junta de Andalucía."/>
    <s v="Observatorio de seguimiento de los efectos del cambio global de Sierra Nevada. Centro Andaluz de Medio Ambiente, Universidad de Granada, Junta de Andalucía."/>
    <n v="2"/>
    <s v="Observatorio de seguimiento de los efectos del cambio global de Sierra Nevada. Centro Andaluz de Medio Ambiente, Universidad de Granada, Junta de Andalucía."/>
    <n v="2"/>
    <m/>
    <x v="162"/>
    <s v="SINFONEVADA"/>
    <m/>
    <n v="10054"/>
    <s v="Sí"/>
    <n v="5"/>
    <x v="1"/>
    <d v="2013-09-19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920"/>
    <n v="7920"/>
    <n v="7920"/>
    <n v="7920"/>
    <n v="7920"/>
    <n v="7920"/>
    <n v="7920"/>
  </r>
  <r>
    <s v="Unidad de Ecología (Ostrácodos), Dpto. Microbiología y Ecología. Universidad de Valencia"/>
    <s v=" Universidad de Valencia"/>
    <n v="2"/>
    <s v=" Universidad de Valencia"/>
    <n v="2"/>
    <n v="100111"/>
    <x v="163"/>
    <s v="Entocytheridae-WDB"/>
    <m/>
    <n v="10114"/>
    <s v="Sí"/>
    <n v="3"/>
    <x v="0"/>
    <d v="2013-09-10T00:00: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509"/>
    <n v="3509"/>
    <n v="3509"/>
    <n v="3509"/>
    <n v="3509"/>
    <n v="3509"/>
    <n v="3509"/>
    <n v="3509"/>
    <n v="350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10" cacheId="8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F169" firstHeaderRow="1" firstDataRow="2" firstDataCol="1"/>
  <pivotFields count="126">
    <pivotField showAll="0"/>
    <pivotField showAll="0"/>
    <pivotField showAll="0"/>
    <pivotField showAll="0"/>
    <pivotField showAll="0"/>
    <pivotField showAll="0"/>
    <pivotField axis="axisRow" showAll="0">
      <items count="166">
        <item x="102"/>
        <item x="3"/>
        <item x="4"/>
        <item x="5"/>
        <item x="6"/>
        <item x="7"/>
        <item x="74"/>
        <item x="73"/>
        <item x="105"/>
        <item x="103"/>
        <item x="62"/>
        <item x="123"/>
        <item x="98"/>
        <item x="27"/>
        <item x="19"/>
        <item x="17"/>
        <item x="20"/>
        <item x="21"/>
        <item x="18"/>
        <item x="9"/>
        <item x="10"/>
        <item x="11"/>
        <item x="12"/>
        <item x="13"/>
        <item x="23"/>
        <item x="116"/>
        <item x="144"/>
        <item x="14"/>
        <item x="15"/>
        <item x="25"/>
        <item x="44"/>
        <item x="117"/>
        <item x="124"/>
        <item x="125"/>
        <item x="126"/>
        <item x="127"/>
        <item x="128"/>
        <item x="108"/>
        <item x="109"/>
        <item x="26"/>
        <item x="100"/>
        <item x="63"/>
        <item x="110"/>
        <item x="111"/>
        <item x="112"/>
        <item x="24"/>
        <item x="28"/>
        <item x="148"/>
        <item x="31"/>
        <item x="30"/>
        <item x="29"/>
        <item x="33"/>
        <item x="35"/>
        <item x="34"/>
        <item x="32"/>
        <item x="99"/>
        <item x="84"/>
        <item x="85"/>
        <item x="86"/>
        <item x="88"/>
        <item x="87"/>
        <item x="36"/>
        <item x="37"/>
        <item x="8"/>
        <item x="151"/>
        <item x="150"/>
        <item x="104"/>
        <item x="118"/>
        <item x="149"/>
        <item x="157"/>
        <item x="156"/>
        <item x="136"/>
        <item x="134"/>
        <item x="119"/>
        <item x="120"/>
        <item x="139"/>
        <item x="45"/>
        <item x="46"/>
        <item x="60"/>
        <item x="38"/>
        <item x="40"/>
        <item x="41"/>
        <item x="39"/>
        <item x="22"/>
        <item x="47"/>
        <item x="2"/>
        <item x="1"/>
        <item x="101"/>
        <item m="1" x="164"/>
        <item x="56"/>
        <item x="57"/>
        <item x="59"/>
        <item x="43"/>
        <item x="48"/>
        <item x="49"/>
        <item x="50"/>
        <item x="51"/>
        <item x="52"/>
        <item x="53"/>
        <item x="54"/>
        <item x="64"/>
        <item x="72"/>
        <item x="75"/>
        <item x="76"/>
        <item x="77"/>
        <item x="78"/>
        <item x="79"/>
        <item x="82"/>
        <item x="80"/>
        <item x="83"/>
        <item x="81"/>
        <item x="70"/>
        <item x="68"/>
        <item x="67"/>
        <item x="65"/>
        <item x="66"/>
        <item x="69"/>
        <item x="90"/>
        <item x="137"/>
        <item x="91"/>
        <item x="92"/>
        <item x="93"/>
        <item x="94"/>
        <item x="95"/>
        <item x="96"/>
        <item x="97"/>
        <item x="152"/>
        <item x="153"/>
        <item x="154"/>
        <item x="155"/>
        <item x="55"/>
        <item x="106"/>
        <item x="107"/>
        <item x="113"/>
        <item x="115"/>
        <item x="129"/>
        <item x="132"/>
        <item x="130"/>
        <item x="131"/>
        <item x="133"/>
        <item x="135"/>
        <item x="140"/>
        <item x="141"/>
        <item x="142"/>
        <item x="143"/>
        <item x="146"/>
        <item x="147"/>
        <item x="114"/>
        <item x="160"/>
        <item x="159"/>
        <item x="158"/>
        <item x="0"/>
        <item x="145"/>
        <item x="16"/>
        <item x="163"/>
        <item x="162"/>
        <item x="122"/>
        <item x="89"/>
        <item x="138"/>
        <item x="161"/>
        <item x="42"/>
        <item x="58"/>
        <item x="71"/>
        <item x="121"/>
        <item x="61"/>
        <item t="default"/>
      </items>
    </pivotField>
    <pivotField showAll="0"/>
    <pivotField showAll="0"/>
    <pivotField showAll="0"/>
    <pivotField showAll="0"/>
    <pivotField showAll="0"/>
    <pivotField axis="axisCol" showAll="0">
      <items count="5">
        <item x="1"/>
        <item x="2"/>
        <item x="3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</pivotFields>
  <rowFields count="1">
    <field x="6"/>
  </rowFields>
  <rowItems count="16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 t="grand">
      <x/>
    </i>
  </rowItems>
  <colFields count="1">
    <field x="12"/>
  </colFields>
  <colItems count="5">
    <i>
      <x/>
    </i>
    <i>
      <x v="1"/>
    </i>
    <i>
      <x v="2"/>
    </i>
    <i>
      <x v="3"/>
    </i>
    <i t="grand">
      <x/>
    </i>
  </colItems>
  <dataFields count="1">
    <dataField name="Suma de Registros a  14 de abril de 2014" fld="12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7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F161" firstHeaderRow="1" firstDataRow="2" firstDataCol="1"/>
  <pivotFields count="110">
    <pivotField showAll="0"/>
    <pivotField showAll="0"/>
    <pivotField showAll="0"/>
    <pivotField showAll="0"/>
    <pivotField showAll="0"/>
    <pivotField showAll="0"/>
    <pivotField axis="axisRow" showAll="0">
      <items count="157">
        <item x="100"/>
        <item x="3"/>
        <item x="4"/>
        <item x="5"/>
        <item x="6"/>
        <item x="7"/>
        <item x="73"/>
        <item x="72"/>
        <item x="103"/>
        <item x="101"/>
        <item x="62"/>
        <item x="8"/>
        <item x="9"/>
        <item x="11"/>
        <item x="120"/>
        <item x="119"/>
        <item x="96"/>
        <item x="29"/>
        <item x="21"/>
        <item x="19"/>
        <item x="22"/>
        <item x="23"/>
        <item x="20"/>
        <item x="12"/>
        <item x="13"/>
        <item x="14"/>
        <item x="15"/>
        <item x="16"/>
        <item x="25"/>
        <item x="114"/>
        <item x="140"/>
        <item x="17"/>
        <item x="18"/>
        <item x="27"/>
        <item x="45"/>
        <item x="115"/>
        <item x="121"/>
        <item x="122"/>
        <item x="123"/>
        <item x="124"/>
        <item x="125"/>
        <item x="106"/>
        <item x="107"/>
        <item x="28"/>
        <item x="98"/>
        <item x="63"/>
        <item x="108"/>
        <item x="109"/>
        <item x="110"/>
        <item x="26"/>
        <item x="30"/>
        <item x="143"/>
        <item x="33"/>
        <item x="32"/>
        <item x="31"/>
        <item x="35"/>
        <item x="37"/>
        <item x="36"/>
        <item x="34"/>
        <item x="97"/>
        <item x="83"/>
        <item x="84"/>
        <item x="85"/>
        <item x="87"/>
        <item x="86"/>
        <item x="38"/>
        <item x="39"/>
        <item x="10"/>
        <item x="146"/>
        <item x="145"/>
        <item x="102"/>
        <item x="116"/>
        <item x="144"/>
        <item x="152"/>
        <item x="151"/>
        <item x="133"/>
        <item x="131"/>
        <item x="117"/>
        <item x="118"/>
        <item x="135"/>
        <item x="46"/>
        <item x="47"/>
        <item x="60"/>
        <item x="40"/>
        <item x="42"/>
        <item x="43"/>
        <item x="41"/>
        <item x="24"/>
        <item x="48"/>
        <item x="2"/>
        <item x="1"/>
        <item x="99"/>
        <item x="61"/>
        <item x="57"/>
        <item x="58"/>
        <item x="59"/>
        <item x="44"/>
        <item x="49"/>
        <item x="50"/>
        <item x="51"/>
        <item x="52"/>
        <item x="53"/>
        <item x="54"/>
        <item x="55"/>
        <item x="64"/>
        <item x="71"/>
        <item x="74"/>
        <item x="75"/>
        <item x="76"/>
        <item x="77"/>
        <item x="78"/>
        <item x="81"/>
        <item x="79"/>
        <item x="82"/>
        <item x="80"/>
        <item x="70"/>
        <item x="68"/>
        <item x="67"/>
        <item x="65"/>
        <item x="66"/>
        <item x="69"/>
        <item x="88"/>
        <item x="134"/>
        <item x="89"/>
        <item x="90"/>
        <item x="91"/>
        <item x="92"/>
        <item x="93"/>
        <item x="94"/>
        <item x="95"/>
        <item x="147"/>
        <item x="148"/>
        <item x="149"/>
        <item x="150"/>
        <item x="56"/>
        <item x="104"/>
        <item x="105"/>
        <item x="111"/>
        <item x="113"/>
        <item x="126"/>
        <item x="129"/>
        <item x="127"/>
        <item x="128"/>
        <item x="130"/>
        <item x="132"/>
        <item x="136"/>
        <item x="137"/>
        <item x="138"/>
        <item x="139"/>
        <item x="141"/>
        <item x="142"/>
        <item x="112"/>
        <item x="155"/>
        <item x="154"/>
        <item x="153"/>
        <item x="0"/>
        <item t="default"/>
      </items>
    </pivotField>
    <pivotField showAll="0"/>
    <pivotField showAll="0"/>
    <pivotField showAll="0"/>
    <pivotField showAll="0"/>
    <pivotField showAll="0"/>
    <pivotField axis="axisCol" showAll="0">
      <items count="5">
        <item x="1"/>
        <item x="2"/>
        <item x="3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 defaultSubtotal="0"/>
  </pivotFields>
  <rowFields count="1">
    <field x="6"/>
  </rowFields>
  <rowItems count="15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 t="grand">
      <x/>
    </i>
  </rowItems>
  <colFields count="1">
    <field x="12"/>
  </colFields>
  <colItems count="5">
    <i>
      <x/>
    </i>
    <i>
      <x v="1"/>
    </i>
    <i>
      <x v="2"/>
    </i>
    <i>
      <x v="3"/>
    </i>
    <i t="grand">
      <x/>
    </i>
  </colItems>
  <dataFields count="1">
    <dataField name="Suma de Registros a  22 de marzo de 2013" fld="10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E170" firstHeaderRow="1" firstDataRow="2" firstDataCol="1"/>
  <pivotFields count="108">
    <pivotField showAll="0"/>
    <pivotField showAll="0" defaultSubtotal="0"/>
    <pivotField showAll="0"/>
    <pivotField showAll="0"/>
    <pivotField showAll="0"/>
    <pivotField showAll="0"/>
    <pivotField axis="axisRow" showAll="0">
      <items count="167">
        <item x="109"/>
        <item x="3"/>
        <item x="4"/>
        <item x="5"/>
        <item x="6"/>
        <item x="7"/>
        <item x="82"/>
        <item x="81"/>
        <item x="112"/>
        <item x="110"/>
        <item x="71"/>
        <item x="8"/>
        <item x="9"/>
        <item x="11"/>
        <item x="129"/>
        <item x="128"/>
        <item x="105"/>
        <item x="29"/>
        <item x="21"/>
        <item x="19"/>
        <item x="22"/>
        <item x="23"/>
        <item x="20"/>
        <item x="12"/>
        <item x="13"/>
        <item x="14"/>
        <item x="15"/>
        <item x="16"/>
        <item x="25"/>
        <item x="123"/>
        <item x="149"/>
        <item x="17"/>
        <item x="18"/>
        <item x="27"/>
        <item x="45"/>
        <item x="124"/>
        <item x="130"/>
        <item x="131"/>
        <item x="132"/>
        <item x="133"/>
        <item x="134"/>
        <item x="115"/>
        <item x="116"/>
        <item x="28"/>
        <item x="107"/>
        <item x="72"/>
        <item x="117"/>
        <item x="118"/>
        <item x="119"/>
        <item x="26"/>
        <item x="30"/>
        <item x="152"/>
        <item x="33"/>
        <item x="32"/>
        <item x="31"/>
        <item x="35"/>
        <item x="37"/>
        <item x="36"/>
        <item x="34"/>
        <item x="106"/>
        <item x="92"/>
        <item x="93"/>
        <item x="94"/>
        <item x="96"/>
        <item x="95"/>
        <item x="38"/>
        <item x="39"/>
        <item x="10"/>
        <item m="1" x="165"/>
        <item x="154"/>
        <item x="111"/>
        <item x="125"/>
        <item x="153"/>
        <item x="161"/>
        <item x="160"/>
        <item x="142"/>
        <item x="140"/>
        <item x="126"/>
        <item x="127"/>
        <item x="144"/>
        <item x="55"/>
        <item x="69"/>
        <item x="40"/>
        <item x="42"/>
        <item x="43"/>
        <item x="46"/>
        <item x="47"/>
        <item x="48"/>
        <item x="49"/>
        <item x="50"/>
        <item x="51"/>
        <item x="52"/>
        <item x="53"/>
        <item x="54"/>
        <item x="41"/>
        <item x="24"/>
        <item x="57"/>
        <item x="2"/>
        <item x="1"/>
        <item x="108"/>
        <item x="70"/>
        <item x="66"/>
        <item x="67"/>
        <item x="68"/>
        <item x="44"/>
        <item x="58"/>
        <item x="59"/>
        <item x="60"/>
        <item x="61"/>
        <item x="62"/>
        <item x="63"/>
        <item x="64"/>
        <item x="73"/>
        <item x="80"/>
        <item x="83"/>
        <item x="84"/>
        <item x="85"/>
        <item x="86"/>
        <item x="87"/>
        <item x="90"/>
        <item x="88"/>
        <item x="91"/>
        <item x="89"/>
        <item x="79"/>
        <item x="77"/>
        <item x="76"/>
        <item x="74"/>
        <item x="75"/>
        <item x="78"/>
        <item x="97"/>
        <item x="143"/>
        <item x="98"/>
        <item x="99"/>
        <item x="100"/>
        <item x="101"/>
        <item x="102"/>
        <item x="103"/>
        <item x="104"/>
        <item x="156"/>
        <item x="157"/>
        <item x="158"/>
        <item x="159"/>
        <item x="65"/>
        <item x="113"/>
        <item x="114"/>
        <item x="120"/>
        <item x="122"/>
        <item x="135"/>
        <item x="138"/>
        <item x="136"/>
        <item x="137"/>
        <item x="139"/>
        <item x="141"/>
        <item x="145"/>
        <item x="146"/>
        <item x="147"/>
        <item x="148"/>
        <item x="150"/>
        <item x="151"/>
        <item x="121"/>
        <item x="164"/>
        <item x="163"/>
        <item x="162"/>
        <item x="0"/>
        <item x="56"/>
        <item x="155"/>
        <item t="default"/>
      </items>
    </pivotField>
    <pivotField showAll="0"/>
    <pivotField showAll="0"/>
    <pivotField showAll="0"/>
    <pivotField showAll="0"/>
    <pivotField showAll="0"/>
    <pivotField axis="axisCol" showAll="0">
      <items count="4">
        <item x="1"/>
        <item x="2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6"/>
  </rowFields>
  <rowItems count="16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 t="grand">
      <x/>
    </i>
  </rowItems>
  <colFields count="1">
    <field x="12"/>
  </colFields>
  <colItems count="4">
    <i>
      <x/>
    </i>
    <i>
      <x v="1"/>
    </i>
    <i>
      <x v="2"/>
    </i>
    <i t="grand">
      <x/>
    </i>
  </colItems>
  <dataFields count="1">
    <dataField name="Suma de Registros a  14 de febrero de 2013" fld="10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1" cacheId="5" applyNumberFormats="0" applyBorderFormats="0" applyFontFormats="0" applyPatternFormats="0" applyAlignmentFormats="0" applyWidthHeightFormats="1" dataCaption="Datos" updatedVersion="4" asteriskTotals="1" showMemberPropertyTips="0" useAutoFormatting="1" itemPrintTitles="1" createdVersion="1" indent="0" compact="0" compactData="0" gridDropZones="1">
  <location ref="A3:E170" firstHeaderRow="1" firstDataRow="2" firstDataCol="1"/>
  <pivotFields count="105"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166">
        <item x="108"/>
        <item x="3"/>
        <item x="4"/>
        <item x="5"/>
        <item x="6"/>
        <item x="7"/>
        <item x="81"/>
        <item x="80"/>
        <item x="8"/>
        <item x="9"/>
        <item x="11"/>
        <item x="128"/>
        <item x="127"/>
        <item x="104"/>
        <item x="19"/>
        <item x="23"/>
        <item x="25"/>
        <item x="45"/>
        <item x="123"/>
        <item x="129"/>
        <item x="130"/>
        <item x="132"/>
        <item x="133"/>
        <item x="114"/>
        <item x="115"/>
        <item x="28"/>
        <item x="71"/>
        <item x="116"/>
        <item x="117"/>
        <item x="118"/>
        <item x="26"/>
        <item x="30"/>
        <item x="151"/>
        <item x="33"/>
        <item x="32"/>
        <item x="31"/>
        <item x="105"/>
        <item x="91"/>
        <item x="92"/>
        <item x="93"/>
        <item x="95"/>
        <item x="94"/>
        <item x="38"/>
        <item x="10"/>
        <item x="154"/>
        <item x="153"/>
        <item x="110"/>
        <item x="124"/>
        <item x="152"/>
        <item x="161"/>
        <item x="160"/>
        <item x="141"/>
        <item x="155"/>
        <item x="139"/>
        <item x="126"/>
        <item x="68"/>
        <item x="40"/>
        <item x="42"/>
        <item x="43"/>
        <item x="46"/>
        <item x="47"/>
        <item x="48"/>
        <item x="49"/>
        <item x="50"/>
        <item x="51"/>
        <item x="52"/>
        <item x="53"/>
        <item x="54"/>
        <item x="24"/>
        <item x="56"/>
        <item x="107"/>
        <item x="69"/>
        <item x="65"/>
        <item x="66"/>
        <item x="67"/>
        <item x="44"/>
        <item x="57"/>
        <item x="58"/>
        <item x="59"/>
        <item x="60"/>
        <item x="61"/>
        <item x="62"/>
        <item x="63"/>
        <item x="72"/>
        <item x="82"/>
        <item x="83"/>
        <item x="84"/>
        <item x="85"/>
        <item x="86"/>
        <item x="89"/>
        <item x="87"/>
        <item x="90"/>
        <item x="76"/>
        <item x="75"/>
        <item x="73"/>
        <item x="74"/>
        <item x="77"/>
        <item x="96"/>
        <item x="142"/>
        <item x="97"/>
        <item x="98"/>
        <item x="99"/>
        <item x="100"/>
        <item x="101"/>
        <item x="102"/>
        <item x="103"/>
        <item x="156"/>
        <item x="157"/>
        <item x="158"/>
        <item x="159"/>
        <item x="112"/>
        <item x="119"/>
        <item x="121"/>
        <item x="134"/>
        <item x="137"/>
        <item x="135"/>
        <item x="136"/>
        <item x="138"/>
        <item x="140"/>
        <item x="144"/>
        <item x="145"/>
        <item x="146"/>
        <item x="147"/>
        <item x="149"/>
        <item x="150"/>
        <item x="120"/>
        <item x="164"/>
        <item x="163"/>
        <item x="162"/>
        <item x="0"/>
        <item x="27"/>
        <item x="125"/>
        <item x="20"/>
        <item x="131"/>
        <item x="34"/>
        <item x="79"/>
        <item x="122"/>
        <item x="37"/>
        <item x="106"/>
        <item x="35"/>
        <item x="36"/>
        <item x="21"/>
        <item x="148"/>
        <item x="88"/>
        <item x="39"/>
        <item x="29"/>
        <item x="22"/>
        <item x="1"/>
        <item x="2"/>
        <item x="41"/>
        <item x="111"/>
        <item x="12"/>
        <item x="13"/>
        <item x="14"/>
        <item x="15"/>
        <item x="16"/>
        <item x="18"/>
        <item x="113"/>
        <item x="17"/>
        <item x="143"/>
        <item x="78"/>
        <item x="55"/>
        <item x="64"/>
        <item x="70"/>
        <item x="109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axis="axisCol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dataField="1" compact="0" outline="0" subtotalTop="0" showAll="0" includeNewItemsInFilter="1" defaultSubtotal="0"/>
  </pivotFields>
  <rowFields count="1">
    <field x="5"/>
  </rowFields>
  <rowItems count="16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 t="grand">
      <x/>
    </i>
  </rowItems>
  <colFields count="1">
    <field x="11"/>
  </colFields>
  <colItems count="4">
    <i>
      <x/>
    </i>
    <i>
      <x v="1"/>
    </i>
    <i>
      <x v="2"/>
    </i>
    <i t="grand">
      <x/>
    </i>
  </colItems>
  <dataFields count="1">
    <dataField name="Suma de Registros a  7 de febrero de 2013" fld="104" baseField="0" baseItem="0"/>
  </dataFields>
  <formats count="1">
    <format dxfId="36">
      <pivotArea field="11" grandRow="1" outline="0" axis="axisCol" fieldPosition="0">
        <references count="1">
          <reference field="11" count="1" selected="0">
            <x v="2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E170" firstHeaderRow="1" firstDataRow="2" firstDataCol="1"/>
  <pivotFields count="108">
    <pivotField showAll="0"/>
    <pivotField showAll="0"/>
    <pivotField showAll="0"/>
    <pivotField showAll="0"/>
    <pivotField showAll="0"/>
    <pivotField showAll="0"/>
    <pivotField axis="axisRow" showAll="0">
      <items count="166">
        <item x="108"/>
        <item x="3"/>
        <item x="4"/>
        <item x="5"/>
        <item x="6"/>
        <item x="7"/>
        <item x="81"/>
        <item x="80"/>
        <item x="111"/>
        <item x="109"/>
        <item x="61"/>
        <item x="8"/>
        <item x="9"/>
        <item x="11"/>
        <item x="128"/>
        <item x="127"/>
        <item x="104"/>
        <item x="29"/>
        <item x="21"/>
        <item x="19"/>
        <item x="22"/>
        <item x="23"/>
        <item x="20"/>
        <item x="12"/>
        <item x="13"/>
        <item x="14"/>
        <item x="15"/>
        <item x="16"/>
        <item x="25"/>
        <item x="122"/>
        <item x="148"/>
        <item x="17"/>
        <item x="18"/>
        <item x="27"/>
        <item x="45"/>
        <item x="123"/>
        <item x="129"/>
        <item x="130"/>
        <item x="131"/>
        <item x="132"/>
        <item x="133"/>
        <item x="114"/>
        <item x="115"/>
        <item x="28"/>
        <item x="106"/>
        <item x="62"/>
        <item x="116"/>
        <item x="117"/>
        <item x="118"/>
        <item x="26"/>
        <item x="30"/>
        <item x="151"/>
        <item x="33"/>
        <item x="32"/>
        <item x="31"/>
        <item x="35"/>
        <item x="37"/>
        <item x="36"/>
        <item x="34"/>
        <item x="105"/>
        <item x="91"/>
        <item x="92"/>
        <item x="93"/>
        <item x="95"/>
        <item x="94"/>
        <item x="38"/>
        <item x="39"/>
        <item x="10"/>
        <item x="154"/>
        <item x="153"/>
        <item x="110"/>
        <item x="124"/>
        <item x="152"/>
        <item x="161"/>
        <item x="160"/>
        <item x="141"/>
        <item x="155"/>
        <item x="139"/>
        <item x="125"/>
        <item x="126"/>
        <item x="63"/>
        <item x="59"/>
        <item x="40"/>
        <item x="42"/>
        <item x="43"/>
        <item x="46"/>
        <item x="47"/>
        <item x="48"/>
        <item x="49"/>
        <item x="50"/>
        <item x="51"/>
        <item x="52"/>
        <item x="53"/>
        <item x="54"/>
        <item x="41"/>
        <item x="24"/>
        <item x="55"/>
        <item x="2"/>
        <item x="1"/>
        <item x="107"/>
        <item x="60"/>
        <item x="56"/>
        <item x="57"/>
        <item x="58"/>
        <item x="44"/>
        <item x="64"/>
        <item x="65"/>
        <item x="66"/>
        <item x="67"/>
        <item x="68"/>
        <item x="69"/>
        <item x="70"/>
        <item x="72"/>
        <item x="79"/>
        <item x="82"/>
        <item x="83"/>
        <item x="84"/>
        <item x="85"/>
        <item x="86"/>
        <item x="89"/>
        <item x="87"/>
        <item x="90"/>
        <item x="88"/>
        <item x="78"/>
        <item x="76"/>
        <item x="75"/>
        <item x="73"/>
        <item x="74"/>
        <item x="77"/>
        <item x="96"/>
        <item x="142"/>
        <item x="143"/>
        <item x="97"/>
        <item x="98"/>
        <item x="99"/>
        <item x="100"/>
        <item x="101"/>
        <item x="102"/>
        <item x="103"/>
        <item x="156"/>
        <item x="157"/>
        <item x="158"/>
        <item x="159"/>
        <item x="71"/>
        <item x="112"/>
        <item x="113"/>
        <item x="119"/>
        <item x="121"/>
        <item x="134"/>
        <item x="137"/>
        <item x="135"/>
        <item x="136"/>
        <item x="138"/>
        <item x="140"/>
        <item x="144"/>
        <item x="145"/>
        <item x="146"/>
        <item x="147"/>
        <item x="149"/>
        <item x="150"/>
        <item x="120"/>
        <item x="164"/>
        <item x="163"/>
        <item x="162"/>
        <item x="0"/>
        <item t="default"/>
      </items>
    </pivotField>
    <pivotField showAll="0"/>
    <pivotField showAll="0"/>
    <pivotField showAll="0"/>
    <pivotField showAll="0"/>
    <pivotField showAll="0"/>
    <pivotField axis="axisCol" showAll="0">
      <items count="4">
        <item x="1"/>
        <item x="2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</pivotFields>
  <rowFields count="1">
    <field x="6"/>
  </rowFields>
  <rowItems count="16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 t="grand">
      <x/>
    </i>
  </rowItems>
  <colFields count="1">
    <field x="12"/>
  </colFields>
  <colItems count="4">
    <i>
      <x/>
    </i>
    <i>
      <x v="1"/>
    </i>
    <i>
      <x v="2"/>
    </i>
    <i t="grand">
      <x/>
    </i>
  </colItems>
  <dataFields count="1">
    <dataField name="Suma de Registros a 31 de diciembre de 2012" fld="102" baseField="0" baseItem="0"/>
  </dataFields>
  <formats count="7">
    <format dxfId="17">
      <pivotArea type="origin" dataOnly="0" labelOnly="1" outline="0" fieldPosition="0"/>
    </format>
    <format dxfId="16">
      <pivotArea field="6" type="button" dataOnly="0" labelOnly="1" outline="0" axis="axisRow" fieldPosition="0"/>
    </format>
    <format dxfId="15">
      <pivotArea dataOnly="0" labelOnly="1" fieldPosition="0">
        <references count="1">
          <reference field="6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4">
      <pivotArea dataOnly="0" labelOnly="1" fieldPosition="0">
        <references count="1">
          <reference field="6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13">
      <pivotArea dataOnly="0" labelOnly="1" fieldPosition="0">
        <references count="1">
          <reference field="6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12">
      <pivotArea dataOnly="0" labelOnly="1" fieldPosition="0">
        <references count="1">
          <reference field="6" count="15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</reference>
        </references>
      </pivotArea>
    </format>
    <format dxfId="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a dinámica1" cacheId="4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E169" firstHeaderRow="1" firstDataRow="2" firstDataCol="1"/>
  <pivotFields count="101">
    <pivotField showAll="0"/>
    <pivotField showAll="0"/>
    <pivotField showAll="0"/>
    <pivotField showAll="0"/>
    <pivotField showAll="0"/>
    <pivotField showAll="0"/>
    <pivotField axis="axisRow" showAll="0">
      <items count="166">
        <item x="107"/>
        <item x="3"/>
        <item x="4"/>
        <item x="5"/>
        <item x="6"/>
        <item x="7"/>
        <item x="80"/>
        <item x="79"/>
        <item x="109"/>
        <item x="8"/>
        <item x="9"/>
        <item x="11"/>
        <item x="127"/>
        <item x="126"/>
        <item x="103"/>
        <item x="29"/>
        <item x="21"/>
        <item x="19"/>
        <item x="22"/>
        <item x="23"/>
        <item x="20"/>
        <item x="12"/>
        <item x="13"/>
        <item x="14"/>
        <item x="15"/>
        <item x="16"/>
        <item x="25"/>
        <item x="121"/>
        <item x="147"/>
        <item x="17"/>
        <item x="18"/>
        <item x="27"/>
        <item x="45"/>
        <item x="122"/>
        <item x="128"/>
        <item x="129"/>
        <item x="130"/>
        <item x="131"/>
        <item x="132"/>
        <item x="112"/>
        <item x="113"/>
        <item x="28"/>
        <item x="105"/>
        <item x="70"/>
        <item x="114"/>
        <item x="115"/>
        <item x="116"/>
        <item x="26"/>
        <item x="30"/>
        <item x="150"/>
        <item x="33"/>
        <item x="32"/>
        <item x="31"/>
        <item x="35"/>
        <item x="37"/>
        <item x="36"/>
        <item x="34"/>
        <item x="104"/>
        <item x="90"/>
        <item x="91"/>
        <item x="92"/>
        <item x="94"/>
        <item x="93"/>
        <item x="38"/>
        <item x="39"/>
        <item x="10"/>
        <item x="153"/>
        <item x="152"/>
        <item x="108"/>
        <item x="123"/>
        <item x="151"/>
        <item x="160"/>
        <item x="159"/>
        <item x="140"/>
        <item x="154"/>
        <item x="138"/>
        <item x="124"/>
        <item x="125"/>
        <item x="142"/>
        <item x="55"/>
        <item x="68"/>
        <item x="40"/>
        <item x="42"/>
        <item x="43"/>
        <item x="46"/>
        <item x="47"/>
        <item x="48"/>
        <item x="49"/>
        <item x="50"/>
        <item x="51"/>
        <item x="52"/>
        <item x="53"/>
        <item x="54"/>
        <item x="41"/>
        <item x="24"/>
        <item x="56"/>
        <item x="2"/>
        <item x="1"/>
        <item x="106"/>
        <item x="69"/>
        <item x="65"/>
        <item x="66"/>
        <item x="67"/>
        <item x="44"/>
        <item x="57"/>
        <item x="58"/>
        <item x="59"/>
        <item x="60"/>
        <item x="61"/>
        <item x="62"/>
        <item x="63"/>
        <item x="71"/>
        <item x="78"/>
        <item x="81"/>
        <item x="82"/>
        <item x="83"/>
        <item x="84"/>
        <item x="85"/>
        <item x="88"/>
        <item x="86"/>
        <item x="89"/>
        <item x="87"/>
        <item x="77"/>
        <item x="75"/>
        <item x="74"/>
        <item x="72"/>
        <item x="73"/>
        <item x="76"/>
        <item x="95"/>
        <item x="141"/>
        <item x="96"/>
        <item x="97"/>
        <item x="98"/>
        <item x="99"/>
        <item x="100"/>
        <item x="101"/>
        <item x="102"/>
        <item x="155"/>
        <item x="156"/>
        <item x="157"/>
        <item x="158"/>
        <item x="110"/>
        <item x="111"/>
        <item x="117"/>
        <item x="120"/>
        <item x="119"/>
        <item x="133"/>
        <item x="136"/>
        <item x="134"/>
        <item x="135"/>
        <item x="137"/>
        <item x="139"/>
        <item x="143"/>
        <item x="144"/>
        <item x="145"/>
        <item x="146"/>
        <item x="148"/>
        <item x="149"/>
        <item x="118"/>
        <item x="163"/>
        <item x="162"/>
        <item x="161"/>
        <item x="0"/>
        <item m="1" x="164"/>
        <item x="64"/>
        <item t="default"/>
      </items>
    </pivotField>
    <pivotField showAll="0"/>
    <pivotField showAll="0"/>
    <pivotField showAll="0"/>
    <pivotField showAll="0"/>
    <pivotField showAll="0"/>
    <pivotField axis="axisCol" showAll="0">
      <items count="5">
        <item x="1"/>
        <item x="2"/>
        <item x="0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6"/>
  </rowFields>
  <rowItems count="16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4"/>
    </i>
    <i t="grand">
      <x/>
    </i>
  </rowItems>
  <colFields count="1">
    <field x="12"/>
  </colFields>
  <colItems count="4">
    <i>
      <x/>
    </i>
    <i>
      <x v="1"/>
    </i>
    <i>
      <x v="2"/>
    </i>
    <i t="grand">
      <x/>
    </i>
  </colItems>
  <dataFields count="1">
    <dataField name="Suma de Registros a  21 de diciembre de 2012" fld="10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Tabla dinámica13" cacheId="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C67" firstHeaderRow="0" firstDataRow="1" firstDataCol="1"/>
  <pivotFields count="97">
    <pivotField axis="axisRow" showAll="0" defaultSubtotal="0">
      <items count="63">
        <item x="1"/>
        <item x="0"/>
        <item x="2"/>
        <item x="3"/>
        <item x="4"/>
        <item x="7"/>
        <item x="8"/>
        <item x="5"/>
        <item x="6"/>
        <item x="11"/>
        <item x="9"/>
        <item x="10"/>
        <item x="13"/>
        <item x="14"/>
        <item x="15"/>
        <item x="16"/>
        <item x="12"/>
        <item x="19"/>
        <item x="20"/>
        <item x="22"/>
        <item x="18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8"/>
        <item x="40"/>
        <item x="39"/>
        <item x="36"/>
        <item x="37"/>
        <item x="41"/>
        <item x="43"/>
        <item x="45"/>
        <item x="42"/>
        <item x="44"/>
        <item x="46"/>
        <item x="47"/>
        <item x="48"/>
        <item x="49"/>
        <item x="50"/>
        <item x="51"/>
        <item x="52"/>
        <item x="53"/>
        <item x="55"/>
        <item x="56"/>
        <item x="59"/>
        <item x="60"/>
        <item x="61"/>
        <item x="62"/>
        <item x="57"/>
        <item x="58"/>
        <item x="54"/>
        <item x="17"/>
        <item x="21"/>
        <item x="23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</pivotFields>
  <rowFields count="1">
    <field x="0"/>
  </rowFields>
  <rowItems count="6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Nombre de la colección" fld="6" subtotal="count" baseField="0" baseItem="0"/>
    <dataField name="Suma de Registros a  25 de octubre de 2012" fld="9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Tabla dinámica1" cacheId="3" applyNumberFormats="0" applyBorderFormats="0" applyFontFormats="0" applyPatternFormats="0" applyAlignmentFormats="0" applyWidthHeightFormats="1" dataCaption="Datos" updatedVersion="4" asteriskTotals="1" showMemberPropertyTips="0" useAutoFormatting="1" itemPrintTitles="1" createdVersion="1" indent="0" compact="0" compactData="0" gridDropZones="1">
  <location ref="A3:F170" firstHeaderRow="1" firstDataRow="2" firstDataCol="1"/>
  <pivotFields count="102"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166">
        <item x="106"/>
        <item x="3"/>
        <item x="4"/>
        <item x="5"/>
        <item x="6"/>
        <item x="7"/>
        <item x="79"/>
        <item x="78"/>
        <item x="8"/>
        <item x="9"/>
        <item x="11"/>
        <item x="127"/>
        <item x="126"/>
        <item x="102"/>
        <item x="19"/>
        <item x="23"/>
        <item x="25"/>
        <item x="45"/>
        <item x="122"/>
        <item x="128"/>
        <item x="129"/>
        <item x="131"/>
        <item x="132"/>
        <item x="111"/>
        <item x="112"/>
        <item x="28"/>
        <item x="69"/>
        <item x="113"/>
        <item x="114"/>
        <item x="115"/>
        <item x="26"/>
        <item x="30"/>
        <item x="150"/>
        <item x="33"/>
        <item x="32"/>
        <item x="31"/>
        <item x="103"/>
        <item x="89"/>
        <item x="90"/>
        <item x="91"/>
        <item x="93"/>
        <item x="92"/>
        <item x="38"/>
        <item x="10"/>
        <item x="153"/>
        <item x="152"/>
        <item x="107"/>
        <item x="123"/>
        <item x="151"/>
        <item x="160"/>
        <item x="159"/>
        <item x="140"/>
        <item x="154"/>
        <item x="138"/>
        <item x="125"/>
        <item x="67"/>
        <item x="40"/>
        <item x="42"/>
        <item x="43"/>
        <item x="46"/>
        <item x="47"/>
        <item x="48"/>
        <item x="49"/>
        <item x="50"/>
        <item x="51"/>
        <item x="52"/>
        <item x="53"/>
        <item x="54"/>
        <item x="24"/>
        <item x="56"/>
        <item x="105"/>
        <item x="68"/>
        <item x="64"/>
        <item x="65"/>
        <item x="66"/>
        <item x="44"/>
        <item x="57"/>
        <item x="58"/>
        <item x="59"/>
        <item x="60"/>
        <item x="61"/>
        <item x="62"/>
        <item x="63"/>
        <item x="70"/>
        <item x="80"/>
        <item x="81"/>
        <item x="82"/>
        <item x="83"/>
        <item x="84"/>
        <item x="87"/>
        <item x="85"/>
        <item x="88"/>
        <item x="74"/>
        <item x="73"/>
        <item x="71"/>
        <item x="72"/>
        <item x="75"/>
        <item x="94"/>
        <item x="141"/>
        <item x="95"/>
        <item x="96"/>
        <item x="97"/>
        <item x="98"/>
        <item x="99"/>
        <item x="100"/>
        <item x="101"/>
        <item x="155"/>
        <item x="156"/>
        <item x="157"/>
        <item x="158"/>
        <item x="109"/>
        <item x="116"/>
        <item x="120"/>
        <item x="119"/>
        <item x="133"/>
        <item x="136"/>
        <item x="134"/>
        <item x="135"/>
        <item x="137"/>
        <item x="139"/>
        <item x="143"/>
        <item x="144"/>
        <item x="145"/>
        <item x="146"/>
        <item x="148"/>
        <item x="149"/>
        <item x="117"/>
        <item x="163"/>
        <item x="162"/>
        <item x="161"/>
        <item x="0"/>
        <item x="27"/>
        <item x="124"/>
        <item x="20"/>
        <item x="130"/>
        <item x="34"/>
        <item x="77"/>
        <item x="121"/>
        <item x="37"/>
        <item x="104"/>
        <item x="35"/>
        <item x="36"/>
        <item x="21"/>
        <item x="147"/>
        <item x="86"/>
        <item x="39"/>
        <item x="29"/>
        <item x="22"/>
        <item x="1"/>
        <item x="2"/>
        <item x="41"/>
        <item x="164"/>
        <item x="108"/>
        <item x="12"/>
        <item x="13"/>
        <item x="14"/>
        <item x="15"/>
        <item x="16"/>
        <item x="18"/>
        <item x="110"/>
        <item x="17"/>
        <item x="142"/>
        <item x="76"/>
        <item x="55"/>
        <item x="118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axis="axisCol" compact="0" outline="0" subtotalTop="0" showAll="0" includeNewItemsInFilter="1">
      <items count="5">
        <item x="1"/>
        <item x="2"/>
        <item x="0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dataField="1" compact="0" outline="0" subtotalTop="0" showAll="0" includeNewItemsInFilter="1" defaultSubtotal="0"/>
  </pivotFields>
  <rowFields count="1">
    <field x="5"/>
  </rowFields>
  <rowItems count="16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 t="grand">
      <x/>
    </i>
  </rowItems>
  <colFields count="1">
    <field x="11"/>
  </colFields>
  <colItems count="5">
    <i>
      <x/>
    </i>
    <i>
      <x v="1"/>
    </i>
    <i>
      <x v="2"/>
    </i>
    <i>
      <x v="3"/>
    </i>
    <i t="grand">
      <x/>
    </i>
  </colItems>
  <dataFields count="1">
    <dataField name="Suma de Registros a  23 de emero de 2013" fld="101" baseField="0" baseItem="0"/>
  </dataFields>
  <formats count="1">
    <format dxfId="0">
      <pivotArea field="11" grandRow="1" outline="0" axis="axisCol" fieldPosition="0">
        <references count="1">
          <reference field="11" count="1" selected="0">
            <x v="2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FD205"/>
  <sheetViews>
    <sheetView tabSelected="1" topLeftCell="DI52" zoomScale="85" zoomScaleNormal="85" workbookViewId="0">
      <selection activeCell="DT163" sqref="DT163"/>
    </sheetView>
  </sheetViews>
  <sheetFormatPr baseColWidth="10" defaultColWidth="11.42578125" defaultRowHeight="12.75" x14ac:dyDescent="0.2"/>
  <cols>
    <col min="1" max="1" width="42.42578125" customWidth="1"/>
    <col min="2" max="2" width="38.28515625" customWidth="1"/>
    <col min="3" max="3" width="22.140625" customWidth="1"/>
    <col min="4" max="4" width="38.28515625" customWidth="1"/>
    <col min="5" max="5" width="16" customWidth="1"/>
    <col min="6" max="6" width="27.28515625" customWidth="1"/>
    <col min="7" max="7" width="67.28515625" customWidth="1"/>
    <col min="8" max="8" width="20.28515625" bestFit="1" customWidth="1"/>
    <col min="9" max="9" width="17.28515625" customWidth="1"/>
    <col min="10" max="11" width="13.7109375" customWidth="1"/>
    <col min="12" max="12" width="15.5703125" customWidth="1"/>
    <col min="13" max="13" width="9.7109375" customWidth="1"/>
    <col min="14" max="14" width="35.7109375" customWidth="1"/>
    <col min="15" max="15" width="11.42578125" customWidth="1"/>
    <col min="16" max="16" width="11.7109375" customWidth="1"/>
    <col min="17" max="28" width="11.42578125" customWidth="1"/>
    <col min="29" max="29" width="10.140625" customWidth="1"/>
    <col min="30" max="38" width="11.42578125" customWidth="1"/>
    <col min="39" max="39" width="10.140625" customWidth="1"/>
    <col min="40" max="78" width="11.42578125" customWidth="1"/>
    <col min="79" max="79" width="11.42578125" style="334" customWidth="1"/>
    <col min="80" max="126" width="11.42578125" customWidth="1"/>
  </cols>
  <sheetData>
    <row r="1" spans="1:141" ht="64.5" thickBot="1" x14ac:dyDescent="0.25">
      <c r="A1" s="532" t="s">
        <v>528</v>
      </c>
      <c r="B1" s="532" t="s">
        <v>638</v>
      </c>
      <c r="C1" s="532" t="s">
        <v>580</v>
      </c>
      <c r="D1" s="133" t="s">
        <v>356</v>
      </c>
      <c r="E1" s="532" t="s">
        <v>354</v>
      </c>
      <c r="F1" s="137" t="s">
        <v>362</v>
      </c>
      <c r="G1" s="133" t="s">
        <v>60</v>
      </c>
      <c r="H1" s="133" t="s">
        <v>88</v>
      </c>
      <c r="I1" s="133" t="s">
        <v>87</v>
      </c>
      <c r="J1" s="137" t="s">
        <v>338</v>
      </c>
      <c r="K1" s="87" t="s">
        <v>416</v>
      </c>
      <c r="L1" s="149" t="s">
        <v>353</v>
      </c>
      <c r="M1" s="86" t="s">
        <v>46</v>
      </c>
      <c r="N1" s="87" t="s">
        <v>62</v>
      </c>
      <c r="O1" s="88" t="s">
        <v>61</v>
      </c>
      <c r="P1" s="88" t="s">
        <v>65</v>
      </c>
      <c r="Q1" s="88" t="s">
        <v>66</v>
      </c>
      <c r="R1" s="88" t="s">
        <v>67</v>
      </c>
      <c r="S1" s="88" t="s">
        <v>70</v>
      </c>
      <c r="T1" s="88" t="s">
        <v>71</v>
      </c>
      <c r="U1" s="88" t="s">
        <v>72</v>
      </c>
      <c r="V1" s="88" t="s">
        <v>73</v>
      </c>
      <c r="W1" s="88" t="s">
        <v>74</v>
      </c>
      <c r="X1" s="88" t="s">
        <v>76</v>
      </c>
      <c r="Y1" s="88" t="s">
        <v>77</v>
      </c>
      <c r="Z1" s="88" t="s">
        <v>78</v>
      </c>
      <c r="AA1" s="88" t="s">
        <v>81</v>
      </c>
      <c r="AB1" s="88" t="s">
        <v>82</v>
      </c>
      <c r="AC1" s="88" t="s">
        <v>84</v>
      </c>
      <c r="AD1" s="88" t="s">
        <v>86</v>
      </c>
      <c r="AE1" s="88" t="s">
        <v>340</v>
      </c>
      <c r="AF1" s="88" t="s">
        <v>341</v>
      </c>
      <c r="AG1" s="88" t="s">
        <v>345</v>
      </c>
      <c r="AH1" s="88" t="s">
        <v>349</v>
      </c>
      <c r="AI1" s="88" t="s">
        <v>361</v>
      </c>
      <c r="AJ1" s="88" t="s">
        <v>363</v>
      </c>
      <c r="AK1" s="88" t="s">
        <v>365</v>
      </c>
      <c r="AL1" s="88" t="s">
        <v>367</v>
      </c>
      <c r="AM1" s="88" t="s">
        <v>368</v>
      </c>
      <c r="AN1" s="88" t="s">
        <v>376</v>
      </c>
      <c r="AO1" s="88" t="s">
        <v>377</v>
      </c>
      <c r="AP1" s="88" t="s">
        <v>378</v>
      </c>
      <c r="AQ1" s="88" t="s">
        <v>381</v>
      </c>
      <c r="AR1" s="88" t="s">
        <v>382</v>
      </c>
      <c r="AS1" s="88" t="s">
        <v>393</v>
      </c>
      <c r="AT1" s="88" t="s">
        <v>392</v>
      </c>
      <c r="AU1" s="88" t="s">
        <v>396</v>
      </c>
      <c r="AV1" s="88" t="s">
        <v>399</v>
      </c>
      <c r="AW1" s="88" t="s">
        <v>406</v>
      </c>
      <c r="AX1" s="88" t="s">
        <v>407</v>
      </c>
      <c r="AY1" s="88" t="s">
        <v>408</v>
      </c>
      <c r="AZ1" s="88" t="s">
        <v>409</v>
      </c>
      <c r="BA1" s="88" t="s">
        <v>414</v>
      </c>
      <c r="BB1" s="88" t="s">
        <v>413</v>
      </c>
      <c r="BC1" s="88" t="s">
        <v>415</v>
      </c>
      <c r="BD1" s="88" t="s">
        <v>421</v>
      </c>
      <c r="BE1" s="88" t="s">
        <v>422</v>
      </c>
      <c r="BF1" s="88" t="s">
        <v>425</v>
      </c>
      <c r="BG1" s="88" t="s">
        <v>426</v>
      </c>
      <c r="BH1" s="88" t="s">
        <v>426</v>
      </c>
      <c r="BI1" s="434" t="s">
        <v>427</v>
      </c>
      <c r="BJ1" s="88" t="s">
        <v>430</v>
      </c>
      <c r="BK1" s="88" t="s">
        <v>438</v>
      </c>
      <c r="BL1" s="88" t="s">
        <v>433</v>
      </c>
      <c r="BM1" s="88" t="s">
        <v>439</v>
      </c>
      <c r="BN1" s="88" t="s">
        <v>440</v>
      </c>
      <c r="BO1" s="88" t="s">
        <v>448</v>
      </c>
      <c r="BP1" s="88" t="s">
        <v>449</v>
      </c>
      <c r="BQ1" s="88" t="s">
        <v>452</v>
      </c>
      <c r="BR1" s="88" t="s">
        <v>456</v>
      </c>
      <c r="BS1" s="88" t="s">
        <v>457</v>
      </c>
      <c r="BT1" s="88" t="s">
        <v>463</v>
      </c>
      <c r="BU1" s="88" t="s">
        <v>468</v>
      </c>
      <c r="BV1" s="88" t="s">
        <v>474</v>
      </c>
      <c r="BW1" s="88" t="s">
        <v>477</v>
      </c>
      <c r="BX1" s="88" t="s">
        <v>478</v>
      </c>
      <c r="BY1" s="88" t="s">
        <v>479</v>
      </c>
      <c r="BZ1" s="88" t="s">
        <v>480</v>
      </c>
      <c r="CA1" s="376" t="s">
        <v>502</v>
      </c>
      <c r="CB1" s="401" t="s">
        <v>508</v>
      </c>
      <c r="CC1" s="401" t="s">
        <v>512</v>
      </c>
      <c r="CD1" s="401" t="s">
        <v>513</v>
      </c>
      <c r="CE1" s="401" t="s">
        <v>539</v>
      </c>
      <c r="CF1" s="401" t="s">
        <v>540</v>
      </c>
      <c r="CG1" s="401" t="s">
        <v>541</v>
      </c>
      <c r="CH1" s="401" t="s">
        <v>542</v>
      </c>
      <c r="CI1" s="401" t="s">
        <v>543</v>
      </c>
      <c r="CJ1" s="401" t="s">
        <v>552</v>
      </c>
      <c r="CK1" s="401" t="s">
        <v>553</v>
      </c>
      <c r="CL1" s="401" t="s">
        <v>554</v>
      </c>
      <c r="CM1" s="401" t="s">
        <v>557</v>
      </c>
      <c r="CN1" s="401" t="s">
        <v>558</v>
      </c>
      <c r="CO1" s="401" t="s">
        <v>560</v>
      </c>
      <c r="CP1" s="401" t="s">
        <v>561</v>
      </c>
      <c r="CQ1" s="401" t="s">
        <v>564</v>
      </c>
      <c r="CR1" s="401" t="s">
        <v>566</v>
      </c>
      <c r="CS1" s="401" t="s">
        <v>567</v>
      </c>
      <c r="CT1" s="540" t="s">
        <v>585</v>
      </c>
      <c r="CU1" s="401" t="s">
        <v>576</v>
      </c>
      <c r="CV1" s="401" t="s">
        <v>578</v>
      </c>
      <c r="CW1" s="401" t="s">
        <v>577</v>
      </c>
      <c r="CX1" s="1008" t="s">
        <v>635</v>
      </c>
      <c r="CY1" s="1562" t="s">
        <v>634</v>
      </c>
      <c r="CZ1" s="1562" t="s">
        <v>633</v>
      </c>
      <c r="DA1" s="1562" t="s">
        <v>594</v>
      </c>
      <c r="DB1" s="1562" t="s">
        <v>630</v>
      </c>
      <c r="DC1" s="1562" t="s">
        <v>624</v>
      </c>
      <c r="DD1" s="1562" t="s">
        <v>637</v>
      </c>
      <c r="DE1" s="1562" t="s">
        <v>651</v>
      </c>
      <c r="DF1" s="1562" t="s">
        <v>710</v>
      </c>
      <c r="DG1" s="1562" t="s">
        <v>713</v>
      </c>
      <c r="DH1" s="1562" t="s">
        <v>718</v>
      </c>
      <c r="DI1" s="1562" t="s">
        <v>719</v>
      </c>
      <c r="DJ1" s="1562" t="s">
        <v>720</v>
      </c>
      <c r="DK1" s="1562" t="s">
        <v>721</v>
      </c>
      <c r="DL1" s="1562" t="s">
        <v>722</v>
      </c>
      <c r="DM1" s="1562" t="s">
        <v>723</v>
      </c>
      <c r="DN1" s="1562" t="s">
        <v>727</v>
      </c>
      <c r="DO1" s="1562" t="s">
        <v>726</v>
      </c>
      <c r="DP1" s="1563" t="s">
        <v>728</v>
      </c>
      <c r="DQ1" s="1562" t="s">
        <v>729</v>
      </c>
      <c r="DR1" s="1562" t="s">
        <v>730</v>
      </c>
      <c r="DS1" s="1562" t="s">
        <v>743</v>
      </c>
      <c r="DT1" s="1007" t="s">
        <v>746</v>
      </c>
      <c r="DU1" s="1007" t="s">
        <v>754</v>
      </c>
      <c r="DV1" s="1007" t="s">
        <v>757</v>
      </c>
      <c r="EA1" s="420" t="s">
        <v>515</v>
      </c>
      <c r="EB1" s="420" t="s">
        <v>565</v>
      </c>
      <c r="EJ1" s="334" t="s">
        <v>699</v>
      </c>
      <c r="EK1" s="334" t="s">
        <v>700</v>
      </c>
    </row>
    <row r="2" spans="1:141" s="40" customFormat="1" ht="14.25" thickTop="1" thickBot="1" x14ac:dyDescent="0.25">
      <c r="A2" s="135" t="s">
        <v>0</v>
      </c>
      <c r="B2" s="135" t="s">
        <v>0</v>
      </c>
      <c r="C2" s="135">
        <v>2</v>
      </c>
      <c r="D2" s="135" t="s">
        <v>0</v>
      </c>
      <c r="E2" s="135">
        <v>2</v>
      </c>
      <c r="F2" s="271">
        <v>100045</v>
      </c>
      <c r="G2" s="134" t="s">
        <v>99</v>
      </c>
      <c r="H2" s="134" t="s">
        <v>339</v>
      </c>
      <c r="I2" s="134">
        <v>115</v>
      </c>
      <c r="J2" s="136">
        <v>9993</v>
      </c>
      <c r="K2" s="136" t="s">
        <v>501</v>
      </c>
      <c r="L2" s="136">
        <v>3</v>
      </c>
      <c r="M2" s="39" t="s">
        <v>47</v>
      </c>
      <c r="O2" s="41">
        <v>46156</v>
      </c>
      <c r="P2" s="41">
        <v>46156</v>
      </c>
      <c r="Q2" s="41">
        <v>46156</v>
      </c>
      <c r="R2" s="81">
        <v>46156</v>
      </c>
      <c r="S2" s="89">
        <v>46156</v>
      </c>
      <c r="T2" s="89">
        <v>46156</v>
      </c>
      <c r="U2" s="89">
        <v>46156</v>
      </c>
      <c r="V2" s="89">
        <v>46156</v>
      </c>
      <c r="W2" s="89">
        <v>46156</v>
      </c>
      <c r="X2" s="89">
        <v>46156</v>
      </c>
      <c r="Y2" s="89">
        <v>46156</v>
      </c>
      <c r="Z2" s="89">
        <v>46156</v>
      </c>
      <c r="AA2" s="89">
        <v>46156</v>
      </c>
      <c r="AB2" s="89">
        <v>46156</v>
      </c>
      <c r="AC2" s="89">
        <v>46156</v>
      </c>
      <c r="AD2" s="89">
        <v>46156</v>
      </c>
      <c r="AE2" s="89">
        <v>46156</v>
      </c>
      <c r="AF2" s="89">
        <v>46156</v>
      </c>
      <c r="AG2" s="89">
        <v>46156</v>
      </c>
      <c r="AH2" s="89">
        <v>46156</v>
      </c>
      <c r="AI2" s="89">
        <v>46156</v>
      </c>
      <c r="AJ2" s="89">
        <v>46156</v>
      </c>
      <c r="AK2" s="89">
        <v>46156</v>
      </c>
      <c r="AL2" s="89">
        <v>46156</v>
      </c>
      <c r="AM2" s="139">
        <v>46156</v>
      </c>
      <c r="AN2" s="139">
        <v>46156</v>
      </c>
      <c r="AO2" s="139">
        <v>46156</v>
      </c>
      <c r="AP2" s="139">
        <v>46156</v>
      </c>
      <c r="AQ2" s="139">
        <v>46156</v>
      </c>
      <c r="AR2" s="139">
        <v>46156</v>
      </c>
      <c r="AS2" s="139">
        <v>46156</v>
      </c>
      <c r="AT2" s="139">
        <v>46156</v>
      </c>
      <c r="AU2" s="139">
        <v>46156</v>
      </c>
      <c r="AV2" s="139">
        <v>46156</v>
      </c>
      <c r="AW2" s="139">
        <v>46156</v>
      </c>
      <c r="AX2" s="139">
        <v>46156</v>
      </c>
      <c r="AY2" s="139">
        <v>46156</v>
      </c>
      <c r="AZ2" s="270">
        <v>46156</v>
      </c>
      <c r="BA2" s="270">
        <v>46156</v>
      </c>
      <c r="BB2" s="270">
        <v>46156</v>
      </c>
      <c r="BC2" s="270">
        <v>46156</v>
      </c>
      <c r="BD2" s="270">
        <v>46156</v>
      </c>
      <c r="BE2" s="270">
        <v>46156</v>
      </c>
      <c r="BF2" s="270">
        <v>46156</v>
      </c>
      <c r="BG2" s="270">
        <v>46156</v>
      </c>
      <c r="BH2" s="270">
        <v>46156</v>
      </c>
      <c r="BI2" s="270">
        <v>46156</v>
      </c>
      <c r="BJ2" s="270">
        <v>46156</v>
      </c>
      <c r="BK2" s="270">
        <v>46156</v>
      </c>
      <c r="BL2" s="270">
        <v>46156</v>
      </c>
      <c r="BM2" s="270">
        <v>46156</v>
      </c>
      <c r="BN2" s="270">
        <v>46156</v>
      </c>
      <c r="BO2" s="270">
        <v>46156</v>
      </c>
      <c r="BP2" s="270">
        <v>46156</v>
      </c>
      <c r="BQ2" s="270">
        <v>46156</v>
      </c>
      <c r="BR2" s="270">
        <v>46156</v>
      </c>
      <c r="BS2" s="270">
        <v>46156</v>
      </c>
      <c r="BT2" s="270">
        <v>46156</v>
      </c>
      <c r="BU2" s="320">
        <v>46156</v>
      </c>
      <c r="BV2" s="320">
        <v>46156</v>
      </c>
      <c r="BW2" s="320">
        <v>46156</v>
      </c>
      <c r="BX2" s="320">
        <v>46156</v>
      </c>
      <c r="BY2" s="320">
        <v>46156</v>
      </c>
      <c r="BZ2" s="320">
        <v>46156</v>
      </c>
      <c r="CA2" s="320">
        <v>46156</v>
      </c>
      <c r="CB2" s="320">
        <v>46156</v>
      </c>
      <c r="CC2" s="320">
        <v>46156</v>
      </c>
      <c r="CD2" s="320">
        <v>46156</v>
      </c>
      <c r="CE2" s="320">
        <v>46156</v>
      </c>
      <c r="CF2" s="320">
        <v>46156</v>
      </c>
      <c r="CG2" s="320">
        <v>46156</v>
      </c>
      <c r="CH2" s="320">
        <v>46156</v>
      </c>
      <c r="CI2" s="320">
        <v>46156</v>
      </c>
      <c r="CJ2" s="320">
        <v>46156</v>
      </c>
      <c r="CK2" s="320">
        <v>46156</v>
      </c>
      <c r="CL2" s="320">
        <v>46156</v>
      </c>
      <c r="CM2" s="320">
        <v>46156</v>
      </c>
      <c r="CN2" s="320">
        <v>46156</v>
      </c>
      <c r="CO2" s="320">
        <v>46156</v>
      </c>
      <c r="CP2" s="320">
        <v>46156</v>
      </c>
      <c r="CQ2" s="320">
        <v>46156</v>
      </c>
      <c r="CR2" s="320">
        <v>46156</v>
      </c>
      <c r="CS2" s="320">
        <v>46156</v>
      </c>
      <c r="CT2" s="320">
        <v>46156</v>
      </c>
      <c r="CU2" s="320">
        <v>46156</v>
      </c>
      <c r="CV2" s="320">
        <v>46156</v>
      </c>
      <c r="CW2" s="320">
        <v>46156</v>
      </c>
      <c r="CX2" s="320">
        <v>46156</v>
      </c>
      <c r="CY2" s="320">
        <v>46156</v>
      </c>
      <c r="CZ2" s="320">
        <v>46156</v>
      </c>
      <c r="DA2" s="320">
        <v>46156</v>
      </c>
      <c r="DB2" s="320">
        <v>46156</v>
      </c>
      <c r="DC2" s="320">
        <v>46156</v>
      </c>
      <c r="DD2" s="320">
        <v>46156</v>
      </c>
      <c r="DE2" s="320">
        <v>46156</v>
      </c>
      <c r="DF2" s="320">
        <v>46156</v>
      </c>
      <c r="DG2" s="320">
        <v>46156</v>
      </c>
      <c r="DH2" s="320">
        <v>46156</v>
      </c>
      <c r="DI2" s="320">
        <v>46156</v>
      </c>
      <c r="DJ2" s="320">
        <v>46156</v>
      </c>
      <c r="DK2" s="320">
        <v>46156</v>
      </c>
      <c r="DL2" s="320">
        <v>46156</v>
      </c>
      <c r="DM2" s="320">
        <v>46156</v>
      </c>
      <c r="DN2" s="320">
        <v>46156</v>
      </c>
      <c r="DO2" s="320">
        <v>46156</v>
      </c>
      <c r="DP2" s="320">
        <v>46156</v>
      </c>
      <c r="DQ2" s="320">
        <v>46156</v>
      </c>
      <c r="DR2" s="320">
        <v>46156</v>
      </c>
      <c r="DS2" s="320">
        <v>46156</v>
      </c>
      <c r="DT2" s="320">
        <v>46156</v>
      </c>
      <c r="DU2" s="320">
        <v>46156</v>
      </c>
      <c r="DV2" s="320">
        <v>46156</v>
      </c>
      <c r="EA2" s="421">
        <f t="shared" ref="EA2:EA17" si="0">AVERAGE(BI2:CD2)</f>
        <v>46156</v>
      </c>
      <c r="EB2" s="477">
        <f t="shared" ref="EB2:EB17" si="1">AVERAGE(CE2:CQ2)</f>
        <v>46156</v>
      </c>
      <c r="EF2" s="422" t="s">
        <v>516</v>
      </c>
      <c r="EJ2" t="s">
        <v>652</v>
      </c>
      <c r="EK2" t="s">
        <v>653</v>
      </c>
    </row>
    <row r="3" spans="1:141" s="316" customFormat="1" ht="21.75" thickBot="1" x14ac:dyDescent="0.25">
      <c r="A3" s="304" t="s">
        <v>453</v>
      </c>
      <c r="B3" s="304" t="s">
        <v>453</v>
      </c>
      <c r="C3" s="304">
        <v>2</v>
      </c>
      <c r="D3" s="304" t="s">
        <v>453</v>
      </c>
      <c r="E3" s="304">
        <v>2</v>
      </c>
      <c r="F3" s="305">
        <v>100088</v>
      </c>
      <c r="G3" s="306" t="s">
        <v>454</v>
      </c>
      <c r="H3" s="306" t="s">
        <v>455</v>
      </c>
      <c r="I3" s="306">
        <v>154</v>
      </c>
      <c r="J3" s="306">
        <v>10052</v>
      </c>
      <c r="K3" s="306" t="s">
        <v>501</v>
      </c>
      <c r="L3" s="306">
        <v>5</v>
      </c>
      <c r="M3" s="307" t="s">
        <v>47</v>
      </c>
      <c r="N3" s="308">
        <v>40653</v>
      </c>
      <c r="O3" s="309"/>
      <c r="P3" s="309"/>
      <c r="Q3" s="309"/>
      <c r="R3" s="310"/>
      <c r="S3" s="311"/>
      <c r="T3" s="311"/>
      <c r="U3" s="311"/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  <c r="AJ3" s="311"/>
      <c r="AK3" s="311"/>
      <c r="AL3" s="311"/>
      <c r="AM3" s="312"/>
      <c r="AN3" s="312"/>
      <c r="AO3" s="312"/>
      <c r="AP3" s="312"/>
      <c r="AQ3" s="312"/>
      <c r="AR3" s="312"/>
      <c r="AS3" s="312"/>
      <c r="AT3" s="312"/>
      <c r="AU3" s="312"/>
      <c r="AV3" s="312"/>
      <c r="AW3" s="312"/>
      <c r="AX3" s="312"/>
      <c r="AY3" s="312"/>
      <c r="AZ3" s="313"/>
      <c r="BA3" s="313"/>
      <c r="BB3" s="313"/>
      <c r="BC3" s="313"/>
      <c r="BD3" s="313"/>
      <c r="BE3" s="313"/>
      <c r="BF3" s="313"/>
      <c r="BG3" s="313"/>
      <c r="BH3" s="313"/>
      <c r="BI3" s="313"/>
      <c r="BJ3" s="313"/>
      <c r="BK3" s="313"/>
      <c r="BL3" s="313"/>
      <c r="BM3" s="313"/>
      <c r="BN3" s="313"/>
      <c r="BO3" s="313"/>
      <c r="BP3" s="313"/>
      <c r="BQ3" s="314">
        <v>2790</v>
      </c>
      <c r="BR3" s="315">
        <v>2790</v>
      </c>
      <c r="BS3" s="315">
        <v>2790</v>
      </c>
      <c r="BT3" s="315">
        <v>2790</v>
      </c>
      <c r="BU3" s="315">
        <v>2790</v>
      </c>
      <c r="BV3" s="315">
        <v>2790</v>
      </c>
      <c r="BW3" s="315">
        <v>2790</v>
      </c>
      <c r="BX3" s="315">
        <v>2790</v>
      </c>
      <c r="BY3" s="315">
        <v>2790</v>
      </c>
      <c r="BZ3" s="315">
        <v>2790</v>
      </c>
      <c r="CA3" s="315">
        <v>2790</v>
      </c>
      <c r="CB3" s="315">
        <v>2790</v>
      </c>
      <c r="CC3" s="315">
        <v>2790</v>
      </c>
      <c r="CD3" s="315">
        <v>2790</v>
      </c>
      <c r="CE3" s="315">
        <v>2790</v>
      </c>
      <c r="CF3" s="315">
        <v>2790</v>
      </c>
      <c r="CG3" s="315">
        <v>2790</v>
      </c>
      <c r="CH3" s="315">
        <v>2790</v>
      </c>
      <c r="CI3" s="315">
        <v>2790</v>
      </c>
      <c r="CJ3" s="315">
        <v>2790</v>
      </c>
      <c r="CK3" s="315">
        <v>2790</v>
      </c>
      <c r="CL3" s="315">
        <v>2790</v>
      </c>
      <c r="CM3" s="315">
        <v>2790</v>
      </c>
      <c r="CN3" s="315">
        <v>2790</v>
      </c>
      <c r="CO3" s="315">
        <v>2790</v>
      </c>
      <c r="CP3" s="315">
        <v>2790</v>
      </c>
      <c r="CQ3" s="315">
        <v>2790</v>
      </c>
      <c r="CR3" s="315">
        <v>2790</v>
      </c>
      <c r="CS3" s="315">
        <v>2790</v>
      </c>
      <c r="CT3" s="315">
        <v>2790</v>
      </c>
      <c r="CU3" s="315">
        <v>2790</v>
      </c>
      <c r="CV3" s="315">
        <v>2790</v>
      </c>
      <c r="CW3" s="315">
        <v>2790</v>
      </c>
      <c r="CX3" s="315">
        <v>2790</v>
      </c>
      <c r="CY3" s="315">
        <v>2790</v>
      </c>
      <c r="CZ3" s="315">
        <v>2790</v>
      </c>
      <c r="DA3" s="315">
        <v>2790</v>
      </c>
      <c r="DB3" s="315">
        <v>2790</v>
      </c>
      <c r="DC3" s="315">
        <v>2790</v>
      </c>
      <c r="DD3" s="315">
        <v>2790</v>
      </c>
      <c r="DE3" s="315">
        <v>2790</v>
      </c>
      <c r="DF3" s="315">
        <v>2790</v>
      </c>
      <c r="DG3" s="315">
        <v>2790</v>
      </c>
      <c r="DH3" s="315">
        <v>2790</v>
      </c>
      <c r="DI3" s="315">
        <v>2790</v>
      </c>
      <c r="DJ3" s="315">
        <v>2790</v>
      </c>
      <c r="DK3" s="315">
        <v>2790</v>
      </c>
      <c r="DL3" s="315">
        <v>2790</v>
      </c>
      <c r="DM3" s="315">
        <v>2790</v>
      </c>
      <c r="DN3" s="315">
        <v>2790</v>
      </c>
      <c r="DO3" s="315">
        <v>2790</v>
      </c>
      <c r="DP3" s="315">
        <v>2790</v>
      </c>
      <c r="DQ3" s="315">
        <v>2790</v>
      </c>
      <c r="DR3" s="315">
        <v>2790</v>
      </c>
      <c r="DS3" s="315">
        <v>2790</v>
      </c>
      <c r="DT3" s="315">
        <v>2790</v>
      </c>
      <c r="DU3" s="315">
        <v>2790</v>
      </c>
      <c r="DV3" s="315">
        <v>2790</v>
      </c>
      <c r="EA3" s="421">
        <f t="shared" si="0"/>
        <v>2790</v>
      </c>
      <c r="EB3" s="477">
        <f t="shared" si="1"/>
        <v>2790</v>
      </c>
      <c r="EF3" s="423" t="s">
        <v>516</v>
      </c>
      <c r="EH3" s="316">
        <v>2011</v>
      </c>
      <c r="EJ3" t="s">
        <v>654</v>
      </c>
      <c r="EK3" t="s">
        <v>655</v>
      </c>
    </row>
    <row r="4" spans="1:141" s="40" customFormat="1" ht="21.75" thickBot="1" x14ac:dyDescent="0.25">
      <c r="A4" s="317" t="s">
        <v>453</v>
      </c>
      <c r="B4" s="317" t="s">
        <v>453</v>
      </c>
      <c r="C4" s="317">
        <v>2</v>
      </c>
      <c r="D4" s="317" t="s">
        <v>453</v>
      </c>
      <c r="E4" s="317">
        <v>2</v>
      </c>
      <c r="F4" s="271">
        <v>100088</v>
      </c>
      <c r="G4" s="136" t="s">
        <v>465</v>
      </c>
      <c r="H4" s="136" t="s">
        <v>464</v>
      </c>
      <c r="I4" s="136">
        <v>155</v>
      </c>
      <c r="J4" s="136">
        <v>10058</v>
      </c>
      <c r="K4" s="136" t="s">
        <v>501</v>
      </c>
      <c r="L4" s="136">
        <v>5</v>
      </c>
      <c r="M4" s="39" t="s">
        <v>48</v>
      </c>
      <c r="N4" s="318">
        <v>40688</v>
      </c>
      <c r="O4" s="41"/>
      <c r="P4" s="41"/>
      <c r="Q4" s="41"/>
      <c r="R4" s="81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270"/>
      <c r="BA4" s="270"/>
      <c r="BB4" s="270"/>
      <c r="BC4" s="270"/>
      <c r="BD4" s="270"/>
      <c r="BE4" s="270"/>
      <c r="BF4" s="270"/>
      <c r="BG4" s="270"/>
      <c r="BH4" s="270"/>
      <c r="BI4" s="270"/>
      <c r="BJ4" s="270"/>
      <c r="BK4" s="270"/>
      <c r="BL4" s="270"/>
      <c r="BM4" s="270"/>
      <c r="BN4" s="270"/>
      <c r="BO4" s="270"/>
      <c r="BP4" s="270"/>
      <c r="BQ4" s="319"/>
      <c r="BR4" s="320"/>
      <c r="BS4" s="320"/>
      <c r="BT4" s="319">
        <v>5291</v>
      </c>
      <c r="BU4" s="320">
        <v>5291</v>
      </c>
      <c r="BV4" s="320">
        <v>5291</v>
      </c>
      <c r="BW4" s="320">
        <v>5291</v>
      </c>
      <c r="BX4" s="320">
        <v>5291</v>
      </c>
      <c r="BY4" s="320">
        <v>5291</v>
      </c>
      <c r="BZ4" s="320">
        <v>5291</v>
      </c>
      <c r="CA4" s="320">
        <v>5291</v>
      </c>
      <c r="CB4" s="320">
        <v>5291</v>
      </c>
      <c r="CC4" s="320">
        <v>5291</v>
      </c>
      <c r="CD4" s="320">
        <v>5291</v>
      </c>
      <c r="CE4" s="320">
        <v>5291</v>
      </c>
      <c r="CF4" s="320">
        <v>5291</v>
      </c>
      <c r="CG4" s="320">
        <v>5291</v>
      </c>
      <c r="CH4" s="320">
        <v>5291</v>
      </c>
      <c r="CI4" s="320">
        <v>5291</v>
      </c>
      <c r="CJ4" s="320">
        <v>5291</v>
      </c>
      <c r="CK4" s="320">
        <v>5291</v>
      </c>
      <c r="CL4" s="320">
        <v>5291</v>
      </c>
      <c r="CM4" s="320">
        <v>5291</v>
      </c>
      <c r="CN4" s="320">
        <v>5291</v>
      </c>
      <c r="CO4" s="320">
        <v>5291</v>
      </c>
      <c r="CP4" s="320">
        <v>5291</v>
      </c>
      <c r="CQ4" s="320">
        <v>5291</v>
      </c>
      <c r="CR4" s="320">
        <v>5291</v>
      </c>
      <c r="CS4" s="320">
        <v>5291</v>
      </c>
      <c r="CT4" s="320">
        <v>5291</v>
      </c>
      <c r="CU4" s="320">
        <v>5291</v>
      </c>
      <c r="CV4" s="320">
        <v>5291</v>
      </c>
      <c r="CW4" s="320">
        <v>5291</v>
      </c>
      <c r="CX4" s="320">
        <v>5291</v>
      </c>
      <c r="CY4" s="320">
        <v>5291</v>
      </c>
      <c r="CZ4" s="320">
        <v>5291</v>
      </c>
      <c r="DA4" s="320">
        <v>5291</v>
      </c>
      <c r="DB4" s="320">
        <v>5291</v>
      </c>
      <c r="DC4" s="320">
        <v>5291</v>
      </c>
      <c r="DD4" s="320">
        <v>5291</v>
      </c>
      <c r="DE4" s="320">
        <v>5291</v>
      </c>
      <c r="DF4" s="320">
        <v>5291</v>
      </c>
      <c r="DG4" s="320">
        <v>5291</v>
      </c>
      <c r="DH4" s="320">
        <v>5291</v>
      </c>
      <c r="DI4" s="320">
        <v>5291</v>
      </c>
      <c r="DJ4" s="320">
        <v>5291</v>
      </c>
      <c r="DK4" s="320">
        <v>5291</v>
      </c>
      <c r="DL4" s="320">
        <v>5291</v>
      </c>
      <c r="DM4" s="320">
        <v>5291</v>
      </c>
      <c r="DN4" s="320">
        <v>5291</v>
      </c>
      <c r="DO4" s="320">
        <v>5291</v>
      </c>
      <c r="DP4" s="320">
        <v>5291</v>
      </c>
      <c r="DQ4" s="320">
        <v>5291</v>
      </c>
      <c r="DR4" s="320">
        <v>5291</v>
      </c>
      <c r="DS4" s="320">
        <v>5291</v>
      </c>
      <c r="DT4" s="320">
        <v>5291</v>
      </c>
      <c r="DU4" s="320">
        <v>5291</v>
      </c>
      <c r="DV4" s="320">
        <v>5291</v>
      </c>
      <c r="EA4" s="421">
        <f t="shared" si="0"/>
        <v>5291</v>
      </c>
      <c r="EB4" s="477">
        <f t="shared" si="1"/>
        <v>5291</v>
      </c>
      <c r="EH4" s="40">
        <v>2011</v>
      </c>
      <c r="EJ4" t="s">
        <v>654</v>
      </c>
      <c r="EK4" t="s">
        <v>655</v>
      </c>
    </row>
    <row r="5" spans="1:141" s="153" customFormat="1" ht="32.25" thickBot="1" x14ac:dyDescent="0.25">
      <c r="A5" s="150" t="s">
        <v>529</v>
      </c>
      <c r="B5" s="150" t="s">
        <v>355</v>
      </c>
      <c r="C5" s="150">
        <v>2</v>
      </c>
      <c r="D5" s="150" t="s">
        <v>1</v>
      </c>
      <c r="E5" s="150">
        <v>4</v>
      </c>
      <c r="F5" s="150">
        <v>100034</v>
      </c>
      <c r="G5" s="151" t="s">
        <v>98</v>
      </c>
      <c r="H5" s="151" t="s">
        <v>89</v>
      </c>
      <c r="I5" s="151">
        <v>3</v>
      </c>
      <c r="J5" s="151">
        <v>9965</v>
      </c>
      <c r="K5" s="151" t="s">
        <v>417</v>
      </c>
      <c r="L5" s="151">
        <v>5</v>
      </c>
      <c r="M5" s="152" t="s">
        <v>47</v>
      </c>
      <c r="O5" s="154">
        <v>87049</v>
      </c>
      <c r="P5" s="154">
        <v>87049</v>
      </c>
      <c r="Q5" s="154">
        <v>87049</v>
      </c>
      <c r="R5" s="155">
        <v>87049</v>
      </c>
      <c r="S5" s="156">
        <v>87049</v>
      </c>
      <c r="T5" s="156">
        <v>87049</v>
      </c>
      <c r="U5" s="156">
        <v>87049</v>
      </c>
      <c r="V5" s="156">
        <v>87049</v>
      </c>
      <c r="W5" s="156">
        <v>87049</v>
      </c>
      <c r="X5" s="156">
        <v>87049</v>
      </c>
      <c r="Y5" s="156">
        <v>87049</v>
      </c>
      <c r="Z5" s="156">
        <v>87049</v>
      </c>
      <c r="AA5" s="156">
        <v>87049</v>
      </c>
      <c r="AB5" s="156">
        <v>87049</v>
      </c>
      <c r="AC5" s="156">
        <v>87049</v>
      </c>
      <c r="AD5" s="156">
        <v>87049</v>
      </c>
      <c r="AE5" s="156">
        <v>87049</v>
      </c>
      <c r="AF5" s="156">
        <v>87049</v>
      </c>
      <c r="AG5" s="156">
        <v>87049</v>
      </c>
      <c r="AH5" s="156">
        <v>87049</v>
      </c>
      <c r="AI5" s="156">
        <v>87049</v>
      </c>
      <c r="AJ5" s="156">
        <v>87049</v>
      </c>
      <c r="AK5" s="156">
        <v>87049</v>
      </c>
      <c r="AL5" s="156">
        <v>87049</v>
      </c>
      <c r="AM5" s="183">
        <v>87049</v>
      </c>
      <c r="AN5" s="183">
        <v>87049</v>
      </c>
      <c r="AO5" s="183">
        <v>87049</v>
      </c>
      <c r="AP5" s="183">
        <v>87049</v>
      </c>
      <c r="AQ5" s="183">
        <v>87049</v>
      </c>
      <c r="AR5" s="183">
        <v>87049</v>
      </c>
      <c r="AS5" s="183">
        <v>87049</v>
      </c>
      <c r="AT5" s="183">
        <v>87049</v>
      </c>
      <c r="AU5" s="183">
        <v>87049</v>
      </c>
      <c r="AV5" s="183">
        <v>87049</v>
      </c>
      <c r="AW5" s="183">
        <v>87049</v>
      </c>
      <c r="AX5" s="183">
        <v>87049</v>
      </c>
      <c r="AY5" s="183">
        <v>87049</v>
      </c>
      <c r="AZ5" s="263">
        <v>87049</v>
      </c>
      <c r="BA5" s="263">
        <v>87049</v>
      </c>
      <c r="BB5" s="263">
        <v>87049</v>
      </c>
      <c r="BC5" s="263">
        <v>87049</v>
      </c>
      <c r="BD5" s="263">
        <v>87049</v>
      </c>
      <c r="BE5" s="263">
        <v>87049</v>
      </c>
      <c r="BF5" s="263">
        <v>87049</v>
      </c>
      <c r="BG5" s="263">
        <v>87049</v>
      </c>
      <c r="BH5" s="263">
        <v>87049</v>
      </c>
      <c r="BI5" s="263">
        <v>87049</v>
      </c>
      <c r="BJ5" s="263">
        <v>87049</v>
      </c>
      <c r="BK5" s="263">
        <v>87049</v>
      </c>
      <c r="BL5" s="263">
        <v>87049</v>
      </c>
      <c r="BM5" s="263">
        <v>87049</v>
      </c>
      <c r="BN5" s="263">
        <v>87049</v>
      </c>
      <c r="BO5" s="263">
        <v>87049</v>
      </c>
      <c r="BP5" s="263">
        <v>87049</v>
      </c>
      <c r="BQ5" s="263">
        <v>87049</v>
      </c>
      <c r="BR5" s="263">
        <v>87049</v>
      </c>
      <c r="BS5" s="263">
        <v>87049</v>
      </c>
      <c r="BT5" s="263">
        <v>87049</v>
      </c>
      <c r="BU5" s="321">
        <v>87049</v>
      </c>
      <c r="BV5" s="321">
        <v>87049</v>
      </c>
      <c r="BW5" s="321">
        <v>87049</v>
      </c>
      <c r="BX5" s="321">
        <v>87049</v>
      </c>
      <c r="BY5" s="321">
        <v>87049</v>
      </c>
      <c r="BZ5" s="321">
        <v>87049</v>
      </c>
      <c r="CA5" s="321">
        <v>87049</v>
      </c>
      <c r="CB5" s="321">
        <v>87049</v>
      </c>
      <c r="CC5" s="321">
        <v>87049</v>
      </c>
      <c r="CD5" s="321">
        <v>87049</v>
      </c>
      <c r="CE5" s="321">
        <v>87049</v>
      </c>
      <c r="CF5" s="321">
        <v>87049</v>
      </c>
      <c r="CG5" s="321">
        <v>87049</v>
      </c>
      <c r="CH5" s="321">
        <v>87049</v>
      </c>
      <c r="CI5" s="321">
        <v>87049</v>
      </c>
      <c r="CJ5" s="321">
        <v>87049</v>
      </c>
      <c r="CK5" s="321">
        <v>87049</v>
      </c>
      <c r="CL5" s="321">
        <v>87049</v>
      </c>
      <c r="CM5" s="321">
        <v>87049</v>
      </c>
      <c r="CN5" s="321">
        <v>87049</v>
      </c>
      <c r="CO5" s="321">
        <v>87049</v>
      </c>
      <c r="CP5" s="321">
        <v>87049</v>
      </c>
      <c r="CQ5" s="321">
        <v>87049</v>
      </c>
      <c r="CR5" s="321">
        <v>87049</v>
      </c>
      <c r="CS5" s="321">
        <v>87049</v>
      </c>
      <c r="CT5" s="321">
        <v>87049</v>
      </c>
      <c r="CU5" s="321">
        <v>87049</v>
      </c>
      <c r="CV5" s="321">
        <v>87049</v>
      </c>
      <c r="CW5" s="321">
        <v>87049</v>
      </c>
      <c r="CX5" s="321">
        <v>87049</v>
      </c>
      <c r="CY5" s="321">
        <v>87049</v>
      </c>
      <c r="CZ5" s="321">
        <v>87049</v>
      </c>
      <c r="DA5" s="321">
        <v>87049</v>
      </c>
      <c r="DB5" s="321">
        <v>87049</v>
      </c>
      <c r="DC5" s="321">
        <v>87049</v>
      </c>
      <c r="DD5" s="321">
        <v>87049</v>
      </c>
      <c r="DE5" s="321">
        <v>87049</v>
      </c>
      <c r="DF5" s="321">
        <v>87049</v>
      </c>
      <c r="DG5" s="321">
        <v>87049</v>
      </c>
      <c r="DH5" s="321">
        <v>87049</v>
      </c>
      <c r="DI5" s="321">
        <v>87049</v>
      </c>
      <c r="DJ5" s="321">
        <v>87049</v>
      </c>
      <c r="DK5" s="321">
        <v>87049</v>
      </c>
      <c r="DL5" s="321">
        <v>87049</v>
      </c>
      <c r="DM5" s="321">
        <v>87049</v>
      </c>
      <c r="DN5" s="321">
        <v>87049</v>
      </c>
      <c r="DO5" s="321">
        <v>87049</v>
      </c>
      <c r="DP5" s="321">
        <v>87049</v>
      </c>
      <c r="DQ5" s="321">
        <v>87049</v>
      </c>
      <c r="DR5" s="321">
        <v>87049</v>
      </c>
      <c r="DS5" s="321">
        <v>87049</v>
      </c>
      <c r="DT5" s="321">
        <v>87049</v>
      </c>
      <c r="DU5" s="321">
        <v>87049</v>
      </c>
      <c r="DV5" s="321">
        <v>87049</v>
      </c>
      <c r="EA5" s="421">
        <f t="shared" si="0"/>
        <v>87049</v>
      </c>
      <c r="EB5" s="477">
        <f t="shared" si="1"/>
        <v>87049</v>
      </c>
      <c r="EF5" s="424" t="s">
        <v>516</v>
      </c>
      <c r="EJ5" t="s">
        <v>656</v>
      </c>
      <c r="EK5" t="s">
        <v>656</v>
      </c>
    </row>
    <row r="6" spans="1:141" s="153" customFormat="1" ht="32.25" thickBot="1" x14ac:dyDescent="0.25">
      <c r="A6" s="150" t="s">
        <v>529</v>
      </c>
      <c r="B6" s="150" t="s">
        <v>355</v>
      </c>
      <c r="C6" s="150">
        <v>2</v>
      </c>
      <c r="D6" s="150" t="s">
        <v>1</v>
      </c>
      <c r="E6" s="150">
        <v>4</v>
      </c>
      <c r="F6" s="150">
        <v>100034</v>
      </c>
      <c r="G6" s="151" t="s">
        <v>97</v>
      </c>
      <c r="H6" s="151" t="s">
        <v>90</v>
      </c>
      <c r="I6" s="151">
        <v>4</v>
      </c>
      <c r="J6" s="151">
        <v>9966</v>
      </c>
      <c r="K6" s="151" t="s">
        <v>417</v>
      </c>
      <c r="L6" s="151">
        <v>5</v>
      </c>
      <c r="M6" s="152" t="s">
        <v>48</v>
      </c>
      <c r="O6" s="157">
        <v>56727</v>
      </c>
      <c r="P6" s="157">
        <v>56727</v>
      </c>
      <c r="Q6" s="157">
        <v>56727</v>
      </c>
      <c r="R6" s="155">
        <v>56727</v>
      </c>
      <c r="S6" s="156">
        <v>56727</v>
      </c>
      <c r="T6" s="156">
        <v>56727</v>
      </c>
      <c r="U6" s="156">
        <v>56727</v>
      </c>
      <c r="V6" s="156">
        <v>56727</v>
      </c>
      <c r="W6" s="156">
        <v>56727</v>
      </c>
      <c r="X6" s="156">
        <v>56727</v>
      </c>
      <c r="Y6" s="156">
        <v>56727</v>
      </c>
      <c r="Z6" s="156">
        <v>56727</v>
      </c>
      <c r="AA6" s="156">
        <v>56727</v>
      </c>
      <c r="AB6" s="156">
        <v>56727</v>
      </c>
      <c r="AC6" s="156">
        <v>56727</v>
      </c>
      <c r="AD6" s="156">
        <v>56727</v>
      </c>
      <c r="AE6" s="156">
        <v>56727</v>
      </c>
      <c r="AF6" s="156">
        <v>56727</v>
      </c>
      <c r="AG6" s="156">
        <v>56727</v>
      </c>
      <c r="AH6" s="156">
        <v>56727</v>
      </c>
      <c r="AI6" s="156">
        <v>56727</v>
      </c>
      <c r="AJ6" s="156">
        <v>56727</v>
      </c>
      <c r="AK6" s="156">
        <v>56727</v>
      </c>
      <c r="AL6" s="156">
        <v>56727</v>
      </c>
      <c r="AM6" s="183">
        <v>56727</v>
      </c>
      <c r="AN6" s="183">
        <v>56727</v>
      </c>
      <c r="AO6" s="183">
        <v>56727</v>
      </c>
      <c r="AP6" s="183">
        <v>56727</v>
      </c>
      <c r="AQ6" s="183">
        <v>56727</v>
      </c>
      <c r="AR6" s="183">
        <v>56727</v>
      </c>
      <c r="AS6" s="183">
        <v>56727</v>
      </c>
      <c r="AT6" s="183">
        <v>56727</v>
      </c>
      <c r="AU6" s="183">
        <v>56727</v>
      </c>
      <c r="AV6" s="183">
        <v>56727</v>
      </c>
      <c r="AW6" s="183">
        <v>56727</v>
      </c>
      <c r="AX6" s="183">
        <v>56727</v>
      </c>
      <c r="AY6" s="183">
        <v>56727</v>
      </c>
      <c r="AZ6" s="263">
        <v>56727</v>
      </c>
      <c r="BA6" s="263">
        <v>56727</v>
      </c>
      <c r="BB6" s="263">
        <v>56727</v>
      </c>
      <c r="BC6" s="263">
        <v>56727</v>
      </c>
      <c r="BD6" s="263">
        <v>56727</v>
      </c>
      <c r="BE6" s="263">
        <v>56727</v>
      </c>
      <c r="BF6" s="263">
        <v>56727</v>
      </c>
      <c r="BG6" s="263">
        <v>56727</v>
      </c>
      <c r="BH6" s="263">
        <v>56727</v>
      </c>
      <c r="BI6" s="263">
        <v>56727</v>
      </c>
      <c r="BJ6" s="263">
        <v>56727</v>
      </c>
      <c r="BK6" s="263">
        <v>56727</v>
      </c>
      <c r="BL6" s="263">
        <v>56727</v>
      </c>
      <c r="BM6" s="263">
        <v>56727</v>
      </c>
      <c r="BN6" s="263">
        <v>56727</v>
      </c>
      <c r="BO6" s="263">
        <v>56727</v>
      </c>
      <c r="BP6" s="263">
        <v>56727</v>
      </c>
      <c r="BQ6" s="263">
        <v>56727</v>
      </c>
      <c r="BR6" s="263">
        <v>56727</v>
      </c>
      <c r="BS6" s="263">
        <v>56727</v>
      </c>
      <c r="BT6" s="263">
        <v>56727</v>
      </c>
      <c r="BU6" s="321">
        <v>56727</v>
      </c>
      <c r="BV6" s="321">
        <v>56727</v>
      </c>
      <c r="BW6" s="321">
        <v>56727</v>
      </c>
      <c r="BX6" s="321">
        <v>56727</v>
      </c>
      <c r="BY6" s="321">
        <v>56727</v>
      </c>
      <c r="BZ6" s="321">
        <v>56727</v>
      </c>
      <c r="CA6" s="321">
        <v>56727</v>
      </c>
      <c r="CB6" s="321">
        <v>56727</v>
      </c>
      <c r="CC6" s="321">
        <v>56727</v>
      </c>
      <c r="CD6" s="321">
        <v>56727</v>
      </c>
      <c r="CE6" s="321">
        <v>56727</v>
      </c>
      <c r="CF6" s="321">
        <v>56727</v>
      </c>
      <c r="CG6" s="321">
        <v>56727</v>
      </c>
      <c r="CH6" s="321">
        <v>56727</v>
      </c>
      <c r="CI6" s="321">
        <v>56727</v>
      </c>
      <c r="CJ6" s="321">
        <v>56727</v>
      </c>
      <c r="CK6" s="321">
        <v>56727</v>
      </c>
      <c r="CL6" s="321">
        <v>56727</v>
      </c>
      <c r="CM6" s="321">
        <v>56727</v>
      </c>
      <c r="CN6" s="321">
        <v>56727</v>
      </c>
      <c r="CO6" s="321">
        <v>56727</v>
      </c>
      <c r="CP6" s="321">
        <v>56727</v>
      </c>
      <c r="CQ6" s="321">
        <v>56727</v>
      </c>
      <c r="CR6" s="321">
        <v>56727</v>
      </c>
      <c r="CS6" s="321">
        <v>56727</v>
      </c>
      <c r="CT6" s="321">
        <v>56727</v>
      </c>
      <c r="CU6" s="321">
        <v>56727</v>
      </c>
      <c r="CV6" s="321">
        <v>56727</v>
      </c>
      <c r="CW6" s="321">
        <v>56727</v>
      </c>
      <c r="CX6" s="321">
        <v>56727</v>
      </c>
      <c r="CY6" s="321">
        <v>56727</v>
      </c>
      <c r="CZ6" s="321">
        <v>56727</v>
      </c>
      <c r="DA6" s="321">
        <v>56727</v>
      </c>
      <c r="DB6" s="321">
        <v>56727</v>
      </c>
      <c r="DC6" s="321">
        <v>56727</v>
      </c>
      <c r="DD6" s="321">
        <v>56727</v>
      </c>
      <c r="DE6" s="321">
        <v>56727</v>
      </c>
      <c r="DF6" s="321">
        <v>56727</v>
      </c>
      <c r="DG6" s="321">
        <v>56727</v>
      </c>
      <c r="DH6" s="321">
        <v>56727</v>
      </c>
      <c r="DI6" s="321">
        <v>56727</v>
      </c>
      <c r="DJ6" s="321">
        <v>56727</v>
      </c>
      <c r="DK6" s="321">
        <v>56727</v>
      </c>
      <c r="DL6" s="321">
        <v>56727</v>
      </c>
      <c r="DM6" s="321">
        <v>56727</v>
      </c>
      <c r="DN6" s="321">
        <v>56727</v>
      </c>
      <c r="DO6" s="321">
        <v>56727</v>
      </c>
      <c r="DP6" s="321">
        <v>56727</v>
      </c>
      <c r="DQ6" s="321">
        <v>56727</v>
      </c>
      <c r="DR6" s="321">
        <v>56727</v>
      </c>
      <c r="DS6" s="321">
        <v>56727</v>
      </c>
      <c r="DT6" s="321">
        <v>56727</v>
      </c>
      <c r="DU6" s="321">
        <v>56727</v>
      </c>
      <c r="DV6" s="321">
        <v>56727</v>
      </c>
      <c r="EA6" s="421">
        <f t="shared" si="0"/>
        <v>56727</v>
      </c>
      <c r="EB6" s="477">
        <f t="shared" si="1"/>
        <v>56727</v>
      </c>
      <c r="EJ6" t="s">
        <v>656</v>
      </c>
      <c r="EK6" t="s">
        <v>656</v>
      </c>
    </row>
    <row r="7" spans="1:141" s="153" customFormat="1" ht="32.25" thickBot="1" x14ac:dyDescent="0.25">
      <c r="A7" s="150" t="s">
        <v>529</v>
      </c>
      <c r="B7" s="150" t="s">
        <v>355</v>
      </c>
      <c r="C7" s="150">
        <v>2</v>
      </c>
      <c r="D7" s="150" t="s">
        <v>1</v>
      </c>
      <c r="E7" s="150">
        <v>4</v>
      </c>
      <c r="F7" s="150">
        <v>100034</v>
      </c>
      <c r="G7" s="151" t="s">
        <v>96</v>
      </c>
      <c r="H7" s="151" t="s">
        <v>91</v>
      </c>
      <c r="I7" s="151">
        <v>5</v>
      </c>
      <c r="J7" s="151">
        <v>9967</v>
      </c>
      <c r="K7" s="151" t="s">
        <v>417</v>
      </c>
      <c r="L7" s="151">
        <v>5</v>
      </c>
      <c r="M7" s="152" t="s">
        <v>48</v>
      </c>
      <c r="O7" s="157">
        <v>26566</v>
      </c>
      <c r="P7" s="157">
        <v>26566</v>
      </c>
      <c r="Q7" s="157">
        <v>26566</v>
      </c>
      <c r="R7" s="155">
        <v>26566</v>
      </c>
      <c r="S7" s="156">
        <v>26566</v>
      </c>
      <c r="T7" s="156">
        <v>26566</v>
      </c>
      <c r="U7" s="156">
        <v>26566</v>
      </c>
      <c r="V7" s="156">
        <v>26566</v>
      </c>
      <c r="W7" s="156">
        <v>26566</v>
      </c>
      <c r="X7" s="156">
        <v>26566</v>
      </c>
      <c r="Y7" s="156">
        <v>26566</v>
      </c>
      <c r="Z7" s="156">
        <v>26566</v>
      </c>
      <c r="AA7" s="156">
        <v>26566</v>
      </c>
      <c r="AB7" s="156">
        <v>26566</v>
      </c>
      <c r="AC7" s="156">
        <v>26566</v>
      </c>
      <c r="AD7" s="156">
        <v>26566</v>
      </c>
      <c r="AE7" s="156">
        <v>26566</v>
      </c>
      <c r="AF7" s="156">
        <v>26566</v>
      </c>
      <c r="AG7" s="156">
        <v>26566</v>
      </c>
      <c r="AH7" s="156">
        <v>26566</v>
      </c>
      <c r="AI7" s="156">
        <v>26566</v>
      </c>
      <c r="AJ7" s="156">
        <v>26566</v>
      </c>
      <c r="AK7" s="156">
        <v>26566</v>
      </c>
      <c r="AL7" s="156">
        <v>26566</v>
      </c>
      <c r="AM7" s="183">
        <v>26566</v>
      </c>
      <c r="AN7" s="183">
        <v>26566</v>
      </c>
      <c r="AO7" s="183">
        <v>26566</v>
      </c>
      <c r="AP7" s="183">
        <v>26566</v>
      </c>
      <c r="AQ7" s="183">
        <v>26566</v>
      </c>
      <c r="AR7" s="183">
        <v>26566</v>
      </c>
      <c r="AS7" s="183">
        <v>26566</v>
      </c>
      <c r="AT7" s="183">
        <v>26566</v>
      </c>
      <c r="AU7" s="183">
        <v>26566</v>
      </c>
      <c r="AV7" s="183">
        <v>26566</v>
      </c>
      <c r="AW7" s="183">
        <v>26566</v>
      </c>
      <c r="AX7" s="183">
        <v>26566</v>
      </c>
      <c r="AY7" s="183">
        <v>26566</v>
      </c>
      <c r="AZ7" s="263">
        <v>26566</v>
      </c>
      <c r="BA7" s="263">
        <v>26566</v>
      </c>
      <c r="BB7" s="263">
        <v>26566</v>
      </c>
      <c r="BC7" s="263">
        <v>26566</v>
      </c>
      <c r="BD7" s="263">
        <v>26566</v>
      </c>
      <c r="BE7" s="263">
        <v>26566</v>
      </c>
      <c r="BF7" s="263">
        <v>26566</v>
      </c>
      <c r="BG7" s="263">
        <v>26566</v>
      </c>
      <c r="BH7" s="263">
        <v>26566</v>
      </c>
      <c r="BI7" s="263">
        <v>26566</v>
      </c>
      <c r="BJ7" s="263">
        <v>26566</v>
      </c>
      <c r="BK7" s="263">
        <v>26566</v>
      </c>
      <c r="BL7" s="263">
        <v>26566</v>
      </c>
      <c r="BM7" s="263">
        <v>26566</v>
      </c>
      <c r="BN7" s="263">
        <v>26566</v>
      </c>
      <c r="BO7" s="263">
        <v>26566</v>
      </c>
      <c r="BP7" s="263">
        <v>26566</v>
      </c>
      <c r="BQ7" s="263">
        <v>26566</v>
      </c>
      <c r="BR7" s="263">
        <v>26566</v>
      </c>
      <c r="BS7" s="263">
        <v>26566</v>
      </c>
      <c r="BT7" s="263">
        <v>26566</v>
      </c>
      <c r="BU7" s="321">
        <v>26566</v>
      </c>
      <c r="BV7" s="321">
        <v>26566</v>
      </c>
      <c r="BW7" s="321">
        <v>26566</v>
      </c>
      <c r="BX7" s="321">
        <v>26566</v>
      </c>
      <c r="BY7" s="321">
        <v>26566</v>
      </c>
      <c r="BZ7" s="321">
        <v>26566</v>
      </c>
      <c r="CA7" s="321">
        <v>26566</v>
      </c>
      <c r="CB7" s="321">
        <v>26566</v>
      </c>
      <c r="CC7" s="321">
        <v>26566</v>
      </c>
      <c r="CD7" s="321">
        <v>26566</v>
      </c>
      <c r="CE7" s="321">
        <v>26566</v>
      </c>
      <c r="CF7" s="321">
        <v>26566</v>
      </c>
      <c r="CG7" s="321">
        <v>26566</v>
      </c>
      <c r="CH7" s="321">
        <v>26566</v>
      </c>
      <c r="CI7" s="321">
        <v>26566</v>
      </c>
      <c r="CJ7" s="321">
        <v>26566</v>
      </c>
      <c r="CK7" s="321">
        <v>26566</v>
      </c>
      <c r="CL7" s="321">
        <v>26566</v>
      </c>
      <c r="CM7" s="321">
        <v>26566</v>
      </c>
      <c r="CN7" s="321">
        <v>26566</v>
      </c>
      <c r="CO7" s="321">
        <v>26566</v>
      </c>
      <c r="CP7" s="321">
        <v>26566</v>
      </c>
      <c r="CQ7" s="321">
        <v>26566</v>
      </c>
      <c r="CR7" s="321">
        <v>26566</v>
      </c>
      <c r="CS7" s="321">
        <v>26566</v>
      </c>
      <c r="CT7" s="321">
        <v>26566</v>
      </c>
      <c r="CU7" s="321">
        <v>26566</v>
      </c>
      <c r="CV7" s="321">
        <v>26566</v>
      </c>
      <c r="CW7" s="321">
        <v>26566</v>
      </c>
      <c r="CX7" s="321">
        <v>26566</v>
      </c>
      <c r="CY7" s="321">
        <v>26566</v>
      </c>
      <c r="CZ7" s="321">
        <v>26566</v>
      </c>
      <c r="DA7" s="321">
        <v>26566</v>
      </c>
      <c r="DB7" s="321">
        <v>26566</v>
      </c>
      <c r="DC7" s="321">
        <v>26566</v>
      </c>
      <c r="DD7" s="321">
        <v>26566</v>
      </c>
      <c r="DE7" s="321">
        <v>26566</v>
      </c>
      <c r="DF7" s="321">
        <v>26566</v>
      </c>
      <c r="DG7" s="321">
        <v>26566</v>
      </c>
      <c r="DH7" s="321">
        <v>26566</v>
      </c>
      <c r="DI7" s="321">
        <v>26566</v>
      </c>
      <c r="DJ7" s="321">
        <v>26566</v>
      </c>
      <c r="DK7" s="321">
        <v>26566</v>
      </c>
      <c r="DL7" s="321">
        <v>26566</v>
      </c>
      <c r="DM7" s="321">
        <v>26566</v>
      </c>
      <c r="DN7" s="321">
        <v>26566</v>
      </c>
      <c r="DO7" s="321">
        <v>26566</v>
      </c>
      <c r="DP7" s="321">
        <v>26566</v>
      </c>
      <c r="DQ7" s="321">
        <v>26566</v>
      </c>
      <c r="DR7" s="321">
        <v>26566</v>
      </c>
      <c r="DS7" s="321">
        <v>26566</v>
      </c>
      <c r="DT7" s="321">
        <v>26566</v>
      </c>
      <c r="DU7" s="321">
        <v>26566</v>
      </c>
      <c r="DV7" s="321">
        <v>26566</v>
      </c>
      <c r="EA7" s="421">
        <f t="shared" si="0"/>
        <v>26566</v>
      </c>
      <c r="EB7" s="477">
        <f t="shared" si="1"/>
        <v>26566</v>
      </c>
      <c r="EJ7" t="s">
        <v>656</v>
      </c>
      <c r="EK7" t="s">
        <v>656</v>
      </c>
    </row>
    <row r="8" spans="1:141" s="153" customFormat="1" ht="32.25" thickBot="1" x14ac:dyDescent="0.25">
      <c r="A8" s="150" t="s">
        <v>529</v>
      </c>
      <c r="B8" s="150" t="s">
        <v>355</v>
      </c>
      <c r="C8" s="150">
        <v>2</v>
      </c>
      <c r="D8" s="150" t="s">
        <v>1</v>
      </c>
      <c r="E8" s="150">
        <v>4</v>
      </c>
      <c r="F8" s="150">
        <v>100034</v>
      </c>
      <c r="G8" s="151" t="s">
        <v>95</v>
      </c>
      <c r="H8" s="151" t="s">
        <v>92</v>
      </c>
      <c r="I8" s="151">
        <v>6</v>
      </c>
      <c r="J8" s="151">
        <v>9968</v>
      </c>
      <c r="K8" s="151" t="s">
        <v>417</v>
      </c>
      <c r="L8" s="151">
        <v>5</v>
      </c>
      <c r="M8" s="152" t="s">
        <v>47</v>
      </c>
      <c r="O8" s="157">
        <v>12730</v>
      </c>
      <c r="P8" s="157">
        <v>12730</v>
      </c>
      <c r="Q8" s="157">
        <v>12730</v>
      </c>
      <c r="R8" s="155">
        <v>12730</v>
      </c>
      <c r="S8" s="156">
        <v>12730</v>
      </c>
      <c r="T8" s="156">
        <v>12730</v>
      </c>
      <c r="U8" s="156">
        <v>12730</v>
      </c>
      <c r="V8" s="156">
        <v>12730</v>
      </c>
      <c r="W8" s="156">
        <v>12730</v>
      </c>
      <c r="X8" s="156">
        <v>12730</v>
      </c>
      <c r="Y8" s="156">
        <v>12730</v>
      </c>
      <c r="Z8" s="156">
        <v>12730</v>
      </c>
      <c r="AA8" s="156">
        <v>12730</v>
      </c>
      <c r="AB8" s="156">
        <v>12730</v>
      </c>
      <c r="AC8" s="156">
        <v>12730</v>
      </c>
      <c r="AD8" s="156">
        <v>12730</v>
      </c>
      <c r="AE8" s="156">
        <v>12730</v>
      </c>
      <c r="AF8" s="156">
        <v>12730</v>
      </c>
      <c r="AG8" s="156">
        <v>12730</v>
      </c>
      <c r="AH8" s="156">
        <v>12730</v>
      </c>
      <c r="AI8" s="156">
        <v>12730</v>
      </c>
      <c r="AJ8" s="156">
        <v>12730</v>
      </c>
      <c r="AK8" s="156">
        <v>12730</v>
      </c>
      <c r="AL8" s="156">
        <v>12730</v>
      </c>
      <c r="AM8" s="183">
        <v>12730</v>
      </c>
      <c r="AN8" s="183">
        <v>12730</v>
      </c>
      <c r="AO8" s="183">
        <v>12730</v>
      </c>
      <c r="AP8" s="183">
        <v>12730</v>
      </c>
      <c r="AQ8" s="183">
        <v>12730</v>
      </c>
      <c r="AR8" s="183">
        <v>12730</v>
      </c>
      <c r="AS8" s="183">
        <v>12730</v>
      </c>
      <c r="AT8" s="183">
        <v>12730</v>
      </c>
      <c r="AU8" s="183">
        <v>12730</v>
      </c>
      <c r="AV8" s="183">
        <v>12730</v>
      </c>
      <c r="AW8" s="183">
        <v>12730</v>
      </c>
      <c r="AX8" s="183">
        <v>12730</v>
      </c>
      <c r="AY8" s="183">
        <v>12730</v>
      </c>
      <c r="AZ8" s="263">
        <v>12730</v>
      </c>
      <c r="BA8" s="263">
        <v>12730</v>
      </c>
      <c r="BB8" s="263">
        <v>12730</v>
      </c>
      <c r="BC8" s="263">
        <v>12730</v>
      </c>
      <c r="BD8" s="263">
        <v>12730</v>
      </c>
      <c r="BE8" s="263">
        <v>12730</v>
      </c>
      <c r="BF8" s="263">
        <v>12730</v>
      </c>
      <c r="BG8" s="263">
        <v>12730</v>
      </c>
      <c r="BH8" s="263">
        <v>12730</v>
      </c>
      <c r="BI8" s="263">
        <v>12730</v>
      </c>
      <c r="BJ8" s="263">
        <v>12730</v>
      </c>
      <c r="BK8" s="263">
        <v>12730</v>
      </c>
      <c r="BL8" s="263">
        <v>12730</v>
      </c>
      <c r="BM8" s="263">
        <v>12730</v>
      </c>
      <c r="BN8" s="263">
        <v>12730</v>
      </c>
      <c r="BO8" s="263">
        <v>12730</v>
      </c>
      <c r="BP8" s="263">
        <v>12730</v>
      </c>
      <c r="BQ8" s="263">
        <v>12730</v>
      </c>
      <c r="BR8" s="263">
        <v>12730</v>
      </c>
      <c r="BS8" s="263">
        <v>12730</v>
      </c>
      <c r="BT8" s="263">
        <v>12730</v>
      </c>
      <c r="BU8" s="321">
        <v>12730</v>
      </c>
      <c r="BV8" s="321">
        <v>12730</v>
      </c>
      <c r="BW8" s="321">
        <v>12730</v>
      </c>
      <c r="BX8" s="321">
        <v>12730</v>
      </c>
      <c r="BY8" s="321">
        <v>12730</v>
      </c>
      <c r="BZ8" s="321">
        <v>12730</v>
      </c>
      <c r="CA8" s="321">
        <v>12730</v>
      </c>
      <c r="CB8" s="321">
        <v>12730</v>
      </c>
      <c r="CC8" s="321">
        <v>12730</v>
      </c>
      <c r="CD8" s="321">
        <v>12730</v>
      </c>
      <c r="CE8" s="321">
        <v>12730</v>
      </c>
      <c r="CF8" s="321">
        <v>12730</v>
      </c>
      <c r="CG8" s="321">
        <v>12730</v>
      </c>
      <c r="CH8" s="321">
        <v>12730</v>
      </c>
      <c r="CI8" s="321">
        <v>12730</v>
      </c>
      <c r="CJ8" s="321">
        <v>12730</v>
      </c>
      <c r="CK8" s="321">
        <v>12730</v>
      </c>
      <c r="CL8" s="321">
        <v>12730</v>
      </c>
      <c r="CM8" s="321">
        <v>12730</v>
      </c>
      <c r="CN8" s="321">
        <v>12730</v>
      </c>
      <c r="CO8" s="321">
        <v>12730</v>
      </c>
      <c r="CP8" s="321">
        <v>12730</v>
      </c>
      <c r="CQ8" s="321">
        <v>12730</v>
      </c>
      <c r="CR8" s="321">
        <v>12730</v>
      </c>
      <c r="CS8" s="321">
        <v>12730</v>
      </c>
      <c r="CT8" s="321">
        <v>12730</v>
      </c>
      <c r="CU8" s="321">
        <v>12730</v>
      </c>
      <c r="CV8" s="321">
        <v>12730</v>
      </c>
      <c r="CW8" s="321">
        <v>12730</v>
      </c>
      <c r="CX8" s="321">
        <v>12730</v>
      </c>
      <c r="CY8" s="321">
        <v>12730</v>
      </c>
      <c r="CZ8" s="321">
        <v>12730</v>
      </c>
      <c r="DA8" s="321">
        <v>12730</v>
      </c>
      <c r="DB8" s="321">
        <v>12730</v>
      </c>
      <c r="DC8" s="321">
        <v>12730</v>
      </c>
      <c r="DD8" s="321">
        <v>12730</v>
      </c>
      <c r="DE8" s="321">
        <v>12730</v>
      </c>
      <c r="DF8" s="321">
        <v>12730</v>
      </c>
      <c r="DG8" s="321">
        <v>12730</v>
      </c>
      <c r="DH8" s="321">
        <v>12730</v>
      </c>
      <c r="DI8" s="321">
        <v>12730</v>
      </c>
      <c r="DJ8" s="321">
        <v>12730</v>
      </c>
      <c r="DK8" s="321">
        <v>12730</v>
      </c>
      <c r="DL8" s="321">
        <v>12730</v>
      </c>
      <c r="DM8" s="321">
        <v>12730</v>
      </c>
      <c r="DN8" s="321">
        <v>12730</v>
      </c>
      <c r="DO8" s="321">
        <v>12730</v>
      </c>
      <c r="DP8" s="321">
        <v>12730</v>
      </c>
      <c r="DQ8" s="321">
        <v>12730</v>
      </c>
      <c r="DR8" s="321">
        <v>12730</v>
      </c>
      <c r="DS8" s="321">
        <v>12730</v>
      </c>
      <c r="DT8" s="321">
        <v>12730</v>
      </c>
      <c r="DU8" s="321">
        <v>12730</v>
      </c>
      <c r="DV8" s="321">
        <v>12730</v>
      </c>
      <c r="EA8" s="421">
        <f t="shared" si="0"/>
        <v>12730</v>
      </c>
      <c r="EB8" s="477">
        <f t="shared" si="1"/>
        <v>12730</v>
      </c>
      <c r="EJ8" t="s">
        <v>656</v>
      </c>
      <c r="EK8" t="s">
        <v>656</v>
      </c>
    </row>
    <row r="9" spans="1:141" s="161" customFormat="1" ht="32.25" thickBot="1" x14ac:dyDescent="0.25">
      <c r="A9" s="158" t="s">
        <v>529</v>
      </c>
      <c r="B9" s="158" t="s">
        <v>355</v>
      </c>
      <c r="C9" s="158">
        <v>2</v>
      </c>
      <c r="D9" s="158" t="s">
        <v>1</v>
      </c>
      <c r="E9" s="158">
        <v>4</v>
      </c>
      <c r="F9" s="158">
        <v>100034</v>
      </c>
      <c r="G9" s="159" t="s">
        <v>94</v>
      </c>
      <c r="H9" s="159" t="s">
        <v>93</v>
      </c>
      <c r="I9" s="159">
        <v>7</v>
      </c>
      <c r="J9" s="159">
        <v>9969</v>
      </c>
      <c r="K9" s="159" t="s">
        <v>417</v>
      </c>
      <c r="L9" s="159">
        <v>5</v>
      </c>
      <c r="M9" s="160" t="s">
        <v>47</v>
      </c>
      <c r="O9" s="162">
        <v>174617</v>
      </c>
      <c r="P9" s="162">
        <v>174617</v>
      </c>
      <c r="Q9" s="162">
        <v>174617</v>
      </c>
      <c r="R9" s="163">
        <v>174617</v>
      </c>
      <c r="S9" s="164">
        <v>174617</v>
      </c>
      <c r="T9" s="164">
        <v>174617</v>
      </c>
      <c r="U9" s="164">
        <v>174617</v>
      </c>
      <c r="V9" s="164">
        <v>174617</v>
      </c>
      <c r="W9" s="164">
        <v>174617</v>
      </c>
      <c r="X9" s="164">
        <v>174617</v>
      </c>
      <c r="Y9" s="164">
        <v>174617</v>
      </c>
      <c r="Z9" s="164">
        <v>174617</v>
      </c>
      <c r="AA9" s="164">
        <v>174617</v>
      </c>
      <c r="AB9" s="164">
        <v>174617</v>
      </c>
      <c r="AC9" s="164">
        <v>174617</v>
      </c>
      <c r="AD9" s="164">
        <v>174617</v>
      </c>
      <c r="AE9" s="164">
        <v>174617</v>
      </c>
      <c r="AF9" s="164">
        <v>174617</v>
      </c>
      <c r="AG9" s="164">
        <v>174617</v>
      </c>
      <c r="AH9" s="164">
        <v>174617</v>
      </c>
      <c r="AI9" s="164">
        <v>174617</v>
      </c>
      <c r="AJ9" s="164">
        <v>174617</v>
      </c>
      <c r="AK9" s="164">
        <v>174617</v>
      </c>
      <c r="AL9" s="164">
        <v>174617</v>
      </c>
      <c r="AM9" s="210">
        <v>174617</v>
      </c>
      <c r="AN9" s="210">
        <v>174617</v>
      </c>
      <c r="AO9" s="210">
        <v>174617</v>
      </c>
      <c r="AP9" s="210">
        <v>174617</v>
      </c>
      <c r="AQ9" s="210">
        <v>174617</v>
      </c>
      <c r="AR9" s="210">
        <v>174617</v>
      </c>
      <c r="AS9" s="210">
        <v>174617</v>
      </c>
      <c r="AT9" s="210">
        <v>174617</v>
      </c>
      <c r="AU9" s="210">
        <v>174617</v>
      </c>
      <c r="AV9" s="210">
        <v>174617</v>
      </c>
      <c r="AW9" s="210">
        <v>174617</v>
      </c>
      <c r="AX9" s="210">
        <v>174617</v>
      </c>
      <c r="AY9" s="210">
        <v>174617</v>
      </c>
      <c r="AZ9" s="269">
        <v>174617</v>
      </c>
      <c r="BA9" s="269">
        <v>174617</v>
      </c>
      <c r="BB9" s="269">
        <v>174617</v>
      </c>
      <c r="BC9" s="269">
        <v>174617</v>
      </c>
      <c r="BD9" s="269">
        <v>174617</v>
      </c>
      <c r="BE9" s="269">
        <v>174617</v>
      </c>
      <c r="BF9" s="269">
        <v>174617</v>
      </c>
      <c r="BG9" s="269">
        <v>174617</v>
      </c>
      <c r="BH9" s="269">
        <v>174617</v>
      </c>
      <c r="BI9" s="269">
        <v>174617</v>
      </c>
      <c r="BJ9" s="269">
        <v>174617</v>
      </c>
      <c r="BK9" s="269">
        <v>174617</v>
      </c>
      <c r="BL9" s="269">
        <v>174617</v>
      </c>
      <c r="BM9" s="269">
        <v>174617</v>
      </c>
      <c r="BN9" s="269">
        <v>174617</v>
      </c>
      <c r="BO9" s="269">
        <v>174617</v>
      </c>
      <c r="BP9" s="269">
        <v>174617</v>
      </c>
      <c r="BQ9" s="269">
        <v>174617</v>
      </c>
      <c r="BR9" s="269">
        <v>174617</v>
      </c>
      <c r="BS9" s="269">
        <v>174617</v>
      </c>
      <c r="BT9" s="269">
        <v>174617</v>
      </c>
      <c r="BU9" s="322">
        <v>174617</v>
      </c>
      <c r="BV9" s="322">
        <v>174617</v>
      </c>
      <c r="BW9" s="322">
        <v>174617</v>
      </c>
      <c r="BX9" s="322">
        <v>174617</v>
      </c>
      <c r="BY9" s="322">
        <v>174617</v>
      </c>
      <c r="BZ9" s="322">
        <v>174617</v>
      </c>
      <c r="CA9" s="322">
        <v>174617</v>
      </c>
      <c r="CB9" s="322">
        <v>174617</v>
      </c>
      <c r="CC9" s="322">
        <v>174617</v>
      </c>
      <c r="CD9" s="322">
        <v>174617</v>
      </c>
      <c r="CE9" s="322">
        <v>174617</v>
      </c>
      <c r="CF9" s="322">
        <v>174617</v>
      </c>
      <c r="CG9" s="322">
        <v>174617</v>
      </c>
      <c r="CH9" s="322">
        <v>174617</v>
      </c>
      <c r="CI9" s="322">
        <v>174617</v>
      </c>
      <c r="CJ9" s="322">
        <v>174617</v>
      </c>
      <c r="CK9" s="322">
        <v>174617</v>
      </c>
      <c r="CL9" s="322">
        <v>174617</v>
      </c>
      <c r="CM9" s="322">
        <v>174617</v>
      </c>
      <c r="CN9" s="322">
        <v>174617</v>
      </c>
      <c r="CO9" s="322">
        <v>174617</v>
      </c>
      <c r="CP9" s="322">
        <v>174617</v>
      </c>
      <c r="CQ9" s="322">
        <v>174617</v>
      </c>
      <c r="CR9" s="322">
        <v>174617</v>
      </c>
      <c r="CS9" s="322">
        <v>174617</v>
      </c>
      <c r="CT9" s="322">
        <v>174617</v>
      </c>
      <c r="CU9" s="322">
        <v>174617</v>
      </c>
      <c r="CV9" s="322">
        <v>174617</v>
      </c>
      <c r="CW9" s="322">
        <v>174617</v>
      </c>
      <c r="CX9" s="322">
        <v>174617</v>
      </c>
      <c r="CY9" s="322">
        <v>174617</v>
      </c>
      <c r="CZ9" s="322">
        <v>174617</v>
      </c>
      <c r="DA9" s="322">
        <v>174617</v>
      </c>
      <c r="DB9" s="322">
        <v>174617</v>
      </c>
      <c r="DC9" s="322">
        <v>174617</v>
      </c>
      <c r="DD9" s="322">
        <v>174617</v>
      </c>
      <c r="DE9" s="322">
        <v>174617</v>
      </c>
      <c r="DF9" s="322">
        <v>174617</v>
      </c>
      <c r="DG9" s="322">
        <v>174617</v>
      </c>
      <c r="DH9" s="322">
        <v>174617</v>
      </c>
      <c r="DI9" s="322">
        <v>174617</v>
      </c>
      <c r="DJ9" s="322">
        <v>174617</v>
      </c>
      <c r="DK9" s="322">
        <v>174617</v>
      </c>
      <c r="DL9" s="322">
        <v>174617</v>
      </c>
      <c r="DM9" s="322">
        <v>174617</v>
      </c>
      <c r="DN9" s="322">
        <v>174617</v>
      </c>
      <c r="DO9" s="322">
        <v>174617</v>
      </c>
      <c r="DP9" s="322">
        <v>174617</v>
      </c>
      <c r="DQ9" s="322">
        <v>174617</v>
      </c>
      <c r="DR9" s="322">
        <v>174617</v>
      </c>
      <c r="DS9" s="322">
        <v>174617</v>
      </c>
      <c r="DT9" s="322">
        <v>174617</v>
      </c>
      <c r="DU9" s="322">
        <v>174617</v>
      </c>
      <c r="DV9" s="322">
        <v>174617</v>
      </c>
      <c r="EA9" s="421">
        <f t="shared" si="0"/>
        <v>174617</v>
      </c>
      <c r="EB9" s="477">
        <f t="shared" si="1"/>
        <v>174617</v>
      </c>
      <c r="EJ9" t="s">
        <v>656</v>
      </c>
      <c r="EK9" t="s">
        <v>656</v>
      </c>
    </row>
    <row r="10" spans="1:141" s="45" customFormat="1" ht="42.75" thickBot="1" x14ac:dyDescent="0.25">
      <c r="A10" s="1" t="s">
        <v>531</v>
      </c>
      <c r="B10" s="1" t="s">
        <v>357</v>
      </c>
      <c r="C10" s="42">
        <v>2</v>
      </c>
      <c r="D10" s="42" t="s">
        <v>9</v>
      </c>
      <c r="E10" s="42">
        <v>4</v>
      </c>
      <c r="F10" s="42">
        <v>100050</v>
      </c>
      <c r="G10" s="43" t="s">
        <v>101</v>
      </c>
      <c r="H10" s="43" t="s">
        <v>100</v>
      </c>
      <c r="I10" s="43">
        <v>10</v>
      </c>
      <c r="J10" s="43">
        <v>9975</v>
      </c>
      <c r="K10" s="43" t="s">
        <v>501</v>
      </c>
      <c r="L10" s="43">
        <v>5</v>
      </c>
      <c r="M10" s="44" t="s">
        <v>49</v>
      </c>
      <c r="N10" s="45">
        <v>2008</v>
      </c>
      <c r="O10" s="113">
        <v>309331</v>
      </c>
      <c r="P10" s="113">
        <v>309331</v>
      </c>
      <c r="Q10" s="113">
        <v>309331</v>
      </c>
      <c r="R10" s="79">
        <v>309331</v>
      </c>
      <c r="S10" s="92">
        <v>309331</v>
      </c>
      <c r="T10" s="92">
        <v>309331</v>
      </c>
      <c r="U10" s="92">
        <v>309331</v>
      </c>
      <c r="V10" s="92">
        <v>309331</v>
      </c>
      <c r="W10" s="92">
        <v>309331</v>
      </c>
      <c r="X10" s="92">
        <v>309331</v>
      </c>
      <c r="Y10" s="92">
        <v>309331</v>
      </c>
      <c r="Z10" s="92">
        <v>309331</v>
      </c>
      <c r="AA10" s="92">
        <v>309331</v>
      </c>
      <c r="AB10" s="92">
        <v>309331</v>
      </c>
      <c r="AC10" s="92">
        <v>309331</v>
      </c>
      <c r="AD10" s="92">
        <v>309331</v>
      </c>
      <c r="AE10" s="92">
        <v>309331</v>
      </c>
      <c r="AF10" s="92">
        <v>309331</v>
      </c>
      <c r="AG10" s="92">
        <v>309331</v>
      </c>
      <c r="AH10" s="92">
        <v>309331</v>
      </c>
      <c r="AI10" s="92">
        <v>309331</v>
      </c>
      <c r="AJ10" s="92">
        <v>309331</v>
      </c>
      <c r="AK10" s="92">
        <v>309331</v>
      </c>
      <c r="AL10" s="92">
        <v>309331</v>
      </c>
      <c r="AM10" s="108">
        <v>309331</v>
      </c>
      <c r="AN10" s="108">
        <v>309331</v>
      </c>
      <c r="AO10" s="108">
        <v>309331</v>
      </c>
      <c r="AP10" s="108">
        <v>309331</v>
      </c>
      <c r="AQ10" s="108">
        <v>309331</v>
      </c>
      <c r="AR10" s="108">
        <v>309331</v>
      </c>
      <c r="AS10" s="108">
        <v>309331</v>
      </c>
      <c r="AT10" s="108">
        <v>309331</v>
      </c>
      <c r="AU10" s="108">
        <v>309331</v>
      </c>
      <c r="AV10" s="108">
        <v>309331</v>
      </c>
      <c r="AW10" s="108">
        <v>309331</v>
      </c>
      <c r="AX10" s="108">
        <v>309331</v>
      </c>
      <c r="AY10" s="108">
        <v>309331</v>
      </c>
      <c r="AZ10" s="111">
        <v>309331</v>
      </c>
      <c r="BA10" s="111">
        <v>309331</v>
      </c>
      <c r="BB10" s="111">
        <v>309331</v>
      </c>
      <c r="BC10" s="111">
        <v>309331</v>
      </c>
      <c r="BD10" s="111">
        <v>309331</v>
      </c>
      <c r="BE10" s="111">
        <v>309331</v>
      </c>
      <c r="BF10" s="111">
        <v>309331</v>
      </c>
      <c r="BG10" s="111">
        <v>309331</v>
      </c>
      <c r="BH10" s="111">
        <v>309331</v>
      </c>
      <c r="BI10" s="111">
        <v>309331</v>
      </c>
      <c r="BJ10" s="111">
        <v>309331</v>
      </c>
      <c r="BK10" s="111">
        <v>309331</v>
      </c>
      <c r="BL10" s="111">
        <v>309331</v>
      </c>
      <c r="BM10" s="111">
        <v>309331</v>
      </c>
      <c r="BN10" s="111">
        <v>309331</v>
      </c>
      <c r="BO10" s="111">
        <v>309331</v>
      </c>
      <c r="BP10" s="111">
        <v>309331</v>
      </c>
      <c r="BQ10" s="111">
        <v>309331</v>
      </c>
      <c r="BR10" s="273">
        <v>1014352</v>
      </c>
      <c r="BS10" s="297">
        <v>1014352</v>
      </c>
      <c r="BT10" s="297">
        <v>1014352</v>
      </c>
      <c r="BU10" s="297">
        <v>1014352</v>
      </c>
      <c r="BV10" s="297">
        <v>1014352</v>
      </c>
      <c r="BW10" s="297">
        <v>1014352</v>
      </c>
      <c r="BX10" s="297">
        <v>1014352</v>
      </c>
      <c r="BY10" s="297">
        <v>1014352</v>
      </c>
      <c r="BZ10" s="297">
        <v>1014352</v>
      </c>
      <c r="CA10" s="297">
        <v>1014352</v>
      </c>
      <c r="CB10" s="297">
        <v>1014352</v>
      </c>
      <c r="CC10" s="297">
        <v>1014352</v>
      </c>
      <c r="CD10" s="297">
        <v>1014352</v>
      </c>
      <c r="CE10" s="297">
        <v>1014352</v>
      </c>
      <c r="CF10" s="297">
        <v>1014352</v>
      </c>
      <c r="CG10" s="297">
        <v>1014352</v>
      </c>
      <c r="CH10" s="297">
        <v>1014352</v>
      </c>
      <c r="CI10" s="297">
        <v>1014352</v>
      </c>
      <c r="CJ10" s="297">
        <v>1014352</v>
      </c>
      <c r="CK10" s="297">
        <v>1014352</v>
      </c>
      <c r="CL10" s="297">
        <v>1014352</v>
      </c>
      <c r="CM10" s="297">
        <v>1014352</v>
      </c>
      <c r="CN10" s="297">
        <v>1014352</v>
      </c>
      <c r="CO10" s="297">
        <v>1014352</v>
      </c>
      <c r="CP10" s="297">
        <v>1014352</v>
      </c>
      <c r="CQ10" s="297">
        <v>1014352</v>
      </c>
      <c r="CR10" s="297">
        <v>1014352</v>
      </c>
      <c r="CS10" s="297">
        <v>1014352</v>
      </c>
      <c r="CT10" s="297">
        <v>1014352</v>
      </c>
      <c r="CU10" s="297">
        <v>1014352</v>
      </c>
      <c r="CV10" s="297">
        <v>1014352</v>
      </c>
      <c r="CW10" s="297">
        <v>1014352</v>
      </c>
      <c r="CX10" s="452">
        <v>1342593</v>
      </c>
      <c r="CY10" s="297">
        <v>1342593</v>
      </c>
      <c r="CZ10" s="297">
        <v>1342593</v>
      </c>
      <c r="DA10" s="297">
        <v>1342593</v>
      </c>
      <c r="DB10" s="297">
        <v>1342593</v>
      </c>
      <c r="DC10" s="297">
        <v>1342593</v>
      </c>
      <c r="DD10" s="297">
        <v>1342593</v>
      </c>
      <c r="DE10" s="297">
        <v>1342593</v>
      </c>
      <c r="DF10" s="297">
        <v>1342593</v>
      </c>
      <c r="DG10" s="297">
        <v>1342593</v>
      </c>
      <c r="DH10" s="297">
        <v>1342593</v>
      </c>
      <c r="DI10" s="297">
        <v>1342593</v>
      </c>
      <c r="DJ10" s="297">
        <v>1342593</v>
      </c>
      <c r="DK10" s="297">
        <v>1342593</v>
      </c>
      <c r="DL10" s="297">
        <v>1342593</v>
      </c>
      <c r="DM10" s="297">
        <v>1342593</v>
      </c>
      <c r="DN10" s="297">
        <v>1342593</v>
      </c>
      <c r="DO10" s="297">
        <v>1342593</v>
      </c>
      <c r="DP10" s="297">
        <v>1342593</v>
      </c>
      <c r="DQ10" s="297">
        <v>1342593</v>
      </c>
      <c r="DR10" s="297">
        <v>1342593</v>
      </c>
      <c r="DS10" s="297">
        <v>1342593</v>
      </c>
      <c r="DT10" s="297">
        <v>1342593</v>
      </c>
      <c r="DU10" s="297">
        <v>1342593</v>
      </c>
      <c r="DV10" s="297">
        <v>1342593</v>
      </c>
      <c r="EA10" s="421">
        <f t="shared" si="0"/>
        <v>725934.31818181823</v>
      </c>
      <c r="EB10" s="477">
        <f t="shared" si="1"/>
        <v>1014352</v>
      </c>
      <c r="EJ10" t="s">
        <v>657</v>
      </c>
      <c r="EK10" t="s">
        <v>657</v>
      </c>
    </row>
    <row r="11" spans="1:141" s="1483" customFormat="1" ht="21.75" thickBot="1" x14ac:dyDescent="0.25">
      <c r="A11" s="1475" t="s">
        <v>481</v>
      </c>
      <c r="B11" s="1475" t="s">
        <v>481</v>
      </c>
      <c r="C11" s="1475">
        <v>2</v>
      </c>
      <c r="D11" s="1475" t="s">
        <v>481</v>
      </c>
      <c r="E11" s="1475">
        <v>2</v>
      </c>
      <c r="F11" s="1475">
        <v>100081</v>
      </c>
      <c r="G11" s="1476" t="s">
        <v>482</v>
      </c>
      <c r="H11" s="1476" t="s">
        <v>487</v>
      </c>
      <c r="I11" s="1476">
        <v>158</v>
      </c>
      <c r="J11" s="1476">
        <v>10013</v>
      </c>
      <c r="K11" s="1476" t="s">
        <v>501</v>
      </c>
      <c r="L11" s="1476">
        <v>3</v>
      </c>
      <c r="M11" s="1477" t="s">
        <v>48</v>
      </c>
      <c r="N11" s="1478">
        <v>40827</v>
      </c>
      <c r="O11" s="1479"/>
      <c r="P11" s="1479"/>
      <c r="Q11" s="1479"/>
      <c r="R11" s="1480"/>
      <c r="S11" s="332"/>
      <c r="T11" s="332"/>
      <c r="U11" s="332"/>
      <c r="V11" s="332"/>
      <c r="W11" s="332"/>
      <c r="X11" s="332"/>
      <c r="Y11" s="332"/>
      <c r="Z11" s="1481"/>
      <c r="AA11" s="264"/>
      <c r="AB11" s="264"/>
      <c r="AC11" s="264"/>
      <c r="AD11" s="264"/>
      <c r="AE11" s="264"/>
      <c r="AF11" s="264"/>
      <c r="AG11" s="264"/>
      <c r="AH11" s="264"/>
      <c r="AI11" s="264"/>
      <c r="AJ11" s="264"/>
      <c r="AK11" s="264"/>
      <c r="AL11" s="264"/>
      <c r="AM11" s="264"/>
      <c r="AN11" s="264"/>
      <c r="AO11" s="264"/>
      <c r="AP11" s="264"/>
      <c r="AQ11" s="264"/>
      <c r="AR11" s="264"/>
      <c r="AS11" s="264"/>
      <c r="AT11" s="264"/>
      <c r="AU11" s="264"/>
      <c r="AV11" s="264"/>
      <c r="AW11" s="264"/>
      <c r="AX11" s="264"/>
      <c r="AY11" s="264"/>
      <c r="AZ11" s="264"/>
      <c r="BA11" s="264"/>
      <c r="BB11" s="264"/>
      <c r="BC11" s="264"/>
      <c r="BD11" s="264"/>
      <c r="BE11" s="264"/>
      <c r="BF11" s="264"/>
      <c r="BG11" s="264"/>
      <c r="BH11" s="264"/>
      <c r="BI11" s="264"/>
      <c r="BJ11" s="264"/>
      <c r="BK11" s="264"/>
      <c r="BL11" s="264"/>
      <c r="BM11" s="264"/>
      <c r="BN11" s="264"/>
      <c r="BO11" s="264"/>
      <c r="BP11" s="264"/>
      <c r="BQ11" s="264"/>
      <c r="BR11" s="264"/>
      <c r="BS11" s="264"/>
      <c r="BT11" s="264"/>
      <c r="BU11" s="332"/>
      <c r="BV11" s="332"/>
      <c r="BW11" s="332"/>
      <c r="BX11" s="332"/>
      <c r="BY11" s="332"/>
      <c r="BZ11" s="1482">
        <v>10789</v>
      </c>
      <c r="CA11" s="332">
        <v>10789</v>
      </c>
      <c r="CB11" s="332">
        <v>10789</v>
      </c>
      <c r="CC11" s="332">
        <v>10789</v>
      </c>
      <c r="CD11" s="332">
        <v>10789</v>
      </c>
      <c r="CE11" s="332">
        <v>10789</v>
      </c>
      <c r="CF11" s="332">
        <v>10789</v>
      </c>
      <c r="CG11" s="332">
        <v>10789</v>
      </c>
      <c r="CH11" s="332">
        <v>10789</v>
      </c>
      <c r="CI11" s="332">
        <v>10789</v>
      </c>
      <c r="CJ11" s="332">
        <v>10789</v>
      </c>
      <c r="CK11" s="332">
        <v>10789</v>
      </c>
      <c r="CL11" s="332">
        <v>10789</v>
      </c>
      <c r="CM11" s="332">
        <v>10789</v>
      </c>
      <c r="CN11" s="332">
        <v>10789</v>
      </c>
      <c r="CO11" s="332">
        <v>10789</v>
      </c>
      <c r="CP11" s="332">
        <v>10789</v>
      </c>
      <c r="CQ11" s="332">
        <v>10789</v>
      </c>
      <c r="CR11" s="332">
        <v>10789</v>
      </c>
      <c r="CS11" s="332">
        <v>10789</v>
      </c>
      <c r="CT11" s="332">
        <v>10789</v>
      </c>
      <c r="CU11" s="332">
        <v>10789</v>
      </c>
      <c r="CV11" s="332">
        <v>10789</v>
      </c>
      <c r="CW11" s="332">
        <v>10789</v>
      </c>
      <c r="CX11" s="332">
        <v>10789</v>
      </c>
      <c r="CY11" s="332">
        <v>10789</v>
      </c>
      <c r="CZ11" s="332">
        <v>10789</v>
      </c>
      <c r="DA11" s="332">
        <v>10789</v>
      </c>
      <c r="DB11" s="332">
        <v>10789</v>
      </c>
      <c r="DC11" s="332">
        <v>10789</v>
      </c>
      <c r="DD11" s="332">
        <v>10789</v>
      </c>
      <c r="DE11" s="332">
        <v>10789</v>
      </c>
      <c r="DF11" s="332">
        <v>10789</v>
      </c>
      <c r="DG11" s="332">
        <v>10789</v>
      </c>
      <c r="DH11" s="332">
        <v>10789</v>
      </c>
      <c r="DI11" s="332">
        <v>10789</v>
      </c>
      <c r="DJ11" s="332">
        <v>10789</v>
      </c>
      <c r="DK11" s="332">
        <v>10789</v>
      </c>
      <c r="DL11" s="332">
        <v>10789</v>
      </c>
      <c r="DM11" s="332">
        <v>10789</v>
      </c>
      <c r="DN11" s="332">
        <v>10789</v>
      </c>
      <c r="DO11" s="332">
        <v>10789</v>
      </c>
      <c r="DP11" s="332">
        <v>10789</v>
      </c>
      <c r="DQ11" s="332">
        <v>10789</v>
      </c>
      <c r="DR11" s="332">
        <v>10789</v>
      </c>
      <c r="DS11" s="332">
        <v>10789</v>
      </c>
      <c r="DT11" s="332">
        <v>10789</v>
      </c>
      <c r="DU11" s="332">
        <v>10789</v>
      </c>
      <c r="DV11" s="332">
        <v>10789</v>
      </c>
      <c r="EA11" s="1484">
        <f t="shared" si="0"/>
        <v>10789</v>
      </c>
      <c r="EB11" s="1483">
        <f t="shared" si="1"/>
        <v>10789</v>
      </c>
      <c r="EC11" s="1485">
        <v>10789</v>
      </c>
      <c r="EF11" s="1486" t="s">
        <v>516</v>
      </c>
      <c r="EH11" s="1483">
        <v>2011</v>
      </c>
      <c r="EJ11" s="1487" t="s">
        <v>658</v>
      </c>
      <c r="EK11" s="1487" t="s">
        <v>659</v>
      </c>
    </row>
    <row r="12" spans="1:141" s="1483" customFormat="1" ht="21.75" thickBot="1" x14ac:dyDescent="0.25">
      <c r="A12" s="1488" t="s">
        <v>481</v>
      </c>
      <c r="B12" s="1488" t="s">
        <v>481</v>
      </c>
      <c r="C12" s="1475">
        <v>2</v>
      </c>
      <c r="D12" s="1475" t="s">
        <v>481</v>
      </c>
      <c r="E12" s="1475">
        <v>2</v>
      </c>
      <c r="F12" s="1475">
        <v>100081</v>
      </c>
      <c r="G12" s="1476" t="s">
        <v>483</v>
      </c>
      <c r="H12" s="1476" t="s">
        <v>488</v>
      </c>
      <c r="I12" s="1476">
        <v>159</v>
      </c>
      <c r="J12" s="1476">
        <v>10022</v>
      </c>
      <c r="K12" s="1476" t="s">
        <v>501</v>
      </c>
      <c r="L12" s="1476">
        <v>3</v>
      </c>
      <c r="M12" s="1477" t="s">
        <v>48</v>
      </c>
      <c r="N12" s="1478">
        <v>40828</v>
      </c>
      <c r="O12" s="1479"/>
      <c r="P12" s="1479"/>
      <c r="Q12" s="1479"/>
      <c r="R12" s="1480"/>
      <c r="S12" s="332"/>
      <c r="T12" s="332"/>
      <c r="U12" s="332"/>
      <c r="V12" s="332"/>
      <c r="W12" s="332"/>
      <c r="X12" s="332"/>
      <c r="Y12" s="332"/>
      <c r="Z12" s="1481"/>
      <c r="AA12" s="264"/>
      <c r="AB12" s="264"/>
      <c r="AC12" s="264"/>
      <c r="AD12" s="264"/>
      <c r="AE12" s="264"/>
      <c r="AF12" s="264"/>
      <c r="AG12" s="264"/>
      <c r="AH12" s="264"/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264"/>
      <c r="AV12" s="264"/>
      <c r="AW12" s="264"/>
      <c r="AX12" s="264"/>
      <c r="AY12" s="264"/>
      <c r="AZ12" s="264"/>
      <c r="BA12" s="264"/>
      <c r="BB12" s="264"/>
      <c r="BC12" s="264"/>
      <c r="BD12" s="264"/>
      <c r="BE12" s="264"/>
      <c r="BF12" s="264"/>
      <c r="BG12" s="264"/>
      <c r="BH12" s="264"/>
      <c r="BI12" s="264"/>
      <c r="BJ12" s="264"/>
      <c r="BK12" s="264"/>
      <c r="BL12" s="264"/>
      <c r="BM12" s="264"/>
      <c r="BN12" s="264"/>
      <c r="BO12" s="264"/>
      <c r="BP12" s="264"/>
      <c r="BQ12" s="264"/>
      <c r="BR12" s="264"/>
      <c r="BS12" s="264"/>
      <c r="BT12" s="264"/>
      <c r="BU12" s="332"/>
      <c r="BV12" s="332"/>
      <c r="BW12" s="332"/>
      <c r="BX12" s="332"/>
      <c r="BY12" s="332"/>
      <c r="BZ12" s="1482">
        <v>764</v>
      </c>
      <c r="CA12" s="332">
        <v>764</v>
      </c>
      <c r="CB12" s="332">
        <v>764</v>
      </c>
      <c r="CC12" s="332">
        <v>764</v>
      </c>
      <c r="CD12" s="332">
        <v>764</v>
      </c>
      <c r="CE12" s="332">
        <v>764</v>
      </c>
      <c r="CF12" s="332">
        <v>764</v>
      </c>
      <c r="CG12" s="332">
        <v>764</v>
      </c>
      <c r="CH12" s="332">
        <v>764</v>
      </c>
      <c r="CI12" s="332">
        <v>764</v>
      </c>
      <c r="CJ12" s="332">
        <v>764</v>
      </c>
      <c r="CK12" s="332">
        <v>764</v>
      </c>
      <c r="CL12" s="332">
        <v>764</v>
      </c>
      <c r="CM12" s="332">
        <v>764</v>
      </c>
      <c r="CN12" s="332">
        <v>764</v>
      </c>
      <c r="CO12" s="332">
        <v>764</v>
      </c>
      <c r="CP12" s="332">
        <v>764</v>
      </c>
      <c r="CQ12" s="332">
        <v>764</v>
      </c>
      <c r="CR12" s="332">
        <v>764</v>
      </c>
      <c r="CS12" s="332">
        <v>764</v>
      </c>
      <c r="CT12" s="332">
        <v>764</v>
      </c>
      <c r="CU12" s="332">
        <v>764</v>
      </c>
      <c r="CV12" s="332">
        <v>764</v>
      </c>
      <c r="CW12" s="332">
        <v>764</v>
      </c>
      <c r="CX12" s="332">
        <v>764</v>
      </c>
      <c r="CY12" s="332">
        <v>764</v>
      </c>
      <c r="CZ12" s="332">
        <v>764</v>
      </c>
      <c r="DA12" s="332">
        <v>764</v>
      </c>
      <c r="DB12" s="332">
        <v>764</v>
      </c>
      <c r="DC12" s="332">
        <v>764</v>
      </c>
      <c r="DD12" s="332">
        <v>764</v>
      </c>
      <c r="DE12" s="332">
        <v>764</v>
      </c>
      <c r="DF12" s="332">
        <v>764</v>
      </c>
      <c r="DG12" s="332">
        <v>764</v>
      </c>
      <c r="DH12" s="332">
        <v>764</v>
      </c>
      <c r="DI12" s="332">
        <v>764</v>
      </c>
      <c r="DJ12" s="332">
        <v>764</v>
      </c>
      <c r="DK12" s="332">
        <v>764</v>
      </c>
      <c r="DL12" s="332">
        <v>764</v>
      </c>
      <c r="DM12" s="332">
        <v>764</v>
      </c>
      <c r="DN12" s="332">
        <v>764</v>
      </c>
      <c r="DO12" s="332">
        <v>764</v>
      </c>
      <c r="DP12" s="332">
        <v>764</v>
      </c>
      <c r="DQ12" s="332">
        <v>764</v>
      </c>
      <c r="DR12" s="332">
        <v>764</v>
      </c>
      <c r="DS12" s="332">
        <v>764</v>
      </c>
      <c r="DT12" s="332">
        <v>764</v>
      </c>
      <c r="DU12" s="332">
        <v>764</v>
      </c>
      <c r="DV12" s="332">
        <v>764</v>
      </c>
      <c r="EA12" s="1484">
        <f t="shared" si="0"/>
        <v>764</v>
      </c>
      <c r="EB12" s="1483">
        <f t="shared" si="1"/>
        <v>764</v>
      </c>
      <c r="EC12" s="1485">
        <v>764</v>
      </c>
      <c r="EH12" s="1483">
        <v>2011</v>
      </c>
      <c r="EJ12" s="1487" t="s">
        <v>658</v>
      </c>
      <c r="EK12" s="1487" t="s">
        <v>659</v>
      </c>
    </row>
    <row r="13" spans="1:141" s="1483" customFormat="1" ht="21.75" thickBot="1" x14ac:dyDescent="0.25">
      <c r="A13" s="1488" t="s">
        <v>481</v>
      </c>
      <c r="B13" s="1488" t="s">
        <v>481</v>
      </c>
      <c r="C13" s="1475">
        <v>2</v>
      </c>
      <c r="D13" s="1475" t="s">
        <v>481</v>
      </c>
      <c r="E13" s="1475">
        <v>2</v>
      </c>
      <c r="F13" s="1475">
        <v>100081</v>
      </c>
      <c r="G13" s="1476" t="s">
        <v>484</v>
      </c>
      <c r="H13" s="1476" t="s">
        <v>489</v>
      </c>
      <c r="I13" s="1476">
        <v>160</v>
      </c>
      <c r="J13" s="1476">
        <v>10016</v>
      </c>
      <c r="K13" s="1476" t="s">
        <v>501</v>
      </c>
      <c r="L13" s="1476">
        <v>3</v>
      </c>
      <c r="M13" s="1477" t="s">
        <v>47</v>
      </c>
      <c r="N13" s="1478">
        <v>40829</v>
      </c>
      <c r="O13" s="1479"/>
      <c r="P13" s="1479"/>
      <c r="Q13" s="1479"/>
      <c r="R13" s="1480"/>
      <c r="S13" s="332"/>
      <c r="T13" s="332"/>
      <c r="U13" s="332"/>
      <c r="V13" s="332"/>
      <c r="W13" s="332"/>
      <c r="X13" s="332"/>
      <c r="Y13" s="332"/>
      <c r="Z13" s="1481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264"/>
      <c r="BH13" s="264"/>
      <c r="BI13" s="264"/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4"/>
      <c r="BU13" s="332"/>
      <c r="BV13" s="332"/>
      <c r="BW13" s="332"/>
      <c r="BX13" s="332"/>
      <c r="BY13" s="332"/>
      <c r="BZ13" s="1482">
        <v>202</v>
      </c>
      <c r="CA13" s="332">
        <v>202</v>
      </c>
      <c r="CB13" s="332">
        <v>202</v>
      </c>
      <c r="CC13" s="332">
        <v>202</v>
      </c>
      <c r="CD13" s="332">
        <v>202</v>
      </c>
      <c r="CE13" s="332">
        <v>202</v>
      </c>
      <c r="CF13" s="332">
        <v>202</v>
      </c>
      <c r="CG13" s="332">
        <v>202</v>
      </c>
      <c r="CH13" s="332">
        <v>202</v>
      </c>
      <c r="CI13" s="332">
        <v>202</v>
      </c>
      <c r="CJ13" s="332">
        <v>202</v>
      </c>
      <c r="CK13" s="332">
        <v>202</v>
      </c>
      <c r="CL13" s="332">
        <v>202</v>
      </c>
      <c r="CM13" s="332">
        <v>202</v>
      </c>
      <c r="CN13" s="332">
        <v>202</v>
      </c>
      <c r="CO13" s="332">
        <v>202</v>
      </c>
      <c r="CP13" s="332">
        <v>202</v>
      </c>
      <c r="CQ13" s="332">
        <v>202</v>
      </c>
      <c r="CR13" s="332">
        <v>202</v>
      </c>
      <c r="CS13" s="332">
        <v>202</v>
      </c>
      <c r="CT13" s="332">
        <v>202</v>
      </c>
      <c r="CU13" s="332">
        <v>202</v>
      </c>
      <c r="CV13" s="332">
        <v>202</v>
      </c>
      <c r="CW13" s="332">
        <v>202</v>
      </c>
      <c r="CX13" s="332">
        <v>202</v>
      </c>
      <c r="CY13" s="332">
        <v>202</v>
      </c>
      <c r="CZ13" s="332">
        <v>202</v>
      </c>
      <c r="DA13" s="332">
        <v>202</v>
      </c>
      <c r="DB13" s="332">
        <v>202</v>
      </c>
      <c r="DC13" s="332">
        <v>202</v>
      </c>
      <c r="DD13" s="332">
        <v>202</v>
      </c>
      <c r="DE13" s="332">
        <v>202</v>
      </c>
      <c r="DF13" s="332">
        <v>202</v>
      </c>
      <c r="DG13" s="332">
        <v>202</v>
      </c>
      <c r="DH13" s="332">
        <v>202</v>
      </c>
      <c r="DI13" s="332">
        <v>202</v>
      </c>
      <c r="DJ13" s="332">
        <v>202</v>
      </c>
      <c r="DK13" s="332">
        <v>202</v>
      </c>
      <c r="DL13" s="332">
        <v>202</v>
      </c>
      <c r="DM13" s="332">
        <v>202</v>
      </c>
      <c r="DN13" s="332">
        <v>202</v>
      </c>
      <c r="DO13" s="332">
        <v>202</v>
      </c>
      <c r="DP13" s="332">
        <v>202</v>
      </c>
      <c r="DQ13" s="332">
        <v>202</v>
      </c>
      <c r="DR13" s="332">
        <v>202</v>
      </c>
      <c r="DS13" s="332">
        <v>202</v>
      </c>
      <c r="DT13" s="332">
        <v>202</v>
      </c>
      <c r="DU13" s="332">
        <v>202</v>
      </c>
      <c r="DV13" s="332">
        <v>202</v>
      </c>
      <c r="EA13" s="1484">
        <f t="shared" si="0"/>
        <v>202</v>
      </c>
      <c r="EB13" s="1483">
        <f t="shared" si="1"/>
        <v>202</v>
      </c>
      <c r="EC13" s="1485">
        <v>202</v>
      </c>
      <c r="EH13" s="1483">
        <v>2011</v>
      </c>
      <c r="EJ13" s="1487" t="s">
        <v>658</v>
      </c>
      <c r="EK13" s="1487" t="s">
        <v>659</v>
      </c>
    </row>
    <row r="14" spans="1:141" s="1483" customFormat="1" ht="32.25" thickBot="1" x14ac:dyDescent="0.25">
      <c r="A14" s="1488" t="s">
        <v>481</v>
      </c>
      <c r="B14" s="1488" t="s">
        <v>481</v>
      </c>
      <c r="C14" s="1475">
        <v>2</v>
      </c>
      <c r="D14" s="1475" t="s">
        <v>481</v>
      </c>
      <c r="E14" s="1475">
        <v>2</v>
      </c>
      <c r="F14" s="1475">
        <v>100081</v>
      </c>
      <c r="G14" s="1476" t="s">
        <v>485</v>
      </c>
      <c r="H14" s="1476" t="s">
        <v>490</v>
      </c>
      <c r="I14" s="1476">
        <v>161</v>
      </c>
      <c r="J14" s="1476">
        <v>10018</v>
      </c>
      <c r="K14" s="1476" t="s">
        <v>501</v>
      </c>
      <c r="L14" s="1476">
        <v>3</v>
      </c>
      <c r="M14" s="1477" t="s">
        <v>47</v>
      </c>
      <c r="N14" s="1478">
        <v>40830</v>
      </c>
      <c r="O14" s="1479"/>
      <c r="P14" s="1479"/>
      <c r="Q14" s="1479"/>
      <c r="R14" s="1480"/>
      <c r="S14" s="332"/>
      <c r="T14" s="332"/>
      <c r="U14" s="332"/>
      <c r="V14" s="332"/>
      <c r="W14" s="332"/>
      <c r="X14" s="332"/>
      <c r="Y14" s="332"/>
      <c r="Z14" s="1481"/>
      <c r="AA14" s="264"/>
      <c r="AB14" s="264"/>
      <c r="AC14" s="264"/>
      <c r="AD14" s="264"/>
      <c r="AE14" s="264"/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264"/>
      <c r="AS14" s="264"/>
      <c r="AT14" s="264"/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264"/>
      <c r="BH14" s="264"/>
      <c r="BI14" s="264"/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332"/>
      <c r="BV14" s="332"/>
      <c r="BW14" s="332"/>
      <c r="BX14" s="332"/>
      <c r="BY14" s="332"/>
      <c r="BZ14" s="1482">
        <v>362</v>
      </c>
      <c r="CA14" s="332">
        <v>362</v>
      </c>
      <c r="CB14" s="332">
        <v>362</v>
      </c>
      <c r="CC14" s="332">
        <v>362</v>
      </c>
      <c r="CD14" s="332">
        <v>362</v>
      </c>
      <c r="CE14" s="332">
        <v>362</v>
      </c>
      <c r="CF14" s="332">
        <v>362</v>
      </c>
      <c r="CG14" s="332">
        <v>362</v>
      </c>
      <c r="CH14" s="332">
        <v>362</v>
      </c>
      <c r="CI14" s="332">
        <v>362</v>
      </c>
      <c r="CJ14" s="332">
        <v>362</v>
      </c>
      <c r="CK14" s="332">
        <v>362</v>
      </c>
      <c r="CL14" s="332">
        <v>362</v>
      </c>
      <c r="CM14" s="332">
        <v>362</v>
      </c>
      <c r="CN14" s="332">
        <v>362</v>
      </c>
      <c r="CO14" s="332">
        <v>362</v>
      </c>
      <c r="CP14" s="332">
        <v>362</v>
      </c>
      <c r="CQ14" s="332">
        <v>362</v>
      </c>
      <c r="CR14" s="332">
        <v>362</v>
      </c>
      <c r="CS14" s="332">
        <v>362</v>
      </c>
      <c r="CT14" s="332">
        <v>362</v>
      </c>
      <c r="CU14" s="332">
        <v>362</v>
      </c>
      <c r="CV14" s="332">
        <v>362</v>
      </c>
      <c r="CW14" s="332">
        <v>362</v>
      </c>
      <c r="CX14" s="332">
        <v>362</v>
      </c>
      <c r="CY14" s="332">
        <v>362</v>
      </c>
      <c r="CZ14" s="332">
        <v>362</v>
      </c>
      <c r="DA14" s="332">
        <v>362</v>
      </c>
      <c r="DB14" s="332">
        <v>362</v>
      </c>
      <c r="DC14" s="332">
        <v>362</v>
      </c>
      <c r="DD14" s="332">
        <v>362</v>
      </c>
      <c r="DE14" s="332">
        <v>362</v>
      </c>
      <c r="DF14" s="332">
        <v>362</v>
      </c>
      <c r="DG14" s="332">
        <v>362</v>
      </c>
      <c r="DH14" s="332">
        <v>362</v>
      </c>
      <c r="DI14" s="332">
        <v>362</v>
      </c>
      <c r="DJ14" s="332">
        <v>362</v>
      </c>
      <c r="DK14" s="332">
        <v>362</v>
      </c>
      <c r="DL14" s="332">
        <v>362</v>
      </c>
      <c r="DM14" s="332">
        <v>362</v>
      </c>
      <c r="DN14" s="332">
        <v>362</v>
      </c>
      <c r="DO14" s="332">
        <v>362</v>
      </c>
      <c r="DP14" s="332">
        <v>362</v>
      </c>
      <c r="DQ14" s="332">
        <v>362</v>
      </c>
      <c r="DR14" s="332">
        <v>362</v>
      </c>
      <c r="DS14" s="332">
        <v>362</v>
      </c>
      <c r="DT14" s="332">
        <v>362</v>
      </c>
      <c r="DU14" s="332">
        <v>362</v>
      </c>
      <c r="DV14" s="332">
        <v>362</v>
      </c>
      <c r="EA14" s="1484">
        <f t="shared" si="0"/>
        <v>362</v>
      </c>
      <c r="EB14" s="1483">
        <f t="shared" si="1"/>
        <v>362</v>
      </c>
      <c r="EC14" s="1485">
        <v>362</v>
      </c>
      <c r="EH14" s="1483">
        <v>2011</v>
      </c>
      <c r="EJ14" s="1487" t="s">
        <v>658</v>
      </c>
      <c r="EK14" s="1487" t="s">
        <v>659</v>
      </c>
    </row>
    <row r="15" spans="1:141" s="1483" customFormat="1" ht="21.75" thickBot="1" x14ac:dyDescent="0.25">
      <c r="A15" s="1475" t="s">
        <v>481</v>
      </c>
      <c r="B15" s="1475" t="s">
        <v>481</v>
      </c>
      <c r="C15" s="1475">
        <v>2</v>
      </c>
      <c r="D15" s="1475" t="s">
        <v>481</v>
      </c>
      <c r="E15" s="1475">
        <v>2</v>
      </c>
      <c r="F15" s="1475">
        <v>100081</v>
      </c>
      <c r="G15" s="1476" t="s">
        <v>486</v>
      </c>
      <c r="H15" s="1476" t="s">
        <v>491</v>
      </c>
      <c r="I15" s="1476">
        <v>162</v>
      </c>
      <c r="J15" s="1476">
        <v>10015</v>
      </c>
      <c r="K15" s="1476" t="s">
        <v>501</v>
      </c>
      <c r="L15" s="1476">
        <v>3</v>
      </c>
      <c r="M15" s="1477" t="s">
        <v>48</v>
      </c>
      <c r="N15" s="1478">
        <v>40831</v>
      </c>
      <c r="O15" s="1479"/>
      <c r="P15" s="1479"/>
      <c r="Q15" s="1479"/>
      <c r="R15" s="1480"/>
      <c r="S15" s="332"/>
      <c r="T15" s="332"/>
      <c r="U15" s="332"/>
      <c r="V15" s="332"/>
      <c r="W15" s="332"/>
      <c r="X15" s="332"/>
      <c r="Y15" s="332"/>
      <c r="Z15" s="1481"/>
      <c r="AA15" s="264"/>
      <c r="AB15" s="264"/>
      <c r="AC15" s="264"/>
      <c r="AD15" s="264"/>
      <c r="AE15" s="264"/>
      <c r="AF15" s="264"/>
      <c r="AG15" s="264"/>
      <c r="AH15" s="264"/>
      <c r="AI15" s="264"/>
      <c r="AJ15" s="264"/>
      <c r="AK15" s="264"/>
      <c r="AL15" s="264"/>
      <c r="AM15" s="264"/>
      <c r="AN15" s="264"/>
      <c r="AO15" s="264"/>
      <c r="AP15" s="264"/>
      <c r="AQ15" s="264"/>
      <c r="AR15" s="264"/>
      <c r="AS15" s="264"/>
      <c r="AT15" s="264"/>
      <c r="AU15" s="264"/>
      <c r="AV15" s="264"/>
      <c r="AW15" s="264"/>
      <c r="AX15" s="264"/>
      <c r="AY15" s="264"/>
      <c r="AZ15" s="264"/>
      <c r="BA15" s="264"/>
      <c r="BB15" s="264"/>
      <c r="BC15" s="264"/>
      <c r="BD15" s="264"/>
      <c r="BE15" s="264"/>
      <c r="BF15" s="264"/>
      <c r="BG15" s="264"/>
      <c r="BH15" s="264"/>
      <c r="BI15" s="264"/>
      <c r="BJ15" s="264"/>
      <c r="BK15" s="264"/>
      <c r="BL15" s="264"/>
      <c r="BM15" s="264"/>
      <c r="BN15" s="264"/>
      <c r="BO15" s="264"/>
      <c r="BP15" s="264"/>
      <c r="BQ15" s="264"/>
      <c r="BR15" s="264"/>
      <c r="BS15" s="264"/>
      <c r="BT15" s="264"/>
      <c r="BU15" s="332"/>
      <c r="BV15" s="332"/>
      <c r="BW15" s="332"/>
      <c r="BX15" s="332"/>
      <c r="BY15" s="332"/>
      <c r="BZ15" s="1482">
        <v>117</v>
      </c>
      <c r="CA15" s="332">
        <v>117</v>
      </c>
      <c r="CB15" s="332">
        <v>117</v>
      </c>
      <c r="CC15" s="332">
        <v>117</v>
      </c>
      <c r="CD15" s="332">
        <v>117</v>
      </c>
      <c r="CE15" s="332">
        <v>117</v>
      </c>
      <c r="CF15" s="332">
        <v>117</v>
      </c>
      <c r="CG15" s="332">
        <v>117</v>
      </c>
      <c r="CH15" s="332">
        <v>117</v>
      </c>
      <c r="CI15" s="332">
        <v>117</v>
      </c>
      <c r="CJ15" s="332">
        <v>117</v>
      </c>
      <c r="CK15" s="332">
        <v>117</v>
      </c>
      <c r="CL15" s="332">
        <v>117</v>
      </c>
      <c r="CM15" s="332">
        <v>117</v>
      </c>
      <c r="CN15" s="332">
        <v>117</v>
      </c>
      <c r="CO15" s="332">
        <v>117</v>
      </c>
      <c r="CP15" s="332">
        <v>117</v>
      </c>
      <c r="CQ15" s="332">
        <v>117</v>
      </c>
      <c r="CR15" s="332">
        <v>117</v>
      </c>
      <c r="CS15" s="332">
        <v>117</v>
      </c>
      <c r="CT15" s="332">
        <v>117</v>
      </c>
      <c r="CU15" s="332">
        <v>117</v>
      </c>
      <c r="CV15" s="332">
        <v>117</v>
      </c>
      <c r="CW15" s="332">
        <v>117</v>
      </c>
      <c r="CX15" s="332">
        <v>117</v>
      </c>
      <c r="CY15" s="332">
        <v>117</v>
      </c>
      <c r="CZ15" s="332">
        <v>117</v>
      </c>
      <c r="DA15" s="332">
        <v>117</v>
      </c>
      <c r="DB15" s="332">
        <v>117</v>
      </c>
      <c r="DC15" s="332">
        <v>117</v>
      </c>
      <c r="DD15" s="332">
        <v>117</v>
      </c>
      <c r="DE15" s="332">
        <v>117</v>
      </c>
      <c r="DF15" s="332">
        <v>117</v>
      </c>
      <c r="DG15" s="332">
        <v>117</v>
      </c>
      <c r="DH15" s="332">
        <v>117</v>
      </c>
      <c r="DI15" s="332">
        <v>117</v>
      </c>
      <c r="DJ15" s="332">
        <v>117</v>
      </c>
      <c r="DK15" s="332">
        <v>117</v>
      </c>
      <c r="DL15" s="332">
        <v>117</v>
      </c>
      <c r="DM15" s="332">
        <v>117</v>
      </c>
      <c r="DN15" s="332">
        <v>117</v>
      </c>
      <c r="DO15" s="332">
        <v>117</v>
      </c>
      <c r="DP15" s="332">
        <v>117</v>
      </c>
      <c r="DQ15" s="332">
        <v>117</v>
      </c>
      <c r="DR15" s="332">
        <v>117</v>
      </c>
      <c r="DS15" s="332">
        <v>117</v>
      </c>
      <c r="DT15" s="332">
        <v>117</v>
      </c>
      <c r="DU15" s="332">
        <v>117</v>
      </c>
      <c r="DV15" s="332">
        <v>117</v>
      </c>
      <c r="EA15" s="1484">
        <f t="shared" si="0"/>
        <v>117</v>
      </c>
      <c r="EB15" s="1483">
        <f t="shared" si="1"/>
        <v>117</v>
      </c>
      <c r="EC15" s="1485">
        <v>117</v>
      </c>
      <c r="EE15" s="1483">
        <f>SUM(EC11:EC15)</f>
        <v>12234</v>
      </c>
      <c r="EH15" s="1483">
        <v>2011</v>
      </c>
      <c r="EJ15" s="1487" t="s">
        <v>658</v>
      </c>
      <c r="EK15" s="1487" t="s">
        <v>659</v>
      </c>
    </row>
    <row r="16" spans="1:141" s="390" customFormat="1" ht="21.75" thickBot="1" x14ac:dyDescent="0.25">
      <c r="A16" s="1475" t="s">
        <v>505</v>
      </c>
      <c r="B16" s="1475" t="s">
        <v>505</v>
      </c>
      <c r="C16" s="408">
        <v>2</v>
      </c>
      <c r="D16" s="407" t="s">
        <v>505</v>
      </c>
      <c r="E16" s="408">
        <v>2</v>
      </c>
      <c r="F16" s="409">
        <v>100091</v>
      </c>
      <c r="G16" s="410" t="s">
        <v>506</v>
      </c>
      <c r="H16" s="410" t="s">
        <v>507</v>
      </c>
      <c r="I16" s="411">
        <v>165</v>
      </c>
      <c r="J16" s="1465">
        <v>10060</v>
      </c>
      <c r="K16" s="411" t="s">
        <v>501</v>
      </c>
      <c r="L16" s="411">
        <v>3</v>
      </c>
      <c r="M16" s="412" t="s">
        <v>47</v>
      </c>
      <c r="N16" s="413">
        <v>40889</v>
      </c>
      <c r="O16" s="391"/>
      <c r="P16" s="391"/>
      <c r="Q16" s="391"/>
      <c r="R16" s="392"/>
      <c r="S16" s="393"/>
      <c r="T16" s="393"/>
      <c r="U16" s="393"/>
      <c r="V16" s="393"/>
      <c r="W16" s="393"/>
      <c r="X16" s="393"/>
      <c r="Y16" s="393"/>
      <c r="Z16" s="394"/>
      <c r="AA16" s="395"/>
      <c r="AB16" s="395"/>
      <c r="AC16" s="395"/>
      <c r="AD16" s="395"/>
      <c r="AE16" s="395"/>
      <c r="AF16" s="395"/>
      <c r="AG16" s="395"/>
      <c r="AH16" s="395"/>
      <c r="AI16" s="395"/>
      <c r="AJ16" s="395"/>
      <c r="AK16" s="395"/>
      <c r="AL16" s="395"/>
      <c r="AM16" s="395"/>
      <c r="AN16" s="395"/>
      <c r="AO16" s="395"/>
      <c r="AP16" s="395"/>
      <c r="AQ16" s="395"/>
      <c r="AR16" s="395"/>
      <c r="AS16" s="395"/>
      <c r="AT16" s="395"/>
      <c r="AU16" s="395"/>
      <c r="AV16" s="395"/>
      <c r="AW16" s="395"/>
      <c r="AX16" s="395"/>
      <c r="AY16" s="395"/>
      <c r="AZ16" s="396"/>
      <c r="BA16" s="396"/>
      <c r="BB16" s="396"/>
      <c r="BC16" s="396"/>
      <c r="BD16" s="396"/>
      <c r="BE16" s="396"/>
      <c r="BF16" s="396"/>
      <c r="BG16" s="396"/>
      <c r="BH16" s="396"/>
      <c r="BI16" s="396"/>
      <c r="BJ16" s="396"/>
      <c r="BK16" s="396"/>
      <c r="BL16" s="396"/>
      <c r="BM16" s="396"/>
      <c r="BN16" s="396"/>
      <c r="BO16" s="396"/>
      <c r="BP16" s="396"/>
      <c r="BQ16" s="396"/>
      <c r="BR16" s="396"/>
      <c r="BS16" s="396"/>
      <c r="BT16" s="396"/>
      <c r="BU16" s="397"/>
      <c r="BV16" s="397"/>
      <c r="BW16" s="397"/>
      <c r="BX16" s="397"/>
      <c r="BY16" s="397"/>
      <c r="BZ16" s="398"/>
      <c r="CA16" s="397"/>
      <c r="CB16" s="493">
        <v>262</v>
      </c>
      <c r="CC16" s="492">
        <v>262</v>
      </c>
      <c r="CD16" s="492">
        <v>262</v>
      </c>
      <c r="CE16" s="492">
        <v>262</v>
      </c>
      <c r="CF16" s="492">
        <v>262</v>
      </c>
      <c r="CG16" s="492">
        <v>262</v>
      </c>
      <c r="CH16" s="492">
        <v>262</v>
      </c>
      <c r="CI16" s="492">
        <v>262</v>
      </c>
      <c r="CJ16" s="492">
        <v>262</v>
      </c>
      <c r="CK16" s="492">
        <v>262</v>
      </c>
      <c r="CL16" s="492">
        <v>262</v>
      </c>
      <c r="CM16" s="492">
        <v>262</v>
      </c>
      <c r="CN16" s="492">
        <v>262</v>
      </c>
      <c r="CO16" s="492">
        <v>262</v>
      </c>
      <c r="CP16" s="492">
        <v>262</v>
      </c>
      <c r="CQ16" s="492">
        <v>262</v>
      </c>
      <c r="CR16" s="492">
        <v>262</v>
      </c>
      <c r="CS16" s="492">
        <v>262</v>
      </c>
      <c r="CT16" s="492">
        <v>262</v>
      </c>
      <c r="CU16" s="492">
        <v>262</v>
      </c>
      <c r="CV16" s="492">
        <v>262</v>
      </c>
      <c r="CW16" s="492">
        <v>262</v>
      </c>
      <c r="CX16" s="492">
        <v>262</v>
      </c>
      <c r="CY16" s="492">
        <v>262</v>
      </c>
      <c r="CZ16" s="556">
        <v>378</v>
      </c>
      <c r="DA16" s="492">
        <v>378</v>
      </c>
      <c r="DB16" s="492">
        <v>378</v>
      </c>
      <c r="DC16" s="492">
        <v>378</v>
      </c>
      <c r="DD16" s="492">
        <v>378</v>
      </c>
      <c r="DE16" s="492">
        <v>378</v>
      </c>
      <c r="DF16" s="492">
        <v>378</v>
      </c>
      <c r="DG16" s="492">
        <v>378</v>
      </c>
      <c r="DH16" s="492">
        <v>378</v>
      </c>
      <c r="DI16" s="492">
        <v>378</v>
      </c>
      <c r="DJ16" s="492">
        <v>378</v>
      </c>
      <c r="DK16" s="492">
        <v>378</v>
      </c>
      <c r="DL16" s="492">
        <v>378</v>
      </c>
      <c r="DM16" s="492">
        <v>378</v>
      </c>
      <c r="DN16" s="492">
        <v>378</v>
      </c>
      <c r="DO16" s="492">
        <v>378</v>
      </c>
      <c r="DP16" s="492">
        <v>378</v>
      </c>
      <c r="DQ16" s="492">
        <v>378</v>
      </c>
      <c r="DR16" s="492">
        <v>378</v>
      </c>
      <c r="DS16" s="492">
        <v>378</v>
      </c>
      <c r="DT16" s="453">
        <v>1049</v>
      </c>
      <c r="DU16" s="297">
        <v>1049</v>
      </c>
      <c r="DV16" s="297">
        <v>1049</v>
      </c>
      <c r="EA16" s="421">
        <f t="shared" si="0"/>
        <v>262</v>
      </c>
      <c r="EB16" s="477">
        <f t="shared" si="1"/>
        <v>262</v>
      </c>
      <c r="EF16" s="425" t="s">
        <v>516</v>
      </c>
      <c r="EH16" s="435">
        <v>2011</v>
      </c>
      <c r="EJ16" t="s">
        <v>660</v>
      </c>
      <c r="EK16" t="s">
        <v>660</v>
      </c>
    </row>
    <row r="17" spans="1:16384" s="45" customFormat="1" ht="21.75" thickBot="1" x14ac:dyDescent="0.25">
      <c r="A17" s="1" t="s">
        <v>492</v>
      </c>
      <c r="B17" s="1" t="s">
        <v>492</v>
      </c>
      <c r="C17" s="42">
        <v>2</v>
      </c>
      <c r="D17" s="42" t="s">
        <v>492</v>
      </c>
      <c r="E17" s="42">
        <v>2</v>
      </c>
      <c r="F17" s="1522">
        <v>100089</v>
      </c>
      <c r="G17" s="378" t="s">
        <v>493</v>
      </c>
      <c r="H17" s="43" t="s">
        <v>494</v>
      </c>
      <c r="I17" s="43">
        <v>163</v>
      </c>
      <c r="J17" s="43">
        <v>10057</v>
      </c>
      <c r="K17" s="43" t="s">
        <v>501</v>
      </c>
      <c r="L17" s="43">
        <v>3</v>
      </c>
      <c r="M17" s="44" t="s">
        <v>47</v>
      </c>
      <c r="N17" s="109">
        <v>40827</v>
      </c>
      <c r="O17" s="113"/>
      <c r="P17" s="113"/>
      <c r="Q17" s="113"/>
      <c r="R17" s="79"/>
      <c r="S17" s="92"/>
      <c r="T17" s="92"/>
      <c r="U17" s="92"/>
      <c r="V17" s="92"/>
      <c r="W17" s="92"/>
      <c r="X17" s="92"/>
      <c r="Y17" s="92"/>
      <c r="Z17" s="107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1"/>
      <c r="BU17" s="297"/>
      <c r="BV17" s="297"/>
      <c r="BW17" s="297"/>
      <c r="BX17" s="297"/>
      <c r="BY17" s="297"/>
      <c r="BZ17" s="273">
        <v>246</v>
      </c>
      <c r="CA17" s="297">
        <v>246</v>
      </c>
      <c r="CB17" s="297">
        <v>246</v>
      </c>
      <c r="CC17" s="297">
        <v>246</v>
      </c>
      <c r="CD17" s="297">
        <v>246</v>
      </c>
      <c r="CE17" s="297">
        <v>246</v>
      </c>
      <c r="CF17" s="297">
        <v>246</v>
      </c>
      <c r="CG17" s="297">
        <v>246</v>
      </c>
      <c r="CH17" s="297">
        <v>246</v>
      </c>
      <c r="CI17" s="297">
        <v>246</v>
      </c>
      <c r="CJ17" s="297">
        <v>246</v>
      </c>
      <c r="CK17" s="297">
        <v>246</v>
      </c>
      <c r="CL17" s="297">
        <v>246</v>
      </c>
      <c r="CM17" s="452">
        <v>453</v>
      </c>
      <c r="CN17" s="297">
        <v>453</v>
      </c>
      <c r="CO17" s="297">
        <v>453</v>
      </c>
      <c r="CP17" s="297">
        <v>453</v>
      </c>
      <c r="CQ17" s="297">
        <v>453</v>
      </c>
      <c r="CR17" s="297">
        <v>453</v>
      </c>
      <c r="CS17" s="297">
        <v>453</v>
      </c>
      <c r="CT17" s="297">
        <v>453</v>
      </c>
      <c r="CU17" s="297">
        <v>453</v>
      </c>
      <c r="CV17" s="297">
        <v>453</v>
      </c>
      <c r="CW17" s="297">
        <v>453</v>
      </c>
      <c r="CX17" s="297">
        <v>453</v>
      </c>
      <c r="CY17" s="297">
        <v>453</v>
      </c>
      <c r="CZ17" s="297">
        <v>453</v>
      </c>
      <c r="DA17" s="297">
        <v>453</v>
      </c>
      <c r="DB17" s="297">
        <v>453</v>
      </c>
      <c r="DC17" s="297">
        <v>453</v>
      </c>
      <c r="DD17" s="297">
        <v>453</v>
      </c>
      <c r="DE17" s="297">
        <v>453</v>
      </c>
      <c r="DF17" s="297">
        <v>453</v>
      </c>
      <c r="DG17" s="297">
        <v>453</v>
      </c>
      <c r="DH17" s="297">
        <v>453</v>
      </c>
      <c r="DI17" s="297">
        <v>453</v>
      </c>
      <c r="DJ17" s="297">
        <v>453</v>
      </c>
      <c r="DK17" s="297">
        <v>453</v>
      </c>
      <c r="DL17" s="297">
        <v>453</v>
      </c>
      <c r="DM17" s="297">
        <v>453</v>
      </c>
      <c r="DN17" s="297">
        <v>453</v>
      </c>
      <c r="DO17" s="297">
        <v>453</v>
      </c>
      <c r="DP17" s="297">
        <v>453</v>
      </c>
      <c r="DQ17" s="297">
        <v>453</v>
      </c>
      <c r="DR17" s="297">
        <v>453</v>
      </c>
      <c r="DS17" s="297">
        <v>453</v>
      </c>
      <c r="DT17" s="297">
        <v>453</v>
      </c>
      <c r="DU17" s="297">
        <v>453</v>
      </c>
      <c r="DV17" s="297">
        <v>453</v>
      </c>
      <c r="EA17" s="477">
        <f t="shared" si="0"/>
        <v>246</v>
      </c>
      <c r="EB17" s="477">
        <f t="shared" si="1"/>
        <v>325.61538461538464</v>
      </c>
      <c r="EF17" s="346" t="s">
        <v>516</v>
      </c>
      <c r="EH17" s="45">
        <v>2011</v>
      </c>
      <c r="EJ17" t="s">
        <v>661</v>
      </c>
      <c r="EK17" t="s">
        <v>662</v>
      </c>
    </row>
    <row r="18" spans="1:16384" s="1521" customFormat="1" ht="21.75" thickBot="1" x14ac:dyDescent="0.25">
      <c r="A18" s="73" t="s">
        <v>735</v>
      </c>
      <c r="B18" s="73" t="s">
        <v>735</v>
      </c>
      <c r="C18" s="73">
        <v>2</v>
      </c>
      <c r="D18" s="73" t="s">
        <v>735</v>
      </c>
      <c r="E18" s="73">
        <v>2</v>
      </c>
      <c r="F18" s="73">
        <v>100112</v>
      </c>
      <c r="G18" s="43" t="s">
        <v>736</v>
      </c>
      <c r="H18" s="1520" t="s">
        <v>737</v>
      </c>
      <c r="I18" s="1520">
        <v>228</v>
      </c>
      <c r="J18" s="1520">
        <v>10116</v>
      </c>
      <c r="K18" s="1520" t="s">
        <v>501</v>
      </c>
      <c r="L18" s="1520">
        <v>3</v>
      </c>
      <c r="M18" s="144" t="s">
        <v>47</v>
      </c>
      <c r="N18" s="1523">
        <v>41540</v>
      </c>
      <c r="O18" s="1520"/>
      <c r="P18" s="1520"/>
      <c r="Q18" s="1520"/>
      <c r="R18" s="1520"/>
      <c r="S18" s="1520"/>
      <c r="T18" s="1520"/>
      <c r="U18" s="1520"/>
      <c r="V18" s="1520"/>
      <c r="W18" s="1520"/>
      <c r="X18" s="1520"/>
      <c r="Y18" s="1520"/>
      <c r="Z18" s="1520"/>
      <c r="AA18" s="1520"/>
      <c r="AB18" s="1520"/>
      <c r="AC18" s="1520"/>
      <c r="AD18" s="1520"/>
      <c r="AE18" s="1520"/>
      <c r="AF18" s="1520"/>
      <c r="AG18" s="1520"/>
      <c r="AH18" s="1520"/>
      <c r="AI18" s="1520"/>
      <c r="AJ18" s="1520"/>
      <c r="AK18" s="1520"/>
      <c r="AL18" s="1520"/>
      <c r="AM18" s="1520"/>
      <c r="AN18" s="1520"/>
      <c r="AO18" s="1520"/>
      <c r="AP18" s="1520"/>
      <c r="AQ18" s="1520"/>
      <c r="AR18" s="1520"/>
      <c r="AS18" s="1520"/>
      <c r="AT18" s="1520"/>
      <c r="AU18" s="1520"/>
      <c r="AV18" s="1520"/>
      <c r="AW18" s="1520"/>
      <c r="AX18" s="1520"/>
      <c r="AY18" s="1520"/>
      <c r="AZ18" s="1520"/>
      <c r="BA18" s="1520"/>
      <c r="BB18" s="1520"/>
      <c r="BC18" s="1520"/>
      <c r="BD18" s="1520"/>
      <c r="BE18" s="1520"/>
      <c r="BF18" s="1520"/>
      <c r="BG18" s="1520"/>
      <c r="BH18" s="1520"/>
      <c r="BI18" s="1520"/>
      <c r="BJ18" s="1520"/>
      <c r="BK18" s="1520"/>
      <c r="BL18" s="1520"/>
      <c r="BM18" s="1520"/>
      <c r="BN18" s="1520"/>
      <c r="BO18" s="1520"/>
      <c r="BP18" s="1520"/>
      <c r="BQ18" s="1520"/>
      <c r="BR18" s="1520"/>
      <c r="BS18" s="1520"/>
      <c r="BT18" s="1520"/>
      <c r="BU18" s="1520"/>
      <c r="BV18" s="1520"/>
      <c r="BW18" s="1520"/>
      <c r="BX18" s="1520"/>
      <c r="BY18" s="1520"/>
      <c r="BZ18" s="1520"/>
      <c r="CA18" s="1520"/>
      <c r="CB18" s="1520"/>
      <c r="CC18" s="1520"/>
      <c r="CD18" s="1520"/>
      <c r="CE18" s="1520"/>
      <c r="CF18" s="1520"/>
      <c r="CG18" s="1520"/>
      <c r="CH18" s="1520"/>
      <c r="CI18" s="1520"/>
      <c r="CJ18" s="1520"/>
      <c r="CK18" s="1520"/>
      <c r="CL18" s="1520"/>
      <c r="CM18" s="1520"/>
      <c r="CN18" s="1520"/>
      <c r="CO18" s="1520"/>
      <c r="CP18" s="1520"/>
      <c r="CQ18" s="1520"/>
      <c r="CR18" s="1520"/>
      <c r="CS18" s="1520"/>
      <c r="CT18" s="1520"/>
      <c r="CU18" s="1520"/>
      <c r="CV18" s="1520"/>
      <c r="CW18" s="1520"/>
      <c r="CX18" s="1520"/>
      <c r="CY18" s="1520"/>
      <c r="CZ18" s="1520"/>
      <c r="DA18" s="1520"/>
      <c r="DB18" s="1520"/>
      <c r="DC18" s="1520"/>
      <c r="DD18" s="1520"/>
      <c r="DE18" s="1520"/>
      <c r="DF18" s="1520"/>
      <c r="DG18" s="1520"/>
      <c r="DH18" s="1520"/>
      <c r="DI18" s="1520"/>
      <c r="DJ18" s="1520"/>
      <c r="DK18" s="1520"/>
      <c r="DL18" s="1520"/>
      <c r="DM18" s="1524"/>
      <c r="DN18" s="1524"/>
      <c r="DO18" s="1524"/>
      <c r="DP18" s="1524"/>
      <c r="DQ18" s="1525">
        <v>766</v>
      </c>
      <c r="DR18" s="1524">
        <v>766</v>
      </c>
      <c r="DS18" s="1524">
        <v>766</v>
      </c>
      <c r="DT18" s="1524">
        <v>766</v>
      </c>
      <c r="DU18" s="1524">
        <v>766</v>
      </c>
      <c r="DV18" s="1524">
        <v>766</v>
      </c>
      <c r="EA18" s="477"/>
      <c r="EB18" s="477"/>
      <c r="EC18" s="1520"/>
      <c r="ED18" s="1520"/>
      <c r="EE18" s="1520"/>
      <c r="EF18" s="1520"/>
      <c r="EG18" s="1520"/>
      <c r="EH18" s="1520"/>
      <c r="EI18" s="1520"/>
      <c r="EJ18" s="1520"/>
      <c r="EK18" s="1520"/>
      <c r="EL18" s="1520"/>
      <c r="EM18" s="1520"/>
      <c r="EN18" s="1520"/>
      <c r="EO18" s="1520"/>
      <c r="EP18" s="1520"/>
      <c r="EQ18" s="1520"/>
      <c r="ER18" s="1520"/>
      <c r="ES18" s="1520"/>
      <c r="ET18" s="1520"/>
      <c r="EU18" s="1520"/>
      <c r="EV18" s="1520"/>
      <c r="EW18" s="1520"/>
      <c r="EX18" s="1520"/>
      <c r="EY18" s="1520"/>
      <c r="EZ18" s="1520"/>
      <c r="FA18" s="1520"/>
      <c r="FB18" s="1520"/>
      <c r="FC18" s="1520"/>
      <c r="FD18" s="1520"/>
      <c r="FE18" s="1520"/>
      <c r="FF18" s="1520"/>
      <c r="FG18" s="1520"/>
      <c r="FH18" s="1520"/>
      <c r="FI18" s="1520"/>
      <c r="FJ18" s="1520"/>
      <c r="FK18" s="1520"/>
      <c r="FL18" s="1520"/>
      <c r="FM18" s="1520"/>
      <c r="FN18" s="1520"/>
      <c r="FO18" s="1520"/>
      <c r="FP18" s="1520"/>
      <c r="FQ18" s="1520"/>
      <c r="FR18" s="1520"/>
      <c r="FS18" s="1520"/>
      <c r="FT18" s="1520"/>
      <c r="FU18" s="1520"/>
      <c r="FV18" s="1520"/>
      <c r="FW18" s="1520"/>
      <c r="FX18" s="1520"/>
      <c r="FY18" s="1520"/>
      <c r="FZ18" s="1520"/>
      <c r="GA18" s="1520"/>
      <c r="GB18" s="1520"/>
      <c r="GC18" s="1520"/>
      <c r="GD18" s="1520"/>
      <c r="GE18" s="1520"/>
      <c r="GF18" s="1520"/>
      <c r="GG18" s="1520"/>
      <c r="GH18" s="1520"/>
      <c r="GI18" s="1520"/>
      <c r="GJ18" s="1520"/>
      <c r="GK18" s="1520"/>
      <c r="GL18" s="1520"/>
      <c r="GM18" s="1520"/>
      <c r="GN18" s="1520"/>
      <c r="GO18" s="1520"/>
      <c r="GP18" s="1520"/>
      <c r="GQ18" s="1520"/>
      <c r="GR18" s="1520"/>
      <c r="GS18" s="1520"/>
      <c r="GT18" s="1520"/>
      <c r="GU18" s="1520"/>
      <c r="GV18" s="1520"/>
      <c r="GW18" s="1520"/>
      <c r="GX18" s="1520"/>
      <c r="GY18" s="1520"/>
      <c r="GZ18" s="1520"/>
      <c r="HA18" s="1520"/>
      <c r="HB18" s="1520"/>
      <c r="HC18" s="1520"/>
      <c r="HD18" s="1520"/>
      <c r="HE18" s="1520"/>
      <c r="HF18" s="1520"/>
      <c r="HG18" s="1520"/>
      <c r="HH18" s="1520"/>
      <c r="HI18" s="1520"/>
      <c r="HJ18" s="1520"/>
      <c r="HK18" s="1520"/>
      <c r="HL18" s="1520"/>
      <c r="HM18" s="1520"/>
      <c r="HN18" s="1520"/>
      <c r="HO18" s="1520"/>
      <c r="HP18" s="1520"/>
      <c r="HQ18" s="1520"/>
      <c r="HR18" s="1520"/>
      <c r="HS18" s="1520"/>
      <c r="HT18" s="1520"/>
      <c r="HU18" s="1520"/>
      <c r="HV18" s="1520"/>
      <c r="HW18" s="1520"/>
      <c r="HX18" s="1520"/>
      <c r="HY18" s="1520"/>
      <c r="HZ18" s="1520"/>
      <c r="IA18" s="1520"/>
      <c r="IB18" s="1520"/>
      <c r="IC18" s="1520"/>
      <c r="ID18" s="1520"/>
      <c r="IE18" s="1520"/>
      <c r="IF18" s="1520"/>
      <c r="IG18" s="1520"/>
      <c r="IH18" s="1520"/>
      <c r="II18" s="1520"/>
      <c r="IJ18" s="1520"/>
      <c r="IK18" s="1520"/>
      <c r="IL18" s="1520"/>
      <c r="IM18" s="1520"/>
      <c r="IN18" s="1520"/>
      <c r="IO18" s="1520"/>
      <c r="IP18" s="1520"/>
      <c r="IQ18" s="1520"/>
      <c r="IR18" s="1520"/>
      <c r="IS18" s="1520"/>
      <c r="IT18" s="1520"/>
      <c r="IU18" s="1520"/>
      <c r="IV18" s="1520"/>
      <c r="IW18" s="1520"/>
      <c r="IX18" s="1520"/>
      <c r="IY18" s="1520"/>
      <c r="IZ18" s="1520"/>
      <c r="JA18" s="1520"/>
      <c r="JB18" s="1520"/>
      <c r="JC18" s="1520"/>
      <c r="JD18" s="1520"/>
      <c r="JE18" s="1520"/>
      <c r="JF18" s="1520"/>
      <c r="JG18" s="1520"/>
      <c r="JH18" s="1520"/>
      <c r="JI18" s="1520"/>
      <c r="JJ18" s="1520"/>
      <c r="JK18" s="1520"/>
      <c r="JL18" s="1520"/>
      <c r="JM18" s="1520"/>
      <c r="JN18" s="1520"/>
      <c r="JO18" s="1520"/>
      <c r="JP18" s="1520"/>
      <c r="JQ18" s="1520"/>
      <c r="JR18" s="1520"/>
      <c r="JS18" s="1520"/>
      <c r="JT18" s="1520"/>
      <c r="JU18" s="1520"/>
      <c r="JV18" s="1520"/>
      <c r="JW18" s="1520"/>
      <c r="JX18" s="1520"/>
      <c r="JY18" s="1520"/>
      <c r="JZ18" s="1520"/>
      <c r="KA18" s="1520"/>
      <c r="KB18" s="1520"/>
      <c r="KC18" s="1520"/>
      <c r="KD18" s="1520"/>
      <c r="KE18" s="1520"/>
      <c r="KF18" s="1520"/>
      <c r="KG18" s="1520"/>
      <c r="KH18" s="1520"/>
      <c r="KI18" s="1520"/>
      <c r="KJ18" s="1520"/>
      <c r="KK18" s="1520"/>
      <c r="KL18" s="1520"/>
      <c r="KM18" s="1520"/>
      <c r="KN18" s="1520"/>
      <c r="KO18" s="1520"/>
      <c r="KP18" s="1520"/>
      <c r="KQ18" s="1520"/>
      <c r="KR18" s="1520"/>
      <c r="KS18" s="1520"/>
      <c r="KT18" s="1520"/>
      <c r="KU18" s="1520"/>
      <c r="KV18" s="1520"/>
      <c r="KW18" s="1520"/>
      <c r="KX18" s="1520"/>
      <c r="KY18" s="1520"/>
      <c r="KZ18" s="1520"/>
      <c r="LA18" s="1520"/>
      <c r="LB18" s="1520"/>
      <c r="LC18" s="1520"/>
      <c r="LD18" s="1520"/>
      <c r="LE18" s="1520"/>
      <c r="LF18" s="1520"/>
      <c r="LG18" s="1520"/>
      <c r="LH18" s="1520"/>
      <c r="LI18" s="1520"/>
      <c r="LJ18" s="1520"/>
      <c r="LK18" s="1520"/>
      <c r="LL18" s="1520"/>
      <c r="LM18" s="1520"/>
      <c r="LN18" s="1520"/>
      <c r="LO18" s="1520"/>
      <c r="LP18" s="1520"/>
      <c r="LQ18" s="1520"/>
      <c r="LR18" s="1520"/>
      <c r="LS18" s="1520"/>
      <c r="LT18" s="1520"/>
      <c r="LU18" s="1520"/>
      <c r="LV18" s="1520"/>
      <c r="LW18" s="1520"/>
      <c r="LX18" s="1520"/>
      <c r="LY18" s="1520"/>
      <c r="LZ18" s="1520"/>
      <c r="MA18" s="1520"/>
      <c r="MB18" s="1520"/>
      <c r="MC18" s="1520"/>
      <c r="MD18" s="1520"/>
      <c r="ME18" s="1520"/>
      <c r="MF18" s="1520"/>
      <c r="MG18" s="1520"/>
      <c r="MH18" s="1520"/>
      <c r="MI18" s="1520"/>
      <c r="MJ18" s="1520"/>
      <c r="MK18" s="1520"/>
      <c r="ML18" s="1520"/>
      <c r="MM18" s="1520"/>
      <c r="MN18" s="1520"/>
      <c r="MO18" s="1520"/>
      <c r="MP18" s="1520"/>
      <c r="MQ18" s="1520"/>
      <c r="MR18" s="1520"/>
      <c r="MS18" s="1520"/>
      <c r="MT18" s="1520"/>
      <c r="MU18" s="1520"/>
      <c r="MV18" s="1520"/>
      <c r="MW18" s="1520"/>
      <c r="MX18" s="1520"/>
      <c r="MY18" s="1520"/>
      <c r="MZ18" s="1520"/>
      <c r="NA18" s="1520"/>
      <c r="NB18" s="1520"/>
      <c r="NC18" s="1520"/>
      <c r="ND18" s="1520"/>
      <c r="NE18" s="1520"/>
      <c r="NF18" s="1520"/>
      <c r="NG18" s="1520"/>
      <c r="NH18" s="1520"/>
      <c r="NI18" s="1520"/>
      <c r="NJ18" s="1520"/>
      <c r="NK18" s="1520"/>
      <c r="NL18" s="1520"/>
      <c r="NM18" s="1520"/>
      <c r="NN18" s="1520"/>
      <c r="NO18" s="1520"/>
      <c r="NP18" s="1520"/>
      <c r="NQ18" s="1520"/>
      <c r="NR18" s="1520"/>
      <c r="NS18" s="1520"/>
      <c r="NT18" s="1520"/>
      <c r="NU18" s="1520"/>
      <c r="NV18" s="1520"/>
      <c r="NW18" s="1520"/>
      <c r="NX18" s="1520"/>
      <c r="NY18" s="1520"/>
      <c r="NZ18" s="1520"/>
      <c r="OA18" s="1520"/>
      <c r="OB18" s="1520"/>
      <c r="OC18" s="1520"/>
      <c r="OD18" s="1520"/>
      <c r="OE18" s="1520"/>
      <c r="OF18" s="1520"/>
      <c r="OG18" s="1520"/>
      <c r="OH18" s="1520"/>
      <c r="OI18" s="1520"/>
      <c r="OJ18" s="1520"/>
      <c r="OK18" s="1520"/>
      <c r="OL18" s="1520"/>
      <c r="OM18" s="1520"/>
      <c r="ON18" s="1520"/>
      <c r="OO18" s="1520"/>
      <c r="OP18" s="1520"/>
      <c r="OQ18" s="1520"/>
      <c r="OR18" s="1520"/>
      <c r="OS18" s="1520"/>
      <c r="OT18" s="1520"/>
      <c r="OU18" s="1520"/>
      <c r="OV18" s="1520"/>
      <c r="OW18" s="1520"/>
      <c r="OX18" s="1520"/>
      <c r="OY18" s="1520"/>
      <c r="OZ18" s="1520"/>
      <c r="PA18" s="1520"/>
      <c r="PB18" s="1520"/>
      <c r="PC18" s="1520"/>
      <c r="PD18" s="1520"/>
      <c r="PE18" s="1520"/>
      <c r="PF18" s="1520"/>
      <c r="PG18" s="1520"/>
      <c r="PH18" s="1520"/>
      <c r="PI18" s="1520"/>
      <c r="PJ18" s="1520"/>
      <c r="PK18" s="1520"/>
      <c r="PL18" s="1520"/>
      <c r="PM18" s="1520"/>
      <c r="PN18" s="1520"/>
      <c r="PO18" s="1520"/>
      <c r="PP18" s="1520"/>
      <c r="PQ18" s="1520"/>
      <c r="PR18" s="1520"/>
      <c r="PS18" s="1520"/>
      <c r="PT18" s="1520"/>
      <c r="PU18" s="1520"/>
      <c r="PV18" s="1520"/>
      <c r="PW18" s="1520"/>
      <c r="PX18" s="1520"/>
      <c r="PY18" s="1520"/>
      <c r="PZ18" s="1520"/>
      <c r="QA18" s="1520"/>
      <c r="QB18" s="1520"/>
      <c r="QC18" s="1520"/>
      <c r="QD18" s="1520"/>
      <c r="QE18" s="1520"/>
      <c r="QF18" s="1520"/>
      <c r="QG18" s="1520"/>
      <c r="QH18" s="1520"/>
      <c r="QI18" s="1520"/>
      <c r="QJ18" s="1520"/>
      <c r="QK18" s="1520"/>
      <c r="QL18" s="1520"/>
      <c r="QM18" s="1520"/>
      <c r="QN18" s="1520"/>
      <c r="QO18" s="1520"/>
      <c r="QP18" s="1520"/>
      <c r="QQ18" s="1520"/>
      <c r="QR18" s="1520"/>
      <c r="QS18" s="1520"/>
      <c r="QT18" s="1520"/>
      <c r="QU18" s="1520"/>
      <c r="QV18" s="1520"/>
      <c r="QW18" s="1520"/>
      <c r="QX18" s="1520"/>
      <c r="QY18" s="1520"/>
      <c r="QZ18" s="1520"/>
      <c r="RA18" s="1520"/>
      <c r="RB18" s="1520"/>
      <c r="RC18" s="1520"/>
      <c r="RD18" s="1520"/>
      <c r="RE18" s="1520"/>
      <c r="RF18" s="1520"/>
      <c r="RG18" s="1520"/>
      <c r="RH18" s="1520"/>
      <c r="RI18" s="1520"/>
      <c r="RJ18" s="1520"/>
      <c r="RK18" s="1520"/>
      <c r="RL18" s="1520"/>
      <c r="RM18" s="1520"/>
      <c r="RN18" s="1520"/>
      <c r="RO18" s="1520"/>
      <c r="RP18" s="1520"/>
      <c r="RQ18" s="1520"/>
      <c r="RR18" s="1520"/>
      <c r="RS18" s="1520"/>
      <c r="RT18" s="1520"/>
      <c r="RU18" s="1520"/>
      <c r="RV18" s="1520"/>
      <c r="RW18" s="1520"/>
      <c r="RX18" s="1520"/>
      <c r="RY18" s="1520"/>
      <c r="RZ18" s="1520"/>
      <c r="SA18" s="1520"/>
      <c r="SB18" s="1520"/>
      <c r="SC18" s="1520"/>
      <c r="SD18" s="1520"/>
      <c r="SE18" s="1520"/>
      <c r="SF18" s="1520"/>
      <c r="SG18" s="1520"/>
      <c r="SH18" s="1520"/>
      <c r="SI18" s="1520"/>
      <c r="SJ18" s="1520"/>
      <c r="SK18" s="1520"/>
      <c r="SL18" s="1520"/>
      <c r="SM18" s="1520"/>
      <c r="SN18" s="1520"/>
      <c r="SO18" s="1520"/>
      <c r="SP18" s="1520"/>
      <c r="SQ18" s="1520"/>
      <c r="SR18" s="1520"/>
      <c r="SS18" s="1520"/>
      <c r="ST18" s="1520"/>
      <c r="SU18" s="1520"/>
      <c r="SV18" s="1520"/>
      <c r="SW18" s="1520"/>
      <c r="SX18" s="1520"/>
      <c r="SY18" s="1520"/>
      <c r="SZ18" s="1520"/>
      <c r="TA18" s="1520"/>
      <c r="TB18" s="1520"/>
      <c r="TC18" s="1520"/>
      <c r="TD18" s="1520"/>
      <c r="TE18" s="1520"/>
      <c r="TF18" s="1520"/>
      <c r="TG18" s="1520"/>
      <c r="TH18" s="1520"/>
      <c r="TI18" s="1520"/>
      <c r="TJ18" s="1520"/>
      <c r="TK18" s="1520"/>
      <c r="TL18" s="1520"/>
      <c r="TM18" s="1520"/>
      <c r="TN18" s="1520"/>
      <c r="TO18" s="1520"/>
      <c r="TP18" s="1520"/>
      <c r="TQ18" s="1520"/>
      <c r="TR18" s="1520"/>
      <c r="TS18" s="1520"/>
      <c r="TT18" s="1520"/>
      <c r="TU18" s="1520"/>
      <c r="TV18" s="1520"/>
      <c r="TW18" s="1520"/>
      <c r="TX18" s="1520"/>
      <c r="TY18" s="1520"/>
      <c r="TZ18" s="1520"/>
      <c r="UA18" s="1520"/>
      <c r="UB18" s="1520"/>
      <c r="UC18" s="1520"/>
      <c r="UD18" s="1520"/>
      <c r="UE18" s="1520"/>
      <c r="UF18" s="1520"/>
      <c r="UG18" s="1520"/>
      <c r="UH18" s="1520"/>
      <c r="UI18" s="1520"/>
      <c r="UJ18" s="1520"/>
      <c r="UK18" s="1520"/>
      <c r="UL18" s="1520"/>
      <c r="UM18" s="1520"/>
      <c r="UN18" s="1520"/>
      <c r="UO18" s="1520"/>
      <c r="UP18" s="1520"/>
      <c r="UQ18" s="1520"/>
      <c r="UR18" s="1520"/>
      <c r="US18" s="1520"/>
      <c r="UT18" s="1520"/>
      <c r="UU18" s="1520"/>
      <c r="UV18" s="1520"/>
      <c r="UW18" s="1520"/>
      <c r="UX18" s="1520"/>
      <c r="UY18" s="1520"/>
      <c r="UZ18" s="1520"/>
      <c r="VA18" s="1520"/>
      <c r="VB18" s="1520"/>
      <c r="VC18" s="1520"/>
      <c r="VD18" s="1520"/>
      <c r="VE18" s="1520"/>
      <c r="VF18" s="1520"/>
      <c r="VG18" s="1520"/>
      <c r="VH18" s="1520"/>
      <c r="VI18" s="1520"/>
      <c r="VJ18" s="1520"/>
      <c r="VK18" s="1520"/>
      <c r="VL18" s="1520"/>
      <c r="VM18" s="1520"/>
      <c r="VN18" s="1520"/>
      <c r="VO18" s="1520"/>
      <c r="VP18" s="1520"/>
      <c r="VQ18" s="1520"/>
      <c r="VR18" s="1520"/>
      <c r="VS18" s="1520"/>
      <c r="VT18" s="1520"/>
      <c r="VU18" s="1520"/>
      <c r="VV18" s="1520"/>
      <c r="VW18" s="1520"/>
      <c r="VX18" s="1520"/>
      <c r="VY18" s="1520"/>
      <c r="VZ18" s="1520"/>
      <c r="WA18" s="1520"/>
      <c r="WB18" s="1520"/>
      <c r="WC18" s="1520"/>
      <c r="WD18" s="1520"/>
      <c r="WE18" s="1520"/>
      <c r="WF18" s="1520"/>
      <c r="WG18" s="1520"/>
      <c r="WH18" s="1520"/>
      <c r="WI18" s="1520"/>
      <c r="WJ18" s="1520"/>
      <c r="WK18" s="1520"/>
      <c r="WL18" s="1520"/>
      <c r="WM18" s="1520"/>
      <c r="WN18" s="1520"/>
      <c r="WO18" s="1520"/>
      <c r="WP18" s="1520"/>
      <c r="WQ18" s="1520"/>
      <c r="WR18" s="1520"/>
      <c r="WS18" s="1520"/>
      <c r="WT18" s="1520"/>
      <c r="WU18" s="1520"/>
      <c r="WV18" s="1520"/>
      <c r="WW18" s="1520"/>
      <c r="WX18" s="1520"/>
      <c r="WY18" s="1520"/>
      <c r="WZ18" s="1520"/>
      <c r="XA18" s="1520"/>
      <c r="XB18" s="1520"/>
      <c r="XC18" s="1520"/>
      <c r="XD18" s="1520"/>
      <c r="XE18" s="1520"/>
      <c r="XF18" s="1520"/>
      <c r="XG18" s="1520"/>
      <c r="XH18" s="1520"/>
      <c r="XI18" s="1520"/>
      <c r="XJ18" s="1520"/>
      <c r="XK18" s="1520"/>
      <c r="XL18" s="1520"/>
      <c r="XM18" s="1520"/>
      <c r="XN18" s="1520"/>
      <c r="XO18" s="1520"/>
      <c r="XP18" s="1520"/>
      <c r="XQ18" s="1520"/>
      <c r="XR18" s="1520"/>
      <c r="XS18" s="1520"/>
      <c r="XT18" s="1520"/>
      <c r="XU18" s="1520"/>
      <c r="XV18" s="1520"/>
      <c r="XW18" s="1520"/>
      <c r="XX18" s="1520"/>
      <c r="XY18" s="1520"/>
      <c r="XZ18" s="1520"/>
      <c r="YA18" s="1520"/>
      <c r="YB18" s="1520"/>
      <c r="YC18" s="1520"/>
      <c r="YD18" s="1520"/>
      <c r="YE18" s="1520"/>
      <c r="YF18" s="1520"/>
      <c r="YG18" s="1520"/>
      <c r="YH18" s="1520"/>
      <c r="YI18" s="1520"/>
      <c r="YJ18" s="1520"/>
      <c r="YK18" s="1520"/>
      <c r="YL18" s="1520"/>
      <c r="YM18" s="1520"/>
      <c r="YN18" s="1520"/>
      <c r="YO18" s="1520"/>
      <c r="YP18" s="1520"/>
      <c r="YQ18" s="1520"/>
      <c r="YR18" s="1520"/>
      <c r="YS18" s="1520"/>
      <c r="YT18" s="1520"/>
      <c r="YU18" s="1520"/>
      <c r="YV18" s="1520"/>
      <c r="YW18" s="1520"/>
      <c r="YX18" s="1520"/>
      <c r="YY18" s="1520"/>
      <c r="YZ18" s="1520"/>
      <c r="ZA18" s="1520"/>
      <c r="ZB18" s="1520"/>
      <c r="ZC18" s="1520"/>
      <c r="ZD18" s="1520"/>
      <c r="ZE18" s="1520"/>
      <c r="ZF18" s="1520"/>
      <c r="ZG18" s="1520"/>
      <c r="ZH18" s="1520"/>
      <c r="ZI18" s="1520"/>
      <c r="ZJ18" s="1520"/>
      <c r="ZK18" s="1520"/>
      <c r="ZL18" s="1520"/>
      <c r="ZM18" s="1520"/>
      <c r="ZN18" s="1520"/>
      <c r="ZO18" s="1520"/>
      <c r="ZP18" s="1520"/>
      <c r="ZQ18" s="1520"/>
      <c r="ZR18" s="1520"/>
      <c r="ZS18" s="1520"/>
      <c r="ZT18" s="1520"/>
      <c r="ZU18" s="1520"/>
      <c r="ZV18" s="1520"/>
      <c r="ZW18" s="1520"/>
      <c r="ZX18" s="1520"/>
      <c r="ZY18" s="1520"/>
      <c r="ZZ18" s="1520"/>
      <c r="AAA18" s="1520"/>
      <c r="AAB18" s="1520"/>
      <c r="AAC18" s="1520"/>
      <c r="AAD18" s="1520"/>
      <c r="AAE18" s="1520"/>
      <c r="AAF18" s="1520"/>
      <c r="AAG18" s="1520"/>
      <c r="AAH18" s="1520"/>
      <c r="AAI18" s="1520"/>
      <c r="AAJ18" s="1520"/>
      <c r="AAK18" s="1520"/>
      <c r="AAL18" s="1520"/>
      <c r="AAM18" s="1520"/>
      <c r="AAN18" s="1520"/>
      <c r="AAO18" s="1520"/>
      <c r="AAP18" s="1520"/>
      <c r="AAQ18" s="1520"/>
      <c r="AAR18" s="1520"/>
      <c r="AAS18" s="1520"/>
      <c r="AAT18" s="1520"/>
      <c r="AAU18" s="1520"/>
      <c r="AAV18" s="1520"/>
      <c r="AAW18" s="1520"/>
      <c r="AAX18" s="1520"/>
      <c r="AAY18" s="1520"/>
      <c r="AAZ18" s="1520"/>
      <c r="ABA18" s="1520"/>
      <c r="ABB18" s="1520"/>
      <c r="ABC18" s="1520"/>
      <c r="ABD18" s="1520"/>
      <c r="ABE18" s="1520"/>
      <c r="ABF18" s="1520"/>
      <c r="ABG18" s="1520"/>
      <c r="ABH18" s="1520"/>
      <c r="ABI18" s="1520"/>
      <c r="ABJ18" s="1520"/>
      <c r="ABK18" s="1520"/>
      <c r="ABL18" s="1520"/>
      <c r="ABM18" s="1520"/>
      <c r="ABN18" s="1520"/>
      <c r="ABO18" s="1520"/>
      <c r="ABP18" s="1520"/>
      <c r="ABQ18" s="1520"/>
      <c r="ABR18" s="1520"/>
      <c r="ABS18" s="1520"/>
      <c r="ABT18" s="1520"/>
      <c r="ABU18" s="1520"/>
      <c r="ABV18" s="1520"/>
      <c r="ABW18" s="1520"/>
      <c r="ABX18" s="1520"/>
      <c r="ABY18" s="1520"/>
      <c r="ABZ18" s="1520"/>
      <c r="ACA18" s="1520"/>
      <c r="ACB18" s="1520"/>
      <c r="ACC18" s="1520"/>
      <c r="ACD18" s="1520"/>
      <c r="ACE18" s="1520"/>
      <c r="ACF18" s="1520"/>
      <c r="ACG18" s="1520"/>
      <c r="ACH18" s="1520"/>
      <c r="ACI18" s="1520"/>
      <c r="ACJ18" s="1520"/>
      <c r="ACK18" s="1520"/>
      <c r="ACL18" s="1520"/>
      <c r="ACM18" s="1520"/>
      <c r="ACN18" s="1520"/>
      <c r="ACO18" s="1520"/>
      <c r="ACP18" s="1520"/>
      <c r="ACQ18" s="1520"/>
      <c r="ACR18" s="1520"/>
      <c r="ACS18" s="1520"/>
      <c r="ACT18" s="1520"/>
      <c r="ACU18" s="1520"/>
      <c r="ACV18" s="1520"/>
      <c r="ACW18" s="1520"/>
      <c r="ACX18" s="1520"/>
      <c r="ACY18" s="1520"/>
      <c r="ACZ18" s="1520"/>
      <c r="ADA18" s="1520"/>
      <c r="ADB18" s="1520"/>
      <c r="ADC18" s="1520"/>
      <c r="ADD18" s="1520"/>
      <c r="ADE18" s="1520"/>
      <c r="ADF18" s="1520"/>
      <c r="ADG18" s="1520"/>
      <c r="ADH18" s="1520"/>
      <c r="ADI18" s="1520"/>
      <c r="ADJ18" s="1520"/>
      <c r="ADK18" s="1520"/>
      <c r="ADL18" s="1520"/>
      <c r="ADM18" s="1520"/>
      <c r="ADN18" s="1520"/>
      <c r="ADO18" s="1520"/>
      <c r="ADP18" s="1520"/>
      <c r="ADQ18" s="1520"/>
      <c r="ADR18" s="1520"/>
      <c r="ADS18" s="1520"/>
      <c r="ADT18" s="1520"/>
      <c r="ADU18" s="1520"/>
      <c r="ADV18" s="1520"/>
      <c r="ADW18" s="1520"/>
      <c r="ADX18" s="1520"/>
      <c r="ADY18" s="1520"/>
      <c r="ADZ18" s="1520"/>
      <c r="AEA18" s="1520"/>
      <c r="AEB18" s="1520"/>
      <c r="AEC18" s="1520"/>
      <c r="AED18" s="1520"/>
      <c r="AEE18" s="1520"/>
      <c r="AEF18" s="1520"/>
      <c r="AEG18" s="1520"/>
      <c r="AEH18" s="1520"/>
      <c r="AEI18" s="1520"/>
      <c r="AEJ18" s="1520"/>
      <c r="AEK18" s="1520"/>
      <c r="AEL18" s="1520"/>
      <c r="AEM18" s="1520"/>
      <c r="AEN18" s="1520"/>
      <c r="AEO18" s="1520"/>
      <c r="AEP18" s="1520"/>
      <c r="AEQ18" s="1520"/>
      <c r="AER18" s="1520"/>
      <c r="AES18" s="1520"/>
      <c r="AET18" s="1520"/>
      <c r="AEU18" s="1520"/>
      <c r="AEV18" s="1520"/>
      <c r="AEW18" s="1520"/>
      <c r="AEX18" s="1520"/>
      <c r="AEY18" s="1520"/>
      <c r="AEZ18" s="1520"/>
      <c r="AFA18" s="1520"/>
      <c r="AFB18" s="1520"/>
      <c r="AFC18" s="1520"/>
      <c r="AFD18" s="1520"/>
      <c r="AFE18" s="1520"/>
      <c r="AFF18" s="1520"/>
      <c r="AFG18" s="1520"/>
      <c r="AFH18" s="1520"/>
      <c r="AFI18" s="1520"/>
      <c r="AFJ18" s="1520"/>
      <c r="AFK18" s="1520"/>
      <c r="AFL18" s="1520"/>
      <c r="AFM18" s="1520"/>
      <c r="AFN18" s="1520"/>
      <c r="AFO18" s="1520"/>
      <c r="AFP18" s="1520"/>
      <c r="AFQ18" s="1520"/>
      <c r="AFR18" s="1520"/>
      <c r="AFS18" s="1520"/>
      <c r="AFT18" s="1520"/>
      <c r="AFU18" s="1520"/>
      <c r="AFV18" s="1520"/>
      <c r="AFW18" s="1520"/>
      <c r="AFX18" s="1520"/>
      <c r="AFY18" s="1520"/>
      <c r="AFZ18" s="1520"/>
      <c r="AGA18" s="1520"/>
      <c r="AGB18" s="1520"/>
      <c r="AGC18" s="1520"/>
      <c r="AGD18" s="1520"/>
      <c r="AGE18" s="1520"/>
      <c r="AGF18" s="1520"/>
      <c r="AGG18" s="1520"/>
      <c r="AGH18" s="1520"/>
      <c r="AGI18" s="1520"/>
      <c r="AGJ18" s="1520"/>
      <c r="AGK18" s="1520"/>
      <c r="AGL18" s="1520"/>
      <c r="AGM18" s="1520"/>
      <c r="AGN18" s="1520"/>
      <c r="AGO18" s="1520"/>
      <c r="AGP18" s="1520"/>
      <c r="AGQ18" s="1520"/>
      <c r="AGR18" s="1520"/>
      <c r="AGS18" s="1520"/>
      <c r="AGT18" s="1520"/>
      <c r="AGU18" s="1520"/>
      <c r="AGV18" s="1520"/>
      <c r="AGW18" s="1520"/>
      <c r="AGX18" s="1520"/>
      <c r="AGY18" s="1520"/>
      <c r="AGZ18" s="1520"/>
      <c r="AHA18" s="1520"/>
      <c r="AHB18" s="1520"/>
      <c r="AHC18" s="1520"/>
      <c r="AHD18" s="1520"/>
      <c r="AHE18" s="1520"/>
      <c r="AHF18" s="1520"/>
      <c r="AHG18" s="1520"/>
      <c r="AHH18" s="1520"/>
      <c r="AHI18" s="1520"/>
      <c r="AHJ18" s="1520"/>
      <c r="AHK18" s="1520"/>
      <c r="AHL18" s="1520"/>
      <c r="AHM18" s="1520"/>
      <c r="AHN18" s="1520"/>
      <c r="AHO18" s="1520"/>
      <c r="AHP18" s="1520"/>
      <c r="AHQ18" s="1520"/>
      <c r="AHR18" s="1520"/>
      <c r="AHS18" s="1520"/>
      <c r="AHT18" s="1520"/>
      <c r="AHU18" s="1520"/>
      <c r="AHV18" s="1520"/>
      <c r="AHW18" s="1520"/>
      <c r="AHX18" s="1520"/>
      <c r="AHY18" s="1520"/>
      <c r="AHZ18" s="1520"/>
      <c r="AIA18" s="1520"/>
      <c r="AIB18" s="1520"/>
      <c r="AIC18" s="1520"/>
      <c r="AID18" s="1520"/>
      <c r="AIE18" s="1520"/>
      <c r="AIF18" s="1520"/>
      <c r="AIG18" s="1520"/>
      <c r="AIH18" s="1520"/>
      <c r="AII18" s="1520"/>
      <c r="AIJ18" s="1520"/>
      <c r="AIK18" s="1520"/>
      <c r="AIL18" s="1520"/>
      <c r="AIM18" s="1520"/>
      <c r="AIN18" s="1520"/>
      <c r="AIO18" s="1520"/>
      <c r="AIP18" s="1520"/>
      <c r="AIQ18" s="1520"/>
      <c r="AIR18" s="1520"/>
      <c r="AIS18" s="1520"/>
      <c r="AIT18" s="1520"/>
      <c r="AIU18" s="1520"/>
      <c r="AIV18" s="1520"/>
      <c r="AIW18" s="1520"/>
      <c r="AIX18" s="1520"/>
      <c r="AIY18" s="1520"/>
      <c r="AIZ18" s="1520"/>
      <c r="AJA18" s="1520"/>
      <c r="AJB18" s="1520"/>
      <c r="AJC18" s="1520"/>
      <c r="AJD18" s="1520"/>
      <c r="AJE18" s="1520"/>
      <c r="AJF18" s="1520"/>
      <c r="AJG18" s="1520"/>
      <c r="AJH18" s="1520"/>
      <c r="AJI18" s="1520"/>
      <c r="AJJ18" s="1520"/>
      <c r="AJK18" s="1520"/>
      <c r="AJL18" s="1520"/>
      <c r="AJM18" s="1520"/>
      <c r="AJN18" s="1520"/>
      <c r="AJO18" s="1520"/>
      <c r="AJP18" s="1520"/>
      <c r="AJQ18" s="1520"/>
      <c r="AJR18" s="1520"/>
      <c r="AJS18" s="1520"/>
      <c r="AJT18" s="1520"/>
      <c r="AJU18" s="1520"/>
      <c r="AJV18" s="1520"/>
      <c r="AJW18" s="1520"/>
      <c r="AJX18" s="1520"/>
      <c r="AJY18" s="1520"/>
      <c r="AJZ18" s="1520"/>
      <c r="AKA18" s="1520"/>
      <c r="AKB18" s="1520"/>
      <c r="AKC18" s="1520"/>
      <c r="AKD18" s="1520"/>
      <c r="AKE18" s="1520"/>
      <c r="AKF18" s="1520"/>
      <c r="AKG18" s="1520"/>
      <c r="AKH18" s="1520"/>
      <c r="AKI18" s="1520"/>
      <c r="AKJ18" s="1520"/>
      <c r="AKK18" s="1520"/>
      <c r="AKL18" s="1520"/>
      <c r="AKM18" s="1520"/>
      <c r="AKN18" s="1520"/>
      <c r="AKO18" s="1520"/>
      <c r="AKP18" s="1520"/>
      <c r="AKQ18" s="1520"/>
      <c r="AKR18" s="1520"/>
      <c r="AKS18" s="1520"/>
      <c r="AKT18" s="1520"/>
      <c r="AKU18" s="1520"/>
      <c r="AKV18" s="1520"/>
      <c r="AKW18" s="1520"/>
      <c r="AKX18" s="1520"/>
      <c r="AKY18" s="1520"/>
      <c r="AKZ18" s="1520"/>
      <c r="ALA18" s="1520"/>
      <c r="ALB18" s="1520"/>
      <c r="ALC18" s="1520"/>
      <c r="ALD18" s="1520"/>
      <c r="ALE18" s="1520"/>
      <c r="ALF18" s="1520"/>
      <c r="ALG18" s="1520"/>
      <c r="ALH18" s="1520"/>
      <c r="ALI18" s="1520"/>
      <c r="ALJ18" s="1520"/>
      <c r="ALK18" s="1520"/>
      <c r="ALL18" s="1520"/>
      <c r="ALM18" s="1520"/>
      <c r="ALN18" s="1520"/>
      <c r="ALO18" s="1520"/>
      <c r="ALP18" s="1520"/>
      <c r="ALQ18" s="1520"/>
      <c r="ALR18" s="1520"/>
      <c r="ALS18" s="1520"/>
      <c r="ALT18" s="1520"/>
      <c r="ALU18" s="1520"/>
      <c r="ALV18" s="1520"/>
      <c r="ALW18" s="1520"/>
      <c r="ALX18" s="1520"/>
      <c r="ALY18" s="1520"/>
      <c r="ALZ18" s="1520"/>
      <c r="AMA18" s="1520"/>
      <c r="AMB18" s="1520"/>
      <c r="AMC18" s="1520"/>
      <c r="AMD18" s="1520"/>
      <c r="AME18" s="1520"/>
      <c r="AMF18" s="1520"/>
      <c r="AMG18" s="1520"/>
      <c r="AMH18" s="1520"/>
      <c r="AMI18" s="1520"/>
      <c r="AMJ18" s="1520"/>
      <c r="AMK18" s="1520"/>
      <c r="AML18" s="1520"/>
      <c r="AMM18" s="1520"/>
      <c r="AMN18" s="1520"/>
      <c r="AMO18" s="1520"/>
      <c r="AMP18" s="1520"/>
      <c r="AMQ18" s="1520"/>
      <c r="AMR18" s="1520"/>
      <c r="AMS18" s="1520"/>
      <c r="AMT18" s="1520"/>
      <c r="AMU18" s="1520"/>
      <c r="AMV18" s="1520"/>
      <c r="AMW18" s="1520"/>
      <c r="AMX18" s="1520"/>
      <c r="AMY18" s="1520"/>
      <c r="AMZ18" s="1520"/>
      <c r="ANA18" s="1520"/>
      <c r="ANB18" s="1520"/>
      <c r="ANC18" s="1520"/>
      <c r="AND18" s="1520"/>
      <c r="ANE18" s="1520"/>
      <c r="ANF18" s="1520"/>
      <c r="ANG18" s="1520"/>
      <c r="ANH18" s="1520"/>
      <c r="ANI18" s="1520"/>
      <c r="ANJ18" s="1520"/>
      <c r="ANK18" s="1520"/>
      <c r="ANL18" s="1520"/>
      <c r="ANM18" s="1520"/>
      <c r="ANN18" s="1520"/>
      <c r="ANO18" s="1520"/>
      <c r="ANP18" s="1520"/>
      <c r="ANQ18" s="1520"/>
      <c r="ANR18" s="1520"/>
      <c r="ANS18" s="1520"/>
      <c r="ANT18" s="1520"/>
      <c r="ANU18" s="1520"/>
      <c r="ANV18" s="1520"/>
      <c r="ANW18" s="1520"/>
      <c r="ANX18" s="1520"/>
      <c r="ANY18" s="1520"/>
      <c r="ANZ18" s="1520"/>
      <c r="AOA18" s="1520"/>
      <c r="AOB18" s="1520"/>
      <c r="AOC18" s="1520"/>
      <c r="AOD18" s="1520"/>
      <c r="AOE18" s="1520"/>
      <c r="AOF18" s="1520"/>
      <c r="AOG18" s="1520"/>
      <c r="AOH18" s="1520"/>
      <c r="AOI18" s="1520"/>
      <c r="AOJ18" s="1520"/>
      <c r="AOK18" s="1520"/>
      <c r="AOL18" s="1520"/>
      <c r="AOM18" s="1520"/>
      <c r="AON18" s="1520"/>
      <c r="AOO18" s="1520"/>
      <c r="AOP18" s="1520"/>
      <c r="AOQ18" s="1520"/>
      <c r="AOR18" s="1520"/>
      <c r="AOS18" s="1520"/>
      <c r="AOT18" s="1520"/>
      <c r="AOU18" s="1520"/>
      <c r="AOV18" s="1520"/>
      <c r="AOW18" s="1520"/>
      <c r="AOX18" s="1520"/>
      <c r="AOY18" s="1520"/>
      <c r="AOZ18" s="1520"/>
      <c r="APA18" s="1520"/>
      <c r="APB18" s="1520"/>
      <c r="APC18" s="1520"/>
      <c r="APD18" s="1520"/>
      <c r="APE18" s="1520"/>
      <c r="APF18" s="1520"/>
      <c r="APG18" s="1520"/>
      <c r="APH18" s="1520"/>
      <c r="API18" s="1520"/>
      <c r="APJ18" s="1520"/>
      <c r="APK18" s="1520"/>
      <c r="APL18" s="1520"/>
      <c r="APM18" s="1520"/>
      <c r="APN18" s="1520"/>
      <c r="APO18" s="1520"/>
      <c r="APP18" s="1520"/>
      <c r="APQ18" s="1520"/>
      <c r="APR18" s="1520"/>
      <c r="APS18" s="1520"/>
      <c r="APT18" s="1520"/>
      <c r="APU18" s="1520"/>
      <c r="APV18" s="1520"/>
      <c r="APW18" s="1520"/>
      <c r="APX18" s="1520"/>
      <c r="APY18" s="1520"/>
      <c r="APZ18" s="1520"/>
      <c r="AQA18" s="1520"/>
      <c r="AQB18" s="1520"/>
      <c r="AQC18" s="1520"/>
      <c r="AQD18" s="1520"/>
      <c r="AQE18" s="1520"/>
      <c r="AQF18" s="1520"/>
      <c r="AQG18" s="1520"/>
      <c r="AQH18" s="1520"/>
      <c r="AQI18" s="1520"/>
      <c r="AQJ18" s="1520"/>
      <c r="AQK18" s="1520"/>
      <c r="AQL18" s="1520"/>
      <c r="AQM18" s="1520"/>
      <c r="AQN18" s="1520"/>
      <c r="AQO18" s="1520"/>
      <c r="AQP18" s="1520"/>
      <c r="AQQ18" s="1520"/>
      <c r="AQR18" s="1520"/>
      <c r="AQS18" s="1520"/>
      <c r="AQT18" s="1520"/>
      <c r="AQU18" s="1520"/>
      <c r="AQV18" s="1520"/>
      <c r="AQW18" s="1520"/>
      <c r="AQX18" s="1520"/>
      <c r="AQY18" s="1520"/>
      <c r="AQZ18" s="1520"/>
      <c r="ARA18" s="1520"/>
      <c r="ARB18" s="1520"/>
      <c r="ARC18" s="1520"/>
      <c r="ARD18" s="1520"/>
      <c r="ARE18" s="1520"/>
      <c r="ARF18" s="1520"/>
      <c r="ARG18" s="1520"/>
      <c r="ARH18" s="1520"/>
      <c r="ARI18" s="1520"/>
      <c r="ARJ18" s="1520"/>
      <c r="ARK18" s="1520"/>
      <c r="ARL18" s="1520"/>
      <c r="ARM18" s="1520"/>
      <c r="ARN18" s="1520"/>
      <c r="ARO18" s="1520"/>
      <c r="ARP18" s="1520"/>
      <c r="ARQ18" s="1520"/>
      <c r="ARR18" s="1520"/>
      <c r="ARS18" s="1520"/>
      <c r="ART18" s="1520"/>
      <c r="ARU18" s="1520"/>
      <c r="ARV18" s="1520"/>
      <c r="ARW18" s="1520"/>
      <c r="ARX18" s="1520"/>
      <c r="ARY18" s="1520"/>
      <c r="ARZ18" s="1520"/>
      <c r="ASA18" s="1520"/>
      <c r="ASB18" s="1520"/>
      <c r="ASC18" s="1520"/>
      <c r="ASD18" s="1520"/>
      <c r="ASE18" s="1520"/>
      <c r="ASF18" s="1520"/>
      <c r="ASG18" s="1520"/>
      <c r="ASH18" s="1520"/>
      <c r="ASI18" s="1520"/>
      <c r="ASJ18" s="1520"/>
      <c r="ASK18" s="1520"/>
      <c r="ASL18" s="1520"/>
      <c r="ASM18" s="1520"/>
      <c r="ASN18" s="1520"/>
      <c r="ASO18" s="1520"/>
      <c r="ASP18" s="1520"/>
      <c r="ASQ18" s="1520"/>
      <c r="ASR18" s="1520"/>
      <c r="ASS18" s="1520"/>
      <c r="AST18" s="1520"/>
      <c r="ASU18" s="1520"/>
      <c r="ASV18" s="1520"/>
      <c r="ASW18" s="1520"/>
      <c r="ASX18" s="1520"/>
      <c r="ASY18" s="1520"/>
      <c r="ASZ18" s="1520"/>
      <c r="ATA18" s="1520"/>
      <c r="ATB18" s="1520"/>
      <c r="ATC18" s="1520"/>
      <c r="ATD18" s="1520"/>
      <c r="ATE18" s="1520"/>
      <c r="ATF18" s="1520"/>
      <c r="ATG18" s="1520"/>
      <c r="ATH18" s="1520"/>
      <c r="ATI18" s="1520"/>
      <c r="ATJ18" s="1520"/>
      <c r="ATK18" s="1520"/>
      <c r="ATL18" s="1520"/>
      <c r="ATM18" s="1520"/>
      <c r="ATN18" s="1520"/>
      <c r="ATO18" s="1520"/>
      <c r="ATP18" s="1520"/>
      <c r="ATQ18" s="1520"/>
      <c r="ATR18" s="1520"/>
      <c r="ATS18" s="1520"/>
      <c r="ATT18" s="1520"/>
      <c r="ATU18" s="1520"/>
      <c r="ATV18" s="1520"/>
      <c r="ATW18" s="1520"/>
      <c r="ATX18" s="1520"/>
      <c r="ATY18" s="1520"/>
      <c r="ATZ18" s="1520"/>
      <c r="AUA18" s="1520"/>
      <c r="AUB18" s="1520"/>
      <c r="AUC18" s="1520"/>
      <c r="AUD18" s="1520"/>
      <c r="AUE18" s="1520"/>
      <c r="AUF18" s="1520"/>
      <c r="AUG18" s="1520"/>
      <c r="AUH18" s="1520"/>
      <c r="AUI18" s="1520"/>
      <c r="AUJ18" s="1520"/>
      <c r="AUK18" s="1520"/>
      <c r="AUL18" s="1520"/>
      <c r="AUM18" s="1520"/>
      <c r="AUN18" s="1520"/>
      <c r="AUO18" s="1520"/>
      <c r="AUP18" s="1520"/>
      <c r="AUQ18" s="1520"/>
      <c r="AUR18" s="1520"/>
      <c r="AUS18" s="1520"/>
      <c r="AUT18" s="1520"/>
      <c r="AUU18" s="1520"/>
      <c r="AUV18" s="1520"/>
      <c r="AUW18" s="1520"/>
      <c r="AUX18" s="1520"/>
      <c r="AUY18" s="1520"/>
      <c r="AUZ18" s="1520"/>
      <c r="AVA18" s="1520"/>
      <c r="AVB18" s="1520"/>
      <c r="AVC18" s="1520"/>
      <c r="AVD18" s="1520"/>
      <c r="AVE18" s="1520"/>
      <c r="AVF18" s="1520"/>
      <c r="AVG18" s="1520"/>
      <c r="AVH18" s="1520"/>
      <c r="AVI18" s="1520"/>
      <c r="AVJ18" s="1520"/>
      <c r="AVK18" s="1520"/>
      <c r="AVL18" s="1520"/>
      <c r="AVM18" s="1520"/>
      <c r="AVN18" s="1520"/>
      <c r="AVO18" s="1520"/>
      <c r="AVP18" s="1520"/>
      <c r="AVQ18" s="1520"/>
      <c r="AVR18" s="1520"/>
      <c r="AVS18" s="1520"/>
      <c r="AVT18" s="1520"/>
      <c r="AVU18" s="1520"/>
      <c r="AVV18" s="1520"/>
      <c r="AVW18" s="1520"/>
      <c r="AVX18" s="1520"/>
      <c r="AVY18" s="1520"/>
      <c r="AVZ18" s="1520"/>
      <c r="AWA18" s="1520"/>
      <c r="AWB18" s="1520"/>
      <c r="AWC18" s="1520"/>
      <c r="AWD18" s="1520"/>
      <c r="AWE18" s="1520"/>
      <c r="AWF18" s="1520"/>
      <c r="AWG18" s="1520"/>
      <c r="AWH18" s="1520"/>
      <c r="AWI18" s="1520"/>
      <c r="AWJ18" s="1520"/>
      <c r="AWK18" s="1520"/>
      <c r="AWL18" s="1520"/>
      <c r="AWM18" s="1520"/>
      <c r="AWN18" s="1520"/>
      <c r="AWO18" s="1520"/>
      <c r="AWP18" s="1520"/>
      <c r="AWQ18" s="1520"/>
      <c r="AWR18" s="1520"/>
      <c r="AWS18" s="1520"/>
      <c r="AWT18" s="1520"/>
      <c r="AWU18" s="1520"/>
      <c r="AWV18" s="1520"/>
      <c r="AWW18" s="1520"/>
      <c r="AWX18" s="1520"/>
      <c r="AWY18" s="1520"/>
      <c r="AWZ18" s="1520"/>
      <c r="AXA18" s="1520"/>
      <c r="AXB18" s="1520"/>
      <c r="AXC18" s="1520"/>
      <c r="AXD18" s="1520"/>
      <c r="AXE18" s="1520"/>
      <c r="AXF18" s="1520"/>
      <c r="AXG18" s="1520"/>
      <c r="AXH18" s="1520"/>
      <c r="AXI18" s="1520"/>
      <c r="AXJ18" s="1520"/>
      <c r="AXK18" s="1520"/>
      <c r="AXL18" s="1520"/>
      <c r="AXM18" s="1520"/>
      <c r="AXN18" s="1520"/>
      <c r="AXO18" s="1520"/>
      <c r="AXP18" s="1520"/>
      <c r="AXQ18" s="1520"/>
      <c r="AXR18" s="1520"/>
      <c r="AXS18" s="1520"/>
      <c r="AXT18" s="1520"/>
      <c r="AXU18" s="1520"/>
      <c r="AXV18" s="1520"/>
      <c r="AXW18" s="1520"/>
      <c r="AXX18" s="1520"/>
      <c r="AXY18" s="1520"/>
      <c r="AXZ18" s="1520"/>
      <c r="AYA18" s="1520"/>
      <c r="AYB18" s="1520"/>
      <c r="AYC18" s="1520"/>
      <c r="AYD18" s="1520"/>
      <c r="AYE18" s="1520"/>
      <c r="AYF18" s="1520"/>
      <c r="AYG18" s="1520"/>
      <c r="AYH18" s="1520"/>
      <c r="AYI18" s="1520"/>
      <c r="AYJ18" s="1520"/>
      <c r="AYK18" s="1520"/>
      <c r="AYL18" s="1520"/>
      <c r="AYM18" s="1520"/>
      <c r="AYN18" s="1520"/>
      <c r="AYO18" s="1520"/>
      <c r="AYP18" s="1520"/>
      <c r="AYQ18" s="1520"/>
      <c r="AYR18" s="1520"/>
      <c r="AYS18" s="1520"/>
      <c r="AYT18" s="1520"/>
      <c r="AYU18" s="1520"/>
      <c r="AYV18" s="1520"/>
      <c r="AYW18" s="1520"/>
      <c r="AYX18" s="1520"/>
      <c r="AYY18" s="1520"/>
      <c r="AYZ18" s="1520"/>
      <c r="AZA18" s="1520"/>
      <c r="AZB18" s="1520"/>
      <c r="AZC18" s="1520"/>
      <c r="AZD18" s="1520"/>
      <c r="AZE18" s="1520"/>
      <c r="AZF18" s="1520"/>
      <c r="AZG18" s="1520"/>
      <c r="AZH18" s="1520"/>
      <c r="AZI18" s="1520"/>
      <c r="AZJ18" s="1520"/>
      <c r="AZK18" s="1520"/>
      <c r="AZL18" s="1520"/>
      <c r="AZM18" s="1520"/>
      <c r="AZN18" s="1520"/>
      <c r="AZO18" s="1520"/>
      <c r="AZP18" s="1520"/>
      <c r="AZQ18" s="1520"/>
      <c r="AZR18" s="1520"/>
      <c r="AZS18" s="1520"/>
      <c r="AZT18" s="1520"/>
      <c r="AZU18" s="1520"/>
      <c r="AZV18" s="1520"/>
      <c r="AZW18" s="1520"/>
      <c r="AZX18" s="1520"/>
      <c r="AZY18" s="1520"/>
      <c r="AZZ18" s="1520"/>
      <c r="BAA18" s="1520"/>
      <c r="BAB18" s="1520"/>
      <c r="BAC18" s="1520"/>
      <c r="BAD18" s="1520"/>
      <c r="BAE18" s="1520"/>
      <c r="BAF18" s="1520"/>
      <c r="BAG18" s="1520"/>
      <c r="BAH18" s="1520"/>
      <c r="BAI18" s="1520"/>
      <c r="BAJ18" s="1520"/>
      <c r="BAK18" s="1520"/>
      <c r="BAL18" s="1520"/>
      <c r="BAM18" s="1520"/>
      <c r="BAN18" s="1520"/>
      <c r="BAO18" s="1520"/>
      <c r="BAP18" s="1520"/>
      <c r="BAQ18" s="1520"/>
      <c r="BAR18" s="1520"/>
      <c r="BAS18" s="1520"/>
      <c r="BAT18" s="1520"/>
      <c r="BAU18" s="1520"/>
      <c r="BAV18" s="1520"/>
      <c r="BAW18" s="1520"/>
      <c r="BAX18" s="1520"/>
      <c r="BAY18" s="1520"/>
      <c r="BAZ18" s="1520"/>
      <c r="BBA18" s="1520"/>
      <c r="BBB18" s="1520"/>
      <c r="BBC18" s="1520"/>
      <c r="BBD18" s="1520"/>
      <c r="BBE18" s="1520"/>
      <c r="BBF18" s="1520"/>
      <c r="BBG18" s="1520"/>
      <c r="BBH18" s="1520"/>
      <c r="BBI18" s="1520"/>
      <c r="BBJ18" s="1520"/>
      <c r="BBK18" s="1520"/>
      <c r="BBL18" s="1520"/>
      <c r="BBM18" s="1520"/>
      <c r="BBN18" s="1520"/>
      <c r="BBO18" s="1520"/>
      <c r="BBP18" s="1520"/>
      <c r="BBQ18" s="1520"/>
      <c r="BBR18" s="1520"/>
      <c r="BBS18" s="1520"/>
      <c r="BBT18" s="1520"/>
      <c r="BBU18" s="1520"/>
      <c r="BBV18" s="1520"/>
      <c r="BBW18" s="1520"/>
      <c r="BBX18" s="1520"/>
      <c r="BBY18" s="1520"/>
      <c r="BBZ18" s="1520"/>
      <c r="BCA18" s="1520"/>
      <c r="BCB18" s="1520"/>
      <c r="BCC18" s="1520"/>
      <c r="BCD18" s="1520"/>
      <c r="BCE18" s="1520"/>
      <c r="BCF18" s="1520"/>
      <c r="BCG18" s="1520"/>
      <c r="BCH18" s="1520"/>
      <c r="BCI18" s="1520"/>
      <c r="BCJ18" s="1520"/>
      <c r="BCK18" s="1520"/>
      <c r="BCL18" s="1520"/>
      <c r="BCM18" s="1520"/>
      <c r="BCN18" s="1520"/>
      <c r="BCO18" s="1520"/>
      <c r="BCP18" s="1520"/>
      <c r="BCQ18" s="1520"/>
      <c r="BCR18" s="1520"/>
      <c r="BCS18" s="1520"/>
      <c r="BCT18" s="1520"/>
      <c r="BCU18" s="1520"/>
      <c r="BCV18" s="1520"/>
      <c r="BCW18" s="1520"/>
      <c r="BCX18" s="1520"/>
      <c r="BCY18" s="1520"/>
      <c r="BCZ18" s="1520"/>
      <c r="BDA18" s="1520"/>
      <c r="BDB18" s="1520"/>
      <c r="BDC18" s="1520"/>
      <c r="BDD18" s="1520"/>
      <c r="BDE18" s="1520"/>
      <c r="BDF18" s="1520"/>
      <c r="BDG18" s="1520"/>
      <c r="BDH18" s="1520"/>
      <c r="BDI18" s="1520"/>
      <c r="BDJ18" s="1520"/>
      <c r="BDK18" s="1520"/>
      <c r="BDL18" s="1520"/>
      <c r="BDM18" s="1520"/>
      <c r="BDN18" s="1520"/>
      <c r="BDO18" s="1520"/>
      <c r="BDP18" s="1520"/>
      <c r="BDQ18" s="1520"/>
      <c r="BDR18" s="1520"/>
      <c r="BDS18" s="1520"/>
      <c r="BDT18" s="1520"/>
      <c r="BDU18" s="1520"/>
      <c r="BDV18" s="1520"/>
      <c r="BDW18" s="1520"/>
      <c r="BDX18" s="1520"/>
      <c r="BDY18" s="1520"/>
      <c r="BDZ18" s="1520"/>
      <c r="BEA18" s="1520"/>
      <c r="BEB18" s="1520"/>
      <c r="BEC18" s="1520"/>
      <c r="BED18" s="1520"/>
      <c r="BEE18" s="1520"/>
      <c r="BEF18" s="1520"/>
      <c r="BEG18" s="1520"/>
      <c r="BEH18" s="1520"/>
      <c r="BEI18" s="1520"/>
      <c r="BEJ18" s="1520"/>
      <c r="BEK18" s="1520"/>
      <c r="BEL18" s="1520"/>
      <c r="BEM18" s="1520"/>
      <c r="BEN18" s="1520"/>
      <c r="BEO18" s="1520"/>
      <c r="BEP18" s="1520"/>
      <c r="BEQ18" s="1520"/>
      <c r="BER18" s="1520"/>
      <c r="BES18" s="1520"/>
      <c r="BET18" s="1520"/>
      <c r="BEU18" s="1520"/>
      <c r="BEV18" s="1520"/>
      <c r="BEW18" s="1520"/>
      <c r="BEX18" s="1520"/>
      <c r="BEY18" s="1520"/>
      <c r="BEZ18" s="1520"/>
      <c r="BFA18" s="1520"/>
      <c r="BFB18" s="1520"/>
      <c r="BFC18" s="1520"/>
      <c r="BFD18" s="1520"/>
      <c r="BFE18" s="1520"/>
      <c r="BFF18" s="1520"/>
      <c r="BFG18" s="1520"/>
      <c r="BFH18" s="1520"/>
      <c r="BFI18" s="1520"/>
      <c r="BFJ18" s="1520"/>
      <c r="BFK18" s="1520"/>
      <c r="BFL18" s="1520"/>
      <c r="BFM18" s="1520"/>
      <c r="BFN18" s="1520"/>
      <c r="BFO18" s="1520"/>
      <c r="BFP18" s="1520"/>
      <c r="BFQ18" s="1520"/>
      <c r="BFR18" s="1520"/>
      <c r="BFS18" s="1520"/>
      <c r="BFT18" s="1520"/>
      <c r="BFU18" s="1520"/>
      <c r="BFV18" s="1520"/>
      <c r="BFW18" s="1520"/>
      <c r="BFX18" s="1520"/>
      <c r="BFY18" s="1520"/>
      <c r="BFZ18" s="1520"/>
      <c r="BGA18" s="1520"/>
      <c r="BGB18" s="1520"/>
      <c r="BGC18" s="1520"/>
      <c r="BGD18" s="1520"/>
      <c r="BGE18" s="1520"/>
      <c r="BGF18" s="1520"/>
      <c r="BGG18" s="1520"/>
      <c r="BGH18" s="1520"/>
      <c r="BGI18" s="1520"/>
      <c r="BGJ18" s="1520"/>
      <c r="BGK18" s="1520"/>
      <c r="BGL18" s="1520"/>
      <c r="BGM18" s="1520"/>
      <c r="BGN18" s="1520"/>
      <c r="BGO18" s="1520"/>
      <c r="BGP18" s="1520"/>
      <c r="BGQ18" s="1520"/>
      <c r="BGR18" s="1520"/>
      <c r="BGS18" s="1520"/>
      <c r="BGT18" s="1520"/>
      <c r="BGU18" s="1520"/>
      <c r="BGV18" s="1520"/>
      <c r="BGW18" s="1520"/>
      <c r="BGX18" s="1520"/>
      <c r="BGY18" s="1520"/>
      <c r="BGZ18" s="1520"/>
      <c r="BHA18" s="1520"/>
      <c r="BHB18" s="1520"/>
      <c r="BHC18" s="1520"/>
      <c r="BHD18" s="1520"/>
      <c r="BHE18" s="1520"/>
      <c r="BHF18" s="1520"/>
      <c r="BHG18" s="1520"/>
      <c r="BHH18" s="1520"/>
      <c r="BHI18" s="1520"/>
      <c r="BHJ18" s="1520"/>
      <c r="BHK18" s="1520"/>
      <c r="BHL18" s="1520"/>
      <c r="BHM18" s="1520"/>
      <c r="BHN18" s="1520"/>
      <c r="BHO18" s="1520"/>
      <c r="BHP18" s="1520"/>
      <c r="BHQ18" s="1520"/>
      <c r="BHR18" s="1520"/>
      <c r="BHS18" s="1520"/>
      <c r="BHT18" s="1520"/>
      <c r="BHU18" s="1520"/>
      <c r="BHV18" s="1520"/>
      <c r="BHW18" s="1520"/>
      <c r="BHX18" s="1520"/>
      <c r="BHY18" s="1520"/>
      <c r="BHZ18" s="1520"/>
      <c r="BIA18" s="1520"/>
      <c r="BIB18" s="1520"/>
      <c r="BIC18" s="1520"/>
      <c r="BID18" s="1520"/>
      <c r="BIE18" s="1520"/>
      <c r="BIF18" s="1520"/>
      <c r="BIG18" s="1520"/>
      <c r="BIH18" s="1520"/>
      <c r="BII18" s="1520"/>
      <c r="BIJ18" s="1520"/>
      <c r="BIK18" s="1520"/>
      <c r="BIL18" s="1520"/>
      <c r="BIM18" s="1520"/>
      <c r="BIN18" s="1520"/>
      <c r="BIO18" s="1520"/>
      <c r="BIP18" s="1520"/>
      <c r="BIQ18" s="1520"/>
      <c r="BIR18" s="1520"/>
      <c r="BIS18" s="1520"/>
      <c r="BIT18" s="1520"/>
      <c r="BIU18" s="1520"/>
      <c r="BIV18" s="1520"/>
      <c r="BIW18" s="1520"/>
      <c r="BIX18" s="1520"/>
      <c r="BIY18" s="1520"/>
      <c r="BIZ18" s="1520"/>
      <c r="BJA18" s="1520"/>
      <c r="BJB18" s="1520"/>
      <c r="BJC18" s="1520"/>
      <c r="BJD18" s="1520"/>
      <c r="BJE18" s="1520"/>
      <c r="BJF18" s="1520"/>
      <c r="BJG18" s="1520"/>
      <c r="BJH18" s="1520"/>
      <c r="BJI18" s="1520"/>
      <c r="BJJ18" s="1520"/>
      <c r="BJK18" s="1520"/>
      <c r="BJL18" s="1520"/>
      <c r="BJM18" s="1520"/>
      <c r="BJN18" s="1520"/>
      <c r="BJO18" s="1520"/>
      <c r="BJP18" s="1520"/>
      <c r="BJQ18" s="1520"/>
      <c r="BJR18" s="1520"/>
      <c r="BJS18" s="1520"/>
      <c r="BJT18" s="1520"/>
      <c r="BJU18" s="1520"/>
      <c r="BJV18" s="1520"/>
      <c r="BJW18" s="1520"/>
      <c r="BJX18" s="1520"/>
      <c r="BJY18" s="1520"/>
      <c r="BJZ18" s="1520"/>
      <c r="BKA18" s="1520"/>
      <c r="BKB18" s="1520"/>
      <c r="BKC18" s="1520"/>
      <c r="BKD18" s="1520"/>
      <c r="BKE18" s="1520"/>
      <c r="BKF18" s="1520"/>
      <c r="BKG18" s="1520"/>
      <c r="BKH18" s="1520"/>
      <c r="BKI18" s="1520"/>
      <c r="BKJ18" s="1520"/>
      <c r="BKK18" s="1520"/>
      <c r="BKL18" s="1520"/>
      <c r="BKM18" s="1520"/>
      <c r="BKN18" s="1520"/>
      <c r="BKO18" s="1520"/>
      <c r="BKP18" s="1520"/>
      <c r="BKQ18" s="1520"/>
      <c r="BKR18" s="1520"/>
      <c r="BKS18" s="1520"/>
      <c r="BKT18" s="1520"/>
      <c r="BKU18" s="1520"/>
      <c r="BKV18" s="1520"/>
      <c r="BKW18" s="1520"/>
      <c r="BKX18" s="1520"/>
      <c r="BKY18" s="1520"/>
      <c r="BKZ18" s="1520"/>
      <c r="BLA18" s="1520"/>
      <c r="BLB18" s="1520"/>
      <c r="BLC18" s="1520"/>
      <c r="BLD18" s="1520"/>
      <c r="BLE18" s="1520"/>
      <c r="BLF18" s="1520"/>
      <c r="BLG18" s="1520"/>
      <c r="BLH18" s="1520"/>
      <c r="BLI18" s="1520"/>
      <c r="BLJ18" s="1520"/>
      <c r="BLK18" s="1520"/>
      <c r="BLL18" s="1520"/>
      <c r="BLM18" s="1520"/>
      <c r="BLN18" s="1520"/>
      <c r="BLO18" s="1520"/>
      <c r="BLP18" s="1520"/>
      <c r="BLQ18" s="1520"/>
      <c r="BLR18" s="1520"/>
      <c r="BLS18" s="1520"/>
      <c r="BLT18" s="1520"/>
      <c r="BLU18" s="1520"/>
      <c r="BLV18" s="1520"/>
      <c r="BLW18" s="1520"/>
      <c r="BLX18" s="1520"/>
      <c r="BLY18" s="1520"/>
      <c r="BLZ18" s="1520"/>
      <c r="BMA18" s="1520"/>
      <c r="BMB18" s="1520"/>
      <c r="BMC18" s="1520"/>
      <c r="BMD18" s="1520"/>
      <c r="BME18" s="1520"/>
      <c r="BMF18" s="1520"/>
      <c r="BMG18" s="1520"/>
      <c r="BMH18" s="1520"/>
      <c r="BMI18" s="1520"/>
      <c r="BMJ18" s="1520"/>
      <c r="BMK18" s="1520"/>
      <c r="BML18" s="1520"/>
      <c r="BMM18" s="1520"/>
      <c r="BMN18" s="1520"/>
      <c r="BMO18" s="1520"/>
      <c r="BMP18" s="1520"/>
      <c r="BMQ18" s="1520"/>
      <c r="BMR18" s="1520"/>
      <c r="BMS18" s="1520"/>
      <c r="BMT18" s="1520"/>
      <c r="BMU18" s="1520"/>
      <c r="BMV18" s="1520"/>
      <c r="BMW18" s="1520"/>
      <c r="BMX18" s="1520"/>
      <c r="BMY18" s="1520"/>
      <c r="BMZ18" s="1520"/>
      <c r="BNA18" s="1520"/>
      <c r="BNB18" s="1520"/>
      <c r="BNC18" s="1520"/>
      <c r="BND18" s="1520"/>
      <c r="BNE18" s="1520"/>
      <c r="BNF18" s="1520"/>
      <c r="BNG18" s="1520"/>
      <c r="BNH18" s="1520"/>
      <c r="BNI18" s="1520"/>
      <c r="BNJ18" s="1520"/>
      <c r="BNK18" s="1520"/>
      <c r="BNL18" s="1520"/>
      <c r="BNM18" s="1520"/>
      <c r="BNN18" s="1520"/>
      <c r="BNO18" s="1520"/>
      <c r="BNP18" s="1520"/>
      <c r="BNQ18" s="1520"/>
      <c r="BNR18" s="1520"/>
      <c r="BNS18" s="1520"/>
      <c r="BNT18" s="1520"/>
      <c r="BNU18" s="1520"/>
      <c r="BNV18" s="1520"/>
      <c r="BNW18" s="1520"/>
      <c r="BNX18" s="1520"/>
      <c r="BNY18" s="1520"/>
      <c r="BNZ18" s="1520"/>
      <c r="BOA18" s="1520"/>
      <c r="BOB18" s="1520"/>
      <c r="BOC18" s="1520"/>
      <c r="BOD18" s="1520"/>
      <c r="BOE18" s="1520"/>
      <c r="BOF18" s="1520"/>
      <c r="BOG18" s="1520"/>
      <c r="BOH18" s="1520"/>
      <c r="BOI18" s="1520"/>
      <c r="BOJ18" s="1520"/>
      <c r="BOK18" s="1520"/>
      <c r="BOL18" s="1520"/>
      <c r="BOM18" s="1520"/>
      <c r="BON18" s="1520"/>
      <c r="BOO18" s="1520"/>
      <c r="BOP18" s="1520"/>
      <c r="BOQ18" s="1520"/>
      <c r="BOR18" s="1520"/>
      <c r="BOS18" s="1520"/>
      <c r="BOT18" s="1520"/>
      <c r="BOU18" s="1520"/>
      <c r="BOV18" s="1520"/>
      <c r="BOW18" s="1520"/>
      <c r="BOX18" s="1520"/>
      <c r="BOY18" s="1520"/>
      <c r="BOZ18" s="1520"/>
      <c r="BPA18" s="1520"/>
      <c r="BPB18" s="1520"/>
      <c r="BPC18" s="1520"/>
      <c r="BPD18" s="1520"/>
      <c r="BPE18" s="1520"/>
      <c r="BPF18" s="1520"/>
      <c r="BPG18" s="1520"/>
      <c r="BPH18" s="1520"/>
      <c r="BPI18" s="1520"/>
      <c r="BPJ18" s="1520"/>
      <c r="BPK18" s="1520"/>
      <c r="BPL18" s="1520"/>
      <c r="BPM18" s="1520"/>
      <c r="BPN18" s="1520"/>
      <c r="BPO18" s="1520"/>
      <c r="BPP18" s="1520"/>
      <c r="BPQ18" s="1520"/>
      <c r="BPR18" s="1520"/>
      <c r="BPS18" s="1520"/>
      <c r="BPT18" s="1520"/>
      <c r="BPU18" s="1520"/>
      <c r="BPV18" s="1520"/>
      <c r="BPW18" s="1520"/>
      <c r="BPX18" s="1520"/>
      <c r="BPY18" s="1520"/>
      <c r="BPZ18" s="1520"/>
      <c r="BQA18" s="1520"/>
      <c r="BQB18" s="1520"/>
      <c r="BQC18" s="1520"/>
      <c r="BQD18" s="1520"/>
      <c r="BQE18" s="1520"/>
      <c r="BQF18" s="1520"/>
      <c r="BQG18" s="1520"/>
      <c r="BQH18" s="1520"/>
      <c r="BQI18" s="1520"/>
      <c r="BQJ18" s="1520"/>
      <c r="BQK18" s="1520"/>
      <c r="BQL18" s="1520"/>
      <c r="BQM18" s="1520"/>
      <c r="BQN18" s="1520"/>
      <c r="BQO18" s="1520"/>
      <c r="BQP18" s="1520"/>
      <c r="BQQ18" s="1520"/>
      <c r="BQR18" s="1520"/>
      <c r="BQS18" s="1520"/>
      <c r="BQT18" s="1520"/>
      <c r="BQU18" s="1520"/>
      <c r="BQV18" s="1520"/>
      <c r="BQW18" s="1520"/>
      <c r="BQX18" s="1520"/>
      <c r="BQY18" s="1520"/>
      <c r="BQZ18" s="1520"/>
      <c r="BRA18" s="1520"/>
      <c r="BRB18" s="1520"/>
      <c r="BRC18" s="1520"/>
      <c r="BRD18" s="1520"/>
      <c r="BRE18" s="1520"/>
      <c r="BRF18" s="1520"/>
      <c r="BRG18" s="1520"/>
      <c r="BRH18" s="1520"/>
      <c r="BRI18" s="1520"/>
      <c r="BRJ18" s="1520"/>
      <c r="BRK18" s="1520"/>
      <c r="BRL18" s="1520"/>
      <c r="BRM18" s="1520"/>
      <c r="BRN18" s="1520"/>
      <c r="BRO18" s="1520"/>
      <c r="BRP18" s="1520"/>
      <c r="BRQ18" s="1520"/>
      <c r="BRR18" s="1520"/>
      <c r="BRS18" s="1520"/>
      <c r="BRT18" s="1520"/>
      <c r="BRU18" s="1520"/>
      <c r="BRV18" s="1520"/>
      <c r="BRW18" s="1520"/>
      <c r="BRX18" s="1520"/>
      <c r="BRY18" s="1520"/>
      <c r="BRZ18" s="1520"/>
      <c r="BSA18" s="1520"/>
      <c r="BSB18" s="1520"/>
      <c r="BSC18" s="1520"/>
      <c r="BSD18" s="1520"/>
      <c r="BSE18" s="1520"/>
      <c r="BSF18" s="1520"/>
      <c r="BSG18" s="1520"/>
      <c r="BSH18" s="1520"/>
      <c r="BSI18" s="1520"/>
      <c r="BSJ18" s="1520"/>
      <c r="BSK18" s="1520"/>
      <c r="BSL18" s="1520"/>
      <c r="BSM18" s="1520"/>
      <c r="BSN18" s="1520"/>
      <c r="BSO18" s="1520"/>
      <c r="BSP18" s="1520"/>
      <c r="BSQ18" s="1520"/>
      <c r="BSR18" s="1520"/>
      <c r="BSS18" s="1520"/>
      <c r="BST18" s="1520"/>
      <c r="BSU18" s="1520"/>
      <c r="BSV18" s="1520"/>
      <c r="BSW18" s="1520"/>
      <c r="BSX18" s="1520"/>
      <c r="BSY18" s="1520"/>
      <c r="BSZ18" s="1520"/>
      <c r="BTA18" s="1520"/>
      <c r="BTB18" s="1520"/>
      <c r="BTC18" s="1520"/>
      <c r="BTD18" s="1520"/>
      <c r="BTE18" s="1520"/>
      <c r="BTF18" s="1520"/>
      <c r="BTG18" s="1520"/>
      <c r="BTH18" s="1520"/>
      <c r="BTI18" s="1520"/>
      <c r="BTJ18" s="1520"/>
      <c r="BTK18" s="1520"/>
      <c r="BTL18" s="1520"/>
      <c r="BTM18" s="1520"/>
      <c r="BTN18" s="1520"/>
      <c r="BTO18" s="1520"/>
      <c r="BTP18" s="1520"/>
      <c r="BTQ18" s="1520"/>
      <c r="BTR18" s="1520"/>
      <c r="BTS18" s="1520"/>
      <c r="BTT18" s="1520"/>
      <c r="BTU18" s="1520"/>
      <c r="BTV18" s="1520"/>
      <c r="BTW18" s="1520"/>
      <c r="BTX18" s="1520"/>
      <c r="BTY18" s="1520"/>
      <c r="BTZ18" s="1520"/>
      <c r="BUA18" s="1520"/>
      <c r="BUB18" s="1520"/>
      <c r="BUC18" s="1520"/>
      <c r="BUD18" s="1520"/>
      <c r="BUE18" s="1520"/>
      <c r="BUF18" s="1520"/>
      <c r="BUG18" s="1520"/>
      <c r="BUH18" s="1520"/>
      <c r="BUI18" s="1520"/>
      <c r="BUJ18" s="1520"/>
      <c r="BUK18" s="1520"/>
      <c r="BUL18" s="1520"/>
      <c r="BUM18" s="1520"/>
      <c r="BUN18" s="1520"/>
      <c r="BUO18" s="1520"/>
      <c r="BUP18" s="1520"/>
      <c r="BUQ18" s="1520"/>
      <c r="BUR18" s="1520"/>
      <c r="BUS18" s="1520"/>
      <c r="BUT18" s="1520"/>
      <c r="BUU18" s="1520"/>
      <c r="BUV18" s="1520"/>
      <c r="BUW18" s="1520"/>
      <c r="BUX18" s="1520"/>
      <c r="BUY18" s="1520"/>
      <c r="BUZ18" s="1520"/>
      <c r="BVA18" s="1520"/>
      <c r="BVB18" s="1520"/>
      <c r="BVC18" s="1520"/>
      <c r="BVD18" s="1520"/>
      <c r="BVE18" s="1520"/>
      <c r="BVF18" s="1520"/>
      <c r="BVG18" s="1520"/>
      <c r="BVH18" s="1520"/>
      <c r="BVI18" s="1520"/>
      <c r="BVJ18" s="1520"/>
      <c r="BVK18" s="1520"/>
      <c r="BVL18" s="1520"/>
      <c r="BVM18" s="1520"/>
      <c r="BVN18" s="1520"/>
      <c r="BVO18" s="1520"/>
      <c r="BVP18" s="1520"/>
      <c r="BVQ18" s="1520"/>
      <c r="BVR18" s="1520"/>
      <c r="BVS18" s="1520"/>
      <c r="BVT18" s="1520"/>
      <c r="BVU18" s="1520"/>
      <c r="BVV18" s="1520"/>
      <c r="BVW18" s="1520"/>
      <c r="BVX18" s="1520"/>
      <c r="BVY18" s="1520"/>
      <c r="BVZ18" s="1520"/>
      <c r="BWA18" s="1520"/>
      <c r="BWB18" s="1520"/>
      <c r="BWC18" s="1520"/>
      <c r="BWD18" s="1520"/>
      <c r="BWE18" s="1520"/>
      <c r="BWF18" s="1520"/>
      <c r="BWG18" s="1520"/>
      <c r="BWH18" s="1520"/>
      <c r="BWI18" s="1520"/>
      <c r="BWJ18" s="1520"/>
      <c r="BWK18" s="1520"/>
      <c r="BWL18" s="1520"/>
      <c r="BWM18" s="1520"/>
      <c r="BWN18" s="1520"/>
      <c r="BWO18" s="1520"/>
      <c r="BWP18" s="1520"/>
      <c r="BWQ18" s="1520"/>
      <c r="BWR18" s="1520"/>
      <c r="BWS18" s="1520"/>
      <c r="BWT18" s="1520"/>
      <c r="BWU18" s="1520"/>
      <c r="BWV18" s="1520"/>
      <c r="BWW18" s="1520"/>
      <c r="BWX18" s="1520"/>
      <c r="BWY18" s="1520"/>
      <c r="BWZ18" s="1520"/>
      <c r="BXA18" s="1520"/>
      <c r="BXB18" s="1520"/>
      <c r="BXC18" s="1520"/>
      <c r="BXD18" s="1520"/>
      <c r="BXE18" s="1520"/>
      <c r="BXF18" s="1520"/>
      <c r="BXG18" s="1520"/>
      <c r="BXH18" s="1520"/>
      <c r="BXI18" s="1520"/>
      <c r="BXJ18" s="1520"/>
      <c r="BXK18" s="1520"/>
      <c r="BXL18" s="1520"/>
      <c r="BXM18" s="1520"/>
      <c r="BXN18" s="1520"/>
      <c r="BXO18" s="1520"/>
      <c r="BXP18" s="1520"/>
      <c r="BXQ18" s="1520"/>
      <c r="BXR18" s="1520"/>
      <c r="BXS18" s="1520"/>
      <c r="BXT18" s="1520"/>
      <c r="BXU18" s="1520"/>
      <c r="BXV18" s="1520"/>
      <c r="BXW18" s="1520"/>
      <c r="BXX18" s="1520"/>
      <c r="BXY18" s="1520"/>
      <c r="BXZ18" s="1520"/>
      <c r="BYA18" s="1520"/>
      <c r="BYB18" s="1520"/>
      <c r="BYC18" s="1520"/>
      <c r="BYD18" s="1520"/>
      <c r="BYE18" s="1520"/>
      <c r="BYF18" s="1520"/>
      <c r="BYG18" s="1520"/>
      <c r="BYH18" s="1520"/>
      <c r="BYI18" s="1520"/>
      <c r="BYJ18" s="1520"/>
      <c r="BYK18" s="1520"/>
      <c r="BYL18" s="1520"/>
      <c r="BYM18" s="1520"/>
      <c r="BYN18" s="1520"/>
      <c r="BYO18" s="1520"/>
      <c r="BYP18" s="1520"/>
      <c r="BYQ18" s="1520"/>
      <c r="BYR18" s="1520"/>
      <c r="BYS18" s="1520"/>
      <c r="BYT18" s="1520"/>
      <c r="BYU18" s="1520"/>
      <c r="BYV18" s="1520"/>
      <c r="BYW18" s="1520"/>
      <c r="BYX18" s="1520"/>
      <c r="BYY18" s="1520"/>
      <c r="BYZ18" s="1520"/>
      <c r="BZA18" s="1520"/>
      <c r="BZB18" s="1520"/>
      <c r="BZC18" s="1520"/>
      <c r="BZD18" s="1520"/>
      <c r="BZE18" s="1520"/>
      <c r="BZF18" s="1520"/>
      <c r="BZG18" s="1520"/>
      <c r="BZH18" s="1520"/>
      <c r="BZI18" s="1520"/>
      <c r="BZJ18" s="1520"/>
      <c r="BZK18" s="1520"/>
      <c r="BZL18" s="1520"/>
      <c r="BZM18" s="1520"/>
      <c r="BZN18" s="1520"/>
      <c r="BZO18" s="1520"/>
      <c r="BZP18" s="1520"/>
      <c r="BZQ18" s="1520"/>
      <c r="BZR18" s="1520"/>
      <c r="BZS18" s="1520"/>
      <c r="BZT18" s="1520"/>
      <c r="BZU18" s="1520"/>
      <c r="BZV18" s="1520"/>
      <c r="BZW18" s="1520"/>
      <c r="BZX18" s="1520"/>
      <c r="BZY18" s="1520"/>
      <c r="BZZ18" s="1520"/>
      <c r="CAA18" s="1520"/>
      <c r="CAB18" s="1520"/>
      <c r="CAC18" s="1520"/>
      <c r="CAD18" s="1520"/>
      <c r="CAE18" s="1520"/>
      <c r="CAF18" s="1520"/>
      <c r="CAG18" s="1520"/>
      <c r="CAH18" s="1520"/>
      <c r="CAI18" s="1520"/>
      <c r="CAJ18" s="1520"/>
      <c r="CAK18" s="1520"/>
      <c r="CAL18" s="1520"/>
      <c r="CAM18" s="1520"/>
      <c r="CAN18" s="1520"/>
      <c r="CAO18" s="1520"/>
      <c r="CAP18" s="1520"/>
      <c r="CAQ18" s="1520"/>
      <c r="CAR18" s="1520"/>
      <c r="CAS18" s="1520"/>
      <c r="CAT18" s="1520"/>
      <c r="CAU18" s="1520"/>
      <c r="CAV18" s="1520"/>
      <c r="CAW18" s="1520"/>
      <c r="CAX18" s="1520"/>
      <c r="CAY18" s="1520"/>
      <c r="CAZ18" s="1520"/>
      <c r="CBA18" s="1520"/>
      <c r="CBB18" s="1520"/>
      <c r="CBC18" s="1520"/>
      <c r="CBD18" s="1520"/>
      <c r="CBE18" s="1520"/>
      <c r="CBF18" s="1520"/>
      <c r="CBG18" s="1520"/>
      <c r="CBH18" s="1520"/>
      <c r="CBI18" s="1520"/>
      <c r="CBJ18" s="1520"/>
      <c r="CBK18" s="1520"/>
      <c r="CBL18" s="1520"/>
      <c r="CBM18" s="1520"/>
      <c r="CBN18" s="1520"/>
      <c r="CBO18" s="1520"/>
      <c r="CBP18" s="1520"/>
      <c r="CBQ18" s="1520"/>
      <c r="CBR18" s="1520"/>
      <c r="CBS18" s="1520"/>
      <c r="CBT18" s="1520"/>
      <c r="CBU18" s="1520"/>
      <c r="CBV18" s="1520"/>
      <c r="CBW18" s="1520"/>
      <c r="CBX18" s="1520"/>
      <c r="CBY18" s="1520"/>
      <c r="CBZ18" s="1520"/>
      <c r="CCA18" s="1520"/>
      <c r="CCB18" s="1520"/>
      <c r="CCC18" s="1520"/>
      <c r="CCD18" s="1520"/>
      <c r="CCE18" s="1520"/>
      <c r="CCF18" s="1520"/>
      <c r="CCG18" s="1520"/>
      <c r="CCH18" s="1520"/>
      <c r="CCI18" s="1520"/>
      <c r="CCJ18" s="1520"/>
      <c r="CCK18" s="1520"/>
      <c r="CCL18" s="1520"/>
      <c r="CCM18" s="1520"/>
      <c r="CCN18" s="1520"/>
      <c r="CCO18" s="1520"/>
      <c r="CCP18" s="1520"/>
      <c r="CCQ18" s="1520"/>
      <c r="CCR18" s="1520"/>
      <c r="CCS18" s="1520"/>
      <c r="CCT18" s="1520"/>
      <c r="CCU18" s="1520"/>
      <c r="CCV18" s="1520"/>
      <c r="CCW18" s="1520"/>
      <c r="CCX18" s="1520"/>
      <c r="CCY18" s="1520"/>
      <c r="CCZ18" s="1520"/>
      <c r="CDA18" s="1520"/>
      <c r="CDB18" s="1520"/>
      <c r="CDC18" s="1520"/>
      <c r="CDD18" s="1520"/>
      <c r="CDE18" s="1520"/>
      <c r="CDF18" s="1520"/>
      <c r="CDG18" s="1520"/>
      <c r="CDH18" s="1520"/>
      <c r="CDI18" s="1520"/>
      <c r="CDJ18" s="1520"/>
      <c r="CDK18" s="1520"/>
      <c r="CDL18" s="1520"/>
      <c r="CDM18" s="1520"/>
      <c r="CDN18" s="1520"/>
      <c r="CDO18" s="1520"/>
      <c r="CDP18" s="1520"/>
      <c r="CDQ18" s="1520"/>
      <c r="CDR18" s="1520"/>
      <c r="CDS18" s="1520"/>
      <c r="CDT18" s="1520"/>
      <c r="CDU18" s="1520"/>
      <c r="CDV18" s="1520"/>
      <c r="CDW18" s="1520"/>
      <c r="CDX18" s="1520"/>
      <c r="CDY18" s="1520"/>
      <c r="CDZ18" s="1520"/>
      <c r="CEA18" s="1520"/>
      <c r="CEB18" s="1520"/>
      <c r="CEC18" s="1520"/>
      <c r="CED18" s="1520"/>
      <c r="CEE18" s="1520"/>
      <c r="CEF18" s="1520"/>
      <c r="CEG18" s="1520"/>
      <c r="CEH18" s="1520"/>
      <c r="CEI18" s="1520"/>
      <c r="CEJ18" s="1520"/>
      <c r="CEK18" s="1520"/>
      <c r="CEL18" s="1520"/>
      <c r="CEM18" s="1520"/>
      <c r="CEN18" s="1520"/>
      <c r="CEO18" s="1520"/>
      <c r="CEP18" s="1520"/>
      <c r="CEQ18" s="1520"/>
      <c r="CER18" s="1520"/>
      <c r="CES18" s="1520"/>
      <c r="CET18" s="1520"/>
      <c r="CEU18" s="1520"/>
      <c r="CEV18" s="1520"/>
      <c r="CEW18" s="1520"/>
      <c r="CEX18" s="1520"/>
      <c r="CEY18" s="1520"/>
      <c r="CEZ18" s="1520"/>
      <c r="CFA18" s="1520"/>
      <c r="CFB18" s="1520"/>
      <c r="CFC18" s="1520"/>
      <c r="CFD18" s="1520"/>
      <c r="CFE18" s="1520"/>
      <c r="CFF18" s="1520"/>
      <c r="CFG18" s="1520"/>
      <c r="CFH18" s="1520"/>
      <c r="CFI18" s="1520"/>
      <c r="CFJ18" s="1520"/>
      <c r="CFK18" s="1520"/>
      <c r="CFL18" s="1520"/>
      <c r="CFM18" s="1520"/>
      <c r="CFN18" s="1520"/>
      <c r="CFO18" s="1520"/>
      <c r="CFP18" s="1520"/>
      <c r="CFQ18" s="1520"/>
      <c r="CFR18" s="1520"/>
      <c r="CFS18" s="1520"/>
      <c r="CFT18" s="1520"/>
      <c r="CFU18" s="1520"/>
      <c r="CFV18" s="1520"/>
      <c r="CFW18" s="1520"/>
      <c r="CFX18" s="1520"/>
      <c r="CFY18" s="1520"/>
      <c r="CFZ18" s="1520"/>
      <c r="CGA18" s="1520"/>
      <c r="CGB18" s="1520"/>
      <c r="CGC18" s="1520"/>
      <c r="CGD18" s="1520"/>
      <c r="CGE18" s="1520"/>
      <c r="CGF18" s="1520"/>
      <c r="CGG18" s="1520"/>
      <c r="CGH18" s="1520"/>
      <c r="CGI18" s="1520"/>
      <c r="CGJ18" s="1520"/>
      <c r="CGK18" s="1520"/>
      <c r="CGL18" s="1520"/>
      <c r="CGM18" s="1520"/>
      <c r="CGN18" s="1520"/>
      <c r="CGO18" s="1520"/>
      <c r="CGP18" s="1520"/>
      <c r="CGQ18" s="1520"/>
      <c r="CGR18" s="1520"/>
      <c r="CGS18" s="1520"/>
      <c r="CGT18" s="1520"/>
      <c r="CGU18" s="1520"/>
      <c r="CGV18" s="1520"/>
      <c r="CGW18" s="1520"/>
      <c r="CGX18" s="1520"/>
      <c r="CGY18" s="1520"/>
      <c r="CGZ18" s="1520"/>
      <c r="CHA18" s="1520"/>
      <c r="CHB18" s="1520"/>
      <c r="CHC18" s="1520"/>
      <c r="CHD18" s="1520"/>
      <c r="CHE18" s="1520"/>
      <c r="CHF18" s="1520"/>
      <c r="CHG18" s="1520"/>
      <c r="CHH18" s="1520"/>
      <c r="CHI18" s="1520"/>
      <c r="CHJ18" s="1520"/>
      <c r="CHK18" s="1520"/>
      <c r="CHL18" s="1520"/>
      <c r="CHM18" s="1520"/>
      <c r="CHN18" s="1520"/>
      <c r="CHO18" s="1520"/>
      <c r="CHP18" s="1520"/>
      <c r="CHQ18" s="1520"/>
      <c r="CHR18" s="1520"/>
      <c r="CHS18" s="1520"/>
      <c r="CHT18" s="1520"/>
      <c r="CHU18" s="1520"/>
      <c r="CHV18" s="1520"/>
      <c r="CHW18" s="1520"/>
      <c r="CHX18" s="1520"/>
      <c r="CHY18" s="1520"/>
      <c r="CHZ18" s="1520"/>
      <c r="CIA18" s="1520"/>
      <c r="CIB18" s="1520"/>
      <c r="CIC18" s="1520"/>
      <c r="CID18" s="1520"/>
      <c r="CIE18" s="1520"/>
      <c r="CIF18" s="1520"/>
      <c r="CIG18" s="1520"/>
      <c r="CIH18" s="1520"/>
      <c r="CII18" s="1520"/>
      <c r="CIJ18" s="1520"/>
      <c r="CIK18" s="1520"/>
      <c r="CIL18" s="1520"/>
      <c r="CIM18" s="1520"/>
      <c r="CIN18" s="1520"/>
      <c r="CIO18" s="1520"/>
      <c r="CIP18" s="1520"/>
      <c r="CIQ18" s="1520"/>
      <c r="CIR18" s="1520"/>
      <c r="CIS18" s="1520"/>
      <c r="CIT18" s="1520"/>
      <c r="CIU18" s="1520"/>
      <c r="CIV18" s="1520"/>
      <c r="CIW18" s="1520"/>
      <c r="CIX18" s="1520"/>
      <c r="CIY18" s="1520"/>
      <c r="CIZ18" s="1520"/>
      <c r="CJA18" s="1520"/>
      <c r="CJB18" s="1520"/>
      <c r="CJC18" s="1520"/>
      <c r="CJD18" s="1520"/>
      <c r="CJE18" s="1520"/>
      <c r="CJF18" s="1520"/>
      <c r="CJG18" s="1520"/>
      <c r="CJH18" s="1520"/>
      <c r="CJI18" s="1520"/>
      <c r="CJJ18" s="1520"/>
      <c r="CJK18" s="1520"/>
      <c r="CJL18" s="1520"/>
      <c r="CJM18" s="1520"/>
      <c r="CJN18" s="1520"/>
      <c r="CJO18" s="1520"/>
      <c r="CJP18" s="1520"/>
      <c r="CJQ18" s="1520"/>
      <c r="CJR18" s="1520"/>
      <c r="CJS18" s="1520"/>
      <c r="CJT18" s="1520"/>
      <c r="CJU18" s="1520"/>
      <c r="CJV18" s="1520"/>
      <c r="CJW18" s="1520"/>
      <c r="CJX18" s="1520"/>
      <c r="CJY18" s="1520"/>
      <c r="CJZ18" s="1520"/>
      <c r="CKA18" s="1520"/>
      <c r="CKB18" s="1520"/>
      <c r="CKC18" s="1520"/>
      <c r="CKD18" s="1520"/>
      <c r="CKE18" s="1520"/>
      <c r="CKF18" s="1520"/>
      <c r="CKG18" s="1520"/>
      <c r="CKH18" s="1520"/>
      <c r="CKI18" s="1520"/>
      <c r="CKJ18" s="1520"/>
      <c r="CKK18" s="1520"/>
      <c r="CKL18" s="1520"/>
      <c r="CKM18" s="1520"/>
      <c r="CKN18" s="1520"/>
      <c r="CKO18" s="1520"/>
      <c r="CKP18" s="1520"/>
      <c r="CKQ18" s="1520"/>
      <c r="CKR18" s="1520"/>
      <c r="CKS18" s="1520"/>
      <c r="CKT18" s="1520"/>
      <c r="CKU18" s="1520"/>
      <c r="CKV18" s="1520"/>
      <c r="CKW18" s="1520"/>
      <c r="CKX18" s="1520"/>
      <c r="CKY18" s="1520"/>
      <c r="CKZ18" s="1520"/>
      <c r="CLA18" s="1520"/>
      <c r="CLB18" s="1520"/>
      <c r="CLC18" s="1520"/>
      <c r="CLD18" s="1520"/>
      <c r="CLE18" s="1520"/>
      <c r="CLF18" s="1520"/>
      <c r="CLG18" s="1520"/>
      <c r="CLH18" s="1520"/>
      <c r="CLI18" s="1520"/>
      <c r="CLJ18" s="1520"/>
      <c r="CLK18" s="1520"/>
      <c r="CLL18" s="1520"/>
      <c r="CLM18" s="1520"/>
      <c r="CLN18" s="1520"/>
      <c r="CLO18" s="1520"/>
      <c r="CLP18" s="1520"/>
      <c r="CLQ18" s="1520"/>
      <c r="CLR18" s="1520"/>
      <c r="CLS18" s="1520"/>
      <c r="CLT18" s="1520"/>
      <c r="CLU18" s="1520"/>
      <c r="CLV18" s="1520"/>
      <c r="CLW18" s="1520"/>
      <c r="CLX18" s="1520"/>
      <c r="CLY18" s="1520"/>
      <c r="CLZ18" s="1520"/>
      <c r="CMA18" s="1520"/>
      <c r="CMB18" s="1520"/>
      <c r="CMC18" s="1520"/>
      <c r="CMD18" s="1520"/>
      <c r="CME18" s="1520"/>
      <c r="CMF18" s="1520"/>
      <c r="CMG18" s="1520"/>
      <c r="CMH18" s="1520"/>
      <c r="CMI18" s="1520"/>
      <c r="CMJ18" s="1520"/>
      <c r="CMK18" s="1520"/>
      <c r="CML18" s="1520"/>
      <c r="CMM18" s="1520"/>
      <c r="CMN18" s="1520"/>
      <c r="CMO18" s="1520"/>
      <c r="CMP18" s="1520"/>
      <c r="CMQ18" s="1520"/>
      <c r="CMR18" s="1520"/>
      <c r="CMS18" s="1520"/>
      <c r="CMT18" s="1520"/>
      <c r="CMU18" s="1520"/>
      <c r="CMV18" s="1520"/>
      <c r="CMW18" s="1520"/>
      <c r="CMX18" s="1520"/>
      <c r="CMY18" s="1520"/>
      <c r="CMZ18" s="1520"/>
      <c r="CNA18" s="1520"/>
      <c r="CNB18" s="1520"/>
      <c r="CNC18" s="1520"/>
      <c r="CND18" s="1520"/>
      <c r="CNE18" s="1520"/>
      <c r="CNF18" s="1520"/>
      <c r="CNG18" s="1520"/>
      <c r="CNH18" s="1520"/>
      <c r="CNI18" s="1520"/>
      <c r="CNJ18" s="1520"/>
      <c r="CNK18" s="1520"/>
      <c r="CNL18" s="1520"/>
      <c r="CNM18" s="1520"/>
      <c r="CNN18" s="1520"/>
      <c r="CNO18" s="1520"/>
      <c r="CNP18" s="1520"/>
      <c r="CNQ18" s="1520"/>
      <c r="CNR18" s="1520"/>
      <c r="CNS18" s="1520"/>
      <c r="CNT18" s="1520"/>
      <c r="CNU18" s="1520"/>
      <c r="CNV18" s="1520"/>
      <c r="CNW18" s="1520"/>
      <c r="CNX18" s="1520"/>
      <c r="CNY18" s="1520"/>
      <c r="CNZ18" s="1520"/>
      <c r="COA18" s="1520"/>
      <c r="COB18" s="1520"/>
      <c r="COC18" s="1520"/>
      <c r="COD18" s="1520"/>
      <c r="COE18" s="1520"/>
      <c r="COF18" s="1520"/>
      <c r="COG18" s="1520"/>
      <c r="COH18" s="1520"/>
      <c r="COI18" s="1520"/>
      <c r="COJ18" s="1520"/>
      <c r="COK18" s="1520"/>
      <c r="COL18" s="1520"/>
      <c r="COM18" s="1520"/>
      <c r="CON18" s="1520"/>
      <c r="COO18" s="1520"/>
      <c r="COP18" s="1520"/>
      <c r="COQ18" s="1520"/>
      <c r="COR18" s="1520"/>
      <c r="COS18" s="1520"/>
      <c r="COT18" s="1520"/>
      <c r="COU18" s="1520"/>
      <c r="COV18" s="1520"/>
      <c r="COW18" s="1520"/>
      <c r="COX18" s="1520"/>
      <c r="COY18" s="1520"/>
      <c r="COZ18" s="1520"/>
      <c r="CPA18" s="1520"/>
      <c r="CPB18" s="1520"/>
      <c r="CPC18" s="1520"/>
      <c r="CPD18" s="1520"/>
      <c r="CPE18" s="1520"/>
      <c r="CPF18" s="1520"/>
      <c r="CPG18" s="1520"/>
      <c r="CPH18" s="1520"/>
      <c r="CPI18" s="1520"/>
      <c r="CPJ18" s="1520"/>
      <c r="CPK18" s="1520"/>
      <c r="CPL18" s="1520"/>
      <c r="CPM18" s="1520"/>
      <c r="CPN18" s="1520"/>
      <c r="CPO18" s="1520"/>
      <c r="CPP18" s="1520"/>
      <c r="CPQ18" s="1520"/>
      <c r="CPR18" s="1520"/>
      <c r="CPS18" s="1520"/>
      <c r="CPT18" s="1520"/>
      <c r="CPU18" s="1520"/>
      <c r="CPV18" s="1520"/>
      <c r="CPW18" s="1520"/>
      <c r="CPX18" s="1520"/>
      <c r="CPY18" s="1520"/>
      <c r="CPZ18" s="1520"/>
      <c r="CQA18" s="1520"/>
      <c r="CQB18" s="1520"/>
      <c r="CQC18" s="1520"/>
      <c r="CQD18" s="1520"/>
      <c r="CQE18" s="1520"/>
      <c r="CQF18" s="1520"/>
      <c r="CQG18" s="1520"/>
      <c r="CQH18" s="1520"/>
      <c r="CQI18" s="1520"/>
      <c r="CQJ18" s="1520"/>
      <c r="CQK18" s="1520"/>
      <c r="CQL18" s="1520"/>
      <c r="CQM18" s="1520"/>
      <c r="CQN18" s="1520"/>
      <c r="CQO18" s="1520"/>
      <c r="CQP18" s="1520"/>
      <c r="CQQ18" s="1520"/>
      <c r="CQR18" s="1520"/>
      <c r="CQS18" s="1520"/>
      <c r="CQT18" s="1520"/>
      <c r="CQU18" s="1520"/>
      <c r="CQV18" s="1520"/>
      <c r="CQW18" s="1520"/>
      <c r="CQX18" s="1520"/>
      <c r="CQY18" s="1520"/>
      <c r="CQZ18" s="1520"/>
      <c r="CRA18" s="1520"/>
      <c r="CRB18" s="1520"/>
      <c r="CRC18" s="1520"/>
      <c r="CRD18" s="1520"/>
      <c r="CRE18" s="1520"/>
      <c r="CRF18" s="1520"/>
      <c r="CRG18" s="1520"/>
      <c r="CRH18" s="1520"/>
      <c r="CRI18" s="1520"/>
      <c r="CRJ18" s="1520"/>
      <c r="CRK18" s="1520"/>
      <c r="CRL18" s="1520"/>
      <c r="CRM18" s="1520"/>
      <c r="CRN18" s="1520"/>
      <c r="CRO18" s="1520"/>
      <c r="CRP18" s="1520"/>
      <c r="CRQ18" s="1520"/>
      <c r="CRR18" s="1520"/>
      <c r="CRS18" s="1520"/>
      <c r="CRT18" s="1520"/>
      <c r="CRU18" s="1520"/>
      <c r="CRV18" s="1520"/>
      <c r="CRW18" s="1520"/>
      <c r="CRX18" s="1520"/>
      <c r="CRY18" s="1520"/>
      <c r="CRZ18" s="1520"/>
      <c r="CSA18" s="1520"/>
      <c r="CSB18" s="1520"/>
      <c r="CSC18" s="1520"/>
      <c r="CSD18" s="1520"/>
      <c r="CSE18" s="1520"/>
      <c r="CSF18" s="1520"/>
      <c r="CSG18" s="1520"/>
      <c r="CSH18" s="1520"/>
      <c r="CSI18" s="1520"/>
      <c r="CSJ18" s="1520"/>
      <c r="CSK18" s="1520"/>
      <c r="CSL18" s="1520"/>
      <c r="CSM18" s="1520"/>
      <c r="CSN18" s="1520"/>
      <c r="CSO18" s="1520"/>
      <c r="CSP18" s="1520"/>
      <c r="CSQ18" s="1520"/>
      <c r="CSR18" s="1520"/>
      <c r="CSS18" s="1520"/>
      <c r="CST18" s="1520"/>
      <c r="CSU18" s="1520"/>
      <c r="CSV18" s="1520"/>
      <c r="CSW18" s="1520"/>
      <c r="CSX18" s="1520"/>
      <c r="CSY18" s="1520"/>
      <c r="CSZ18" s="1520"/>
      <c r="CTA18" s="1520"/>
      <c r="CTB18" s="1520"/>
      <c r="CTC18" s="1520"/>
      <c r="CTD18" s="1520"/>
      <c r="CTE18" s="1520"/>
      <c r="CTF18" s="1520"/>
      <c r="CTG18" s="1520"/>
      <c r="CTH18" s="1520"/>
      <c r="CTI18" s="1520"/>
      <c r="CTJ18" s="1520"/>
      <c r="CTK18" s="1520"/>
      <c r="CTL18" s="1520"/>
      <c r="CTM18" s="1520"/>
      <c r="CTN18" s="1520"/>
      <c r="CTO18" s="1520"/>
      <c r="CTP18" s="1520"/>
      <c r="CTQ18" s="1520"/>
      <c r="CTR18" s="1520"/>
      <c r="CTS18" s="1520"/>
      <c r="CTT18" s="1520"/>
      <c r="CTU18" s="1520"/>
      <c r="CTV18" s="1520"/>
      <c r="CTW18" s="1520"/>
      <c r="CTX18" s="1520"/>
      <c r="CTY18" s="1520"/>
      <c r="CTZ18" s="1520"/>
      <c r="CUA18" s="1520"/>
      <c r="CUB18" s="1520"/>
      <c r="CUC18" s="1520"/>
      <c r="CUD18" s="1520"/>
      <c r="CUE18" s="1520"/>
      <c r="CUF18" s="1520"/>
      <c r="CUG18" s="1520"/>
      <c r="CUH18" s="1520"/>
      <c r="CUI18" s="1520"/>
      <c r="CUJ18" s="1520"/>
      <c r="CUK18" s="1520"/>
      <c r="CUL18" s="1520"/>
      <c r="CUM18" s="1520"/>
      <c r="CUN18" s="1520"/>
      <c r="CUO18" s="1520"/>
      <c r="CUP18" s="1520"/>
      <c r="CUQ18" s="1520"/>
      <c r="CUR18" s="1520"/>
      <c r="CUS18" s="1520"/>
      <c r="CUT18" s="1520"/>
      <c r="CUU18" s="1520"/>
      <c r="CUV18" s="1520"/>
      <c r="CUW18" s="1520"/>
      <c r="CUX18" s="1520"/>
      <c r="CUY18" s="1520"/>
      <c r="CUZ18" s="1520"/>
      <c r="CVA18" s="1520"/>
      <c r="CVB18" s="1520"/>
      <c r="CVC18" s="1520"/>
      <c r="CVD18" s="1520"/>
      <c r="CVE18" s="1520"/>
      <c r="CVF18" s="1520"/>
      <c r="CVG18" s="1520"/>
      <c r="CVH18" s="1520"/>
      <c r="CVI18" s="1520"/>
      <c r="CVJ18" s="1520"/>
      <c r="CVK18" s="1520"/>
      <c r="CVL18" s="1520"/>
      <c r="CVM18" s="1520"/>
      <c r="CVN18" s="1520"/>
      <c r="CVO18" s="1520"/>
      <c r="CVP18" s="1520"/>
      <c r="CVQ18" s="1520"/>
      <c r="CVR18" s="1520"/>
      <c r="CVS18" s="1520"/>
      <c r="CVT18" s="1520"/>
      <c r="CVU18" s="1520"/>
      <c r="CVV18" s="1520"/>
      <c r="CVW18" s="1520"/>
      <c r="CVX18" s="1520"/>
      <c r="CVY18" s="1520"/>
      <c r="CVZ18" s="1520"/>
      <c r="CWA18" s="1520"/>
      <c r="CWB18" s="1520"/>
      <c r="CWC18" s="1520"/>
      <c r="CWD18" s="1520"/>
      <c r="CWE18" s="1520"/>
      <c r="CWF18" s="1520"/>
      <c r="CWG18" s="1520"/>
      <c r="CWH18" s="1520"/>
      <c r="CWI18" s="1520"/>
      <c r="CWJ18" s="1520"/>
      <c r="CWK18" s="1520"/>
      <c r="CWL18" s="1520"/>
      <c r="CWM18" s="1520"/>
      <c r="CWN18" s="1520"/>
      <c r="CWO18" s="1520"/>
      <c r="CWP18" s="1520"/>
      <c r="CWQ18" s="1520"/>
      <c r="CWR18" s="1520"/>
      <c r="CWS18" s="1520"/>
      <c r="CWT18" s="1520"/>
      <c r="CWU18" s="1520"/>
      <c r="CWV18" s="1520"/>
      <c r="CWW18" s="1520"/>
      <c r="CWX18" s="1520"/>
      <c r="CWY18" s="1520"/>
      <c r="CWZ18" s="1520"/>
      <c r="CXA18" s="1520"/>
      <c r="CXB18" s="1520"/>
      <c r="CXC18" s="1520"/>
      <c r="CXD18" s="1520"/>
      <c r="CXE18" s="1520"/>
      <c r="CXF18" s="1520"/>
      <c r="CXG18" s="1520"/>
      <c r="CXH18" s="1520"/>
      <c r="CXI18" s="1520"/>
      <c r="CXJ18" s="1520"/>
      <c r="CXK18" s="1520"/>
      <c r="CXL18" s="1520"/>
      <c r="CXM18" s="1520"/>
      <c r="CXN18" s="1520"/>
      <c r="CXO18" s="1520"/>
      <c r="CXP18" s="1520"/>
      <c r="CXQ18" s="1520"/>
      <c r="CXR18" s="1520"/>
      <c r="CXS18" s="1520"/>
      <c r="CXT18" s="1520"/>
      <c r="CXU18" s="1520"/>
      <c r="CXV18" s="1520"/>
      <c r="CXW18" s="1520"/>
      <c r="CXX18" s="1520"/>
      <c r="CXY18" s="1520"/>
      <c r="CXZ18" s="1520"/>
      <c r="CYA18" s="1520"/>
      <c r="CYB18" s="1520"/>
      <c r="CYC18" s="1520"/>
      <c r="CYD18" s="1520"/>
      <c r="CYE18" s="1520"/>
      <c r="CYF18" s="1520"/>
      <c r="CYG18" s="1520"/>
      <c r="CYH18" s="1520"/>
      <c r="CYI18" s="1520"/>
      <c r="CYJ18" s="1520"/>
      <c r="CYK18" s="1520"/>
      <c r="CYL18" s="1520"/>
      <c r="CYM18" s="1520"/>
      <c r="CYN18" s="1520"/>
      <c r="CYO18" s="1520"/>
      <c r="CYP18" s="1520"/>
      <c r="CYQ18" s="1520"/>
      <c r="CYR18" s="1520"/>
      <c r="CYS18" s="1520"/>
      <c r="CYT18" s="1520"/>
      <c r="CYU18" s="1520"/>
      <c r="CYV18" s="1520"/>
      <c r="CYW18" s="1520"/>
      <c r="CYX18" s="1520"/>
      <c r="CYY18" s="1520"/>
      <c r="CYZ18" s="1520"/>
      <c r="CZA18" s="1520"/>
      <c r="CZB18" s="1520"/>
      <c r="CZC18" s="1520"/>
      <c r="CZD18" s="1520"/>
      <c r="CZE18" s="1520"/>
      <c r="CZF18" s="1520"/>
      <c r="CZG18" s="1520"/>
      <c r="CZH18" s="1520"/>
      <c r="CZI18" s="1520"/>
      <c r="CZJ18" s="1520"/>
      <c r="CZK18" s="1520"/>
      <c r="CZL18" s="1520"/>
      <c r="CZM18" s="1520"/>
      <c r="CZN18" s="1520"/>
      <c r="CZO18" s="1520"/>
      <c r="CZP18" s="1520"/>
      <c r="CZQ18" s="1520"/>
      <c r="CZR18" s="1520"/>
      <c r="CZS18" s="1520"/>
      <c r="CZT18" s="1520"/>
      <c r="CZU18" s="1520"/>
      <c r="CZV18" s="1520"/>
      <c r="CZW18" s="1520"/>
      <c r="CZX18" s="1520"/>
      <c r="CZY18" s="1520"/>
      <c r="CZZ18" s="1520"/>
      <c r="DAA18" s="1520"/>
      <c r="DAB18" s="1520"/>
      <c r="DAC18" s="1520"/>
      <c r="DAD18" s="1520"/>
      <c r="DAE18" s="1520"/>
      <c r="DAF18" s="1520"/>
      <c r="DAG18" s="1520"/>
      <c r="DAH18" s="1520"/>
      <c r="DAI18" s="1520"/>
      <c r="DAJ18" s="1520"/>
      <c r="DAK18" s="1520"/>
      <c r="DAL18" s="1520"/>
      <c r="DAM18" s="1520"/>
      <c r="DAN18" s="1520"/>
      <c r="DAO18" s="1520"/>
      <c r="DAP18" s="1520"/>
      <c r="DAQ18" s="1520"/>
      <c r="DAR18" s="1520"/>
      <c r="DAS18" s="1520"/>
      <c r="DAT18" s="1520"/>
      <c r="DAU18" s="1520"/>
      <c r="DAV18" s="1520"/>
      <c r="DAW18" s="1520"/>
      <c r="DAX18" s="1520"/>
      <c r="DAY18" s="1520"/>
      <c r="DAZ18" s="1520"/>
      <c r="DBA18" s="1520"/>
      <c r="DBB18" s="1520"/>
      <c r="DBC18" s="1520"/>
      <c r="DBD18" s="1520"/>
      <c r="DBE18" s="1520"/>
      <c r="DBF18" s="1520"/>
      <c r="DBG18" s="1520"/>
      <c r="DBH18" s="1520"/>
      <c r="DBI18" s="1520"/>
      <c r="DBJ18" s="1520"/>
      <c r="DBK18" s="1520"/>
      <c r="DBL18" s="1520"/>
      <c r="DBM18" s="1520"/>
      <c r="DBN18" s="1520"/>
      <c r="DBO18" s="1520"/>
      <c r="DBP18" s="1520"/>
      <c r="DBQ18" s="1520"/>
      <c r="DBR18" s="1520"/>
      <c r="DBS18" s="1520"/>
      <c r="DBT18" s="1520"/>
      <c r="DBU18" s="1520"/>
      <c r="DBV18" s="1520"/>
      <c r="DBW18" s="1520"/>
      <c r="DBX18" s="1520"/>
      <c r="DBY18" s="1520"/>
      <c r="DBZ18" s="1520"/>
      <c r="DCA18" s="1520"/>
      <c r="DCB18" s="1520"/>
      <c r="DCC18" s="1520"/>
      <c r="DCD18" s="1520"/>
      <c r="DCE18" s="1520"/>
      <c r="DCF18" s="1520"/>
      <c r="DCG18" s="1520"/>
      <c r="DCH18" s="1520"/>
      <c r="DCI18" s="1520"/>
      <c r="DCJ18" s="1520"/>
      <c r="DCK18" s="1520"/>
      <c r="DCL18" s="1520"/>
      <c r="DCM18" s="1520"/>
      <c r="DCN18" s="1520"/>
      <c r="DCO18" s="1520"/>
      <c r="DCP18" s="1520"/>
      <c r="DCQ18" s="1520"/>
      <c r="DCR18" s="1520"/>
      <c r="DCS18" s="1520"/>
      <c r="DCT18" s="1520"/>
      <c r="DCU18" s="1520"/>
      <c r="DCV18" s="1520"/>
      <c r="DCW18" s="1520"/>
      <c r="DCX18" s="1520"/>
      <c r="DCY18" s="1520"/>
      <c r="DCZ18" s="1520"/>
      <c r="DDA18" s="1520"/>
      <c r="DDB18" s="1520"/>
      <c r="DDC18" s="1520"/>
      <c r="DDD18" s="1520"/>
      <c r="DDE18" s="1520"/>
      <c r="DDF18" s="1520"/>
      <c r="DDG18" s="1520"/>
      <c r="DDH18" s="1520"/>
      <c r="DDI18" s="1520"/>
      <c r="DDJ18" s="1520"/>
      <c r="DDK18" s="1520"/>
      <c r="DDL18" s="1520"/>
      <c r="DDM18" s="1520"/>
      <c r="DDN18" s="1520"/>
      <c r="DDO18" s="1520"/>
      <c r="DDP18" s="1520"/>
      <c r="DDQ18" s="1520"/>
      <c r="DDR18" s="1520"/>
      <c r="DDS18" s="1520"/>
      <c r="DDT18" s="1520"/>
      <c r="DDU18" s="1520"/>
      <c r="DDV18" s="1520"/>
      <c r="DDW18" s="1520"/>
      <c r="DDX18" s="1520"/>
      <c r="DDY18" s="1520"/>
      <c r="DDZ18" s="1520"/>
      <c r="DEA18" s="1520"/>
      <c r="DEB18" s="1520"/>
      <c r="DEC18" s="1520"/>
      <c r="DED18" s="1520"/>
      <c r="DEE18" s="1520"/>
      <c r="DEF18" s="1520"/>
      <c r="DEG18" s="1520"/>
      <c r="DEH18" s="1520"/>
      <c r="DEI18" s="1520"/>
      <c r="DEJ18" s="1520"/>
      <c r="DEK18" s="1520"/>
      <c r="DEL18" s="1520"/>
      <c r="DEM18" s="1520"/>
      <c r="DEN18" s="1520"/>
      <c r="DEO18" s="1520"/>
      <c r="DEP18" s="1520"/>
      <c r="DEQ18" s="1520"/>
      <c r="DER18" s="1520"/>
      <c r="DES18" s="1520"/>
      <c r="DET18" s="1520"/>
      <c r="DEU18" s="1520"/>
      <c r="DEV18" s="1520"/>
      <c r="DEW18" s="1520"/>
      <c r="DEX18" s="1520"/>
      <c r="DEY18" s="1520"/>
      <c r="DEZ18" s="1520"/>
      <c r="DFA18" s="1520"/>
      <c r="DFB18" s="1520"/>
      <c r="DFC18" s="1520"/>
      <c r="DFD18" s="1520"/>
      <c r="DFE18" s="1520"/>
      <c r="DFF18" s="1520"/>
      <c r="DFG18" s="1520"/>
      <c r="DFH18" s="1520"/>
      <c r="DFI18" s="1520"/>
      <c r="DFJ18" s="1520"/>
      <c r="DFK18" s="1520"/>
      <c r="DFL18" s="1520"/>
      <c r="DFM18" s="1520"/>
      <c r="DFN18" s="1520"/>
      <c r="DFO18" s="1520"/>
      <c r="DFP18" s="1520"/>
      <c r="DFQ18" s="1520"/>
      <c r="DFR18" s="1520"/>
      <c r="DFS18" s="1520"/>
      <c r="DFT18" s="1520"/>
      <c r="DFU18" s="1520"/>
      <c r="DFV18" s="1520"/>
      <c r="DFW18" s="1520"/>
      <c r="DFX18" s="1520"/>
      <c r="DFY18" s="1520"/>
      <c r="DFZ18" s="1520"/>
      <c r="DGA18" s="1520"/>
      <c r="DGB18" s="1520"/>
      <c r="DGC18" s="1520"/>
      <c r="DGD18" s="1520"/>
      <c r="DGE18" s="1520"/>
      <c r="DGF18" s="1520"/>
      <c r="DGG18" s="1520"/>
      <c r="DGH18" s="1520"/>
      <c r="DGI18" s="1520"/>
      <c r="DGJ18" s="1520"/>
      <c r="DGK18" s="1520"/>
      <c r="DGL18" s="1520"/>
      <c r="DGM18" s="1520"/>
      <c r="DGN18" s="1520"/>
      <c r="DGO18" s="1520"/>
      <c r="DGP18" s="1520"/>
      <c r="DGQ18" s="1520"/>
      <c r="DGR18" s="1520"/>
      <c r="DGS18" s="1520"/>
      <c r="DGT18" s="1520"/>
      <c r="DGU18" s="1520"/>
      <c r="DGV18" s="1520"/>
      <c r="DGW18" s="1520"/>
      <c r="DGX18" s="1520"/>
      <c r="DGY18" s="1520"/>
      <c r="DGZ18" s="1520"/>
      <c r="DHA18" s="1520"/>
      <c r="DHB18" s="1520"/>
      <c r="DHC18" s="1520"/>
      <c r="DHD18" s="1520"/>
      <c r="DHE18" s="1520"/>
      <c r="DHF18" s="1520"/>
      <c r="DHG18" s="1520"/>
      <c r="DHH18" s="1520"/>
      <c r="DHI18" s="1520"/>
      <c r="DHJ18" s="1520"/>
      <c r="DHK18" s="1520"/>
      <c r="DHL18" s="1520"/>
      <c r="DHM18" s="1520"/>
      <c r="DHN18" s="1520"/>
      <c r="DHO18" s="1520"/>
      <c r="DHP18" s="1520"/>
      <c r="DHQ18" s="1520"/>
      <c r="DHR18" s="1520"/>
      <c r="DHS18" s="1520"/>
      <c r="DHT18" s="1520"/>
      <c r="DHU18" s="1520"/>
      <c r="DHV18" s="1520"/>
      <c r="DHW18" s="1520"/>
      <c r="DHX18" s="1520"/>
      <c r="DHY18" s="1520"/>
      <c r="DHZ18" s="1520"/>
      <c r="DIA18" s="1520"/>
      <c r="DIB18" s="1520"/>
      <c r="DIC18" s="1520"/>
      <c r="DID18" s="1520"/>
      <c r="DIE18" s="1520"/>
      <c r="DIF18" s="1520"/>
      <c r="DIG18" s="1520"/>
      <c r="DIH18" s="1520"/>
      <c r="DII18" s="1520"/>
      <c r="DIJ18" s="1520"/>
      <c r="DIK18" s="1520"/>
      <c r="DIL18" s="1520"/>
      <c r="DIM18" s="1520"/>
      <c r="DIN18" s="1520"/>
      <c r="DIO18" s="1520"/>
      <c r="DIP18" s="1520"/>
      <c r="DIQ18" s="1520"/>
      <c r="DIR18" s="1520"/>
      <c r="DIS18" s="1520"/>
      <c r="DIT18" s="1520"/>
      <c r="DIU18" s="1520"/>
      <c r="DIV18" s="1520"/>
      <c r="DIW18" s="1520"/>
      <c r="DIX18" s="1520"/>
      <c r="DIY18" s="1520"/>
      <c r="DIZ18" s="1520"/>
      <c r="DJA18" s="1520"/>
      <c r="DJB18" s="1520"/>
      <c r="DJC18" s="1520"/>
      <c r="DJD18" s="1520"/>
      <c r="DJE18" s="1520"/>
      <c r="DJF18" s="1520"/>
      <c r="DJG18" s="1520"/>
      <c r="DJH18" s="1520"/>
      <c r="DJI18" s="1520"/>
      <c r="DJJ18" s="1520"/>
      <c r="DJK18" s="1520"/>
      <c r="DJL18" s="1520"/>
      <c r="DJM18" s="1520"/>
      <c r="DJN18" s="1520"/>
      <c r="DJO18" s="1520"/>
      <c r="DJP18" s="1520"/>
      <c r="DJQ18" s="1520"/>
      <c r="DJR18" s="1520"/>
      <c r="DJS18" s="1520"/>
      <c r="DJT18" s="1520"/>
      <c r="DJU18" s="1520"/>
      <c r="DJV18" s="1520"/>
      <c r="DJW18" s="1520"/>
      <c r="DJX18" s="1520"/>
      <c r="DJY18" s="1520"/>
      <c r="DJZ18" s="1520"/>
      <c r="DKA18" s="1520"/>
      <c r="DKB18" s="1520"/>
      <c r="DKC18" s="1520"/>
      <c r="DKD18" s="1520"/>
      <c r="DKE18" s="1520"/>
      <c r="DKF18" s="1520"/>
      <c r="DKG18" s="1520"/>
      <c r="DKH18" s="1520"/>
      <c r="DKI18" s="1520"/>
      <c r="DKJ18" s="1520"/>
      <c r="DKK18" s="1520"/>
      <c r="DKL18" s="1520"/>
      <c r="DKM18" s="1520"/>
      <c r="DKN18" s="1520"/>
      <c r="DKO18" s="1520"/>
      <c r="DKP18" s="1520"/>
      <c r="DKQ18" s="1520"/>
      <c r="DKR18" s="1520"/>
      <c r="DKS18" s="1520"/>
      <c r="DKT18" s="1520"/>
      <c r="DKU18" s="1520"/>
      <c r="DKV18" s="1520"/>
      <c r="DKW18" s="1520"/>
      <c r="DKX18" s="1520"/>
      <c r="DKY18" s="1520"/>
      <c r="DKZ18" s="1520"/>
      <c r="DLA18" s="1520"/>
      <c r="DLB18" s="1520"/>
      <c r="DLC18" s="1520"/>
      <c r="DLD18" s="1520"/>
      <c r="DLE18" s="1520"/>
      <c r="DLF18" s="1520"/>
      <c r="DLG18" s="1520"/>
      <c r="DLH18" s="1520"/>
      <c r="DLI18" s="1520"/>
      <c r="DLJ18" s="1520"/>
      <c r="DLK18" s="1520"/>
      <c r="DLL18" s="1520"/>
      <c r="DLM18" s="1520"/>
      <c r="DLN18" s="1520"/>
      <c r="DLO18" s="1520"/>
      <c r="DLP18" s="1520"/>
      <c r="DLQ18" s="1520"/>
      <c r="DLR18" s="1520"/>
      <c r="DLS18" s="1520"/>
      <c r="DLT18" s="1520"/>
      <c r="DLU18" s="1520"/>
      <c r="DLV18" s="1520"/>
      <c r="DLW18" s="1520"/>
      <c r="DLX18" s="1520"/>
      <c r="DLY18" s="1520"/>
      <c r="DLZ18" s="1520"/>
      <c r="DMA18" s="1520"/>
      <c r="DMB18" s="1520"/>
      <c r="DMC18" s="1520"/>
      <c r="DMD18" s="1520"/>
      <c r="DME18" s="1520"/>
      <c r="DMF18" s="1520"/>
      <c r="DMG18" s="1520"/>
      <c r="DMH18" s="1520"/>
      <c r="DMI18" s="1520"/>
      <c r="DMJ18" s="1520"/>
      <c r="DMK18" s="1520"/>
      <c r="DML18" s="1520"/>
      <c r="DMM18" s="1520"/>
      <c r="DMN18" s="1520"/>
      <c r="DMO18" s="1520"/>
      <c r="DMP18" s="1520"/>
      <c r="DMQ18" s="1520"/>
      <c r="DMR18" s="1520"/>
      <c r="DMS18" s="1520"/>
      <c r="DMT18" s="1520"/>
      <c r="DMU18" s="1520"/>
      <c r="DMV18" s="1520"/>
      <c r="DMW18" s="1520"/>
      <c r="DMX18" s="1520"/>
      <c r="DMY18" s="1520"/>
      <c r="DMZ18" s="1520"/>
      <c r="DNA18" s="1520"/>
      <c r="DNB18" s="1520"/>
      <c r="DNC18" s="1520"/>
      <c r="DND18" s="1520"/>
      <c r="DNE18" s="1520"/>
      <c r="DNF18" s="1520"/>
      <c r="DNG18" s="1520"/>
      <c r="DNH18" s="1520"/>
      <c r="DNI18" s="1520"/>
      <c r="DNJ18" s="1520"/>
      <c r="DNK18" s="1520"/>
      <c r="DNL18" s="1520"/>
      <c r="DNM18" s="1520"/>
      <c r="DNN18" s="1520"/>
      <c r="DNO18" s="1520"/>
      <c r="DNP18" s="1520"/>
      <c r="DNQ18" s="1520"/>
      <c r="DNR18" s="1520"/>
      <c r="DNS18" s="1520"/>
      <c r="DNT18" s="1520"/>
      <c r="DNU18" s="1520"/>
      <c r="DNV18" s="1520"/>
      <c r="DNW18" s="1520"/>
      <c r="DNX18" s="1520"/>
      <c r="DNY18" s="1520"/>
      <c r="DNZ18" s="1520"/>
      <c r="DOA18" s="1520"/>
      <c r="DOB18" s="1520"/>
      <c r="DOC18" s="1520"/>
      <c r="DOD18" s="1520"/>
      <c r="DOE18" s="1520"/>
      <c r="DOF18" s="1520"/>
      <c r="DOG18" s="1520"/>
      <c r="DOH18" s="1520"/>
      <c r="DOI18" s="1520"/>
      <c r="DOJ18" s="1520"/>
      <c r="DOK18" s="1520"/>
      <c r="DOL18" s="1520"/>
      <c r="DOM18" s="1520"/>
      <c r="DON18" s="1520"/>
      <c r="DOO18" s="1520"/>
      <c r="DOP18" s="1520"/>
      <c r="DOQ18" s="1520"/>
      <c r="DOR18" s="1520"/>
      <c r="DOS18" s="1520"/>
      <c r="DOT18" s="1520"/>
      <c r="DOU18" s="1520"/>
      <c r="DOV18" s="1520"/>
      <c r="DOW18" s="1520"/>
      <c r="DOX18" s="1520"/>
      <c r="DOY18" s="1520"/>
      <c r="DOZ18" s="1520"/>
      <c r="DPA18" s="1520"/>
      <c r="DPB18" s="1520"/>
      <c r="DPC18" s="1520"/>
      <c r="DPD18" s="1520"/>
      <c r="DPE18" s="1520"/>
      <c r="DPF18" s="1520"/>
      <c r="DPG18" s="1520"/>
      <c r="DPH18" s="1520"/>
      <c r="DPI18" s="1520"/>
      <c r="DPJ18" s="1520"/>
      <c r="DPK18" s="1520"/>
      <c r="DPL18" s="1520"/>
      <c r="DPM18" s="1520"/>
      <c r="DPN18" s="1520"/>
      <c r="DPO18" s="1520"/>
      <c r="DPP18" s="1520"/>
      <c r="DPQ18" s="1520"/>
      <c r="DPR18" s="1520"/>
      <c r="DPS18" s="1520"/>
      <c r="DPT18" s="1520"/>
      <c r="DPU18" s="1520"/>
      <c r="DPV18" s="1520"/>
      <c r="DPW18" s="1520"/>
      <c r="DPX18" s="1520"/>
      <c r="DPY18" s="1520"/>
      <c r="DPZ18" s="1520"/>
      <c r="DQA18" s="1520"/>
      <c r="DQB18" s="1520"/>
      <c r="DQC18" s="1520"/>
      <c r="DQD18" s="1520"/>
      <c r="DQE18" s="1520"/>
      <c r="DQF18" s="1520"/>
      <c r="DQG18" s="1520"/>
      <c r="DQH18" s="1520"/>
      <c r="DQI18" s="1520"/>
      <c r="DQJ18" s="1520"/>
      <c r="DQK18" s="1520"/>
      <c r="DQL18" s="1520"/>
      <c r="DQM18" s="1520"/>
      <c r="DQN18" s="1520"/>
      <c r="DQO18" s="1520"/>
      <c r="DQP18" s="1520"/>
      <c r="DQQ18" s="1520"/>
      <c r="DQR18" s="1520"/>
      <c r="DQS18" s="1520"/>
      <c r="DQT18" s="1520"/>
      <c r="DQU18" s="1520"/>
      <c r="DQV18" s="1520"/>
      <c r="DQW18" s="1520"/>
      <c r="DQX18" s="1520"/>
      <c r="DQY18" s="1520"/>
      <c r="DQZ18" s="1520"/>
      <c r="DRA18" s="1520"/>
      <c r="DRB18" s="1520"/>
      <c r="DRC18" s="1520"/>
      <c r="DRD18" s="1520"/>
      <c r="DRE18" s="1520"/>
      <c r="DRF18" s="1520"/>
      <c r="DRG18" s="1520"/>
      <c r="DRH18" s="1520"/>
      <c r="DRI18" s="1520"/>
      <c r="DRJ18" s="1520"/>
      <c r="DRK18" s="1520"/>
      <c r="DRL18" s="1520"/>
      <c r="DRM18" s="1520"/>
      <c r="DRN18" s="1520"/>
      <c r="DRO18" s="1520"/>
      <c r="DRP18" s="1520"/>
      <c r="DRQ18" s="1520"/>
      <c r="DRR18" s="1520"/>
      <c r="DRS18" s="1520"/>
      <c r="DRT18" s="1520"/>
      <c r="DRU18" s="1520"/>
      <c r="DRV18" s="1520"/>
      <c r="DRW18" s="1520"/>
      <c r="DRX18" s="1520"/>
      <c r="DRY18" s="1520"/>
      <c r="DRZ18" s="1520"/>
      <c r="DSA18" s="1520"/>
      <c r="DSB18" s="1520"/>
      <c r="DSC18" s="1520"/>
      <c r="DSD18" s="1520"/>
      <c r="DSE18" s="1520"/>
      <c r="DSF18" s="1520"/>
      <c r="DSG18" s="1520"/>
      <c r="DSH18" s="1520"/>
      <c r="DSI18" s="1520"/>
      <c r="DSJ18" s="1520"/>
      <c r="DSK18" s="1520"/>
      <c r="DSL18" s="1520"/>
      <c r="DSM18" s="1520"/>
      <c r="DSN18" s="1520"/>
      <c r="DSO18" s="1520"/>
      <c r="DSP18" s="1520"/>
      <c r="DSQ18" s="1520"/>
      <c r="DSR18" s="1520"/>
      <c r="DSS18" s="1520"/>
      <c r="DST18" s="1520"/>
      <c r="DSU18" s="1520"/>
      <c r="DSV18" s="1520"/>
      <c r="DSW18" s="1520"/>
      <c r="DSX18" s="1520"/>
      <c r="DSY18" s="1520"/>
      <c r="DSZ18" s="1520"/>
      <c r="DTA18" s="1520"/>
      <c r="DTB18" s="1520"/>
      <c r="DTC18" s="1520"/>
      <c r="DTD18" s="1520"/>
      <c r="DTE18" s="1520"/>
      <c r="DTF18" s="1520"/>
      <c r="DTG18" s="1520"/>
      <c r="DTH18" s="1520"/>
      <c r="DTI18" s="1520"/>
      <c r="DTJ18" s="1520"/>
      <c r="DTK18" s="1520"/>
      <c r="DTL18" s="1520"/>
      <c r="DTM18" s="1520"/>
      <c r="DTN18" s="1520"/>
      <c r="DTO18" s="1520"/>
      <c r="DTP18" s="1520"/>
      <c r="DTQ18" s="1520"/>
      <c r="DTR18" s="1520"/>
      <c r="DTS18" s="1520"/>
      <c r="DTT18" s="1520"/>
      <c r="DTU18" s="1520"/>
      <c r="DTV18" s="1520"/>
      <c r="DTW18" s="1520"/>
      <c r="DTX18" s="1520"/>
      <c r="DTY18" s="1520"/>
      <c r="DTZ18" s="1520"/>
      <c r="DUA18" s="1520"/>
      <c r="DUB18" s="1520"/>
      <c r="DUC18" s="1520"/>
      <c r="DUD18" s="1520"/>
      <c r="DUE18" s="1520"/>
      <c r="DUF18" s="1520"/>
      <c r="DUG18" s="1520"/>
      <c r="DUH18" s="1520"/>
      <c r="DUI18" s="1520"/>
      <c r="DUJ18" s="1520"/>
      <c r="DUK18" s="1520"/>
      <c r="DUL18" s="1520"/>
      <c r="DUM18" s="1520"/>
      <c r="DUN18" s="1520"/>
      <c r="DUO18" s="1520"/>
      <c r="DUP18" s="1520"/>
      <c r="DUQ18" s="1520"/>
      <c r="DUR18" s="1520"/>
      <c r="DUS18" s="1520"/>
      <c r="DUT18" s="1520"/>
      <c r="DUU18" s="1520"/>
      <c r="DUV18" s="1520"/>
      <c r="DUW18" s="1520"/>
      <c r="DUX18" s="1520"/>
      <c r="DUY18" s="1520"/>
      <c r="DUZ18" s="1520"/>
      <c r="DVA18" s="1520"/>
      <c r="DVB18" s="1520"/>
      <c r="DVC18" s="1520"/>
      <c r="DVD18" s="1520"/>
      <c r="DVE18" s="1520"/>
      <c r="DVF18" s="1520"/>
      <c r="DVG18" s="1520"/>
      <c r="DVH18" s="1520"/>
      <c r="DVI18" s="1520"/>
      <c r="DVJ18" s="1520"/>
      <c r="DVK18" s="1520"/>
      <c r="DVL18" s="1520"/>
      <c r="DVM18" s="1520"/>
      <c r="DVN18" s="1520"/>
      <c r="DVO18" s="1520"/>
      <c r="DVP18" s="1520"/>
      <c r="DVQ18" s="1520"/>
      <c r="DVR18" s="1520"/>
      <c r="DVS18" s="1520"/>
      <c r="DVT18" s="1520"/>
      <c r="DVU18" s="1520"/>
      <c r="DVV18" s="1520"/>
      <c r="DVW18" s="1520"/>
      <c r="DVX18" s="1520"/>
      <c r="DVY18" s="1520"/>
      <c r="DVZ18" s="1520"/>
      <c r="DWA18" s="1520"/>
      <c r="DWB18" s="1520"/>
      <c r="DWC18" s="1520"/>
      <c r="DWD18" s="1520"/>
      <c r="DWE18" s="1520"/>
      <c r="DWF18" s="1520"/>
      <c r="DWG18" s="1520"/>
      <c r="DWH18" s="1520"/>
      <c r="DWI18" s="1520"/>
      <c r="DWJ18" s="1520"/>
      <c r="DWK18" s="1520"/>
      <c r="DWL18" s="1520"/>
      <c r="DWM18" s="1520"/>
      <c r="DWN18" s="1520"/>
      <c r="DWO18" s="1520"/>
      <c r="DWP18" s="1520"/>
      <c r="DWQ18" s="1520"/>
      <c r="DWR18" s="1520"/>
      <c r="DWS18" s="1520"/>
      <c r="DWT18" s="1520"/>
      <c r="DWU18" s="1520"/>
      <c r="DWV18" s="1520"/>
      <c r="DWW18" s="1520"/>
      <c r="DWX18" s="1520"/>
      <c r="DWY18" s="1520"/>
      <c r="DWZ18" s="1520"/>
      <c r="DXA18" s="1520"/>
      <c r="DXB18" s="1520"/>
      <c r="DXC18" s="1520"/>
      <c r="DXD18" s="1520"/>
      <c r="DXE18" s="1520"/>
      <c r="DXF18" s="1520"/>
      <c r="DXG18" s="1520"/>
      <c r="DXH18" s="1520"/>
      <c r="DXI18" s="1520"/>
      <c r="DXJ18" s="1520"/>
      <c r="DXK18" s="1520"/>
      <c r="DXL18" s="1520"/>
      <c r="DXM18" s="1520"/>
      <c r="DXN18" s="1520"/>
      <c r="DXO18" s="1520"/>
      <c r="DXP18" s="1520"/>
      <c r="DXQ18" s="1520"/>
      <c r="DXR18" s="1520"/>
      <c r="DXS18" s="1520"/>
      <c r="DXT18" s="1520"/>
      <c r="DXU18" s="1520"/>
      <c r="DXV18" s="1520"/>
      <c r="DXW18" s="1520"/>
      <c r="DXX18" s="1520"/>
      <c r="DXY18" s="1520"/>
      <c r="DXZ18" s="1520"/>
      <c r="DYA18" s="1520"/>
      <c r="DYB18" s="1520"/>
      <c r="DYC18" s="1520"/>
      <c r="DYD18" s="1520"/>
      <c r="DYE18" s="1520"/>
      <c r="DYF18" s="1520"/>
      <c r="DYG18" s="1520"/>
      <c r="DYH18" s="1520"/>
      <c r="DYI18" s="1520"/>
      <c r="DYJ18" s="1520"/>
      <c r="DYK18" s="1520"/>
      <c r="DYL18" s="1520"/>
      <c r="DYM18" s="1520"/>
      <c r="DYN18" s="1520"/>
      <c r="DYO18" s="1520"/>
      <c r="DYP18" s="1520"/>
      <c r="DYQ18" s="1520"/>
      <c r="DYR18" s="1520"/>
      <c r="DYS18" s="1520"/>
      <c r="DYT18" s="1520"/>
      <c r="DYU18" s="1520"/>
      <c r="DYV18" s="1520"/>
      <c r="DYW18" s="1520"/>
      <c r="DYX18" s="1520"/>
      <c r="DYY18" s="1520"/>
      <c r="DYZ18" s="1520"/>
      <c r="DZA18" s="1520"/>
      <c r="DZB18" s="1520"/>
      <c r="DZC18" s="1520"/>
      <c r="DZD18" s="1520"/>
      <c r="DZE18" s="1520"/>
      <c r="DZF18" s="1520"/>
      <c r="DZG18" s="1520"/>
      <c r="DZH18" s="1520"/>
      <c r="DZI18" s="1520"/>
      <c r="DZJ18" s="1520"/>
      <c r="DZK18" s="1520"/>
      <c r="DZL18" s="1520"/>
      <c r="DZM18" s="1520"/>
      <c r="DZN18" s="1520"/>
      <c r="DZO18" s="1520"/>
      <c r="DZP18" s="1520"/>
      <c r="DZQ18" s="1520"/>
      <c r="DZR18" s="1520"/>
      <c r="DZS18" s="1520"/>
      <c r="DZT18" s="1520"/>
      <c r="DZU18" s="1520"/>
      <c r="DZV18" s="1520"/>
      <c r="DZW18" s="1520"/>
      <c r="DZX18" s="1520"/>
      <c r="DZY18" s="1520"/>
      <c r="DZZ18" s="1520"/>
      <c r="EAA18" s="1520"/>
      <c r="EAB18" s="1520"/>
      <c r="EAC18" s="1520"/>
      <c r="EAD18" s="1520"/>
      <c r="EAE18" s="1520"/>
      <c r="EAF18" s="1520"/>
      <c r="EAG18" s="1520"/>
      <c r="EAH18" s="1520"/>
      <c r="EAI18" s="1520"/>
      <c r="EAJ18" s="1520"/>
      <c r="EAK18" s="1520"/>
      <c r="EAL18" s="1520"/>
      <c r="EAM18" s="1520"/>
      <c r="EAN18" s="1520"/>
      <c r="EAO18" s="1520"/>
      <c r="EAP18" s="1520"/>
      <c r="EAQ18" s="1520"/>
      <c r="EAR18" s="1520"/>
      <c r="EAS18" s="1520"/>
      <c r="EAT18" s="1520"/>
      <c r="EAU18" s="1520"/>
      <c r="EAV18" s="1520"/>
      <c r="EAW18" s="1520"/>
      <c r="EAX18" s="1520"/>
      <c r="EAY18" s="1520"/>
      <c r="EAZ18" s="1520"/>
      <c r="EBA18" s="1520"/>
      <c r="EBB18" s="1520"/>
      <c r="EBC18" s="1520"/>
      <c r="EBD18" s="1520"/>
      <c r="EBE18" s="1520"/>
      <c r="EBF18" s="1520"/>
      <c r="EBG18" s="1520"/>
      <c r="EBH18" s="1520"/>
      <c r="EBI18" s="1520"/>
      <c r="EBJ18" s="1520"/>
      <c r="EBK18" s="1520"/>
      <c r="EBL18" s="1520"/>
      <c r="EBM18" s="1520"/>
      <c r="EBN18" s="1520"/>
      <c r="EBO18" s="1520"/>
      <c r="EBP18" s="1520"/>
      <c r="EBQ18" s="1520"/>
      <c r="EBR18" s="1520"/>
      <c r="EBS18" s="1520"/>
      <c r="EBT18" s="1520"/>
      <c r="EBU18" s="1520"/>
      <c r="EBV18" s="1520"/>
      <c r="EBW18" s="1520"/>
      <c r="EBX18" s="1520"/>
      <c r="EBY18" s="1520"/>
      <c r="EBZ18" s="1520"/>
      <c r="ECA18" s="1520"/>
      <c r="ECB18" s="1520"/>
      <c r="ECC18" s="1520"/>
      <c r="ECD18" s="1520"/>
      <c r="ECE18" s="1520"/>
      <c r="ECF18" s="1520"/>
      <c r="ECG18" s="1520"/>
      <c r="ECH18" s="1520"/>
      <c r="ECI18" s="1520"/>
      <c r="ECJ18" s="1520"/>
      <c r="ECK18" s="1520"/>
      <c r="ECL18" s="1520"/>
      <c r="ECM18" s="1520"/>
      <c r="ECN18" s="1520"/>
      <c r="ECO18" s="1520"/>
      <c r="ECP18" s="1520"/>
      <c r="ECQ18" s="1520"/>
      <c r="ECR18" s="1520"/>
      <c r="ECS18" s="1520"/>
      <c r="ECT18" s="1520"/>
      <c r="ECU18" s="1520"/>
      <c r="ECV18" s="1520"/>
      <c r="ECW18" s="1520"/>
      <c r="ECX18" s="1520"/>
      <c r="ECY18" s="1520"/>
      <c r="ECZ18" s="1520"/>
      <c r="EDA18" s="1520"/>
      <c r="EDB18" s="1520"/>
      <c r="EDC18" s="1520"/>
      <c r="EDD18" s="1520"/>
      <c r="EDE18" s="1520"/>
      <c r="EDF18" s="1520"/>
      <c r="EDG18" s="1520"/>
      <c r="EDH18" s="1520"/>
      <c r="EDI18" s="1520"/>
      <c r="EDJ18" s="1520"/>
      <c r="EDK18" s="1520"/>
      <c r="EDL18" s="1520"/>
      <c r="EDM18" s="1520"/>
      <c r="EDN18" s="1520"/>
      <c r="EDO18" s="1520"/>
      <c r="EDP18" s="1520"/>
      <c r="EDQ18" s="1520"/>
      <c r="EDR18" s="1520"/>
      <c r="EDS18" s="1520"/>
      <c r="EDT18" s="1520"/>
      <c r="EDU18" s="1520"/>
      <c r="EDV18" s="1520"/>
      <c r="EDW18" s="1520"/>
      <c r="EDX18" s="1520"/>
      <c r="EDY18" s="1520"/>
      <c r="EDZ18" s="1520"/>
      <c r="EEA18" s="1520"/>
      <c r="EEB18" s="1520"/>
      <c r="EEC18" s="1520"/>
      <c r="EED18" s="1520"/>
      <c r="EEE18" s="1520"/>
      <c r="EEF18" s="1520"/>
      <c r="EEG18" s="1520"/>
      <c r="EEH18" s="1520"/>
      <c r="EEI18" s="1520"/>
      <c r="EEJ18" s="1520"/>
      <c r="EEK18" s="1520"/>
      <c r="EEL18" s="1520"/>
      <c r="EEM18" s="1520"/>
      <c r="EEN18" s="1520"/>
      <c r="EEO18" s="1520"/>
      <c r="EEP18" s="1520"/>
      <c r="EEQ18" s="1520"/>
      <c r="EER18" s="1520"/>
      <c r="EES18" s="1520"/>
      <c r="EET18" s="1520"/>
      <c r="EEU18" s="1520"/>
      <c r="EEV18" s="1520"/>
      <c r="EEW18" s="1520"/>
      <c r="EEX18" s="1520"/>
      <c r="EEY18" s="1520"/>
      <c r="EEZ18" s="1520"/>
      <c r="EFA18" s="1520"/>
      <c r="EFB18" s="1520"/>
      <c r="EFC18" s="1520"/>
      <c r="EFD18" s="1520"/>
      <c r="EFE18" s="1520"/>
      <c r="EFF18" s="1520"/>
      <c r="EFG18" s="1520"/>
      <c r="EFH18" s="1520"/>
      <c r="EFI18" s="1520"/>
      <c r="EFJ18" s="1520"/>
      <c r="EFK18" s="1520"/>
      <c r="EFL18" s="1520"/>
      <c r="EFM18" s="1520"/>
      <c r="EFN18" s="1520"/>
      <c r="EFO18" s="1520"/>
      <c r="EFP18" s="1520"/>
      <c r="EFQ18" s="1520"/>
      <c r="EFR18" s="1520"/>
      <c r="EFS18" s="1520"/>
      <c r="EFT18" s="1520"/>
      <c r="EFU18" s="1520"/>
      <c r="EFV18" s="1520"/>
      <c r="EFW18" s="1520"/>
      <c r="EFX18" s="1520"/>
      <c r="EFY18" s="1520"/>
      <c r="EFZ18" s="1520"/>
      <c r="EGA18" s="1520"/>
      <c r="EGB18" s="1520"/>
      <c r="EGC18" s="1520"/>
      <c r="EGD18" s="1520"/>
      <c r="EGE18" s="1520"/>
      <c r="EGF18" s="1520"/>
      <c r="EGG18" s="1520"/>
      <c r="EGH18" s="1520"/>
      <c r="EGI18" s="1520"/>
      <c r="EGJ18" s="1520"/>
      <c r="EGK18" s="1520"/>
      <c r="EGL18" s="1520"/>
      <c r="EGM18" s="1520"/>
      <c r="EGN18" s="1520"/>
      <c r="EGO18" s="1520"/>
      <c r="EGP18" s="1520"/>
      <c r="EGQ18" s="1520"/>
      <c r="EGR18" s="1520"/>
      <c r="EGS18" s="1520"/>
      <c r="EGT18" s="1520"/>
      <c r="EGU18" s="1520"/>
      <c r="EGV18" s="1520"/>
      <c r="EGW18" s="1520"/>
      <c r="EGX18" s="1520"/>
      <c r="EGY18" s="1520"/>
      <c r="EGZ18" s="1520"/>
      <c r="EHA18" s="1520"/>
      <c r="EHB18" s="1520"/>
      <c r="EHC18" s="1520"/>
      <c r="EHD18" s="1520"/>
      <c r="EHE18" s="1520"/>
      <c r="EHF18" s="1520"/>
      <c r="EHG18" s="1520"/>
      <c r="EHH18" s="1520"/>
      <c r="EHI18" s="1520"/>
      <c r="EHJ18" s="1520"/>
      <c r="EHK18" s="1520"/>
      <c r="EHL18" s="1520"/>
      <c r="EHM18" s="1520"/>
      <c r="EHN18" s="1520"/>
      <c r="EHO18" s="1520"/>
      <c r="EHP18" s="1520"/>
      <c r="EHQ18" s="1520"/>
      <c r="EHR18" s="1520"/>
      <c r="EHS18" s="1520"/>
      <c r="EHT18" s="1520"/>
      <c r="EHU18" s="1520"/>
      <c r="EHV18" s="1520"/>
      <c r="EHW18" s="1520"/>
      <c r="EHX18" s="1520"/>
      <c r="EHY18" s="1520"/>
      <c r="EHZ18" s="1520"/>
      <c r="EIA18" s="1520"/>
      <c r="EIB18" s="1520"/>
      <c r="EIC18" s="1520"/>
      <c r="EID18" s="1520"/>
      <c r="EIE18" s="1520"/>
      <c r="EIF18" s="1520"/>
      <c r="EIG18" s="1520"/>
      <c r="EIH18" s="1520"/>
      <c r="EII18" s="1520"/>
      <c r="EIJ18" s="1520"/>
      <c r="EIK18" s="1520"/>
      <c r="EIL18" s="1520"/>
      <c r="EIM18" s="1520"/>
      <c r="EIN18" s="1520"/>
      <c r="EIO18" s="1520"/>
      <c r="EIP18" s="1520"/>
      <c r="EIQ18" s="1520"/>
      <c r="EIR18" s="1520"/>
      <c r="EIS18" s="1520"/>
      <c r="EIT18" s="1520"/>
      <c r="EIU18" s="1520"/>
      <c r="EIV18" s="1520"/>
      <c r="EIW18" s="1520"/>
      <c r="EIX18" s="1520"/>
      <c r="EIY18" s="1520"/>
      <c r="EIZ18" s="1520"/>
      <c r="EJA18" s="1520"/>
      <c r="EJB18" s="1520"/>
      <c r="EJC18" s="1520"/>
      <c r="EJD18" s="1520"/>
      <c r="EJE18" s="1520"/>
      <c r="EJF18" s="1520"/>
      <c r="EJG18" s="1520"/>
      <c r="EJH18" s="1520"/>
      <c r="EJI18" s="1520"/>
      <c r="EJJ18" s="1520"/>
      <c r="EJK18" s="1520"/>
      <c r="EJL18" s="1520"/>
      <c r="EJM18" s="1520"/>
      <c r="EJN18" s="1520"/>
      <c r="EJO18" s="1520"/>
      <c r="EJP18" s="1520"/>
      <c r="EJQ18" s="1520"/>
      <c r="EJR18" s="1520"/>
      <c r="EJS18" s="1520"/>
      <c r="EJT18" s="1520"/>
      <c r="EJU18" s="1520"/>
      <c r="EJV18" s="1520"/>
      <c r="EJW18" s="1520"/>
      <c r="EJX18" s="1520"/>
      <c r="EJY18" s="1520"/>
      <c r="EJZ18" s="1520"/>
      <c r="EKA18" s="1520"/>
      <c r="EKB18" s="1520"/>
      <c r="EKC18" s="1520"/>
      <c r="EKD18" s="1520"/>
      <c r="EKE18" s="1520"/>
      <c r="EKF18" s="1520"/>
      <c r="EKG18" s="1520"/>
      <c r="EKH18" s="1520"/>
      <c r="EKI18" s="1520"/>
      <c r="EKJ18" s="1520"/>
      <c r="EKK18" s="1520"/>
      <c r="EKL18" s="1520"/>
      <c r="EKM18" s="1520"/>
      <c r="EKN18" s="1520"/>
      <c r="EKO18" s="1520"/>
      <c r="EKP18" s="1520"/>
      <c r="EKQ18" s="1520"/>
      <c r="EKR18" s="1520"/>
      <c r="EKS18" s="1520"/>
      <c r="EKT18" s="1520"/>
      <c r="EKU18" s="1520"/>
      <c r="EKV18" s="1520"/>
      <c r="EKW18" s="1520"/>
      <c r="EKX18" s="1520"/>
      <c r="EKY18" s="1520"/>
      <c r="EKZ18" s="1520"/>
      <c r="ELA18" s="1520"/>
      <c r="ELB18" s="1520"/>
      <c r="ELC18" s="1520"/>
      <c r="ELD18" s="1520"/>
      <c r="ELE18" s="1520"/>
      <c r="ELF18" s="1520"/>
      <c r="ELG18" s="1520"/>
      <c r="ELH18" s="1520"/>
      <c r="ELI18" s="1520"/>
      <c r="ELJ18" s="1520"/>
      <c r="ELK18" s="1520"/>
      <c r="ELL18" s="1520"/>
      <c r="ELM18" s="1520"/>
      <c r="ELN18" s="1520"/>
      <c r="ELO18" s="1520"/>
      <c r="ELP18" s="1520"/>
      <c r="ELQ18" s="1520"/>
      <c r="ELR18" s="1520"/>
      <c r="ELS18" s="1520"/>
      <c r="ELT18" s="1520"/>
      <c r="ELU18" s="1520"/>
      <c r="ELV18" s="1520"/>
      <c r="ELW18" s="1520"/>
      <c r="ELX18" s="1520"/>
      <c r="ELY18" s="1520"/>
      <c r="ELZ18" s="1520"/>
      <c r="EMA18" s="1520"/>
      <c r="EMB18" s="1520"/>
      <c r="EMC18" s="1520"/>
      <c r="EMD18" s="1520"/>
      <c r="EME18" s="1520"/>
      <c r="EMF18" s="1520"/>
      <c r="EMG18" s="1520"/>
      <c r="EMH18" s="1520"/>
      <c r="EMI18" s="1520"/>
      <c r="EMJ18" s="1520"/>
      <c r="EMK18" s="1520"/>
      <c r="EML18" s="1520"/>
      <c r="EMM18" s="1520"/>
      <c r="EMN18" s="1520"/>
      <c r="EMO18" s="1520"/>
      <c r="EMP18" s="1520"/>
      <c r="EMQ18" s="1520"/>
      <c r="EMR18" s="1520"/>
      <c r="EMS18" s="1520"/>
      <c r="EMT18" s="1520"/>
      <c r="EMU18" s="1520"/>
      <c r="EMV18" s="1520"/>
      <c r="EMW18" s="1520"/>
      <c r="EMX18" s="1520"/>
      <c r="EMY18" s="1520"/>
      <c r="EMZ18" s="1520"/>
      <c r="ENA18" s="1520"/>
      <c r="ENB18" s="1520"/>
      <c r="ENC18" s="1520"/>
      <c r="END18" s="1520"/>
      <c r="ENE18" s="1520"/>
      <c r="ENF18" s="1520"/>
      <c r="ENG18" s="1520"/>
      <c r="ENH18" s="1520"/>
      <c r="ENI18" s="1520"/>
      <c r="ENJ18" s="1520"/>
      <c r="ENK18" s="1520"/>
      <c r="ENL18" s="1520"/>
      <c r="ENM18" s="1520"/>
      <c r="ENN18" s="1520"/>
      <c r="ENO18" s="1520"/>
      <c r="ENP18" s="1520"/>
      <c r="ENQ18" s="1520"/>
      <c r="ENR18" s="1520"/>
      <c r="ENS18" s="1520"/>
      <c r="ENT18" s="1520"/>
      <c r="ENU18" s="1520"/>
      <c r="ENV18" s="1520"/>
      <c r="ENW18" s="1520"/>
      <c r="ENX18" s="1520"/>
      <c r="ENY18" s="1520"/>
      <c r="ENZ18" s="1520"/>
      <c r="EOA18" s="1520"/>
      <c r="EOB18" s="1520"/>
      <c r="EOC18" s="1520"/>
      <c r="EOD18" s="1520"/>
      <c r="EOE18" s="1520"/>
      <c r="EOF18" s="1520"/>
      <c r="EOG18" s="1520"/>
      <c r="EOH18" s="1520"/>
      <c r="EOI18" s="1520"/>
      <c r="EOJ18" s="1520"/>
      <c r="EOK18" s="1520"/>
      <c r="EOL18" s="1520"/>
      <c r="EOM18" s="1520"/>
      <c r="EON18" s="1520"/>
      <c r="EOO18" s="1520"/>
      <c r="EOP18" s="1520"/>
      <c r="EOQ18" s="1520"/>
      <c r="EOR18" s="1520"/>
      <c r="EOS18" s="1520"/>
      <c r="EOT18" s="1520"/>
      <c r="EOU18" s="1520"/>
      <c r="EOV18" s="1520"/>
      <c r="EOW18" s="1520"/>
      <c r="EOX18" s="1520"/>
      <c r="EOY18" s="1520"/>
      <c r="EOZ18" s="1520"/>
      <c r="EPA18" s="1520"/>
      <c r="EPB18" s="1520"/>
      <c r="EPC18" s="1520"/>
      <c r="EPD18" s="1520"/>
      <c r="EPE18" s="1520"/>
      <c r="EPF18" s="1520"/>
      <c r="EPG18" s="1520"/>
      <c r="EPH18" s="1520"/>
      <c r="EPI18" s="1520"/>
      <c r="EPJ18" s="1520"/>
      <c r="EPK18" s="1520"/>
      <c r="EPL18" s="1520"/>
      <c r="EPM18" s="1520"/>
      <c r="EPN18" s="1520"/>
      <c r="EPO18" s="1520"/>
      <c r="EPP18" s="1520"/>
      <c r="EPQ18" s="1520"/>
      <c r="EPR18" s="1520"/>
      <c r="EPS18" s="1520"/>
      <c r="EPT18" s="1520"/>
      <c r="EPU18" s="1520"/>
      <c r="EPV18" s="1520"/>
      <c r="EPW18" s="1520"/>
      <c r="EPX18" s="1520"/>
      <c r="EPY18" s="1520"/>
      <c r="EPZ18" s="1520"/>
      <c r="EQA18" s="1520"/>
      <c r="EQB18" s="1520"/>
      <c r="EQC18" s="1520"/>
      <c r="EQD18" s="1520"/>
      <c r="EQE18" s="1520"/>
      <c r="EQF18" s="1520"/>
      <c r="EQG18" s="1520"/>
      <c r="EQH18" s="1520"/>
      <c r="EQI18" s="1520"/>
      <c r="EQJ18" s="1520"/>
      <c r="EQK18" s="1520"/>
      <c r="EQL18" s="1520"/>
      <c r="EQM18" s="1520"/>
      <c r="EQN18" s="1520"/>
      <c r="EQO18" s="1520"/>
      <c r="EQP18" s="1520"/>
      <c r="EQQ18" s="1520"/>
      <c r="EQR18" s="1520"/>
      <c r="EQS18" s="1520"/>
      <c r="EQT18" s="1520"/>
      <c r="EQU18" s="1520"/>
      <c r="EQV18" s="1520"/>
      <c r="EQW18" s="1520"/>
      <c r="EQX18" s="1520"/>
      <c r="EQY18" s="1520"/>
      <c r="EQZ18" s="1520"/>
      <c r="ERA18" s="1520"/>
      <c r="ERB18" s="1520"/>
      <c r="ERC18" s="1520"/>
      <c r="ERD18" s="1520"/>
      <c r="ERE18" s="1520"/>
      <c r="ERF18" s="1520"/>
      <c r="ERG18" s="1520"/>
      <c r="ERH18" s="1520"/>
      <c r="ERI18" s="1520"/>
      <c r="ERJ18" s="1520"/>
      <c r="ERK18" s="1520"/>
      <c r="ERL18" s="1520"/>
      <c r="ERM18" s="1520"/>
      <c r="ERN18" s="1520"/>
      <c r="ERO18" s="1520"/>
      <c r="ERP18" s="1520"/>
      <c r="ERQ18" s="1520"/>
      <c r="ERR18" s="1520"/>
      <c r="ERS18" s="1520"/>
      <c r="ERT18" s="1520"/>
      <c r="ERU18" s="1520"/>
      <c r="ERV18" s="1520"/>
      <c r="ERW18" s="1520"/>
      <c r="ERX18" s="1520"/>
      <c r="ERY18" s="1520"/>
      <c r="ERZ18" s="1520"/>
      <c r="ESA18" s="1520"/>
      <c r="ESB18" s="1520"/>
      <c r="ESC18" s="1520"/>
      <c r="ESD18" s="1520"/>
      <c r="ESE18" s="1520"/>
      <c r="ESF18" s="1520"/>
      <c r="ESG18" s="1520"/>
      <c r="ESH18" s="1520"/>
      <c r="ESI18" s="1520"/>
      <c r="ESJ18" s="1520"/>
      <c r="ESK18" s="1520"/>
      <c r="ESL18" s="1520"/>
      <c r="ESM18" s="1520"/>
      <c r="ESN18" s="1520"/>
      <c r="ESO18" s="1520"/>
      <c r="ESP18" s="1520"/>
      <c r="ESQ18" s="1520"/>
      <c r="ESR18" s="1520"/>
      <c r="ESS18" s="1520"/>
      <c r="EST18" s="1520"/>
      <c r="ESU18" s="1520"/>
      <c r="ESV18" s="1520"/>
      <c r="ESW18" s="1520"/>
      <c r="ESX18" s="1520"/>
      <c r="ESY18" s="1520"/>
      <c r="ESZ18" s="1520"/>
      <c r="ETA18" s="1520"/>
      <c r="ETB18" s="1520"/>
      <c r="ETC18" s="1520"/>
      <c r="ETD18" s="1520"/>
      <c r="ETE18" s="1520"/>
      <c r="ETF18" s="1520"/>
      <c r="ETG18" s="1520"/>
      <c r="ETH18" s="1520"/>
      <c r="ETI18" s="1520"/>
      <c r="ETJ18" s="1520"/>
      <c r="ETK18" s="1520"/>
      <c r="ETL18" s="1520"/>
      <c r="ETM18" s="1520"/>
      <c r="ETN18" s="1520"/>
      <c r="ETO18" s="1520"/>
      <c r="ETP18" s="1520"/>
      <c r="ETQ18" s="1520"/>
      <c r="ETR18" s="1520"/>
      <c r="ETS18" s="1520"/>
      <c r="ETT18" s="1520"/>
      <c r="ETU18" s="1520"/>
      <c r="ETV18" s="1520"/>
      <c r="ETW18" s="1520"/>
      <c r="ETX18" s="1520"/>
      <c r="ETY18" s="1520"/>
      <c r="ETZ18" s="1520"/>
      <c r="EUA18" s="1520"/>
      <c r="EUB18" s="1520"/>
      <c r="EUC18" s="1520"/>
      <c r="EUD18" s="1520"/>
      <c r="EUE18" s="1520"/>
      <c r="EUF18" s="1520"/>
      <c r="EUG18" s="1520"/>
      <c r="EUH18" s="1520"/>
      <c r="EUI18" s="1520"/>
      <c r="EUJ18" s="1520"/>
      <c r="EUK18" s="1520"/>
      <c r="EUL18" s="1520"/>
      <c r="EUM18" s="1520"/>
      <c r="EUN18" s="1520"/>
      <c r="EUO18" s="1520"/>
      <c r="EUP18" s="1520"/>
      <c r="EUQ18" s="1520"/>
      <c r="EUR18" s="1520"/>
      <c r="EUS18" s="1520"/>
      <c r="EUT18" s="1520"/>
      <c r="EUU18" s="1520"/>
      <c r="EUV18" s="1520"/>
      <c r="EUW18" s="1520"/>
      <c r="EUX18" s="1520"/>
      <c r="EUY18" s="1520"/>
      <c r="EUZ18" s="1520"/>
      <c r="EVA18" s="1520"/>
      <c r="EVB18" s="1520"/>
      <c r="EVC18" s="1520"/>
      <c r="EVD18" s="1520"/>
      <c r="EVE18" s="1520"/>
      <c r="EVF18" s="1520"/>
      <c r="EVG18" s="1520"/>
      <c r="EVH18" s="1520"/>
      <c r="EVI18" s="1520"/>
      <c r="EVJ18" s="1520"/>
      <c r="EVK18" s="1520"/>
      <c r="EVL18" s="1520"/>
      <c r="EVM18" s="1520"/>
      <c r="EVN18" s="1520"/>
      <c r="EVO18" s="1520"/>
      <c r="EVP18" s="1520"/>
      <c r="EVQ18" s="1520"/>
      <c r="EVR18" s="1520"/>
      <c r="EVS18" s="1520"/>
      <c r="EVT18" s="1520"/>
      <c r="EVU18" s="1520"/>
      <c r="EVV18" s="1520"/>
      <c r="EVW18" s="1520"/>
      <c r="EVX18" s="1520"/>
      <c r="EVY18" s="1520"/>
      <c r="EVZ18" s="1520"/>
      <c r="EWA18" s="1520"/>
      <c r="EWB18" s="1520"/>
      <c r="EWC18" s="1520"/>
      <c r="EWD18" s="1520"/>
      <c r="EWE18" s="1520"/>
      <c r="EWF18" s="1520"/>
      <c r="EWG18" s="1520"/>
      <c r="EWH18" s="1520"/>
      <c r="EWI18" s="1520"/>
      <c r="EWJ18" s="1520"/>
      <c r="EWK18" s="1520"/>
      <c r="EWL18" s="1520"/>
      <c r="EWM18" s="1520"/>
      <c r="EWN18" s="1520"/>
      <c r="EWO18" s="1520"/>
      <c r="EWP18" s="1520"/>
      <c r="EWQ18" s="1520"/>
      <c r="EWR18" s="1520"/>
      <c r="EWS18" s="1520"/>
      <c r="EWT18" s="1520"/>
      <c r="EWU18" s="1520"/>
      <c r="EWV18" s="1520"/>
      <c r="EWW18" s="1520"/>
      <c r="EWX18" s="1520"/>
      <c r="EWY18" s="1520"/>
      <c r="EWZ18" s="1520"/>
      <c r="EXA18" s="1520"/>
      <c r="EXB18" s="1520"/>
      <c r="EXC18" s="1520"/>
      <c r="EXD18" s="1520"/>
      <c r="EXE18" s="1520"/>
      <c r="EXF18" s="1520"/>
      <c r="EXG18" s="1520"/>
      <c r="EXH18" s="1520"/>
      <c r="EXI18" s="1520"/>
      <c r="EXJ18" s="1520"/>
      <c r="EXK18" s="1520"/>
      <c r="EXL18" s="1520"/>
      <c r="EXM18" s="1520"/>
      <c r="EXN18" s="1520"/>
      <c r="EXO18" s="1520"/>
      <c r="EXP18" s="1520"/>
      <c r="EXQ18" s="1520"/>
      <c r="EXR18" s="1520"/>
      <c r="EXS18" s="1520"/>
      <c r="EXT18" s="1520"/>
      <c r="EXU18" s="1520"/>
      <c r="EXV18" s="1520"/>
      <c r="EXW18" s="1520"/>
      <c r="EXX18" s="1520"/>
      <c r="EXY18" s="1520"/>
      <c r="EXZ18" s="1520"/>
      <c r="EYA18" s="1520"/>
      <c r="EYB18" s="1520"/>
      <c r="EYC18" s="1520"/>
      <c r="EYD18" s="1520"/>
      <c r="EYE18" s="1520"/>
      <c r="EYF18" s="1520"/>
      <c r="EYG18" s="1520"/>
      <c r="EYH18" s="1520"/>
      <c r="EYI18" s="1520"/>
      <c r="EYJ18" s="1520"/>
      <c r="EYK18" s="1520"/>
      <c r="EYL18" s="1520"/>
      <c r="EYM18" s="1520"/>
      <c r="EYN18" s="1520"/>
      <c r="EYO18" s="1520"/>
      <c r="EYP18" s="1520"/>
      <c r="EYQ18" s="1520"/>
      <c r="EYR18" s="1520"/>
      <c r="EYS18" s="1520"/>
      <c r="EYT18" s="1520"/>
      <c r="EYU18" s="1520"/>
      <c r="EYV18" s="1520"/>
      <c r="EYW18" s="1520"/>
      <c r="EYX18" s="1520"/>
      <c r="EYY18" s="1520"/>
      <c r="EYZ18" s="1520"/>
      <c r="EZA18" s="1520"/>
      <c r="EZB18" s="1520"/>
      <c r="EZC18" s="1520"/>
      <c r="EZD18" s="1520"/>
      <c r="EZE18" s="1520"/>
      <c r="EZF18" s="1520"/>
      <c r="EZG18" s="1520"/>
      <c r="EZH18" s="1520"/>
      <c r="EZI18" s="1520"/>
      <c r="EZJ18" s="1520"/>
      <c r="EZK18" s="1520"/>
      <c r="EZL18" s="1520"/>
      <c r="EZM18" s="1520"/>
      <c r="EZN18" s="1520"/>
      <c r="EZO18" s="1520"/>
      <c r="EZP18" s="1520"/>
      <c r="EZQ18" s="1520"/>
      <c r="EZR18" s="1520"/>
      <c r="EZS18" s="1520"/>
      <c r="EZT18" s="1520"/>
      <c r="EZU18" s="1520"/>
      <c r="EZV18" s="1520"/>
      <c r="EZW18" s="1520"/>
      <c r="EZX18" s="1520"/>
      <c r="EZY18" s="1520"/>
      <c r="EZZ18" s="1520"/>
      <c r="FAA18" s="1520"/>
      <c r="FAB18" s="1520"/>
      <c r="FAC18" s="1520"/>
      <c r="FAD18" s="1520"/>
      <c r="FAE18" s="1520"/>
      <c r="FAF18" s="1520"/>
      <c r="FAG18" s="1520"/>
      <c r="FAH18" s="1520"/>
      <c r="FAI18" s="1520"/>
      <c r="FAJ18" s="1520"/>
      <c r="FAK18" s="1520"/>
      <c r="FAL18" s="1520"/>
      <c r="FAM18" s="1520"/>
      <c r="FAN18" s="1520"/>
      <c r="FAO18" s="1520"/>
      <c r="FAP18" s="1520"/>
      <c r="FAQ18" s="1520"/>
      <c r="FAR18" s="1520"/>
      <c r="FAS18" s="1520"/>
      <c r="FAT18" s="1520"/>
      <c r="FAU18" s="1520"/>
      <c r="FAV18" s="1520"/>
      <c r="FAW18" s="1520"/>
      <c r="FAX18" s="1520"/>
      <c r="FAY18" s="1520"/>
      <c r="FAZ18" s="1520"/>
      <c r="FBA18" s="1520"/>
      <c r="FBB18" s="1520"/>
      <c r="FBC18" s="1520"/>
      <c r="FBD18" s="1520"/>
      <c r="FBE18" s="1520"/>
      <c r="FBF18" s="1520"/>
      <c r="FBG18" s="1520"/>
      <c r="FBH18" s="1520"/>
      <c r="FBI18" s="1520"/>
      <c r="FBJ18" s="1520"/>
      <c r="FBK18" s="1520"/>
      <c r="FBL18" s="1520"/>
      <c r="FBM18" s="1520"/>
      <c r="FBN18" s="1520"/>
      <c r="FBO18" s="1520"/>
      <c r="FBP18" s="1520"/>
      <c r="FBQ18" s="1520"/>
      <c r="FBR18" s="1520"/>
      <c r="FBS18" s="1520"/>
      <c r="FBT18" s="1520"/>
      <c r="FBU18" s="1520"/>
      <c r="FBV18" s="1520"/>
      <c r="FBW18" s="1520"/>
      <c r="FBX18" s="1520"/>
      <c r="FBY18" s="1520"/>
      <c r="FBZ18" s="1520"/>
      <c r="FCA18" s="1520"/>
      <c r="FCB18" s="1520"/>
      <c r="FCC18" s="1520"/>
      <c r="FCD18" s="1520"/>
      <c r="FCE18" s="1520"/>
      <c r="FCF18" s="1520"/>
      <c r="FCG18" s="1520"/>
      <c r="FCH18" s="1520"/>
      <c r="FCI18" s="1520"/>
      <c r="FCJ18" s="1520"/>
      <c r="FCK18" s="1520"/>
      <c r="FCL18" s="1520"/>
      <c r="FCM18" s="1520"/>
      <c r="FCN18" s="1520"/>
      <c r="FCO18" s="1520"/>
      <c r="FCP18" s="1520"/>
      <c r="FCQ18" s="1520"/>
      <c r="FCR18" s="1520"/>
      <c r="FCS18" s="1520"/>
      <c r="FCT18" s="1520"/>
      <c r="FCU18" s="1520"/>
      <c r="FCV18" s="1520"/>
      <c r="FCW18" s="1520"/>
      <c r="FCX18" s="1520"/>
      <c r="FCY18" s="1520"/>
      <c r="FCZ18" s="1520"/>
      <c r="FDA18" s="1520"/>
      <c r="FDB18" s="1520"/>
      <c r="FDC18" s="1520"/>
      <c r="FDD18" s="1520"/>
      <c r="FDE18" s="1520"/>
      <c r="FDF18" s="1520"/>
      <c r="FDG18" s="1520"/>
      <c r="FDH18" s="1520"/>
      <c r="FDI18" s="1520"/>
      <c r="FDJ18" s="1520"/>
      <c r="FDK18" s="1520"/>
      <c r="FDL18" s="1520"/>
      <c r="FDM18" s="1520"/>
      <c r="FDN18" s="1520"/>
      <c r="FDO18" s="1520"/>
      <c r="FDP18" s="1520"/>
      <c r="FDQ18" s="1520"/>
      <c r="FDR18" s="1520"/>
      <c r="FDS18" s="1520"/>
      <c r="FDT18" s="1520"/>
      <c r="FDU18" s="1520"/>
      <c r="FDV18" s="1520"/>
      <c r="FDW18" s="1520"/>
      <c r="FDX18" s="1520"/>
      <c r="FDY18" s="1520"/>
      <c r="FDZ18" s="1520"/>
      <c r="FEA18" s="1520"/>
      <c r="FEB18" s="1520"/>
      <c r="FEC18" s="1520"/>
      <c r="FED18" s="1520"/>
      <c r="FEE18" s="1520"/>
      <c r="FEF18" s="1520"/>
      <c r="FEG18" s="1520"/>
      <c r="FEH18" s="1520"/>
      <c r="FEI18" s="1520"/>
      <c r="FEJ18" s="1520"/>
      <c r="FEK18" s="1520"/>
      <c r="FEL18" s="1520"/>
      <c r="FEM18" s="1520"/>
      <c r="FEN18" s="1520"/>
      <c r="FEO18" s="1520"/>
      <c r="FEP18" s="1520"/>
      <c r="FEQ18" s="1520"/>
      <c r="FER18" s="1520"/>
      <c r="FES18" s="1520"/>
      <c r="FET18" s="1520"/>
      <c r="FEU18" s="1520"/>
      <c r="FEV18" s="1520"/>
      <c r="FEW18" s="1520"/>
      <c r="FEX18" s="1520"/>
      <c r="FEY18" s="1520"/>
      <c r="FEZ18" s="1520"/>
      <c r="FFA18" s="1520"/>
      <c r="FFB18" s="1520"/>
      <c r="FFC18" s="1520"/>
      <c r="FFD18" s="1520"/>
      <c r="FFE18" s="1520"/>
      <c r="FFF18" s="1520"/>
      <c r="FFG18" s="1520"/>
      <c r="FFH18" s="1520"/>
      <c r="FFI18" s="1520"/>
      <c r="FFJ18" s="1520"/>
      <c r="FFK18" s="1520"/>
      <c r="FFL18" s="1520"/>
      <c r="FFM18" s="1520"/>
      <c r="FFN18" s="1520"/>
      <c r="FFO18" s="1520"/>
      <c r="FFP18" s="1520"/>
      <c r="FFQ18" s="1520"/>
      <c r="FFR18" s="1520"/>
      <c r="FFS18" s="1520"/>
      <c r="FFT18" s="1520"/>
      <c r="FFU18" s="1520"/>
      <c r="FFV18" s="1520"/>
      <c r="FFW18" s="1520"/>
      <c r="FFX18" s="1520"/>
      <c r="FFY18" s="1520"/>
      <c r="FFZ18" s="1520"/>
      <c r="FGA18" s="1520"/>
      <c r="FGB18" s="1520"/>
      <c r="FGC18" s="1520"/>
      <c r="FGD18" s="1520"/>
      <c r="FGE18" s="1520"/>
      <c r="FGF18" s="1520"/>
      <c r="FGG18" s="1520"/>
      <c r="FGH18" s="1520"/>
      <c r="FGI18" s="1520"/>
      <c r="FGJ18" s="1520"/>
      <c r="FGK18" s="1520"/>
      <c r="FGL18" s="1520"/>
      <c r="FGM18" s="1520"/>
      <c r="FGN18" s="1520"/>
      <c r="FGO18" s="1520"/>
      <c r="FGP18" s="1520"/>
      <c r="FGQ18" s="1520"/>
      <c r="FGR18" s="1520"/>
      <c r="FGS18" s="1520"/>
      <c r="FGT18" s="1520"/>
      <c r="FGU18" s="1520"/>
      <c r="FGV18" s="1520"/>
      <c r="FGW18" s="1520"/>
      <c r="FGX18" s="1520"/>
      <c r="FGY18" s="1520"/>
      <c r="FGZ18" s="1520"/>
      <c r="FHA18" s="1520"/>
      <c r="FHB18" s="1520"/>
      <c r="FHC18" s="1520"/>
      <c r="FHD18" s="1520"/>
      <c r="FHE18" s="1520"/>
      <c r="FHF18" s="1520"/>
      <c r="FHG18" s="1520"/>
      <c r="FHH18" s="1520"/>
      <c r="FHI18" s="1520"/>
      <c r="FHJ18" s="1520"/>
      <c r="FHK18" s="1520"/>
      <c r="FHL18" s="1520"/>
      <c r="FHM18" s="1520"/>
      <c r="FHN18" s="1520"/>
      <c r="FHO18" s="1520"/>
      <c r="FHP18" s="1520"/>
      <c r="FHQ18" s="1520"/>
      <c r="FHR18" s="1520"/>
      <c r="FHS18" s="1520"/>
      <c r="FHT18" s="1520"/>
      <c r="FHU18" s="1520"/>
      <c r="FHV18" s="1520"/>
      <c r="FHW18" s="1520"/>
      <c r="FHX18" s="1520"/>
      <c r="FHY18" s="1520"/>
      <c r="FHZ18" s="1520"/>
      <c r="FIA18" s="1520"/>
      <c r="FIB18" s="1520"/>
      <c r="FIC18" s="1520"/>
      <c r="FID18" s="1520"/>
      <c r="FIE18" s="1520"/>
      <c r="FIF18" s="1520"/>
      <c r="FIG18" s="1520"/>
      <c r="FIH18" s="1520"/>
      <c r="FII18" s="1520"/>
      <c r="FIJ18" s="1520"/>
      <c r="FIK18" s="1520"/>
      <c r="FIL18" s="1520"/>
      <c r="FIM18" s="1520"/>
      <c r="FIN18" s="1520"/>
      <c r="FIO18" s="1520"/>
      <c r="FIP18" s="1520"/>
      <c r="FIQ18" s="1520"/>
      <c r="FIR18" s="1520"/>
      <c r="FIS18" s="1520"/>
      <c r="FIT18" s="1520"/>
      <c r="FIU18" s="1520"/>
      <c r="FIV18" s="1520"/>
      <c r="FIW18" s="1520"/>
      <c r="FIX18" s="1520"/>
      <c r="FIY18" s="1520"/>
      <c r="FIZ18" s="1520"/>
      <c r="FJA18" s="1520"/>
      <c r="FJB18" s="1520"/>
      <c r="FJC18" s="1520"/>
      <c r="FJD18" s="1520"/>
      <c r="FJE18" s="1520"/>
      <c r="FJF18" s="1520"/>
      <c r="FJG18" s="1520"/>
      <c r="FJH18" s="1520"/>
      <c r="FJI18" s="1520"/>
      <c r="FJJ18" s="1520"/>
      <c r="FJK18" s="1520"/>
      <c r="FJL18" s="1520"/>
      <c r="FJM18" s="1520"/>
      <c r="FJN18" s="1520"/>
      <c r="FJO18" s="1520"/>
      <c r="FJP18" s="1520"/>
      <c r="FJQ18" s="1520"/>
      <c r="FJR18" s="1520"/>
      <c r="FJS18" s="1520"/>
      <c r="FJT18" s="1520"/>
      <c r="FJU18" s="1520"/>
      <c r="FJV18" s="1520"/>
      <c r="FJW18" s="1520"/>
      <c r="FJX18" s="1520"/>
      <c r="FJY18" s="1520"/>
      <c r="FJZ18" s="1520"/>
      <c r="FKA18" s="1520"/>
      <c r="FKB18" s="1520"/>
      <c r="FKC18" s="1520"/>
      <c r="FKD18" s="1520"/>
      <c r="FKE18" s="1520"/>
      <c r="FKF18" s="1520"/>
      <c r="FKG18" s="1520"/>
      <c r="FKH18" s="1520"/>
      <c r="FKI18" s="1520"/>
      <c r="FKJ18" s="1520"/>
      <c r="FKK18" s="1520"/>
      <c r="FKL18" s="1520"/>
      <c r="FKM18" s="1520"/>
      <c r="FKN18" s="1520"/>
      <c r="FKO18" s="1520"/>
      <c r="FKP18" s="1520"/>
      <c r="FKQ18" s="1520"/>
      <c r="FKR18" s="1520"/>
      <c r="FKS18" s="1520"/>
      <c r="FKT18" s="1520"/>
      <c r="FKU18" s="1520"/>
      <c r="FKV18" s="1520"/>
      <c r="FKW18" s="1520"/>
      <c r="FKX18" s="1520"/>
      <c r="FKY18" s="1520"/>
      <c r="FKZ18" s="1520"/>
      <c r="FLA18" s="1520"/>
      <c r="FLB18" s="1520"/>
      <c r="FLC18" s="1520"/>
      <c r="FLD18" s="1520"/>
      <c r="FLE18" s="1520"/>
      <c r="FLF18" s="1520"/>
      <c r="FLG18" s="1520"/>
      <c r="FLH18" s="1520"/>
      <c r="FLI18" s="1520"/>
      <c r="FLJ18" s="1520"/>
      <c r="FLK18" s="1520"/>
      <c r="FLL18" s="1520"/>
      <c r="FLM18" s="1520"/>
      <c r="FLN18" s="1520"/>
      <c r="FLO18" s="1520"/>
      <c r="FLP18" s="1520"/>
      <c r="FLQ18" s="1520"/>
      <c r="FLR18" s="1520"/>
      <c r="FLS18" s="1520"/>
      <c r="FLT18" s="1520"/>
      <c r="FLU18" s="1520"/>
      <c r="FLV18" s="1520"/>
      <c r="FLW18" s="1520"/>
      <c r="FLX18" s="1520"/>
      <c r="FLY18" s="1520"/>
      <c r="FLZ18" s="1520"/>
      <c r="FMA18" s="1520"/>
      <c r="FMB18" s="1520"/>
      <c r="FMC18" s="1520"/>
      <c r="FMD18" s="1520"/>
      <c r="FME18" s="1520"/>
      <c r="FMF18" s="1520"/>
      <c r="FMG18" s="1520"/>
      <c r="FMH18" s="1520"/>
      <c r="FMI18" s="1520"/>
      <c r="FMJ18" s="1520"/>
      <c r="FMK18" s="1520"/>
      <c r="FML18" s="1520"/>
      <c r="FMM18" s="1520"/>
      <c r="FMN18" s="1520"/>
      <c r="FMO18" s="1520"/>
      <c r="FMP18" s="1520"/>
      <c r="FMQ18" s="1520"/>
      <c r="FMR18" s="1520"/>
      <c r="FMS18" s="1520"/>
      <c r="FMT18" s="1520"/>
      <c r="FMU18" s="1520"/>
      <c r="FMV18" s="1520"/>
      <c r="FMW18" s="1520"/>
      <c r="FMX18" s="1520"/>
      <c r="FMY18" s="1520"/>
      <c r="FMZ18" s="1520"/>
      <c r="FNA18" s="1520"/>
      <c r="FNB18" s="1520"/>
      <c r="FNC18" s="1520"/>
      <c r="FND18" s="1520"/>
      <c r="FNE18" s="1520"/>
      <c r="FNF18" s="1520"/>
      <c r="FNG18" s="1520"/>
      <c r="FNH18" s="1520"/>
      <c r="FNI18" s="1520"/>
      <c r="FNJ18" s="1520"/>
      <c r="FNK18" s="1520"/>
      <c r="FNL18" s="1520"/>
      <c r="FNM18" s="1520"/>
      <c r="FNN18" s="1520"/>
      <c r="FNO18" s="1520"/>
      <c r="FNP18" s="1520"/>
      <c r="FNQ18" s="1520"/>
      <c r="FNR18" s="1520"/>
      <c r="FNS18" s="1520"/>
      <c r="FNT18" s="1520"/>
      <c r="FNU18" s="1520"/>
      <c r="FNV18" s="1520"/>
      <c r="FNW18" s="1520"/>
      <c r="FNX18" s="1520"/>
      <c r="FNY18" s="1520"/>
      <c r="FNZ18" s="1520"/>
      <c r="FOA18" s="1520"/>
      <c r="FOB18" s="1520"/>
      <c r="FOC18" s="1520"/>
      <c r="FOD18" s="1520"/>
      <c r="FOE18" s="1520"/>
      <c r="FOF18" s="1520"/>
      <c r="FOG18" s="1520"/>
      <c r="FOH18" s="1520"/>
      <c r="FOI18" s="1520"/>
      <c r="FOJ18" s="1520"/>
      <c r="FOK18" s="1520"/>
      <c r="FOL18" s="1520"/>
      <c r="FOM18" s="1520"/>
      <c r="FON18" s="1520"/>
      <c r="FOO18" s="1520"/>
      <c r="FOP18" s="1520"/>
      <c r="FOQ18" s="1520"/>
      <c r="FOR18" s="1520"/>
      <c r="FOS18" s="1520"/>
      <c r="FOT18" s="1520"/>
      <c r="FOU18" s="1520"/>
      <c r="FOV18" s="1520"/>
      <c r="FOW18" s="1520"/>
      <c r="FOX18" s="1520"/>
      <c r="FOY18" s="1520"/>
      <c r="FOZ18" s="1520"/>
      <c r="FPA18" s="1520"/>
      <c r="FPB18" s="1520"/>
      <c r="FPC18" s="1520"/>
      <c r="FPD18" s="1520"/>
      <c r="FPE18" s="1520"/>
      <c r="FPF18" s="1520"/>
      <c r="FPG18" s="1520"/>
      <c r="FPH18" s="1520"/>
      <c r="FPI18" s="1520"/>
      <c r="FPJ18" s="1520"/>
      <c r="FPK18" s="1520"/>
      <c r="FPL18" s="1520"/>
      <c r="FPM18" s="1520"/>
      <c r="FPN18" s="1520"/>
      <c r="FPO18" s="1520"/>
      <c r="FPP18" s="1520"/>
      <c r="FPQ18" s="1520"/>
      <c r="FPR18" s="1520"/>
      <c r="FPS18" s="1520"/>
      <c r="FPT18" s="1520"/>
      <c r="FPU18" s="1520"/>
      <c r="FPV18" s="1520"/>
      <c r="FPW18" s="1520"/>
      <c r="FPX18" s="1520"/>
      <c r="FPY18" s="1520"/>
      <c r="FPZ18" s="1520"/>
      <c r="FQA18" s="1520"/>
      <c r="FQB18" s="1520"/>
      <c r="FQC18" s="1520"/>
      <c r="FQD18" s="1520"/>
      <c r="FQE18" s="1520"/>
      <c r="FQF18" s="1520"/>
      <c r="FQG18" s="1520"/>
      <c r="FQH18" s="1520"/>
      <c r="FQI18" s="1520"/>
      <c r="FQJ18" s="1520"/>
      <c r="FQK18" s="1520"/>
      <c r="FQL18" s="1520"/>
      <c r="FQM18" s="1520"/>
      <c r="FQN18" s="1520"/>
      <c r="FQO18" s="1520"/>
      <c r="FQP18" s="1520"/>
      <c r="FQQ18" s="1520"/>
      <c r="FQR18" s="1520"/>
      <c r="FQS18" s="1520"/>
      <c r="FQT18" s="1520"/>
      <c r="FQU18" s="1520"/>
      <c r="FQV18" s="1520"/>
      <c r="FQW18" s="1520"/>
      <c r="FQX18" s="1520"/>
      <c r="FQY18" s="1520"/>
      <c r="FQZ18" s="1520"/>
      <c r="FRA18" s="1520"/>
      <c r="FRB18" s="1520"/>
      <c r="FRC18" s="1520"/>
      <c r="FRD18" s="1520"/>
      <c r="FRE18" s="1520"/>
      <c r="FRF18" s="1520"/>
      <c r="FRG18" s="1520"/>
      <c r="FRH18" s="1520"/>
      <c r="FRI18" s="1520"/>
      <c r="FRJ18" s="1520"/>
      <c r="FRK18" s="1520"/>
      <c r="FRL18" s="1520"/>
      <c r="FRM18" s="1520"/>
      <c r="FRN18" s="1520"/>
      <c r="FRO18" s="1520"/>
      <c r="FRP18" s="1520"/>
      <c r="FRQ18" s="1520"/>
      <c r="FRR18" s="1520"/>
      <c r="FRS18" s="1520"/>
      <c r="FRT18" s="1520"/>
      <c r="FRU18" s="1520"/>
      <c r="FRV18" s="1520"/>
      <c r="FRW18" s="1520"/>
      <c r="FRX18" s="1520"/>
      <c r="FRY18" s="1520"/>
      <c r="FRZ18" s="1520"/>
      <c r="FSA18" s="1520"/>
      <c r="FSB18" s="1520"/>
      <c r="FSC18" s="1520"/>
      <c r="FSD18" s="1520"/>
      <c r="FSE18" s="1520"/>
      <c r="FSF18" s="1520"/>
      <c r="FSG18" s="1520"/>
      <c r="FSH18" s="1520"/>
      <c r="FSI18" s="1520"/>
      <c r="FSJ18" s="1520"/>
      <c r="FSK18" s="1520"/>
      <c r="FSL18" s="1520"/>
      <c r="FSM18" s="1520"/>
      <c r="FSN18" s="1520"/>
      <c r="FSO18" s="1520"/>
      <c r="FSP18" s="1520"/>
      <c r="FSQ18" s="1520"/>
      <c r="FSR18" s="1520"/>
      <c r="FSS18" s="1520"/>
      <c r="FST18" s="1520"/>
      <c r="FSU18" s="1520"/>
      <c r="FSV18" s="1520"/>
      <c r="FSW18" s="1520"/>
      <c r="FSX18" s="1520"/>
      <c r="FSY18" s="1520"/>
      <c r="FSZ18" s="1520"/>
      <c r="FTA18" s="1520"/>
      <c r="FTB18" s="1520"/>
      <c r="FTC18" s="1520"/>
      <c r="FTD18" s="1520"/>
      <c r="FTE18" s="1520"/>
      <c r="FTF18" s="1520"/>
      <c r="FTG18" s="1520"/>
      <c r="FTH18" s="1520"/>
      <c r="FTI18" s="1520"/>
      <c r="FTJ18" s="1520"/>
      <c r="FTK18" s="1520"/>
      <c r="FTL18" s="1520"/>
      <c r="FTM18" s="1520"/>
      <c r="FTN18" s="1520"/>
      <c r="FTO18" s="1520"/>
      <c r="FTP18" s="1520"/>
      <c r="FTQ18" s="1520"/>
      <c r="FTR18" s="1520"/>
      <c r="FTS18" s="1520"/>
      <c r="FTT18" s="1520"/>
      <c r="FTU18" s="1520"/>
      <c r="FTV18" s="1520"/>
      <c r="FTW18" s="1520"/>
      <c r="FTX18" s="1520"/>
      <c r="FTY18" s="1520"/>
      <c r="FTZ18" s="1520"/>
      <c r="FUA18" s="1520"/>
      <c r="FUB18" s="1520"/>
      <c r="FUC18" s="1520"/>
      <c r="FUD18" s="1520"/>
      <c r="FUE18" s="1520"/>
      <c r="FUF18" s="1520"/>
      <c r="FUG18" s="1520"/>
      <c r="FUH18" s="1520"/>
      <c r="FUI18" s="1520"/>
      <c r="FUJ18" s="1520"/>
      <c r="FUK18" s="1520"/>
      <c r="FUL18" s="1520"/>
      <c r="FUM18" s="1520"/>
      <c r="FUN18" s="1520"/>
      <c r="FUO18" s="1520"/>
      <c r="FUP18" s="1520"/>
      <c r="FUQ18" s="1520"/>
      <c r="FUR18" s="1520"/>
      <c r="FUS18" s="1520"/>
      <c r="FUT18" s="1520"/>
      <c r="FUU18" s="1520"/>
      <c r="FUV18" s="1520"/>
      <c r="FUW18" s="1520"/>
      <c r="FUX18" s="1520"/>
      <c r="FUY18" s="1520"/>
      <c r="FUZ18" s="1520"/>
      <c r="FVA18" s="1520"/>
      <c r="FVB18" s="1520"/>
      <c r="FVC18" s="1520"/>
      <c r="FVD18" s="1520"/>
      <c r="FVE18" s="1520"/>
      <c r="FVF18" s="1520"/>
      <c r="FVG18" s="1520"/>
      <c r="FVH18" s="1520"/>
      <c r="FVI18" s="1520"/>
      <c r="FVJ18" s="1520"/>
      <c r="FVK18" s="1520"/>
      <c r="FVL18" s="1520"/>
      <c r="FVM18" s="1520"/>
      <c r="FVN18" s="1520"/>
      <c r="FVO18" s="1520"/>
      <c r="FVP18" s="1520"/>
      <c r="FVQ18" s="1520"/>
      <c r="FVR18" s="1520"/>
      <c r="FVS18" s="1520"/>
      <c r="FVT18" s="1520"/>
      <c r="FVU18" s="1520"/>
      <c r="FVV18" s="1520"/>
      <c r="FVW18" s="1520"/>
      <c r="FVX18" s="1520"/>
      <c r="FVY18" s="1520"/>
      <c r="FVZ18" s="1520"/>
      <c r="FWA18" s="1520"/>
      <c r="FWB18" s="1520"/>
      <c r="FWC18" s="1520"/>
      <c r="FWD18" s="1520"/>
      <c r="FWE18" s="1520"/>
      <c r="FWF18" s="1520"/>
      <c r="FWG18" s="1520"/>
      <c r="FWH18" s="1520"/>
      <c r="FWI18" s="1520"/>
      <c r="FWJ18" s="1520"/>
      <c r="FWK18" s="1520"/>
      <c r="FWL18" s="1520"/>
      <c r="FWM18" s="1520"/>
      <c r="FWN18" s="1520"/>
      <c r="FWO18" s="1520"/>
      <c r="FWP18" s="1520"/>
      <c r="FWQ18" s="1520"/>
      <c r="FWR18" s="1520"/>
      <c r="FWS18" s="1520"/>
      <c r="FWT18" s="1520"/>
      <c r="FWU18" s="1520"/>
      <c r="FWV18" s="1520"/>
      <c r="FWW18" s="1520"/>
      <c r="FWX18" s="1520"/>
      <c r="FWY18" s="1520"/>
      <c r="FWZ18" s="1520"/>
      <c r="FXA18" s="1520"/>
      <c r="FXB18" s="1520"/>
      <c r="FXC18" s="1520"/>
      <c r="FXD18" s="1520"/>
      <c r="FXE18" s="1520"/>
      <c r="FXF18" s="1520"/>
      <c r="FXG18" s="1520"/>
      <c r="FXH18" s="1520"/>
      <c r="FXI18" s="1520"/>
      <c r="FXJ18" s="1520"/>
      <c r="FXK18" s="1520"/>
      <c r="FXL18" s="1520"/>
      <c r="FXM18" s="1520"/>
      <c r="FXN18" s="1520"/>
      <c r="FXO18" s="1520"/>
      <c r="FXP18" s="1520"/>
      <c r="FXQ18" s="1520"/>
      <c r="FXR18" s="1520"/>
      <c r="FXS18" s="1520"/>
      <c r="FXT18" s="1520"/>
      <c r="FXU18" s="1520"/>
      <c r="FXV18" s="1520"/>
      <c r="FXW18" s="1520"/>
      <c r="FXX18" s="1520"/>
      <c r="FXY18" s="1520"/>
      <c r="FXZ18" s="1520"/>
      <c r="FYA18" s="1520"/>
      <c r="FYB18" s="1520"/>
      <c r="FYC18" s="1520"/>
      <c r="FYD18" s="1520"/>
      <c r="FYE18" s="1520"/>
      <c r="FYF18" s="1520"/>
      <c r="FYG18" s="1520"/>
      <c r="FYH18" s="1520"/>
      <c r="FYI18" s="1520"/>
      <c r="FYJ18" s="1520"/>
      <c r="FYK18" s="1520"/>
      <c r="FYL18" s="1520"/>
      <c r="FYM18" s="1520"/>
      <c r="FYN18" s="1520"/>
      <c r="FYO18" s="1520"/>
      <c r="FYP18" s="1520"/>
      <c r="FYQ18" s="1520"/>
      <c r="FYR18" s="1520"/>
      <c r="FYS18" s="1520"/>
      <c r="FYT18" s="1520"/>
      <c r="FYU18" s="1520"/>
      <c r="FYV18" s="1520"/>
      <c r="FYW18" s="1520"/>
      <c r="FYX18" s="1520"/>
      <c r="FYY18" s="1520"/>
      <c r="FYZ18" s="1520"/>
      <c r="FZA18" s="1520"/>
      <c r="FZB18" s="1520"/>
      <c r="FZC18" s="1520"/>
      <c r="FZD18" s="1520"/>
      <c r="FZE18" s="1520"/>
      <c r="FZF18" s="1520"/>
      <c r="FZG18" s="1520"/>
      <c r="FZH18" s="1520"/>
      <c r="FZI18" s="1520"/>
      <c r="FZJ18" s="1520"/>
      <c r="FZK18" s="1520"/>
      <c r="FZL18" s="1520"/>
      <c r="FZM18" s="1520"/>
      <c r="FZN18" s="1520"/>
      <c r="FZO18" s="1520"/>
      <c r="FZP18" s="1520"/>
      <c r="FZQ18" s="1520"/>
      <c r="FZR18" s="1520"/>
      <c r="FZS18" s="1520"/>
      <c r="FZT18" s="1520"/>
      <c r="FZU18" s="1520"/>
      <c r="FZV18" s="1520"/>
      <c r="FZW18" s="1520"/>
      <c r="FZX18" s="1520"/>
      <c r="FZY18" s="1520"/>
      <c r="FZZ18" s="1520"/>
      <c r="GAA18" s="1520"/>
      <c r="GAB18" s="1520"/>
      <c r="GAC18" s="1520"/>
      <c r="GAD18" s="1520"/>
      <c r="GAE18" s="1520"/>
      <c r="GAF18" s="1520"/>
      <c r="GAG18" s="1520"/>
      <c r="GAH18" s="1520"/>
      <c r="GAI18" s="1520"/>
      <c r="GAJ18" s="1520"/>
      <c r="GAK18" s="1520"/>
      <c r="GAL18" s="1520"/>
      <c r="GAM18" s="1520"/>
      <c r="GAN18" s="1520"/>
      <c r="GAO18" s="1520"/>
      <c r="GAP18" s="1520"/>
      <c r="GAQ18" s="1520"/>
      <c r="GAR18" s="1520"/>
      <c r="GAS18" s="1520"/>
      <c r="GAT18" s="1520"/>
      <c r="GAU18" s="1520"/>
      <c r="GAV18" s="1520"/>
      <c r="GAW18" s="1520"/>
      <c r="GAX18" s="1520"/>
      <c r="GAY18" s="1520"/>
      <c r="GAZ18" s="1520"/>
      <c r="GBA18" s="1520"/>
      <c r="GBB18" s="1520"/>
      <c r="GBC18" s="1520"/>
      <c r="GBD18" s="1520"/>
      <c r="GBE18" s="1520"/>
      <c r="GBF18" s="1520"/>
      <c r="GBG18" s="1520"/>
      <c r="GBH18" s="1520"/>
      <c r="GBI18" s="1520"/>
      <c r="GBJ18" s="1520"/>
      <c r="GBK18" s="1520"/>
      <c r="GBL18" s="1520"/>
      <c r="GBM18" s="1520"/>
      <c r="GBN18" s="1520"/>
      <c r="GBO18" s="1520"/>
      <c r="GBP18" s="1520"/>
      <c r="GBQ18" s="1520"/>
      <c r="GBR18" s="1520"/>
      <c r="GBS18" s="1520"/>
      <c r="GBT18" s="1520"/>
      <c r="GBU18" s="1520"/>
      <c r="GBV18" s="1520"/>
      <c r="GBW18" s="1520"/>
      <c r="GBX18" s="1520"/>
      <c r="GBY18" s="1520"/>
      <c r="GBZ18" s="1520"/>
      <c r="GCA18" s="1520"/>
      <c r="GCB18" s="1520"/>
      <c r="GCC18" s="1520"/>
      <c r="GCD18" s="1520"/>
      <c r="GCE18" s="1520"/>
      <c r="GCF18" s="1520"/>
      <c r="GCG18" s="1520"/>
      <c r="GCH18" s="1520"/>
      <c r="GCI18" s="1520"/>
      <c r="GCJ18" s="1520"/>
      <c r="GCK18" s="1520"/>
      <c r="GCL18" s="1520"/>
      <c r="GCM18" s="1520"/>
      <c r="GCN18" s="1520"/>
      <c r="GCO18" s="1520"/>
      <c r="GCP18" s="1520"/>
      <c r="GCQ18" s="1520"/>
      <c r="GCR18" s="1520"/>
      <c r="GCS18" s="1520"/>
      <c r="GCT18" s="1520"/>
      <c r="GCU18" s="1520"/>
      <c r="GCV18" s="1520"/>
      <c r="GCW18" s="1520"/>
      <c r="GCX18" s="1520"/>
      <c r="GCY18" s="1520"/>
      <c r="GCZ18" s="1520"/>
      <c r="GDA18" s="1520"/>
      <c r="GDB18" s="1520"/>
      <c r="GDC18" s="1520"/>
      <c r="GDD18" s="1520"/>
      <c r="GDE18" s="1520"/>
      <c r="GDF18" s="1520"/>
      <c r="GDG18" s="1520"/>
      <c r="GDH18" s="1520"/>
      <c r="GDI18" s="1520"/>
      <c r="GDJ18" s="1520"/>
      <c r="GDK18" s="1520"/>
      <c r="GDL18" s="1520"/>
      <c r="GDM18" s="1520"/>
      <c r="GDN18" s="1520"/>
      <c r="GDO18" s="1520"/>
      <c r="GDP18" s="1520"/>
      <c r="GDQ18" s="1520"/>
      <c r="GDR18" s="1520"/>
      <c r="GDS18" s="1520"/>
      <c r="GDT18" s="1520"/>
      <c r="GDU18" s="1520"/>
      <c r="GDV18" s="1520"/>
      <c r="GDW18" s="1520"/>
      <c r="GDX18" s="1520"/>
      <c r="GDY18" s="1520"/>
      <c r="GDZ18" s="1520"/>
      <c r="GEA18" s="1520"/>
      <c r="GEB18" s="1520"/>
      <c r="GEC18" s="1520"/>
      <c r="GED18" s="1520"/>
      <c r="GEE18" s="1520"/>
      <c r="GEF18" s="1520"/>
      <c r="GEG18" s="1520"/>
      <c r="GEH18" s="1520"/>
      <c r="GEI18" s="1520"/>
      <c r="GEJ18" s="1520"/>
      <c r="GEK18" s="1520"/>
      <c r="GEL18" s="1520"/>
      <c r="GEM18" s="1520"/>
      <c r="GEN18" s="1520"/>
      <c r="GEO18" s="1520"/>
      <c r="GEP18" s="1520"/>
      <c r="GEQ18" s="1520"/>
      <c r="GER18" s="1520"/>
      <c r="GES18" s="1520"/>
      <c r="GET18" s="1520"/>
      <c r="GEU18" s="1520"/>
      <c r="GEV18" s="1520"/>
      <c r="GEW18" s="1520"/>
      <c r="GEX18" s="1520"/>
      <c r="GEY18" s="1520"/>
      <c r="GEZ18" s="1520"/>
      <c r="GFA18" s="1520"/>
      <c r="GFB18" s="1520"/>
      <c r="GFC18" s="1520"/>
      <c r="GFD18" s="1520"/>
      <c r="GFE18" s="1520"/>
      <c r="GFF18" s="1520"/>
      <c r="GFG18" s="1520"/>
      <c r="GFH18" s="1520"/>
      <c r="GFI18" s="1520"/>
      <c r="GFJ18" s="1520"/>
      <c r="GFK18" s="1520"/>
      <c r="GFL18" s="1520"/>
      <c r="GFM18" s="1520"/>
      <c r="GFN18" s="1520"/>
      <c r="GFO18" s="1520"/>
      <c r="GFP18" s="1520"/>
      <c r="GFQ18" s="1520"/>
      <c r="GFR18" s="1520"/>
      <c r="GFS18" s="1520"/>
      <c r="GFT18" s="1520"/>
      <c r="GFU18" s="1520"/>
      <c r="GFV18" s="1520"/>
      <c r="GFW18" s="1520"/>
      <c r="GFX18" s="1520"/>
      <c r="GFY18" s="1520"/>
      <c r="GFZ18" s="1520"/>
      <c r="GGA18" s="1520"/>
      <c r="GGB18" s="1520"/>
      <c r="GGC18" s="1520"/>
      <c r="GGD18" s="1520"/>
      <c r="GGE18" s="1520"/>
      <c r="GGF18" s="1520"/>
      <c r="GGG18" s="1520"/>
      <c r="GGH18" s="1520"/>
      <c r="GGI18" s="1520"/>
      <c r="GGJ18" s="1520"/>
      <c r="GGK18" s="1520"/>
      <c r="GGL18" s="1520"/>
      <c r="GGM18" s="1520"/>
      <c r="GGN18" s="1520"/>
      <c r="GGO18" s="1520"/>
      <c r="GGP18" s="1520"/>
      <c r="GGQ18" s="1520"/>
      <c r="GGR18" s="1520"/>
      <c r="GGS18" s="1520"/>
      <c r="GGT18" s="1520"/>
      <c r="GGU18" s="1520"/>
      <c r="GGV18" s="1520"/>
      <c r="GGW18" s="1520"/>
      <c r="GGX18" s="1520"/>
      <c r="GGY18" s="1520"/>
      <c r="GGZ18" s="1520"/>
      <c r="GHA18" s="1520"/>
      <c r="GHB18" s="1520"/>
      <c r="GHC18" s="1520"/>
      <c r="GHD18" s="1520"/>
      <c r="GHE18" s="1520"/>
      <c r="GHF18" s="1520"/>
      <c r="GHG18" s="1520"/>
      <c r="GHH18" s="1520"/>
      <c r="GHI18" s="1520"/>
      <c r="GHJ18" s="1520"/>
      <c r="GHK18" s="1520"/>
      <c r="GHL18" s="1520"/>
      <c r="GHM18" s="1520"/>
      <c r="GHN18" s="1520"/>
      <c r="GHO18" s="1520"/>
      <c r="GHP18" s="1520"/>
      <c r="GHQ18" s="1520"/>
      <c r="GHR18" s="1520"/>
      <c r="GHS18" s="1520"/>
      <c r="GHT18" s="1520"/>
      <c r="GHU18" s="1520"/>
      <c r="GHV18" s="1520"/>
      <c r="GHW18" s="1520"/>
      <c r="GHX18" s="1520"/>
      <c r="GHY18" s="1520"/>
      <c r="GHZ18" s="1520"/>
      <c r="GIA18" s="1520"/>
      <c r="GIB18" s="1520"/>
      <c r="GIC18" s="1520"/>
      <c r="GID18" s="1520"/>
      <c r="GIE18" s="1520"/>
      <c r="GIF18" s="1520"/>
      <c r="GIG18" s="1520"/>
      <c r="GIH18" s="1520"/>
      <c r="GII18" s="1520"/>
      <c r="GIJ18" s="1520"/>
      <c r="GIK18" s="1520"/>
      <c r="GIL18" s="1520"/>
      <c r="GIM18" s="1520"/>
      <c r="GIN18" s="1520"/>
      <c r="GIO18" s="1520"/>
      <c r="GIP18" s="1520"/>
      <c r="GIQ18" s="1520"/>
      <c r="GIR18" s="1520"/>
      <c r="GIS18" s="1520"/>
      <c r="GIT18" s="1520"/>
      <c r="GIU18" s="1520"/>
      <c r="GIV18" s="1520"/>
      <c r="GIW18" s="1520"/>
      <c r="GIX18" s="1520"/>
      <c r="GIY18" s="1520"/>
      <c r="GIZ18" s="1520"/>
      <c r="GJA18" s="1520"/>
      <c r="GJB18" s="1520"/>
      <c r="GJC18" s="1520"/>
      <c r="GJD18" s="1520"/>
      <c r="GJE18" s="1520"/>
      <c r="GJF18" s="1520"/>
      <c r="GJG18" s="1520"/>
      <c r="GJH18" s="1520"/>
      <c r="GJI18" s="1520"/>
      <c r="GJJ18" s="1520"/>
      <c r="GJK18" s="1520"/>
      <c r="GJL18" s="1520"/>
      <c r="GJM18" s="1520"/>
      <c r="GJN18" s="1520"/>
      <c r="GJO18" s="1520"/>
      <c r="GJP18" s="1520"/>
      <c r="GJQ18" s="1520"/>
      <c r="GJR18" s="1520"/>
      <c r="GJS18" s="1520"/>
      <c r="GJT18" s="1520"/>
      <c r="GJU18" s="1520"/>
      <c r="GJV18" s="1520"/>
      <c r="GJW18" s="1520"/>
      <c r="GJX18" s="1520"/>
      <c r="GJY18" s="1520"/>
      <c r="GJZ18" s="1520"/>
      <c r="GKA18" s="1520"/>
      <c r="GKB18" s="1520"/>
      <c r="GKC18" s="1520"/>
      <c r="GKD18" s="1520"/>
      <c r="GKE18" s="1520"/>
      <c r="GKF18" s="1520"/>
      <c r="GKG18" s="1520"/>
      <c r="GKH18" s="1520"/>
      <c r="GKI18" s="1520"/>
      <c r="GKJ18" s="1520"/>
      <c r="GKK18" s="1520"/>
      <c r="GKL18" s="1520"/>
      <c r="GKM18" s="1520"/>
      <c r="GKN18" s="1520"/>
      <c r="GKO18" s="1520"/>
      <c r="GKP18" s="1520"/>
      <c r="GKQ18" s="1520"/>
      <c r="GKR18" s="1520"/>
      <c r="GKS18" s="1520"/>
      <c r="GKT18" s="1520"/>
      <c r="GKU18" s="1520"/>
      <c r="GKV18" s="1520"/>
      <c r="GKW18" s="1520"/>
      <c r="GKX18" s="1520"/>
      <c r="GKY18" s="1520"/>
      <c r="GKZ18" s="1520"/>
      <c r="GLA18" s="1520"/>
      <c r="GLB18" s="1520"/>
      <c r="GLC18" s="1520"/>
      <c r="GLD18" s="1520"/>
      <c r="GLE18" s="1520"/>
      <c r="GLF18" s="1520"/>
      <c r="GLG18" s="1520"/>
      <c r="GLH18" s="1520"/>
      <c r="GLI18" s="1520"/>
      <c r="GLJ18" s="1520"/>
      <c r="GLK18" s="1520"/>
      <c r="GLL18" s="1520"/>
      <c r="GLM18" s="1520"/>
      <c r="GLN18" s="1520"/>
      <c r="GLO18" s="1520"/>
      <c r="GLP18" s="1520"/>
      <c r="GLQ18" s="1520"/>
      <c r="GLR18" s="1520"/>
      <c r="GLS18" s="1520"/>
      <c r="GLT18" s="1520"/>
      <c r="GLU18" s="1520"/>
      <c r="GLV18" s="1520"/>
      <c r="GLW18" s="1520"/>
      <c r="GLX18" s="1520"/>
      <c r="GLY18" s="1520"/>
      <c r="GLZ18" s="1520"/>
      <c r="GMA18" s="1520"/>
      <c r="GMB18" s="1520"/>
      <c r="GMC18" s="1520"/>
      <c r="GMD18" s="1520"/>
      <c r="GME18" s="1520"/>
      <c r="GMF18" s="1520"/>
      <c r="GMG18" s="1520"/>
      <c r="GMH18" s="1520"/>
      <c r="GMI18" s="1520"/>
      <c r="GMJ18" s="1520"/>
      <c r="GMK18" s="1520"/>
      <c r="GML18" s="1520"/>
      <c r="GMM18" s="1520"/>
      <c r="GMN18" s="1520"/>
      <c r="GMO18" s="1520"/>
      <c r="GMP18" s="1520"/>
      <c r="GMQ18" s="1520"/>
      <c r="GMR18" s="1520"/>
      <c r="GMS18" s="1520"/>
      <c r="GMT18" s="1520"/>
      <c r="GMU18" s="1520"/>
      <c r="GMV18" s="1520"/>
      <c r="GMW18" s="1520"/>
      <c r="GMX18" s="1520"/>
      <c r="GMY18" s="1520"/>
      <c r="GMZ18" s="1520"/>
      <c r="GNA18" s="1520"/>
      <c r="GNB18" s="1520"/>
      <c r="GNC18" s="1520"/>
      <c r="GND18" s="1520"/>
      <c r="GNE18" s="1520"/>
      <c r="GNF18" s="1520"/>
      <c r="GNG18" s="1520"/>
      <c r="GNH18" s="1520"/>
      <c r="GNI18" s="1520"/>
      <c r="GNJ18" s="1520"/>
      <c r="GNK18" s="1520"/>
      <c r="GNL18" s="1520"/>
      <c r="GNM18" s="1520"/>
      <c r="GNN18" s="1520"/>
      <c r="GNO18" s="1520"/>
      <c r="GNP18" s="1520"/>
      <c r="GNQ18" s="1520"/>
      <c r="GNR18" s="1520"/>
      <c r="GNS18" s="1520"/>
      <c r="GNT18" s="1520"/>
      <c r="GNU18" s="1520"/>
      <c r="GNV18" s="1520"/>
      <c r="GNW18" s="1520"/>
      <c r="GNX18" s="1520"/>
      <c r="GNY18" s="1520"/>
      <c r="GNZ18" s="1520"/>
      <c r="GOA18" s="1520"/>
      <c r="GOB18" s="1520"/>
      <c r="GOC18" s="1520"/>
      <c r="GOD18" s="1520"/>
      <c r="GOE18" s="1520"/>
      <c r="GOF18" s="1520"/>
      <c r="GOG18" s="1520"/>
      <c r="GOH18" s="1520"/>
      <c r="GOI18" s="1520"/>
      <c r="GOJ18" s="1520"/>
      <c r="GOK18" s="1520"/>
      <c r="GOL18" s="1520"/>
      <c r="GOM18" s="1520"/>
      <c r="GON18" s="1520"/>
      <c r="GOO18" s="1520"/>
      <c r="GOP18" s="1520"/>
      <c r="GOQ18" s="1520"/>
      <c r="GOR18" s="1520"/>
      <c r="GOS18" s="1520"/>
      <c r="GOT18" s="1520"/>
      <c r="GOU18" s="1520"/>
      <c r="GOV18" s="1520"/>
      <c r="GOW18" s="1520"/>
      <c r="GOX18" s="1520"/>
      <c r="GOY18" s="1520"/>
      <c r="GOZ18" s="1520"/>
      <c r="GPA18" s="1520"/>
      <c r="GPB18" s="1520"/>
      <c r="GPC18" s="1520"/>
      <c r="GPD18" s="1520"/>
      <c r="GPE18" s="1520"/>
      <c r="GPF18" s="1520"/>
      <c r="GPG18" s="1520"/>
      <c r="GPH18" s="1520"/>
      <c r="GPI18" s="1520"/>
      <c r="GPJ18" s="1520"/>
      <c r="GPK18" s="1520"/>
      <c r="GPL18" s="1520"/>
      <c r="GPM18" s="1520"/>
      <c r="GPN18" s="1520"/>
      <c r="GPO18" s="1520"/>
      <c r="GPP18" s="1520"/>
      <c r="GPQ18" s="1520"/>
      <c r="GPR18" s="1520"/>
      <c r="GPS18" s="1520"/>
      <c r="GPT18" s="1520"/>
      <c r="GPU18" s="1520"/>
      <c r="GPV18" s="1520"/>
      <c r="GPW18" s="1520"/>
      <c r="GPX18" s="1520"/>
      <c r="GPY18" s="1520"/>
      <c r="GPZ18" s="1520"/>
      <c r="GQA18" s="1520"/>
      <c r="GQB18" s="1520"/>
      <c r="GQC18" s="1520"/>
      <c r="GQD18" s="1520"/>
      <c r="GQE18" s="1520"/>
      <c r="GQF18" s="1520"/>
      <c r="GQG18" s="1520"/>
      <c r="GQH18" s="1520"/>
      <c r="GQI18" s="1520"/>
      <c r="GQJ18" s="1520"/>
      <c r="GQK18" s="1520"/>
      <c r="GQL18" s="1520"/>
      <c r="GQM18" s="1520"/>
      <c r="GQN18" s="1520"/>
      <c r="GQO18" s="1520"/>
      <c r="GQP18" s="1520"/>
      <c r="GQQ18" s="1520"/>
      <c r="GQR18" s="1520"/>
      <c r="GQS18" s="1520"/>
      <c r="GQT18" s="1520"/>
      <c r="GQU18" s="1520"/>
      <c r="GQV18" s="1520"/>
      <c r="GQW18" s="1520"/>
      <c r="GQX18" s="1520"/>
      <c r="GQY18" s="1520"/>
      <c r="GQZ18" s="1520"/>
      <c r="GRA18" s="1520"/>
      <c r="GRB18" s="1520"/>
      <c r="GRC18" s="1520"/>
      <c r="GRD18" s="1520"/>
      <c r="GRE18" s="1520"/>
      <c r="GRF18" s="1520"/>
      <c r="GRG18" s="1520"/>
      <c r="GRH18" s="1520"/>
      <c r="GRI18" s="1520"/>
      <c r="GRJ18" s="1520"/>
      <c r="GRK18" s="1520"/>
      <c r="GRL18" s="1520"/>
      <c r="GRM18" s="1520"/>
      <c r="GRN18" s="1520"/>
      <c r="GRO18" s="1520"/>
      <c r="GRP18" s="1520"/>
      <c r="GRQ18" s="1520"/>
      <c r="GRR18" s="1520"/>
      <c r="GRS18" s="1520"/>
      <c r="GRT18" s="1520"/>
      <c r="GRU18" s="1520"/>
      <c r="GRV18" s="1520"/>
      <c r="GRW18" s="1520"/>
      <c r="GRX18" s="1520"/>
      <c r="GRY18" s="1520"/>
      <c r="GRZ18" s="1520"/>
      <c r="GSA18" s="1520"/>
      <c r="GSB18" s="1520"/>
      <c r="GSC18" s="1520"/>
      <c r="GSD18" s="1520"/>
      <c r="GSE18" s="1520"/>
      <c r="GSF18" s="1520"/>
      <c r="GSG18" s="1520"/>
      <c r="GSH18" s="1520"/>
      <c r="GSI18" s="1520"/>
      <c r="GSJ18" s="1520"/>
      <c r="GSK18" s="1520"/>
      <c r="GSL18" s="1520"/>
      <c r="GSM18" s="1520"/>
      <c r="GSN18" s="1520"/>
      <c r="GSO18" s="1520"/>
      <c r="GSP18" s="1520"/>
      <c r="GSQ18" s="1520"/>
      <c r="GSR18" s="1520"/>
      <c r="GSS18" s="1520"/>
      <c r="GST18" s="1520"/>
      <c r="GSU18" s="1520"/>
      <c r="GSV18" s="1520"/>
      <c r="GSW18" s="1520"/>
      <c r="GSX18" s="1520"/>
      <c r="GSY18" s="1520"/>
      <c r="GSZ18" s="1520"/>
      <c r="GTA18" s="1520"/>
      <c r="GTB18" s="1520"/>
      <c r="GTC18" s="1520"/>
      <c r="GTD18" s="1520"/>
      <c r="GTE18" s="1520"/>
      <c r="GTF18" s="1520"/>
      <c r="GTG18" s="1520"/>
      <c r="GTH18" s="1520"/>
      <c r="GTI18" s="1520"/>
      <c r="GTJ18" s="1520"/>
      <c r="GTK18" s="1520"/>
      <c r="GTL18" s="1520"/>
      <c r="GTM18" s="1520"/>
      <c r="GTN18" s="1520"/>
      <c r="GTO18" s="1520"/>
      <c r="GTP18" s="1520"/>
      <c r="GTQ18" s="1520"/>
      <c r="GTR18" s="1520"/>
      <c r="GTS18" s="1520"/>
      <c r="GTT18" s="1520"/>
      <c r="GTU18" s="1520"/>
      <c r="GTV18" s="1520"/>
      <c r="GTW18" s="1520"/>
      <c r="GTX18" s="1520"/>
      <c r="GTY18" s="1520"/>
      <c r="GTZ18" s="1520"/>
      <c r="GUA18" s="1520"/>
      <c r="GUB18" s="1520"/>
      <c r="GUC18" s="1520"/>
      <c r="GUD18" s="1520"/>
      <c r="GUE18" s="1520"/>
      <c r="GUF18" s="1520"/>
      <c r="GUG18" s="1520"/>
      <c r="GUH18" s="1520"/>
      <c r="GUI18" s="1520"/>
      <c r="GUJ18" s="1520"/>
      <c r="GUK18" s="1520"/>
      <c r="GUL18" s="1520"/>
      <c r="GUM18" s="1520"/>
      <c r="GUN18" s="1520"/>
      <c r="GUO18" s="1520"/>
      <c r="GUP18" s="1520"/>
      <c r="GUQ18" s="1520"/>
      <c r="GUR18" s="1520"/>
      <c r="GUS18" s="1520"/>
      <c r="GUT18" s="1520"/>
      <c r="GUU18" s="1520"/>
      <c r="GUV18" s="1520"/>
      <c r="GUW18" s="1520"/>
      <c r="GUX18" s="1520"/>
      <c r="GUY18" s="1520"/>
      <c r="GUZ18" s="1520"/>
      <c r="GVA18" s="1520"/>
      <c r="GVB18" s="1520"/>
      <c r="GVC18" s="1520"/>
      <c r="GVD18" s="1520"/>
      <c r="GVE18" s="1520"/>
      <c r="GVF18" s="1520"/>
      <c r="GVG18" s="1520"/>
      <c r="GVH18" s="1520"/>
      <c r="GVI18" s="1520"/>
      <c r="GVJ18" s="1520"/>
      <c r="GVK18" s="1520"/>
      <c r="GVL18" s="1520"/>
      <c r="GVM18" s="1520"/>
      <c r="GVN18" s="1520"/>
      <c r="GVO18" s="1520"/>
      <c r="GVP18" s="1520"/>
      <c r="GVQ18" s="1520"/>
      <c r="GVR18" s="1520"/>
      <c r="GVS18" s="1520"/>
      <c r="GVT18" s="1520"/>
      <c r="GVU18" s="1520"/>
      <c r="GVV18" s="1520"/>
      <c r="GVW18" s="1520"/>
      <c r="GVX18" s="1520"/>
      <c r="GVY18" s="1520"/>
      <c r="GVZ18" s="1520"/>
      <c r="GWA18" s="1520"/>
      <c r="GWB18" s="1520"/>
      <c r="GWC18" s="1520"/>
      <c r="GWD18" s="1520"/>
      <c r="GWE18" s="1520"/>
      <c r="GWF18" s="1520"/>
      <c r="GWG18" s="1520"/>
      <c r="GWH18" s="1520"/>
      <c r="GWI18" s="1520"/>
      <c r="GWJ18" s="1520"/>
      <c r="GWK18" s="1520"/>
      <c r="GWL18" s="1520"/>
      <c r="GWM18" s="1520"/>
      <c r="GWN18" s="1520"/>
      <c r="GWO18" s="1520"/>
      <c r="GWP18" s="1520"/>
      <c r="GWQ18" s="1520"/>
      <c r="GWR18" s="1520"/>
      <c r="GWS18" s="1520"/>
      <c r="GWT18" s="1520"/>
      <c r="GWU18" s="1520"/>
      <c r="GWV18" s="1520"/>
      <c r="GWW18" s="1520"/>
      <c r="GWX18" s="1520"/>
      <c r="GWY18" s="1520"/>
      <c r="GWZ18" s="1520"/>
      <c r="GXA18" s="1520"/>
      <c r="GXB18" s="1520"/>
      <c r="GXC18" s="1520"/>
      <c r="GXD18" s="1520"/>
      <c r="GXE18" s="1520"/>
      <c r="GXF18" s="1520"/>
      <c r="GXG18" s="1520"/>
      <c r="GXH18" s="1520"/>
      <c r="GXI18" s="1520"/>
      <c r="GXJ18" s="1520"/>
      <c r="GXK18" s="1520"/>
      <c r="GXL18" s="1520"/>
      <c r="GXM18" s="1520"/>
      <c r="GXN18" s="1520"/>
      <c r="GXO18" s="1520"/>
      <c r="GXP18" s="1520"/>
      <c r="GXQ18" s="1520"/>
      <c r="GXR18" s="1520"/>
      <c r="GXS18" s="1520"/>
      <c r="GXT18" s="1520"/>
      <c r="GXU18" s="1520"/>
      <c r="GXV18" s="1520"/>
      <c r="GXW18" s="1520"/>
      <c r="GXX18" s="1520"/>
      <c r="GXY18" s="1520"/>
      <c r="GXZ18" s="1520"/>
      <c r="GYA18" s="1520"/>
      <c r="GYB18" s="1520"/>
      <c r="GYC18" s="1520"/>
      <c r="GYD18" s="1520"/>
      <c r="GYE18" s="1520"/>
      <c r="GYF18" s="1520"/>
      <c r="GYG18" s="1520"/>
      <c r="GYH18" s="1520"/>
      <c r="GYI18" s="1520"/>
      <c r="GYJ18" s="1520"/>
      <c r="GYK18" s="1520"/>
      <c r="GYL18" s="1520"/>
      <c r="GYM18" s="1520"/>
      <c r="GYN18" s="1520"/>
      <c r="GYO18" s="1520"/>
      <c r="GYP18" s="1520"/>
      <c r="GYQ18" s="1520"/>
      <c r="GYR18" s="1520"/>
      <c r="GYS18" s="1520"/>
      <c r="GYT18" s="1520"/>
      <c r="GYU18" s="1520"/>
      <c r="GYV18" s="1520"/>
      <c r="GYW18" s="1520"/>
      <c r="GYX18" s="1520"/>
      <c r="GYY18" s="1520"/>
      <c r="GYZ18" s="1520"/>
      <c r="GZA18" s="1520"/>
      <c r="GZB18" s="1520"/>
      <c r="GZC18" s="1520"/>
      <c r="GZD18" s="1520"/>
      <c r="GZE18" s="1520"/>
      <c r="GZF18" s="1520"/>
      <c r="GZG18" s="1520"/>
      <c r="GZH18" s="1520"/>
      <c r="GZI18" s="1520"/>
      <c r="GZJ18" s="1520"/>
      <c r="GZK18" s="1520"/>
      <c r="GZL18" s="1520"/>
      <c r="GZM18" s="1520"/>
      <c r="GZN18" s="1520"/>
      <c r="GZO18" s="1520"/>
      <c r="GZP18" s="1520"/>
      <c r="GZQ18" s="1520"/>
      <c r="GZR18" s="1520"/>
      <c r="GZS18" s="1520"/>
      <c r="GZT18" s="1520"/>
      <c r="GZU18" s="1520"/>
      <c r="GZV18" s="1520"/>
      <c r="GZW18" s="1520"/>
      <c r="GZX18" s="1520"/>
      <c r="GZY18" s="1520"/>
      <c r="GZZ18" s="1520"/>
      <c r="HAA18" s="1520"/>
      <c r="HAB18" s="1520"/>
      <c r="HAC18" s="1520"/>
      <c r="HAD18" s="1520"/>
      <c r="HAE18" s="1520"/>
      <c r="HAF18" s="1520"/>
      <c r="HAG18" s="1520"/>
      <c r="HAH18" s="1520"/>
      <c r="HAI18" s="1520"/>
      <c r="HAJ18" s="1520"/>
      <c r="HAK18" s="1520"/>
      <c r="HAL18" s="1520"/>
      <c r="HAM18" s="1520"/>
      <c r="HAN18" s="1520"/>
      <c r="HAO18" s="1520"/>
      <c r="HAP18" s="1520"/>
      <c r="HAQ18" s="1520"/>
      <c r="HAR18" s="1520"/>
      <c r="HAS18" s="1520"/>
      <c r="HAT18" s="1520"/>
      <c r="HAU18" s="1520"/>
      <c r="HAV18" s="1520"/>
      <c r="HAW18" s="1520"/>
      <c r="HAX18" s="1520"/>
      <c r="HAY18" s="1520"/>
      <c r="HAZ18" s="1520"/>
      <c r="HBA18" s="1520"/>
      <c r="HBB18" s="1520"/>
      <c r="HBC18" s="1520"/>
      <c r="HBD18" s="1520"/>
      <c r="HBE18" s="1520"/>
      <c r="HBF18" s="1520"/>
      <c r="HBG18" s="1520"/>
      <c r="HBH18" s="1520"/>
      <c r="HBI18" s="1520"/>
      <c r="HBJ18" s="1520"/>
      <c r="HBK18" s="1520"/>
      <c r="HBL18" s="1520"/>
      <c r="HBM18" s="1520"/>
      <c r="HBN18" s="1520"/>
      <c r="HBO18" s="1520"/>
      <c r="HBP18" s="1520"/>
      <c r="HBQ18" s="1520"/>
      <c r="HBR18" s="1520"/>
      <c r="HBS18" s="1520"/>
      <c r="HBT18" s="1520"/>
      <c r="HBU18" s="1520"/>
      <c r="HBV18" s="1520"/>
      <c r="HBW18" s="1520"/>
      <c r="HBX18" s="1520"/>
      <c r="HBY18" s="1520"/>
      <c r="HBZ18" s="1520"/>
      <c r="HCA18" s="1520"/>
      <c r="HCB18" s="1520"/>
      <c r="HCC18" s="1520"/>
      <c r="HCD18" s="1520"/>
      <c r="HCE18" s="1520"/>
      <c r="HCF18" s="1520"/>
      <c r="HCG18" s="1520"/>
      <c r="HCH18" s="1520"/>
      <c r="HCI18" s="1520"/>
      <c r="HCJ18" s="1520"/>
      <c r="HCK18" s="1520"/>
      <c r="HCL18" s="1520"/>
      <c r="HCM18" s="1520"/>
      <c r="HCN18" s="1520"/>
      <c r="HCO18" s="1520"/>
      <c r="HCP18" s="1520"/>
      <c r="HCQ18" s="1520"/>
      <c r="HCR18" s="1520"/>
      <c r="HCS18" s="1520"/>
      <c r="HCT18" s="1520"/>
      <c r="HCU18" s="1520"/>
      <c r="HCV18" s="1520"/>
      <c r="HCW18" s="1520"/>
      <c r="HCX18" s="1520"/>
      <c r="HCY18" s="1520"/>
      <c r="HCZ18" s="1520"/>
      <c r="HDA18" s="1520"/>
      <c r="HDB18" s="1520"/>
      <c r="HDC18" s="1520"/>
      <c r="HDD18" s="1520"/>
      <c r="HDE18" s="1520"/>
      <c r="HDF18" s="1520"/>
      <c r="HDG18" s="1520"/>
      <c r="HDH18" s="1520"/>
      <c r="HDI18" s="1520"/>
      <c r="HDJ18" s="1520"/>
      <c r="HDK18" s="1520"/>
      <c r="HDL18" s="1520"/>
      <c r="HDM18" s="1520"/>
      <c r="HDN18" s="1520"/>
      <c r="HDO18" s="1520"/>
      <c r="HDP18" s="1520"/>
      <c r="HDQ18" s="1520"/>
      <c r="HDR18" s="1520"/>
      <c r="HDS18" s="1520"/>
      <c r="HDT18" s="1520"/>
      <c r="HDU18" s="1520"/>
      <c r="HDV18" s="1520"/>
      <c r="HDW18" s="1520"/>
      <c r="HDX18" s="1520"/>
      <c r="HDY18" s="1520"/>
      <c r="HDZ18" s="1520"/>
      <c r="HEA18" s="1520"/>
      <c r="HEB18" s="1520"/>
      <c r="HEC18" s="1520"/>
      <c r="HED18" s="1520"/>
      <c r="HEE18" s="1520"/>
      <c r="HEF18" s="1520"/>
      <c r="HEG18" s="1520"/>
      <c r="HEH18" s="1520"/>
      <c r="HEI18" s="1520"/>
      <c r="HEJ18" s="1520"/>
      <c r="HEK18" s="1520"/>
      <c r="HEL18" s="1520"/>
      <c r="HEM18" s="1520"/>
      <c r="HEN18" s="1520"/>
      <c r="HEO18" s="1520"/>
      <c r="HEP18" s="1520"/>
      <c r="HEQ18" s="1520"/>
      <c r="HER18" s="1520"/>
      <c r="HES18" s="1520"/>
      <c r="HET18" s="1520"/>
      <c r="HEU18" s="1520"/>
      <c r="HEV18" s="1520"/>
      <c r="HEW18" s="1520"/>
      <c r="HEX18" s="1520"/>
      <c r="HEY18" s="1520"/>
      <c r="HEZ18" s="1520"/>
      <c r="HFA18" s="1520"/>
      <c r="HFB18" s="1520"/>
      <c r="HFC18" s="1520"/>
      <c r="HFD18" s="1520"/>
      <c r="HFE18" s="1520"/>
      <c r="HFF18" s="1520"/>
      <c r="HFG18" s="1520"/>
      <c r="HFH18" s="1520"/>
      <c r="HFI18" s="1520"/>
      <c r="HFJ18" s="1520"/>
      <c r="HFK18" s="1520"/>
      <c r="HFL18" s="1520"/>
      <c r="HFM18" s="1520"/>
      <c r="HFN18" s="1520"/>
      <c r="HFO18" s="1520"/>
      <c r="HFP18" s="1520"/>
      <c r="HFQ18" s="1520"/>
      <c r="HFR18" s="1520"/>
      <c r="HFS18" s="1520"/>
      <c r="HFT18" s="1520"/>
      <c r="HFU18" s="1520"/>
      <c r="HFV18" s="1520"/>
      <c r="HFW18" s="1520"/>
      <c r="HFX18" s="1520"/>
      <c r="HFY18" s="1520"/>
      <c r="HFZ18" s="1520"/>
      <c r="HGA18" s="1520"/>
      <c r="HGB18" s="1520"/>
      <c r="HGC18" s="1520"/>
      <c r="HGD18" s="1520"/>
      <c r="HGE18" s="1520"/>
      <c r="HGF18" s="1520"/>
      <c r="HGG18" s="1520"/>
      <c r="HGH18" s="1520"/>
      <c r="HGI18" s="1520"/>
      <c r="HGJ18" s="1520"/>
      <c r="HGK18" s="1520"/>
      <c r="HGL18" s="1520"/>
      <c r="HGM18" s="1520"/>
      <c r="HGN18" s="1520"/>
      <c r="HGO18" s="1520"/>
      <c r="HGP18" s="1520"/>
      <c r="HGQ18" s="1520"/>
      <c r="HGR18" s="1520"/>
      <c r="HGS18" s="1520"/>
      <c r="HGT18" s="1520"/>
      <c r="HGU18" s="1520"/>
      <c r="HGV18" s="1520"/>
      <c r="HGW18" s="1520"/>
      <c r="HGX18" s="1520"/>
      <c r="HGY18" s="1520"/>
      <c r="HGZ18" s="1520"/>
      <c r="HHA18" s="1520"/>
      <c r="HHB18" s="1520"/>
      <c r="HHC18" s="1520"/>
      <c r="HHD18" s="1520"/>
      <c r="HHE18" s="1520"/>
      <c r="HHF18" s="1520"/>
      <c r="HHG18" s="1520"/>
      <c r="HHH18" s="1520"/>
      <c r="HHI18" s="1520"/>
      <c r="HHJ18" s="1520"/>
      <c r="HHK18" s="1520"/>
      <c r="HHL18" s="1520"/>
      <c r="HHM18" s="1520"/>
      <c r="HHN18" s="1520"/>
      <c r="HHO18" s="1520"/>
      <c r="HHP18" s="1520"/>
      <c r="HHQ18" s="1520"/>
      <c r="HHR18" s="1520"/>
      <c r="HHS18" s="1520"/>
      <c r="HHT18" s="1520"/>
      <c r="HHU18" s="1520"/>
      <c r="HHV18" s="1520"/>
      <c r="HHW18" s="1520"/>
      <c r="HHX18" s="1520"/>
      <c r="HHY18" s="1520"/>
      <c r="HHZ18" s="1520"/>
      <c r="HIA18" s="1520"/>
      <c r="HIB18" s="1520"/>
      <c r="HIC18" s="1520"/>
      <c r="HID18" s="1520"/>
      <c r="HIE18" s="1520"/>
      <c r="HIF18" s="1520"/>
      <c r="HIG18" s="1520"/>
      <c r="HIH18" s="1520"/>
      <c r="HII18" s="1520"/>
      <c r="HIJ18" s="1520"/>
      <c r="HIK18" s="1520"/>
      <c r="HIL18" s="1520"/>
      <c r="HIM18" s="1520"/>
      <c r="HIN18" s="1520"/>
      <c r="HIO18" s="1520"/>
      <c r="HIP18" s="1520"/>
      <c r="HIQ18" s="1520"/>
      <c r="HIR18" s="1520"/>
      <c r="HIS18" s="1520"/>
      <c r="HIT18" s="1520"/>
      <c r="HIU18" s="1520"/>
      <c r="HIV18" s="1520"/>
      <c r="HIW18" s="1520"/>
      <c r="HIX18" s="1520"/>
      <c r="HIY18" s="1520"/>
      <c r="HIZ18" s="1520"/>
      <c r="HJA18" s="1520"/>
      <c r="HJB18" s="1520"/>
      <c r="HJC18" s="1520"/>
      <c r="HJD18" s="1520"/>
      <c r="HJE18" s="1520"/>
      <c r="HJF18" s="1520"/>
      <c r="HJG18" s="1520"/>
      <c r="HJH18" s="1520"/>
      <c r="HJI18" s="1520"/>
      <c r="HJJ18" s="1520"/>
      <c r="HJK18" s="1520"/>
      <c r="HJL18" s="1520"/>
      <c r="HJM18" s="1520"/>
      <c r="HJN18" s="1520"/>
      <c r="HJO18" s="1520"/>
      <c r="HJP18" s="1520"/>
      <c r="HJQ18" s="1520"/>
      <c r="HJR18" s="1520"/>
      <c r="HJS18" s="1520"/>
      <c r="HJT18" s="1520"/>
      <c r="HJU18" s="1520"/>
      <c r="HJV18" s="1520"/>
      <c r="HJW18" s="1520"/>
      <c r="HJX18" s="1520"/>
      <c r="HJY18" s="1520"/>
      <c r="HJZ18" s="1520"/>
      <c r="HKA18" s="1520"/>
      <c r="HKB18" s="1520"/>
      <c r="HKC18" s="1520"/>
      <c r="HKD18" s="1520"/>
      <c r="HKE18" s="1520"/>
      <c r="HKF18" s="1520"/>
      <c r="HKG18" s="1520"/>
      <c r="HKH18" s="1520"/>
      <c r="HKI18" s="1520"/>
      <c r="HKJ18" s="1520"/>
      <c r="HKK18" s="1520"/>
      <c r="HKL18" s="1520"/>
      <c r="HKM18" s="1520"/>
      <c r="HKN18" s="1520"/>
      <c r="HKO18" s="1520"/>
      <c r="HKP18" s="1520"/>
      <c r="HKQ18" s="1520"/>
      <c r="HKR18" s="1520"/>
      <c r="HKS18" s="1520"/>
      <c r="HKT18" s="1520"/>
      <c r="HKU18" s="1520"/>
      <c r="HKV18" s="1520"/>
      <c r="HKW18" s="1520"/>
      <c r="HKX18" s="1520"/>
      <c r="HKY18" s="1520"/>
      <c r="HKZ18" s="1520"/>
      <c r="HLA18" s="1520"/>
      <c r="HLB18" s="1520"/>
      <c r="HLC18" s="1520"/>
      <c r="HLD18" s="1520"/>
      <c r="HLE18" s="1520"/>
      <c r="HLF18" s="1520"/>
      <c r="HLG18" s="1520"/>
      <c r="HLH18" s="1520"/>
      <c r="HLI18" s="1520"/>
      <c r="HLJ18" s="1520"/>
      <c r="HLK18" s="1520"/>
      <c r="HLL18" s="1520"/>
      <c r="HLM18" s="1520"/>
      <c r="HLN18" s="1520"/>
      <c r="HLO18" s="1520"/>
      <c r="HLP18" s="1520"/>
      <c r="HLQ18" s="1520"/>
      <c r="HLR18" s="1520"/>
      <c r="HLS18" s="1520"/>
      <c r="HLT18" s="1520"/>
      <c r="HLU18" s="1520"/>
      <c r="HLV18" s="1520"/>
      <c r="HLW18" s="1520"/>
      <c r="HLX18" s="1520"/>
      <c r="HLY18" s="1520"/>
      <c r="HLZ18" s="1520"/>
      <c r="HMA18" s="1520"/>
      <c r="HMB18" s="1520"/>
      <c r="HMC18" s="1520"/>
      <c r="HMD18" s="1520"/>
      <c r="HME18" s="1520"/>
      <c r="HMF18" s="1520"/>
      <c r="HMG18" s="1520"/>
      <c r="HMH18" s="1520"/>
      <c r="HMI18" s="1520"/>
      <c r="HMJ18" s="1520"/>
      <c r="HMK18" s="1520"/>
      <c r="HML18" s="1520"/>
      <c r="HMM18" s="1520"/>
      <c r="HMN18" s="1520"/>
      <c r="HMO18" s="1520"/>
      <c r="HMP18" s="1520"/>
      <c r="HMQ18" s="1520"/>
      <c r="HMR18" s="1520"/>
      <c r="HMS18" s="1520"/>
      <c r="HMT18" s="1520"/>
      <c r="HMU18" s="1520"/>
      <c r="HMV18" s="1520"/>
      <c r="HMW18" s="1520"/>
      <c r="HMX18" s="1520"/>
      <c r="HMY18" s="1520"/>
      <c r="HMZ18" s="1520"/>
      <c r="HNA18" s="1520"/>
      <c r="HNB18" s="1520"/>
      <c r="HNC18" s="1520"/>
      <c r="HND18" s="1520"/>
      <c r="HNE18" s="1520"/>
      <c r="HNF18" s="1520"/>
      <c r="HNG18" s="1520"/>
      <c r="HNH18" s="1520"/>
      <c r="HNI18" s="1520"/>
      <c r="HNJ18" s="1520"/>
      <c r="HNK18" s="1520"/>
      <c r="HNL18" s="1520"/>
      <c r="HNM18" s="1520"/>
      <c r="HNN18" s="1520"/>
      <c r="HNO18" s="1520"/>
      <c r="HNP18" s="1520"/>
      <c r="HNQ18" s="1520"/>
      <c r="HNR18" s="1520"/>
      <c r="HNS18" s="1520"/>
      <c r="HNT18" s="1520"/>
      <c r="HNU18" s="1520"/>
      <c r="HNV18" s="1520"/>
      <c r="HNW18" s="1520"/>
      <c r="HNX18" s="1520"/>
      <c r="HNY18" s="1520"/>
      <c r="HNZ18" s="1520"/>
      <c r="HOA18" s="1520"/>
      <c r="HOB18" s="1520"/>
      <c r="HOC18" s="1520"/>
      <c r="HOD18" s="1520"/>
      <c r="HOE18" s="1520"/>
      <c r="HOF18" s="1520"/>
      <c r="HOG18" s="1520"/>
      <c r="HOH18" s="1520"/>
      <c r="HOI18" s="1520"/>
      <c r="HOJ18" s="1520"/>
      <c r="HOK18" s="1520"/>
      <c r="HOL18" s="1520"/>
      <c r="HOM18" s="1520"/>
      <c r="HON18" s="1520"/>
      <c r="HOO18" s="1520"/>
      <c r="HOP18" s="1520"/>
      <c r="HOQ18" s="1520"/>
      <c r="HOR18" s="1520"/>
      <c r="HOS18" s="1520"/>
      <c r="HOT18" s="1520"/>
      <c r="HOU18" s="1520"/>
      <c r="HOV18" s="1520"/>
      <c r="HOW18" s="1520"/>
      <c r="HOX18" s="1520"/>
      <c r="HOY18" s="1520"/>
      <c r="HOZ18" s="1520"/>
      <c r="HPA18" s="1520"/>
      <c r="HPB18" s="1520"/>
      <c r="HPC18" s="1520"/>
      <c r="HPD18" s="1520"/>
      <c r="HPE18" s="1520"/>
      <c r="HPF18" s="1520"/>
      <c r="HPG18" s="1520"/>
      <c r="HPH18" s="1520"/>
      <c r="HPI18" s="1520"/>
      <c r="HPJ18" s="1520"/>
      <c r="HPK18" s="1520"/>
      <c r="HPL18" s="1520"/>
      <c r="HPM18" s="1520"/>
      <c r="HPN18" s="1520"/>
      <c r="HPO18" s="1520"/>
      <c r="HPP18" s="1520"/>
      <c r="HPQ18" s="1520"/>
      <c r="HPR18" s="1520"/>
      <c r="HPS18" s="1520"/>
      <c r="HPT18" s="1520"/>
      <c r="HPU18" s="1520"/>
      <c r="HPV18" s="1520"/>
      <c r="HPW18" s="1520"/>
      <c r="HPX18" s="1520"/>
      <c r="HPY18" s="1520"/>
      <c r="HPZ18" s="1520"/>
      <c r="HQA18" s="1520"/>
      <c r="HQB18" s="1520"/>
      <c r="HQC18" s="1520"/>
      <c r="HQD18" s="1520"/>
      <c r="HQE18" s="1520"/>
      <c r="HQF18" s="1520"/>
      <c r="HQG18" s="1520"/>
      <c r="HQH18" s="1520"/>
      <c r="HQI18" s="1520"/>
      <c r="HQJ18" s="1520"/>
      <c r="HQK18" s="1520"/>
      <c r="HQL18" s="1520"/>
      <c r="HQM18" s="1520"/>
      <c r="HQN18" s="1520"/>
      <c r="HQO18" s="1520"/>
      <c r="HQP18" s="1520"/>
      <c r="HQQ18" s="1520"/>
      <c r="HQR18" s="1520"/>
      <c r="HQS18" s="1520"/>
      <c r="HQT18" s="1520"/>
      <c r="HQU18" s="1520"/>
      <c r="HQV18" s="1520"/>
      <c r="HQW18" s="1520"/>
      <c r="HQX18" s="1520"/>
      <c r="HQY18" s="1520"/>
      <c r="HQZ18" s="1520"/>
      <c r="HRA18" s="1520"/>
      <c r="HRB18" s="1520"/>
      <c r="HRC18" s="1520"/>
      <c r="HRD18" s="1520"/>
      <c r="HRE18" s="1520"/>
      <c r="HRF18" s="1520"/>
      <c r="HRG18" s="1520"/>
      <c r="HRH18" s="1520"/>
      <c r="HRI18" s="1520"/>
      <c r="HRJ18" s="1520"/>
      <c r="HRK18" s="1520"/>
      <c r="HRL18" s="1520"/>
      <c r="HRM18" s="1520"/>
      <c r="HRN18" s="1520"/>
      <c r="HRO18" s="1520"/>
      <c r="HRP18" s="1520"/>
      <c r="HRQ18" s="1520"/>
      <c r="HRR18" s="1520"/>
      <c r="HRS18" s="1520"/>
      <c r="HRT18" s="1520"/>
      <c r="HRU18" s="1520"/>
      <c r="HRV18" s="1520"/>
      <c r="HRW18" s="1520"/>
      <c r="HRX18" s="1520"/>
      <c r="HRY18" s="1520"/>
      <c r="HRZ18" s="1520"/>
      <c r="HSA18" s="1520"/>
      <c r="HSB18" s="1520"/>
      <c r="HSC18" s="1520"/>
      <c r="HSD18" s="1520"/>
      <c r="HSE18" s="1520"/>
      <c r="HSF18" s="1520"/>
      <c r="HSG18" s="1520"/>
      <c r="HSH18" s="1520"/>
      <c r="HSI18" s="1520"/>
      <c r="HSJ18" s="1520"/>
      <c r="HSK18" s="1520"/>
      <c r="HSL18" s="1520"/>
      <c r="HSM18" s="1520"/>
      <c r="HSN18" s="1520"/>
      <c r="HSO18" s="1520"/>
      <c r="HSP18" s="1520"/>
      <c r="HSQ18" s="1520"/>
      <c r="HSR18" s="1520"/>
      <c r="HSS18" s="1520"/>
      <c r="HST18" s="1520"/>
      <c r="HSU18" s="1520"/>
      <c r="HSV18" s="1520"/>
      <c r="HSW18" s="1520"/>
      <c r="HSX18" s="1520"/>
      <c r="HSY18" s="1520"/>
      <c r="HSZ18" s="1520"/>
      <c r="HTA18" s="1520"/>
      <c r="HTB18" s="1520"/>
      <c r="HTC18" s="1520"/>
      <c r="HTD18" s="1520"/>
      <c r="HTE18" s="1520"/>
      <c r="HTF18" s="1520"/>
      <c r="HTG18" s="1520"/>
      <c r="HTH18" s="1520"/>
      <c r="HTI18" s="1520"/>
      <c r="HTJ18" s="1520"/>
      <c r="HTK18" s="1520"/>
      <c r="HTL18" s="1520"/>
      <c r="HTM18" s="1520"/>
      <c r="HTN18" s="1520"/>
      <c r="HTO18" s="1520"/>
      <c r="HTP18" s="1520"/>
      <c r="HTQ18" s="1520"/>
      <c r="HTR18" s="1520"/>
      <c r="HTS18" s="1520"/>
      <c r="HTT18" s="1520"/>
      <c r="HTU18" s="1520"/>
      <c r="HTV18" s="1520"/>
      <c r="HTW18" s="1520"/>
      <c r="HTX18" s="1520"/>
      <c r="HTY18" s="1520"/>
      <c r="HTZ18" s="1520"/>
      <c r="HUA18" s="1520"/>
      <c r="HUB18" s="1520"/>
      <c r="HUC18" s="1520"/>
      <c r="HUD18" s="1520"/>
      <c r="HUE18" s="1520"/>
      <c r="HUF18" s="1520"/>
      <c r="HUG18" s="1520"/>
      <c r="HUH18" s="1520"/>
      <c r="HUI18" s="1520"/>
      <c r="HUJ18" s="1520"/>
      <c r="HUK18" s="1520"/>
      <c r="HUL18" s="1520"/>
      <c r="HUM18" s="1520"/>
      <c r="HUN18" s="1520"/>
      <c r="HUO18" s="1520"/>
      <c r="HUP18" s="1520"/>
      <c r="HUQ18" s="1520"/>
      <c r="HUR18" s="1520"/>
      <c r="HUS18" s="1520"/>
      <c r="HUT18" s="1520"/>
      <c r="HUU18" s="1520"/>
      <c r="HUV18" s="1520"/>
      <c r="HUW18" s="1520"/>
      <c r="HUX18" s="1520"/>
      <c r="HUY18" s="1520"/>
      <c r="HUZ18" s="1520"/>
      <c r="HVA18" s="1520"/>
      <c r="HVB18" s="1520"/>
      <c r="HVC18" s="1520"/>
      <c r="HVD18" s="1520"/>
      <c r="HVE18" s="1520"/>
      <c r="HVF18" s="1520"/>
      <c r="HVG18" s="1520"/>
      <c r="HVH18" s="1520"/>
      <c r="HVI18" s="1520"/>
      <c r="HVJ18" s="1520"/>
      <c r="HVK18" s="1520"/>
      <c r="HVL18" s="1520"/>
      <c r="HVM18" s="1520"/>
      <c r="HVN18" s="1520"/>
      <c r="HVO18" s="1520"/>
      <c r="HVP18" s="1520"/>
      <c r="HVQ18" s="1520"/>
      <c r="HVR18" s="1520"/>
      <c r="HVS18" s="1520"/>
      <c r="HVT18" s="1520"/>
      <c r="HVU18" s="1520"/>
      <c r="HVV18" s="1520"/>
      <c r="HVW18" s="1520"/>
      <c r="HVX18" s="1520"/>
      <c r="HVY18" s="1520"/>
      <c r="HVZ18" s="1520"/>
      <c r="HWA18" s="1520"/>
      <c r="HWB18" s="1520"/>
      <c r="HWC18" s="1520"/>
      <c r="HWD18" s="1520"/>
      <c r="HWE18" s="1520"/>
      <c r="HWF18" s="1520"/>
      <c r="HWG18" s="1520"/>
      <c r="HWH18" s="1520"/>
      <c r="HWI18" s="1520"/>
      <c r="HWJ18" s="1520"/>
      <c r="HWK18" s="1520"/>
      <c r="HWL18" s="1520"/>
      <c r="HWM18" s="1520"/>
      <c r="HWN18" s="1520"/>
      <c r="HWO18" s="1520"/>
      <c r="HWP18" s="1520"/>
      <c r="HWQ18" s="1520"/>
      <c r="HWR18" s="1520"/>
      <c r="HWS18" s="1520"/>
      <c r="HWT18" s="1520"/>
      <c r="HWU18" s="1520"/>
      <c r="HWV18" s="1520"/>
      <c r="HWW18" s="1520"/>
      <c r="HWX18" s="1520"/>
      <c r="HWY18" s="1520"/>
      <c r="HWZ18" s="1520"/>
      <c r="HXA18" s="1520"/>
      <c r="HXB18" s="1520"/>
      <c r="HXC18" s="1520"/>
      <c r="HXD18" s="1520"/>
      <c r="HXE18" s="1520"/>
      <c r="HXF18" s="1520"/>
      <c r="HXG18" s="1520"/>
      <c r="HXH18" s="1520"/>
      <c r="HXI18" s="1520"/>
      <c r="HXJ18" s="1520"/>
      <c r="HXK18" s="1520"/>
      <c r="HXL18" s="1520"/>
      <c r="HXM18" s="1520"/>
      <c r="HXN18" s="1520"/>
      <c r="HXO18" s="1520"/>
      <c r="HXP18" s="1520"/>
      <c r="HXQ18" s="1520"/>
      <c r="HXR18" s="1520"/>
      <c r="HXS18" s="1520"/>
      <c r="HXT18" s="1520"/>
      <c r="HXU18" s="1520"/>
      <c r="HXV18" s="1520"/>
      <c r="HXW18" s="1520"/>
      <c r="HXX18" s="1520"/>
      <c r="HXY18" s="1520"/>
      <c r="HXZ18" s="1520"/>
      <c r="HYA18" s="1520"/>
      <c r="HYB18" s="1520"/>
      <c r="HYC18" s="1520"/>
      <c r="HYD18" s="1520"/>
      <c r="HYE18" s="1520"/>
      <c r="HYF18" s="1520"/>
      <c r="HYG18" s="1520"/>
      <c r="HYH18" s="1520"/>
      <c r="HYI18" s="1520"/>
      <c r="HYJ18" s="1520"/>
      <c r="HYK18" s="1520"/>
      <c r="HYL18" s="1520"/>
      <c r="HYM18" s="1520"/>
      <c r="HYN18" s="1520"/>
      <c r="HYO18" s="1520"/>
      <c r="HYP18" s="1520"/>
      <c r="HYQ18" s="1520"/>
      <c r="HYR18" s="1520"/>
      <c r="HYS18" s="1520"/>
      <c r="HYT18" s="1520"/>
      <c r="HYU18" s="1520"/>
      <c r="HYV18" s="1520"/>
      <c r="HYW18" s="1520"/>
      <c r="HYX18" s="1520"/>
      <c r="HYY18" s="1520"/>
      <c r="HYZ18" s="1520"/>
      <c r="HZA18" s="1520"/>
      <c r="HZB18" s="1520"/>
      <c r="HZC18" s="1520"/>
      <c r="HZD18" s="1520"/>
      <c r="HZE18" s="1520"/>
      <c r="HZF18" s="1520"/>
      <c r="HZG18" s="1520"/>
      <c r="HZH18" s="1520"/>
      <c r="HZI18" s="1520"/>
      <c r="HZJ18" s="1520"/>
      <c r="HZK18" s="1520"/>
      <c r="HZL18" s="1520"/>
      <c r="HZM18" s="1520"/>
      <c r="HZN18" s="1520"/>
      <c r="HZO18" s="1520"/>
      <c r="HZP18" s="1520"/>
      <c r="HZQ18" s="1520"/>
      <c r="HZR18" s="1520"/>
      <c r="HZS18" s="1520"/>
      <c r="HZT18" s="1520"/>
      <c r="HZU18" s="1520"/>
      <c r="HZV18" s="1520"/>
      <c r="HZW18" s="1520"/>
      <c r="HZX18" s="1520"/>
      <c r="HZY18" s="1520"/>
      <c r="HZZ18" s="1520"/>
      <c r="IAA18" s="1520"/>
      <c r="IAB18" s="1520"/>
      <c r="IAC18" s="1520"/>
      <c r="IAD18" s="1520"/>
      <c r="IAE18" s="1520"/>
      <c r="IAF18" s="1520"/>
      <c r="IAG18" s="1520"/>
      <c r="IAH18" s="1520"/>
      <c r="IAI18" s="1520"/>
      <c r="IAJ18" s="1520"/>
      <c r="IAK18" s="1520"/>
      <c r="IAL18" s="1520"/>
      <c r="IAM18" s="1520"/>
      <c r="IAN18" s="1520"/>
      <c r="IAO18" s="1520"/>
      <c r="IAP18" s="1520"/>
      <c r="IAQ18" s="1520"/>
      <c r="IAR18" s="1520"/>
      <c r="IAS18" s="1520"/>
      <c r="IAT18" s="1520"/>
      <c r="IAU18" s="1520"/>
      <c r="IAV18" s="1520"/>
      <c r="IAW18" s="1520"/>
      <c r="IAX18" s="1520"/>
      <c r="IAY18" s="1520"/>
      <c r="IAZ18" s="1520"/>
      <c r="IBA18" s="1520"/>
      <c r="IBB18" s="1520"/>
      <c r="IBC18" s="1520"/>
      <c r="IBD18" s="1520"/>
      <c r="IBE18" s="1520"/>
      <c r="IBF18" s="1520"/>
      <c r="IBG18" s="1520"/>
      <c r="IBH18" s="1520"/>
      <c r="IBI18" s="1520"/>
      <c r="IBJ18" s="1520"/>
      <c r="IBK18" s="1520"/>
      <c r="IBL18" s="1520"/>
      <c r="IBM18" s="1520"/>
      <c r="IBN18" s="1520"/>
      <c r="IBO18" s="1520"/>
      <c r="IBP18" s="1520"/>
      <c r="IBQ18" s="1520"/>
      <c r="IBR18" s="1520"/>
      <c r="IBS18" s="1520"/>
      <c r="IBT18" s="1520"/>
      <c r="IBU18" s="1520"/>
      <c r="IBV18" s="1520"/>
      <c r="IBW18" s="1520"/>
      <c r="IBX18" s="1520"/>
      <c r="IBY18" s="1520"/>
      <c r="IBZ18" s="1520"/>
      <c r="ICA18" s="1520"/>
      <c r="ICB18" s="1520"/>
      <c r="ICC18" s="1520"/>
      <c r="ICD18" s="1520"/>
      <c r="ICE18" s="1520"/>
      <c r="ICF18" s="1520"/>
      <c r="ICG18" s="1520"/>
      <c r="ICH18" s="1520"/>
      <c r="ICI18" s="1520"/>
      <c r="ICJ18" s="1520"/>
      <c r="ICK18" s="1520"/>
      <c r="ICL18" s="1520"/>
      <c r="ICM18" s="1520"/>
      <c r="ICN18" s="1520"/>
      <c r="ICO18" s="1520"/>
      <c r="ICP18" s="1520"/>
      <c r="ICQ18" s="1520"/>
      <c r="ICR18" s="1520"/>
      <c r="ICS18" s="1520"/>
      <c r="ICT18" s="1520"/>
      <c r="ICU18" s="1520"/>
      <c r="ICV18" s="1520"/>
      <c r="ICW18" s="1520"/>
      <c r="ICX18" s="1520"/>
      <c r="ICY18" s="1520"/>
      <c r="ICZ18" s="1520"/>
      <c r="IDA18" s="1520"/>
      <c r="IDB18" s="1520"/>
      <c r="IDC18" s="1520"/>
      <c r="IDD18" s="1520"/>
      <c r="IDE18" s="1520"/>
      <c r="IDF18" s="1520"/>
      <c r="IDG18" s="1520"/>
      <c r="IDH18" s="1520"/>
      <c r="IDI18" s="1520"/>
      <c r="IDJ18" s="1520"/>
      <c r="IDK18" s="1520"/>
      <c r="IDL18" s="1520"/>
      <c r="IDM18" s="1520"/>
      <c r="IDN18" s="1520"/>
      <c r="IDO18" s="1520"/>
      <c r="IDP18" s="1520"/>
      <c r="IDQ18" s="1520"/>
      <c r="IDR18" s="1520"/>
      <c r="IDS18" s="1520"/>
      <c r="IDT18" s="1520"/>
      <c r="IDU18" s="1520"/>
      <c r="IDV18" s="1520"/>
      <c r="IDW18" s="1520"/>
      <c r="IDX18" s="1520"/>
      <c r="IDY18" s="1520"/>
      <c r="IDZ18" s="1520"/>
      <c r="IEA18" s="1520"/>
      <c r="IEB18" s="1520"/>
      <c r="IEC18" s="1520"/>
      <c r="IED18" s="1520"/>
      <c r="IEE18" s="1520"/>
      <c r="IEF18" s="1520"/>
      <c r="IEG18" s="1520"/>
      <c r="IEH18" s="1520"/>
      <c r="IEI18" s="1520"/>
      <c r="IEJ18" s="1520"/>
      <c r="IEK18" s="1520"/>
      <c r="IEL18" s="1520"/>
      <c r="IEM18" s="1520"/>
      <c r="IEN18" s="1520"/>
      <c r="IEO18" s="1520"/>
      <c r="IEP18" s="1520"/>
      <c r="IEQ18" s="1520"/>
      <c r="IER18" s="1520"/>
      <c r="IES18" s="1520"/>
      <c r="IET18" s="1520"/>
      <c r="IEU18" s="1520"/>
      <c r="IEV18" s="1520"/>
      <c r="IEW18" s="1520"/>
      <c r="IEX18" s="1520"/>
      <c r="IEY18" s="1520"/>
      <c r="IEZ18" s="1520"/>
      <c r="IFA18" s="1520"/>
      <c r="IFB18" s="1520"/>
      <c r="IFC18" s="1520"/>
      <c r="IFD18" s="1520"/>
      <c r="IFE18" s="1520"/>
      <c r="IFF18" s="1520"/>
      <c r="IFG18" s="1520"/>
      <c r="IFH18" s="1520"/>
      <c r="IFI18" s="1520"/>
      <c r="IFJ18" s="1520"/>
      <c r="IFK18" s="1520"/>
      <c r="IFL18" s="1520"/>
      <c r="IFM18" s="1520"/>
      <c r="IFN18" s="1520"/>
      <c r="IFO18" s="1520"/>
      <c r="IFP18" s="1520"/>
      <c r="IFQ18" s="1520"/>
      <c r="IFR18" s="1520"/>
      <c r="IFS18" s="1520"/>
      <c r="IFT18" s="1520"/>
      <c r="IFU18" s="1520"/>
      <c r="IFV18" s="1520"/>
      <c r="IFW18" s="1520"/>
      <c r="IFX18" s="1520"/>
      <c r="IFY18" s="1520"/>
      <c r="IFZ18" s="1520"/>
      <c r="IGA18" s="1520"/>
      <c r="IGB18" s="1520"/>
      <c r="IGC18" s="1520"/>
      <c r="IGD18" s="1520"/>
      <c r="IGE18" s="1520"/>
      <c r="IGF18" s="1520"/>
      <c r="IGG18" s="1520"/>
      <c r="IGH18" s="1520"/>
      <c r="IGI18" s="1520"/>
      <c r="IGJ18" s="1520"/>
      <c r="IGK18" s="1520"/>
      <c r="IGL18" s="1520"/>
      <c r="IGM18" s="1520"/>
      <c r="IGN18" s="1520"/>
      <c r="IGO18" s="1520"/>
      <c r="IGP18" s="1520"/>
      <c r="IGQ18" s="1520"/>
      <c r="IGR18" s="1520"/>
      <c r="IGS18" s="1520"/>
      <c r="IGT18" s="1520"/>
      <c r="IGU18" s="1520"/>
      <c r="IGV18" s="1520"/>
      <c r="IGW18" s="1520"/>
      <c r="IGX18" s="1520"/>
      <c r="IGY18" s="1520"/>
      <c r="IGZ18" s="1520"/>
      <c r="IHA18" s="1520"/>
      <c r="IHB18" s="1520"/>
      <c r="IHC18" s="1520"/>
      <c r="IHD18" s="1520"/>
      <c r="IHE18" s="1520"/>
      <c r="IHF18" s="1520"/>
      <c r="IHG18" s="1520"/>
      <c r="IHH18" s="1520"/>
      <c r="IHI18" s="1520"/>
      <c r="IHJ18" s="1520"/>
      <c r="IHK18" s="1520"/>
      <c r="IHL18" s="1520"/>
      <c r="IHM18" s="1520"/>
      <c r="IHN18" s="1520"/>
      <c r="IHO18" s="1520"/>
      <c r="IHP18" s="1520"/>
      <c r="IHQ18" s="1520"/>
      <c r="IHR18" s="1520"/>
      <c r="IHS18" s="1520"/>
      <c r="IHT18" s="1520"/>
      <c r="IHU18" s="1520"/>
      <c r="IHV18" s="1520"/>
      <c r="IHW18" s="1520"/>
      <c r="IHX18" s="1520"/>
      <c r="IHY18" s="1520"/>
      <c r="IHZ18" s="1520"/>
      <c r="IIA18" s="1520"/>
      <c r="IIB18" s="1520"/>
      <c r="IIC18" s="1520"/>
      <c r="IID18" s="1520"/>
      <c r="IIE18" s="1520"/>
      <c r="IIF18" s="1520"/>
      <c r="IIG18" s="1520"/>
      <c r="IIH18" s="1520"/>
      <c r="III18" s="1520"/>
      <c r="IIJ18" s="1520"/>
      <c r="IIK18" s="1520"/>
      <c r="IIL18" s="1520"/>
      <c r="IIM18" s="1520"/>
      <c r="IIN18" s="1520"/>
      <c r="IIO18" s="1520"/>
      <c r="IIP18" s="1520"/>
      <c r="IIQ18" s="1520"/>
      <c r="IIR18" s="1520"/>
      <c r="IIS18" s="1520"/>
      <c r="IIT18" s="1520"/>
      <c r="IIU18" s="1520"/>
      <c r="IIV18" s="1520"/>
      <c r="IIW18" s="1520"/>
      <c r="IIX18" s="1520"/>
      <c r="IIY18" s="1520"/>
      <c r="IIZ18" s="1520"/>
      <c r="IJA18" s="1520"/>
      <c r="IJB18" s="1520"/>
      <c r="IJC18" s="1520"/>
      <c r="IJD18" s="1520"/>
      <c r="IJE18" s="1520"/>
      <c r="IJF18" s="1520"/>
      <c r="IJG18" s="1520"/>
      <c r="IJH18" s="1520"/>
      <c r="IJI18" s="1520"/>
      <c r="IJJ18" s="1520"/>
      <c r="IJK18" s="1520"/>
      <c r="IJL18" s="1520"/>
      <c r="IJM18" s="1520"/>
      <c r="IJN18" s="1520"/>
      <c r="IJO18" s="1520"/>
      <c r="IJP18" s="1520"/>
      <c r="IJQ18" s="1520"/>
      <c r="IJR18" s="1520"/>
      <c r="IJS18" s="1520"/>
      <c r="IJT18" s="1520"/>
      <c r="IJU18" s="1520"/>
      <c r="IJV18" s="1520"/>
      <c r="IJW18" s="1520"/>
      <c r="IJX18" s="1520"/>
      <c r="IJY18" s="1520"/>
      <c r="IJZ18" s="1520"/>
      <c r="IKA18" s="1520"/>
      <c r="IKB18" s="1520"/>
      <c r="IKC18" s="1520"/>
      <c r="IKD18" s="1520"/>
      <c r="IKE18" s="1520"/>
      <c r="IKF18" s="1520"/>
      <c r="IKG18" s="1520"/>
      <c r="IKH18" s="1520"/>
      <c r="IKI18" s="1520"/>
      <c r="IKJ18" s="1520"/>
      <c r="IKK18" s="1520"/>
      <c r="IKL18" s="1520"/>
      <c r="IKM18" s="1520"/>
      <c r="IKN18" s="1520"/>
      <c r="IKO18" s="1520"/>
      <c r="IKP18" s="1520"/>
      <c r="IKQ18" s="1520"/>
      <c r="IKR18" s="1520"/>
      <c r="IKS18" s="1520"/>
      <c r="IKT18" s="1520"/>
      <c r="IKU18" s="1520"/>
      <c r="IKV18" s="1520"/>
      <c r="IKW18" s="1520"/>
      <c r="IKX18" s="1520"/>
      <c r="IKY18" s="1520"/>
      <c r="IKZ18" s="1520"/>
      <c r="ILA18" s="1520"/>
      <c r="ILB18" s="1520"/>
      <c r="ILC18" s="1520"/>
      <c r="ILD18" s="1520"/>
      <c r="ILE18" s="1520"/>
      <c r="ILF18" s="1520"/>
      <c r="ILG18" s="1520"/>
      <c r="ILH18" s="1520"/>
      <c r="ILI18" s="1520"/>
      <c r="ILJ18" s="1520"/>
      <c r="ILK18" s="1520"/>
      <c r="ILL18" s="1520"/>
      <c r="ILM18" s="1520"/>
      <c r="ILN18" s="1520"/>
      <c r="ILO18" s="1520"/>
      <c r="ILP18" s="1520"/>
      <c r="ILQ18" s="1520"/>
      <c r="ILR18" s="1520"/>
      <c r="ILS18" s="1520"/>
      <c r="ILT18" s="1520"/>
      <c r="ILU18" s="1520"/>
      <c r="ILV18" s="1520"/>
      <c r="ILW18" s="1520"/>
      <c r="ILX18" s="1520"/>
      <c r="ILY18" s="1520"/>
      <c r="ILZ18" s="1520"/>
      <c r="IMA18" s="1520"/>
      <c r="IMB18" s="1520"/>
      <c r="IMC18" s="1520"/>
      <c r="IMD18" s="1520"/>
      <c r="IME18" s="1520"/>
      <c r="IMF18" s="1520"/>
      <c r="IMG18" s="1520"/>
      <c r="IMH18" s="1520"/>
      <c r="IMI18" s="1520"/>
      <c r="IMJ18" s="1520"/>
      <c r="IMK18" s="1520"/>
      <c r="IML18" s="1520"/>
      <c r="IMM18" s="1520"/>
      <c r="IMN18" s="1520"/>
      <c r="IMO18" s="1520"/>
      <c r="IMP18" s="1520"/>
      <c r="IMQ18" s="1520"/>
      <c r="IMR18" s="1520"/>
      <c r="IMS18" s="1520"/>
      <c r="IMT18" s="1520"/>
      <c r="IMU18" s="1520"/>
      <c r="IMV18" s="1520"/>
      <c r="IMW18" s="1520"/>
      <c r="IMX18" s="1520"/>
      <c r="IMY18" s="1520"/>
      <c r="IMZ18" s="1520"/>
      <c r="INA18" s="1520"/>
      <c r="INB18" s="1520"/>
      <c r="INC18" s="1520"/>
      <c r="IND18" s="1520"/>
      <c r="INE18" s="1520"/>
      <c r="INF18" s="1520"/>
      <c r="ING18" s="1520"/>
      <c r="INH18" s="1520"/>
      <c r="INI18" s="1520"/>
      <c r="INJ18" s="1520"/>
      <c r="INK18" s="1520"/>
      <c r="INL18" s="1520"/>
      <c r="INM18" s="1520"/>
      <c r="INN18" s="1520"/>
      <c r="INO18" s="1520"/>
      <c r="INP18" s="1520"/>
      <c r="INQ18" s="1520"/>
      <c r="INR18" s="1520"/>
      <c r="INS18" s="1520"/>
      <c r="INT18" s="1520"/>
      <c r="INU18" s="1520"/>
      <c r="INV18" s="1520"/>
      <c r="INW18" s="1520"/>
      <c r="INX18" s="1520"/>
      <c r="INY18" s="1520"/>
      <c r="INZ18" s="1520"/>
      <c r="IOA18" s="1520"/>
      <c r="IOB18" s="1520"/>
      <c r="IOC18" s="1520"/>
      <c r="IOD18" s="1520"/>
      <c r="IOE18" s="1520"/>
      <c r="IOF18" s="1520"/>
      <c r="IOG18" s="1520"/>
      <c r="IOH18" s="1520"/>
      <c r="IOI18" s="1520"/>
      <c r="IOJ18" s="1520"/>
      <c r="IOK18" s="1520"/>
      <c r="IOL18" s="1520"/>
      <c r="IOM18" s="1520"/>
      <c r="ION18" s="1520"/>
      <c r="IOO18" s="1520"/>
      <c r="IOP18" s="1520"/>
      <c r="IOQ18" s="1520"/>
      <c r="IOR18" s="1520"/>
      <c r="IOS18" s="1520"/>
      <c r="IOT18" s="1520"/>
      <c r="IOU18" s="1520"/>
      <c r="IOV18" s="1520"/>
      <c r="IOW18" s="1520"/>
      <c r="IOX18" s="1520"/>
      <c r="IOY18" s="1520"/>
      <c r="IOZ18" s="1520"/>
      <c r="IPA18" s="1520"/>
      <c r="IPB18" s="1520"/>
      <c r="IPC18" s="1520"/>
      <c r="IPD18" s="1520"/>
      <c r="IPE18" s="1520"/>
      <c r="IPF18" s="1520"/>
      <c r="IPG18" s="1520"/>
      <c r="IPH18" s="1520"/>
      <c r="IPI18" s="1520"/>
      <c r="IPJ18" s="1520"/>
      <c r="IPK18" s="1520"/>
      <c r="IPL18" s="1520"/>
      <c r="IPM18" s="1520"/>
      <c r="IPN18" s="1520"/>
      <c r="IPO18" s="1520"/>
      <c r="IPP18" s="1520"/>
      <c r="IPQ18" s="1520"/>
      <c r="IPR18" s="1520"/>
      <c r="IPS18" s="1520"/>
      <c r="IPT18" s="1520"/>
      <c r="IPU18" s="1520"/>
      <c r="IPV18" s="1520"/>
      <c r="IPW18" s="1520"/>
      <c r="IPX18" s="1520"/>
      <c r="IPY18" s="1520"/>
      <c r="IPZ18" s="1520"/>
      <c r="IQA18" s="1520"/>
      <c r="IQB18" s="1520"/>
      <c r="IQC18" s="1520"/>
      <c r="IQD18" s="1520"/>
      <c r="IQE18" s="1520"/>
      <c r="IQF18" s="1520"/>
      <c r="IQG18" s="1520"/>
      <c r="IQH18" s="1520"/>
      <c r="IQI18" s="1520"/>
      <c r="IQJ18" s="1520"/>
      <c r="IQK18" s="1520"/>
      <c r="IQL18" s="1520"/>
      <c r="IQM18" s="1520"/>
      <c r="IQN18" s="1520"/>
      <c r="IQO18" s="1520"/>
      <c r="IQP18" s="1520"/>
      <c r="IQQ18" s="1520"/>
      <c r="IQR18" s="1520"/>
      <c r="IQS18" s="1520"/>
      <c r="IQT18" s="1520"/>
      <c r="IQU18" s="1520"/>
      <c r="IQV18" s="1520"/>
      <c r="IQW18" s="1520"/>
      <c r="IQX18" s="1520"/>
      <c r="IQY18" s="1520"/>
      <c r="IQZ18" s="1520"/>
      <c r="IRA18" s="1520"/>
      <c r="IRB18" s="1520"/>
      <c r="IRC18" s="1520"/>
      <c r="IRD18" s="1520"/>
      <c r="IRE18" s="1520"/>
      <c r="IRF18" s="1520"/>
      <c r="IRG18" s="1520"/>
      <c r="IRH18" s="1520"/>
      <c r="IRI18" s="1520"/>
      <c r="IRJ18" s="1520"/>
      <c r="IRK18" s="1520"/>
      <c r="IRL18" s="1520"/>
      <c r="IRM18" s="1520"/>
      <c r="IRN18" s="1520"/>
      <c r="IRO18" s="1520"/>
      <c r="IRP18" s="1520"/>
      <c r="IRQ18" s="1520"/>
      <c r="IRR18" s="1520"/>
      <c r="IRS18" s="1520"/>
      <c r="IRT18" s="1520"/>
      <c r="IRU18" s="1520"/>
      <c r="IRV18" s="1520"/>
      <c r="IRW18" s="1520"/>
      <c r="IRX18" s="1520"/>
      <c r="IRY18" s="1520"/>
      <c r="IRZ18" s="1520"/>
      <c r="ISA18" s="1520"/>
      <c r="ISB18" s="1520"/>
      <c r="ISC18" s="1520"/>
      <c r="ISD18" s="1520"/>
      <c r="ISE18" s="1520"/>
      <c r="ISF18" s="1520"/>
      <c r="ISG18" s="1520"/>
      <c r="ISH18" s="1520"/>
      <c r="ISI18" s="1520"/>
      <c r="ISJ18" s="1520"/>
      <c r="ISK18" s="1520"/>
      <c r="ISL18" s="1520"/>
      <c r="ISM18" s="1520"/>
      <c r="ISN18" s="1520"/>
      <c r="ISO18" s="1520"/>
      <c r="ISP18" s="1520"/>
      <c r="ISQ18" s="1520"/>
      <c r="ISR18" s="1520"/>
      <c r="ISS18" s="1520"/>
      <c r="IST18" s="1520"/>
      <c r="ISU18" s="1520"/>
      <c r="ISV18" s="1520"/>
      <c r="ISW18" s="1520"/>
      <c r="ISX18" s="1520"/>
      <c r="ISY18" s="1520"/>
      <c r="ISZ18" s="1520"/>
      <c r="ITA18" s="1520"/>
      <c r="ITB18" s="1520"/>
      <c r="ITC18" s="1520"/>
      <c r="ITD18" s="1520"/>
      <c r="ITE18" s="1520"/>
      <c r="ITF18" s="1520"/>
      <c r="ITG18" s="1520"/>
      <c r="ITH18" s="1520"/>
      <c r="ITI18" s="1520"/>
      <c r="ITJ18" s="1520"/>
      <c r="ITK18" s="1520"/>
      <c r="ITL18" s="1520"/>
      <c r="ITM18" s="1520"/>
      <c r="ITN18" s="1520"/>
      <c r="ITO18" s="1520"/>
      <c r="ITP18" s="1520"/>
      <c r="ITQ18" s="1520"/>
      <c r="ITR18" s="1520"/>
      <c r="ITS18" s="1520"/>
      <c r="ITT18" s="1520"/>
      <c r="ITU18" s="1520"/>
      <c r="ITV18" s="1520"/>
      <c r="ITW18" s="1520"/>
      <c r="ITX18" s="1520"/>
      <c r="ITY18" s="1520"/>
      <c r="ITZ18" s="1520"/>
      <c r="IUA18" s="1520"/>
      <c r="IUB18" s="1520"/>
      <c r="IUC18" s="1520"/>
      <c r="IUD18" s="1520"/>
      <c r="IUE18" s="1520"/>
      <c r="IUF18" s="1520"/>
      <c r="IUG18" s="1520"/>
      <c r="IUH18" s="1520"/>
      <c r="IUI18" s="1520"/>
      <c r="IUJ18" s="1520"/>
      <c r="IUK18" s="1520"/>
      <c r="IUL18" s="1520"/>
      <c r="IUM18" s="1520"/>
      <c r="IUN18" s="1520"/>
      <c r="IUO18" s="1520"/>
      <c r="IUP18" s="1520"/>
      <c r="IUQ18" s="1520"/>
      <c r="IUR18" s="1520"/>
      <c r="IUS18" s="1520"/>
      <c r="IUT18" s="1520"/>
      <c r="IUU18" s="1520"/>
      <c r="IUV18" s="1520"/>
      <c r="IUW18" s="1520"/>
      <c r="IUX18" s="1520"/>
      <c r="IUY18" s="1520"/>
      <c r="IUZ18" s="1520"/>
      <c r="IVA18" s="1520"/>
      <c r="IVB18" s="1520"/>
      <c r="IVC18" s="1520"/>
      <c r="IVD18" s="1520"/>
      <c r="IVE18" s="1520"/>
      <c r="IVF18" s="1520"/>
      <c r="IVG18" s="1520"/>
      <c r="IVH18" s="1520"/>
      <c r="IVI18" s="1520"/>
      <c r="IVJ18" s="1520"/>
      <c r="IVK18" s="1520"/>
      <c r="IVL18" s="1520"/>
      <c r="IVM18" s="1520"/>
      <c r="IVN18" s="1520"/>
      <c r="IVO18" s="1520"/>
      <c r="IVP18" s="1520"/>
      <c r="IVQ18" s="1520"/>
      <c r="IVR18" s="1520"/>
      <c r="IVS18" s="1520"/>
      <c r="IVT18" s="1520"/>
      <c r="IVU18" s="1520"/>
      <c r="IVV18" s="1520"/>
      <c r="IVW18" s="1520"/>
      <c r="IVX18" s="1520"/>
      <c r="IVY18" s="1520"/>
      <c r="IVZ18" s="1520"/>
      <c r="IWA18" s="1520"/>
      <c r="IWB18" s="1520"/>
      <c r="IWC18" s="1520"/>
      <c r="IWD18" s="1520"/>
      <c r="IWE18" s="1520"/>
      <c r="IWF18" s="1520"/>
      <c r="IWG18" s="1520"/>
      <c r="IWH18" s="1520"/>
      <c r="IWI18" s="1520"/>
      <c r="IWJ18" s="1520"/>
      <c r="IWK18" s="1520"/>
      <c r="IWL18" s="1520"/>
      <c r="IWM18" s="1520"/>
      <c r="IWN18" s="1520"/>
      <c r="IWO18" s="1520"/>
      <c r="IWP18" s="1520"/>
      <c r="IWQ18" s="1520"/>
      <c r="IWR18" s="1520"/>
      <c r="IWS18" s="1520"/>
      <c r="IWT18" s="1520"/>
      <c r="IWU18" s="1520"/>
      <c r="IWV18" s="1520"/>
      <c r="IWW18" s="1520"/>
      <c r="IWX18" s="1520"/>
      <c r="IWY18" s="1520"/>
      <c r="IWZ18" s="1520"/>
      <c r="IXA18" s="1520"/>
      <c r="IXB18" s="1520"/>
      <c r="IXC18" s="1520"/>
      <c r="IXD18" s="1520"/>
      <c r="IXE18" s="1520"/>
      <c r="IXF18" s="1520"/>
      <c r="IXG18" s="1520"/>
      <c r="IXH18" s="1520"/>
      <c r="IXI18" s="1520"/>
      <c r="IXJ18" s="1520"/>
      <c r="IXK18" s="1520"/>
      <c r="IXL18" s="1520"/>
      <c r="IXM18" s="1520"/>
      <c r="IXN18" s="1520"/>
      <c r="IXO18" s="1520"/>
      <c r="IXP18" s="1520"/>
      <c r="IXQ18" s="1520"/>
      <c r="IXR18" s="1520"/>
      <c r="IXS18" s="1520"/>
      <c r="IXT18" s="1520"/>
      <c r="IXU18" s="1520"/>
      <c r="IXV18" s="1520"/>
      <c r="IXW18" s="1520"/>
      <c r="IXX18" s="1520"/>
      <c r="IXY18" s="1520"/>
      <c r="IXZ18" s="1520"/>
      <c r="IYA18" s="1520"/>
      <c r="IYB18" s="1520"/>
      <c r="IYC18" s="1520"/>
      <c r="IYD18" s="1520"/>
      <c r="IYE18" s="1520"/>
      <c r="IYF18" s="1520"/>
      <c r="IYG18" s="1520"/>
      <c r="IYH18" s="1520"/>
      <c r="IYI18" s="1520"/>
      <c r="IYJ18" s="1520"/>
      <c r="IYK18" s="1520"/>
      <c r="IYL18" s="1520"/>
      <c r="IYM18" s="1520"/>
      <c r="IYN18" s="1520"/>
      <c r="IYO18" s="1520"/>
      <c r="IYP18" s="1520"/>
      <c r="IYQ18" s="1520"/>
      <c r="IYR18" s="1520"/>
      <c r="IYS18" s="1520"/>
      <c r="IYT18" s="1520"/>
      <c r="IYU18" s="1520"/>
      <c r="IYV18" s="1520"/>
      <c r="IYW18" s="1520"/>
      <c r="IYX18" s="1520"/>
      <c r="IYY18" s="1520"/>
      <c r="IYZ18" s="1520"/>
      <c r="IZA18" s="1520"/>
      <c r="IZB18" s="1520"/>
      <c r="IZC18" s="1520"/>
      <c r="IZD18" s="1520"/>
      <c r="IZE18" s="1520"/>
      <c r="IZF18" s="1520"/>
      <c r="IZG18" s="1520"/>
      <c r="IZH18" s="1520"/>
      <c r="IZI18" s="1520"/>
      <c r="IZJ18" s="1520"/>
      <c r="IZK18" s="1520"/>
      <c r="IZL18" s="1520"/>
      <c r="IZM18" s="1520"/>
      <c r="IZN18" s="1520"/>
      <c r="IZO18" s="1520"/>
      <c r="IZP18" s="1520"/>
      <c r="IZQ18" s="1520"/>
      <c r="IZR18" s="1520"/>
      <c r="IZS18" s="1520"/>
      <c r="IZT18" s="1520"/>
      <c r="IZU18" s="1520"/>
      <c r="IZV18" s="1520"/>
      <c r="IZW18" s="1520"/>
      <c r="IZX18" s="1520"/>
      <c r="IZY18" s="1520"/>
      <c r="IZZ18" s="1520"/>
      <c r="JAA18" s="1520"/>
      <c r="JAB18" s="1520"/>
      <c r="JAC18" s="1520"/>
      <c r="JAD18" s="1520"/>
      <c r="JAE18" s="1520"/>
      <c r="JAF18" s="1520"/>
      <c r="JAG18" s="1520"/>
      <c r="JAH18" s="1520"/>
      <c r="JAI18" s="1520"/>
      <c r="JAJ18" s="1520"/>
      <c r="JAK18" s="1520"/>
      <c r="JAL18" s="1520"/>
      <c r="JAM18" s="1520"/>
      <c r="JAN18" s="1520"/>
      <c r="JAO18" s="1520"/>
      <c r="JAP18" s="1520"/>
      <c r="JAQ18" s="1520"/>
      <c r="JAR18" s="1520"/>
      <c r="JAS18" s="1520"/>
      <c r="JAT18" s="1520"/>
      <c r="JAU18" s="1520"/>
      <c r="JAV18" s="1520"/>
      <c r="JAW18" s="1520"/>
      <c r="JAX18" s="1520"/>
      <c r="JAY18" s="1520"/>
      <c r="JAZ18" s="1520"/>
      <c r="JBA18" s="1520"/>
      <c r="JBB18" s="1520"/>
      <c r="JBC18" s="1520"/>
      <c r="JBD18" s="1520"/>
      <c r="JBE18" s="1520"/>
      <c r="JBF18" s="1520"/>
      <c r="JBG18" s="1520"/>
      <c r="JBH18" s="1520"/>
      <c r="JBI18" s="1520"/>
      <c r="JBJ18" s="1520"/>
      <c r="JBK18" s="1520"/>
      <c r="JBL18" s="1520"/>
      <c r="JBM18" s="1520"/>
      <c r="JBN18" s="1520"/>
      <c r="JBO18" s="1520"/>
      <c r="JBP18" s="1520"/>
      <c r="JBQ18" s="1520"/>
      <c r="JBR18" s="1520"/>
      <c r="JBS18" s="1520"/>
      <c r="JBT18" s="1520"/>
      <c r="JBU18" s="1520"/>
      <c r="JBV18" s="1520"/>
      <c r="JBW18" s="1520"/>
      <c r="JBX18" s="1520"/>
      <c r="JBY18" s="1520"/>
      <c r="JBZ18" s="1520"/>
      <c r="JCA18" s="1520"/>
      <c r="JCB18" s="1520"/>
      <c r="JCC18" s="1520"/>
      <c r="JCD18" s="1520"/>
      <c r="JCE18" s="1520"/>
      <c r="JCF18" s="1520"/>
      <c r="JCG18" s="1520"/>
      <c r="JCH18" s="1520"/>
      <c r="JCI18" s="1520"/>
      <c r="JCJ18" s="1520"/>
      <c r="JCK18" s="1520"/>
      <c r="JCL18" s="1520"/>
      <c r="JCM18" s="1520"/>
      <c r="JCN18" s="1520"/>
      <c r="JCO18" s="1520"/>
      <c r="JCP18" s="1520"/>
      <c r="JCQ18" s="1520"/>
      <c r="JCR18" s="1520"/>
      <c r="JCS18" s="1520"/>
      <c r="JCT18" s="1520"/>
      <c r="JCU18" s="1520"/>
      <c r="JCV18" s="1520"/>
      <c r="JCW18" s="1520"/>
      <c r="JCX18" s="1520"/>
      <c r="JCY18" s="1520"/>
      <c r="JCZ18" s="1520"/>
      <c r="JDA18" s="1520"/>
      <c r="JDB18" s="1520"/>
      <c r="JDC18" s="1520"/>
      <c r="JDD18" s="1520"/>
      <c r="JDE18" s="1520"/>
      <c r="JDF18" s="1520"/>
      <c r="JDG18" s="1520"/>
      <c r="JDH18" s="1520"/>
      <c r="JDI18" s="1520"/>
      <c r="JDJ18" s="1520"/>
      <c r="JDK18" s="1520"/>
      <c r="JDL18" s="1520"/>
      <c r="JDM18" s="1520"/>
      <c r="JDN18" s="1520"/>
      <c r="JDO18" s="1520"/>
      <c r="JDP18" s="1520"/>
      <c r="JDQ18" s="1520"/>
      <c r="JDR18" s="1520"/>
      <c r="JDS18" s="1520"/>
      <c r="JDT18" s="1520"/>
      <c r="JDU18" s="1520"/>
      <c r="JDV18" s="1520"/>
      <c r="JDW18" s="1520"/>
      <c r="JDX18" s="1520"/>
      <c r="JDY18" s="1520"/>
      <c r="JDZ18" s="1520"/>
      <c r="JEA18" s="1520"/>
      <c r="JEB18" s="1520"/>
      <c r="JEC18" s="1520"/>
      <c r="JED18" s="1520"/>
      <c r="JEE18" s="1520"/>
      <c r="JEF18" s="1520"/>
      <c r="JEG18" s="1520"/>
      <c r="JEH18" s="1520"/>
      <c r="JEI18" s="1520"/>
      <c r="JEJ18" s="1520"/>
      <c r="JEK18" s="1520"/>
      <c r="JEL18" s="1520"/>
      <c r="JEM18" s="1520"/>
      <c r="JEN18" s="1520"/>
      <c r="JEO18" s="1520"/>
      <c r="JEP18" s="1520"/>
      <c r="JEQ18" s="1520"/>
      <c r="JER18" s="1520"/>
      <c r="JES18" s="1520"/>
      <c r="JET18" s="1520"/>
      <c r="JEU18" s="1520"/>
      <c r="JEV18" s="1520"/>
      <c r="JEW18" s="1520"/>
      <c r="JEX18" s="1520"/>
      <c r="JEY18" s="1520"/>
      <c r="JEZ18" s="1520"/>
      <c r="JFA18" s="1520"/>
      <c r="JFB18" s="1520"/>
      <c r="JFC18" s="1520"/>
      <c r="JFD18" s="1520"/>
      <c r="JFE18" s="1520"/>
      <c r="JFF18" s="1520"/>
      <c r="JFG18" s="1520"/>
      <c r="JFH18" s="1520"/>
      <c r="JFI18" s="1520"/>
      <c r="JFJ18" s="1520"/>
      <c r="JFK18" s="1520"/>
      <c r="JFL18" s="1520"/>
      <c r="JFM18" s="1520"/>
      <c r="JFN18" s="1520"/>
      <c r="JFO18" s="1520"/>
      <c r="JFP18" s="1520"/>
      <c r="JFQ18" s="1520"/>
      <c r="JFR18" s="1520"/>
      <c r="JFS18" s="1520"/>
      <c r="JFT18" s="1520"/>
      <c r="JFU18" s="1520"/>
      <c r="JFV18" s="1520"/>
      <c r="JFW18" s="1520"/>
      <c r="JFX18" s="1520"/>
      <c r="JFY18" s="1520"/>
      <c r="JFZ18" s="1520"/>
      <c r="JGA18" s="1520"/>
      <c r="JGB18" s="1520"/>
      <c r="JGC18" s="1520"/>
      <c r="JGD18" s="1520"/>
      <c r="JGE18" s="1520"/>
      <c r="JGF18" s="1520"/>
      <c r="JGG18" s="1520"/>
      <c r="JGH18" s="1520"/>
      <c r="JGI18" s="1520"/>
      <c r="JGJ18" s="1520"/>
      <c r="JGK18" s="1520"/>
      <c r="JGL18" s="1520"/>
      <c r="JGM18" s="1520"/>
      <c r="JGN18" s="1520"/>
      <c r="JGO18" s="1520"/>
      <c r="JGP18" s="1520"/>
      <c r="JGQ18" s="1520"/>
      <c r="JGR18" s="1520"/>
      <c r="JGS18" s="1520"/>
      <c r="JGT18" s="1520"/>
      <c r="JGU18" s="1520"/>
      <c r="JGV18" s="1520"/>
      <c r="JGW18" s="1520"/>
      <c r="JGX18" s="1520"/>
      <c r="JGY18" s="1520"/>
      <c r="JGZ18" s="1520"/>
      <c r="JHA18" s="1520"/>
      <c r="JHB18" s="1520"/>
      <c r="JHC18" s="1520"/>
      <c r="JHD18" s="1520"/>
      <c r="JHE18" s="1520"/>
      <c r="JHF18" s="1520"/>
      <c r="JHG18" s="1520"/>
      <c r="JHH18" s="1520"/>
      <c r="JHI18" s="1520"/>
      <c r="JHJ18" s="1520"/>
      <c r="JHK18" s="1520"/>
      <c r="JHL18" s="1520"/>
      <c r="JHM18" s="1520"/>
      <c r="JHN18" s="1520"/>
      <c r="JHO18" s="1520"/>
      <c r="JHP18" s="1520"/>
      <c r="JHQ18" s="1520"/>
      <c r="JHR18" s="1520"/>
      <c r="JHS18" s="1520"/>
      <c r="JHT18" s="1520"/>
      <c r="JHU18" s="1520"/>
      <c r="JHV18" s="1520"/>
      <c r="JHW18" s="1520"/>
      <c r="JHX18" s="1520"/>
      <c r="JHY18" s="1520"/>
      <c r="JHZ18" s="1520"/>
      <c r="JIA18" s="1520"/>
      <c r="JIB18" s="1520"/>
      <c r="JIC18" s="1520"/>
      <c r="JID18" s="1520"/>
      <c r="JIE18" s="1520"/>
      <c r="JIF18" s="1520"/>
      <c r="JIG18" s="1520"/>
      <c r="JIH18" s="1520"/>
      <c r="JII18" s="1520"/>
      <c r="JIJ18" s="1520"/>
      <c r="JIK18" s="1520"/>
      <c r="JIL18" s="1520"/>
      <c r="JIM18" s="1520"/>
      <c r="JIN18" s="1520"/>
      <c r="JIO18" s="1520"/>
      <c r="JIP18" s="1520"/>
      <c r="JIQ18" s="1520"/>
      <c r="JIR18" s="1520"/>
      <c r="JIS18" s="1520"/>
      <c r="JIT18" s="1520"/>
      <c r="JIU18" s="1520"/>
      <c r="JIV18" s="1520"/>
      <c r="JIW18" s="1520"/>
      <c r="JIX18" s="1520"/>
      <c r="JIY18" s="1520"/>
      <c r="JIZ18" s="1520"/>
      <c r="JJA18" s="1520"/>
      <c r="JJB18" s="1520"/>
      <c r="JJC18" s="1520"/>
      <c r="JJD18" s="1520"/>
      <c r="JJE18" s="1520"/>
      <c r="JJF18" s="1520"/>
      <c r="JJG18" s="1520"/>
      <c r="JJH18" s="1520"/>
      <c r="JJI18" s="1520"/>
      <c r="JJJ18" s="1520"/>
      <c r="JJK18" s="1520"/>
      <c r="JJL18" s="1520"/>
      <c r="JJM18" s="1520"/>
      <c r="JJN18" s="1520"/>
      <c r="JJO18" s="1520"/>
      <c r="JJP18" s="1520"/>
      <c r="JJQ18" s="1520"/>
      <c r="JJR18" s="1520"/>
      <c r="JJS18" s="1520"/>
      <c r="JJT18" s="1520"/>
      <c r="JJU18" s="1520"/>
      <c r="JJV18" s="1520"/>
      <c r="JJW18" s="1520"/>
      <c r="JJX18" s="1520"/>
      <c r="JJY18" s="1520"/>
      <c r="JJZ18" s="1520"/>
      <c r="JKA18" s="1520"/>
      <c r="JKB18" s="1520"/>
      <c r="JKC18" s="1520"/>
      <c r="JKD18" s="1520"/>
      <c r="JKE18" s="1520"/>
      <c r="JKF18" s="1520"/>
      <c r="JKG18" s="1520"/>
      <c r="JKH18" s="1520"/>
      <c r="JKI18" s="1520"/>
      <c r="JKJ18" s="1520"/>
      <c r="JKK18" s="1520"/>
      <c r="JKL18" s="1520"/>
      <c r="JKM18" s="1520"/>
      <c r="JKN18" s="1520"/>
      <c r="JKO18" s="1520"/>
      <c r="JKP18" s="1520"/>
      <c r="JKQ18" s="1520"/>
      <c r="JKR18" s="1520"/>
      <c r="JKS18" s="1520"/>
      <c r="JKT18" s="1520"/>
      <c r="JKU18" s="1520"/>
      <c r="JKV18" s="1520"/>
      <c r="JKW18" s="1520"/>
      <c r="JKX18" s="1520"/>
      <c r="JKY18" s="1520"/>
      <c r="JKZ18" s="1520"/>
      <c r="JLA18" s="1520"/>
      <c r="JLB18" s="1520"/>
      <c r="JLC18" s="1520"/>
      <c r="JLD18" s="1520"/>
      <c r="JLE18" s="1520"/>
      <c r="JLF18" s="1520"/>
      <c r="JLG18" s="1520"/>
      <c r="JLH18" s="1520"/>
      <c r="JLI18" s="1520"/>
      <c r="JLJ18" s="1520"/>
      <c r="JLK18" s="1520"/>
      <c r="JLL18" s="1520"/>
      <c r="JLM18" s="1520"/>
      <c r="JLN18" s="1520"/>
      <c r="JLO18" s="1520"/>
      <c r="JLP18" s="1520"/>
      <c r="JLQ18" s="1520"/>
      <c r="JLR18" s="1520"/>
      <c r="JLS18" s="1520"/>
      <c r="JLT18" s="1520"/>
      <c r="JLU18" s="1520"/>
      <c r="JLV18" s="1520"/>
      <c r="JLW18" s="1520"/>
      <c r="JLX18" s="1520"/>
      <c r="JLY18" s="1520"/>
      <c r="JLZ18" s="1520"/>
      <c r="JMA18" s="1520"/>
      <c r="JMB18" s="1520"/>
      <c r="JMC18" s="1520"/>
      <c r="JMD18" s="1520"/>
      <c r="JME18" s="1520"/>
      <c r="JMF18" s="1520"/>
      <c r="JMG18" s="1520"/>
      <c r="JMH18" s="1520"/>
      <c r="JMI18" s="1520"/>
      <c r="JMJ18" s="1520"/>
      <c r="JMK18" s="1520"/>
      <c r="JML18" s="1520"/>
      <c r="JMM18" s="1520"/>
      <c r="JMN18" s="1520"/>
      <c r="JMO18" s="1520"/>
      <c r="JMP18" s="1520"/>
      <c r="JMQ18" s="1520"/>
      <c r="JMR18" s="1520"/>
      <c r="JMS18" s="1520"/>
      <c r="JMT18" s="1520"/>
      <c r="JMU18" s="1520"/>
      <c r="JMV18" s="1520"/>
      <c r="JMW18" s="1520"/>
      <c r="JMX18" s="1520"/>
      <c r="JMY18" s="1520"/>
      <c r="JMZ18" s="1520"/>
      <c r="JNA18" s="1520"/>
      <c r="JNB18" s="1520"/>
      <c r="JNC18" s="1520"/>
      <c r="JND18" s="1520"/>
      <c r="JNE18" s="1520"/>
      <c r="JNF18" s="1520"/>
      <c r="JNG18" s="1520"/>
      <c r="JNH18" s="1520"/>
      <c r="JNI18" s="1520"/>
      <c r="JNJ18" s="1520"/>
      <c r="JNK18" s="1520"/>
      <c r="JNL18" s="1520"/>
      <c r="JNM18" s="1520"/>
      <c r="JNN18" s="1520"/>
      <c r="JNO18" s="1520"/>
      <c r="JNP18" s="1520"/>
      <c r="JNQ18" s="1520"/>
      <c r="JNR18" s="1520"/>
      <c r="JNS18" s="1520"/>
      <c r="JNT18" s="1520"/>
      <c r="JNU18" s="1520"/>
      <c r="JNV18" s="1520"/>
      <c r="JNW18" s="1520"/>
      <c r="JNX18" s="1520"/>
      <c r="JNY18" s="1520"/>
      <c r="JNZ18" s="1520"/>
      <c r="JOA18" s="1520"/>
      <c r="JOB18" s="1520"/>
      <c r="JOC18" s="1520"/>
      <c r="JOD18" s="1520"/>
      <c r="JOE18" s="1520"/>
      <c r="JOF18" s="1520"/>
      <c r="JOG18" s="1520"/>
      <c r="JOH18" s="1520"/>
      <c r="JOI18" s="1520"/>
      <c r="JOJ18" s="1520"/>
      <c r="JOK18" s="1520"/>
      <c r="JOL18" s="1520"/>
      <c r="JOM18" s="1520"/>
      <c r="JON18" s="1520"/>
      <c r="JOO18" s="1520"/>
      <c r="JOP18" s="1520"/>
      <c r="JOQ18" s="1520"/>
      <c r="JOR18" s="1520"/>
      <c r="JOS18" s="1520"/>
      <c r="JOT18" s="1520"/>
      <c r="JOU18" s="1520"/>
      <c r="JOV18" s="1520"/>
      <c r="JOW18" s="1520"/>
      <c r="JOX18" s="1520"/>
      <c r="JOY18" s="1520"/>
      <c r="JOZ18" s="1520"/>
      <c r="JPA18" s="1520"/>
      <c r="JPB18" s="1520"/>
      <c r="JPC18" s="1520"/>
      <c r="JPD18" s="1520"/>
      <c r="JPE18" s="1520"/>
      <c r="JPF18" s="1520"/>
      <c r="JPG18" s="1520"/>
      <c r="JPH18" s="1520"/>
      <c r="JPI18" s="1520"/>
      <c r="JPJ18" s="1520"/>
      <c r="JPK18" s="1520"/>
      <c r="JPL18" s="1520"/>
      <c r="JPM18" s="1520"/>
      <c r="JPN18" s="1520"/>
      <c r="JPO18" s="1520"/>
      <c r="JPP18" s="1520"/>
      <c r="JPQ18" s="1520"/>
      <c r="JPR18" s="1520"/>
      <c r="JPS18" s="1520"/>
      <c r="JPT18" s="1520"/>
      <c r="JPU18" s="1520"/>
      <c r="JPV18" s="1520"/>
      <c r="JPW18" s="1520"/>
      <c r="JPX18" s="1520"/>
      <c r="JPY18" s="1520"/>
      <c r="JPZ18" s="1520"/>
      <c r="JQA18" s="1520"/>
      <c r="JQB18" s="1520"/>
      <c r="JQC18" s="1520"/>
      <c r="JQD18" s="1520"/>
      <c r="JQE18" s="1520"/>
      <c r="JQF18" s="1520"/>
      <c r="JQG18" s="1520"/>
      <c r="JQH18" s="1520"/>
      <c r="JQI18" s="1520"/>
      <c r="JQJ18" s="1520"/>
      <c r="JQK18" s="1520"/>
      <c r="JQL18" s="1520"/>
      <c r="JQM18" s="1520"/>
      <c r="JQN18" s="1520"/>
      <c r="JQO18" s="1520"/>
      <c r="JQP18" s="1520"/>
      <c r="JQQ18" s="1520"/>
      <c r="JQR18" s="1520"/>
      <c r="JQS18" s="1520"/>
      <c r="JQT18" s="1520"/>
      <c r="JQU18" s="1520"/>
      <c r="JQV18" s="1520"/>
      <c r="JQW18" s="1520"/>
      <c r="JQX18" s="1520"/>
      <c r="JQY18" s="1520"/>
      <c r="JQZ18" s="1520"/>
      <c r="JRA18" s="1520"/>
      <c r="JRB18" s="1520"/>
      <c r="JRC18" s="1520"/>
      <c r="JRD18" s="1520"/>
      <c r="JRE18" s="1520"/>
      <c r="JRF18" s="1520"/>
      <c r="JRG18" s="1520"/>
      <c r="JRH18" s="1520"/>
      <c r="JRI18" s="1520"/>
      <c r="JRJ18" s="1520"/>
      <c r="JRK18" s="1520"/>
      <c r="JRL18" s="1520"/>
      <c r="JRM18" s="1520"/>
      <c r="JRN18" s="1520"/>
      <c r="JRO18" s="1520"/>
      <c r="JRP18" s="1520"/>
      <c r="JRQ18" s="1520"/>
      <c r="JRR18" s="1520"/>
      <c r="JRS18" s="1520"/>
      <c r="JRT18" s="1520"/>
      <c r="JRU18" s="1520"/>
      <c r="JRV18" s="1520"/>
      <c r="JRW18" s="1520"/>
      <c r="JRX18" s="1520"/>
      <c r="JRY18" s="1520"/>
      <c r="JRZ18" s="1520"/>
      <c r="JSA18" s="1520"/>
      <c r="JSB18" s="1520"/>
      <c r="JSC18" s="1520"/>
      <c r="JSD18" s="1520"/>
      <c r="JSE18" s="1520"/>
      <c r="JSF18" s="1520"/>
      <c r="JSG18" s="1520"/>
      <c r="JSH18" s="1520"/>
      <c r="JSI18" s="1520"/>
      <c r="JSJ18" s="1520"/>
      <c r="JSK18" s="1520"/>
      <c r="JSL18" s="1520"/>
      <c r="JSM18" s="1520"/>
      <c r="JSN18" s="1520"/>
      <c r="JSO18" s="1520"/>
      <c r="JSP18" s="1520"/>
      <c r="JSQ18" s="1520"/>
      <c r="JSR18" s="1520"/>
      <c r="JSS18" s="1520"/>
      <c r="JST18" s="1520"/>
      <c r="JSU18" s="1520"/>
      <c r="JSV18" s="1520"/>
      <c r="JSW18" s="1520"/>
      <c r="JSX18" s="1520"/>
      <c r="JSY18" s="1520"/>
      <c r="JSZ18" s="1520"/>
      <c r="JTA18" s="1520"/>
      <c r="JTB18" s="1520"/>
      <c r="JTC18" s="1520"/>
      <c r="JTD18" s="1520"/>
      <c r="JTE18" s="1520"/>
      <c r="JTF18" s="1520"/>
      <c r="JTG18" s="1520"/>
      <c r="JTH18" s="1520"/>
      <c r="JTI18" s="1520"/>
      <c r="JTJ18" s="1520"/>
      <c r="JTK18" s="1520"/>
      <c r="JTL18" s="1520"/>
      <c r="JTM18" s="1520"/>
      <c r="JTN18" s="1520"/>
      <c r="JTO18" s="1520"/>
      <c r="JTP18" s="1520"/>
      <c r="JTQ18" s="1520"/>
      <c r="JTR18" s="1520"/>
      <c r="JTS18" s="1520"/>
      <c r="JTT18" s="1520"/>
      <c r="JTU18" s="1520"/>
      <c r="JTV18" s="1520"/>
      <c r="JTW18" s="1520"/>
      <c r="JTX18" s="1520"/>
      <c r="JTY18" s="1520"/>
      <c r="JTZ18" s="1520"/>
      <c r="JUA18" s="1520"/>
      <c r="JUB18" s="1520"/>
      <c r="JUC18" s="1520"/>
      <c r="JUD18" s="1520"/>
      <c r="JUE18" s="1520"/>
      <c r="JUF18" s="1520"/>
      <c r="JUG18" s="1520"/>
      <c r="JUH18" s="1520"/>
      <c r="JUI18" s="1520"/>
      <c r="JUJ18" s="1520"/>
      <c r="JUK18" s="1520"/>
      <c r="JUL18" s="1520"/>
      <c r="JUM18" s="1520"/>
      <c r="JUN18" s="1520"/>
      <c r="JUO18" s="1520"/>
      <c r="JUP18" s="1520"/>
      <c r="JUQ18" s="1520"/>
      <c r="JUR18" s="1520"/>
      <c r="JUS18" s="1520"/>
      <c r="JUT18" s="1520"/>
      <c r="JUU18" s="1520"/>
      <c r="JUV18" s="1520"/>
      <c r="JUW18" s="1520"/>
      <c r="JUX18" s="1520"/>
      <c r="JUY18" s="1520"/>
      <c r="JUZ18" s="1520"/>
      <c r="JVA18" s="1520"/>
      <c r="JVB18" s="1520"/>
      <c r="JVC18" s="1520"/>
      <c r="JVD18" s="1520"/>
      <c r="JVE18" s="1520"/>
      <c r="JVF18" s="1520"/>
      <c r="JVG18" s="1520"/>
      <c r="JVH18" s="1520"/>
      <c r="JVI18" s="1520"/>
      <c r="JVJ18" s="1520"/>
      <c r="JVK18" s="1520"/>
      <c r="JVL18" s="1520"/>
      <c r="JVM18" s="1520"/>
      <c r="JVN18" s="1520"/>
      <c r="JVO18" s="1520"/>
      <c r="JVP18" s="1520"/>
      <c r="JVQ18" s="1520"/>
      <c r="JVR18" s="1520"/>
      <c r="JVS18" s="1520"/>
      <c r="JVT18" s="1520"/>
      <c r="JVU18" s="1520"/>
      <c r="JVV18" s="1520"/>
      <c r="JVW18" s="1520"/>
      <c r="JVX18" s="1520"/>
      <c r="JVY18" s="1520"/>
      <c r="JVZ18" s="1520"/>
      <c r="JWA18" s="1520"/>
      <c r="JWB18" s="1520"/>
      <c r="JWC18" s="1520"/>
      <c r="JWD18" s="1520"/>
      <c r="JWE18" s="1520"/>
      <c r="JWF18" s="1520"/>
      <c r="JWG18" s="1520"/>
      <c r="JWH18" s="1520"/>
      <c r="JWI18" s="1520"/>
      <c r="JWJ18" s="1520"/>
      <c r="JWK18" s="1520"/>
      <c r="JWL18" s="1520"/>
      <c r="JWM18" s="1520"/>
      <c r="JWN18" s="1520"/>
      <c r="JWO18" s="1520"/>
      <c r="JWP18" s="1520"/>
      <c r="JWQ18" s="1520"/>
      <c r="JWR18" s="1520"/>
      <c r="JWS18" s="1520"/>
      <c r="JWT18" s="1520"/>
      <c r="JWU18" s="1520"/>
      <c r="JWV18" s="1520"/>
      <c r="JWW18" s="1520"/>
      <c r="JWX18" s="1520"/>
      <c r="JWY18" s="1520"/>
      <c r="JWZ18" s="1520"/>
      <c r="JXA18" s="1520"/>
      <c r="JXB18" s="1520"/>
      <c r="JXC18" s="1520"/>
      <c r="JXD18" s="1520"/>
      <c r="JXE18" s="1520"/>
      <c r="JXF18" s="1520"/>
      <c r="JXG18" s="1520"/>
      <c r="JXH18" s="1520"/>
      <c r="JXI18" s="1520"/>
      <c r="JXJ18" s="1520"/>
      <c r="JXK18" s="1520"/>
      <c r="JXL18" s="1520"/>
      <c r="JXM18" s="1520"/>
      <c r="JXN18" s="1520"/>
      <c r="JXO18" s="1520"/>
      <c r="JXP18" s="1520"/>
      <c r="JXQ18" s="1520"/>
      <c r="JXR18" s="1520"/>
      <c r="JXS18" s="1520"/>
      <c r="JXT18" s="1520"/>
      <c r="JXU18" s="1520"/>
      <c r="JXV18" s="1520"/>
      <c r="JXW18" s="1520"/>
      <c r="JXX18" s="1520"/>
      <c r="JXY18" s="1520"/>
      <c r="JXZ18" s="1520"/>
      <c r="JYA18" s="1520"/>
      <c r="JYB18" s="1520"/>
      <c r="JYC18" s="1520"/>
      <c r="JYD18" s="1520"/>
      <c r="JYE18" s="1520"/>
      <c r="JYF18" s="1520"/>
      <c r="JYG18" s="1520"/>
      <c r="JYH18" s="1520"/>
      <c r="JYI18" s="1520"/>
      <c r="JYJ18" s="1520"/>
      <c r="JYK18" s="1520"/>
      <c r="JYL18" s="1520"/>
      <c r="JYM18" s="1520"/>
      <c r="JYN18" s="1520"/>
      <c r="JYO18" s="1520"/>
      <c r="JYP18" s="1520"/>
      <c r="JYQ18" s="1520"/>
      <c r="JYR18" s="1520"/>
      <c r="JYS18" s="1520"/>
      <c r="JYT18" s="1520"/>
      <c r="JYU18" s="1520"/>
      <c r="JYV18" s="1520"/>
      <c r="JYW18" s="1520"/>
      <c r="JYX18" s="1520"/>
      <c r="JYY18" s="1520"/>
      <c r="JYZ18" s="1520"/>
      <c r="JZA18" s="1520"/>
      <c r="JZB18" s="1520"/>
      <c r="JZC18" s="1520"/>
      <c r="JZD18" s="1520"/>
      <c r="JZE18" s="1520"/>
      <c r="JZF18" s="1520"/>
      <c r="JZG18" s="1520"/>
      <c r="JZH18" s="1520"/>
      <c r="JZI18" s="1520"/>
      <c r="JZJ18" s="1520"/>
      <c r="JZK18" s="1520"/>
      <c r="JZL18" s="1520"/>
      <c r="JZM18" s="1520"/>
      <c r="JZN18" s="1520"/>
      <c r="JZO18" s="1520"/>
      <c r="JZP18" s="1520"/>
      <c r="JZQ18" s="1520"/>
      <c r="JZR18" s="1520"/>
      <c r="JZS18" s="1520"/>
      <c r="JZT18" s="1520"/>
      <c r="JZU18" s="1520"/>
      <c r="JZV18" s="1520"/>
      <c r="JZW18" s="1520"/>
      <c r="JZX18" s="1520"/>
      <c r="JZY18" s="1520"/>
      <c r="JZZ18" s="1520"/>
      <c r="KAA18" s="1520"/>
      <c r="KAB18" s="1520"/>
      <c r="KAC18" s="1520"/>
      <c r="KAD18" s="1520"/>
      <c r="KAE18" s="1520"/>
      <c r="KAF18" s="1520"/>
      <c r="KAG18" s="1520"/>
      <c r="KAH18" s="1520"/>
      <c r="KAI18" s="1520"/>
      <c r="KAJ18" s="1520"/>
      <c r="KAK18" s="1520"/>
      <c r="KAL18" s="1520"/>
      <c r="KAM18" s="1520"/>
      <c r="KAN18" s="1520"/>
      <c r="KAO18" s="1520"/>
      <c r="KAP18" s="1520"/>
      <c r="KAQ18" s="1520"/>
      <c r="KAR18" s="1520"/>
      <c r="KAS18" s="1520"/>
      <c r="KAT18" s="1520"/>
      <c r="KAU18" s="1520"/>
      <c r="KAV18" s="1520"/>
      <c r="KAW18" s="1520"/>
      <c r="KAX18" s="1520"/>
      <c r="KAY18" s="1520"/>
      <c r="KAZ18" s="1520"/>
      <c r="KBA18" s="1520"/>
      <c r="KBB18" s="1520"/>
      <c r="KBC18" s="1520"/>
      <c r="KBD18" s="1520"/>
      <c r="KBE18" s="1520"/>
      <c r="KBF18" s="1520"/>
      <c r="KBG18" s="1520"/>
      <c r="KBH18" s="1520"/>
      <c r="KBI18" s="1520"/>
      <c r="KBJ18" s="1520"/>
      <c r="KBK18" s="1520"/>
      <c r="KBL18" s="1520"/>
      <c r="KBM18" s="1520"/>
      <c r="KBN18" s="1520"/>
      <c r="KBO18" s="1520"/>
      <c r="KBP18" s="1520"/>
      <c r="KBQ18" s="1520"/>
      <c r="KBR18" s="1520"/>
      <c r="KBS18" s="1520"/>
      <c r="KBT18" s="1520"/>
      <c r="KBU18" s="1520"/>
      <c r="KBV18" s="1520"/>
      <c r="KBW18" s="1520"/>
      <c r="KBX18" s="1520"/>
      <c r="KBY18" s="1520"/>
      <c r="KBZ18" s="1520"/>
      <c r="KCA18" s="1520"/>
      <c r="KCB18" s="1520"/>
      <c r="KCC18" s="1520"/>
      <c r="KCD18" s="1520"/>
      <c r="KCE18" s="1520"/>
      <c r="KCF18" s="1520"/>
      <c r="KCG18" s="1520"/>
      <c r="KCH18" s="1520"/>
      <c r="KCI18" s="1520"/>
      <c r="KCJ18" s="1520"/>
      <c r="KCK18" s="1520"/>
      <c r="KCL18" s="1520"/>
      <c r="KCM18" s="1520"/>
      <c r="KCN18" s="1520"/>
      <c r="KCO18" s="1520"/>
      <c r="KCP18" s="1520"/>
      <c r="KCQ18" s="1520"/>
      <c r="KCR18" s="1520"/>
      <c r="KCS18" s="1520"/>
      <c r="KCT18" s="1520"/>
      <c r="KCU18" s="1520"/>
      <c r="KCV18" s="1520"/>
      <c r="KCW18" s="1520"/>
      <c r="KCX18" s="1520"/>
      <c r="KCY18" s="1520"/>
      <c r="KCZ18" s="1520"/>
      <c r="KDA18" s="1520"/>
      <c r="KDB18" s="1520"/>
      <c r="KDC18" s="1520"/>
      <c r="KDD18" s="1520"/>
      <c r="KDE18" s="1520"/>
      <c r="KDF18" s="1520"/>
      <c r="KDG18" s="1520"/>
      <c r="KDH18" s="1520"/>
      <c r="KDI18" s="1520"/>
      <c r="KDJ18" s="1520"/>
      <c r="KDK18" s="1520"/>
      <c r="KDL18" s="1520"/>
      <c r="KDM18" s="1520"/>
      <c r="KDN18" s="1520"/>
      <c r="KDO18" s="1520"/>
      <c r="KDP18" s="1520"/>
      <c r="KDQ18" s="1520"/>
      <c r="KDR18" s="1520"/>
      <c r="KDS18" s="1520"/>
      <c r="KDT18" s="1520"/>
      <c r="KDU18" s="1520"/>
      <c r="KDV18" s="1520"/>
      <c r="KDW18" s="1520"/>
      <c r="KDX18" s="1520"/>
      <c r="KDY18" s="1520"/>
      <c r="KDZ18" s="1520"/>
      <c r="KEA18" s="1520"/>
      <c r="KEB18" s="1520"/>
      <c r="KEC18" s="1520"/>
      <c r="KED18" s="1520"/>
      <c r="KEE18" s="1520"/>
      <c r="KEF18" s="1520"/>
      <c r="KEG18" s="1520"/>
      <c r="KEH18" s="1520"/>
      <c r="KEI18" s="1520"/>
      <c r="KEJ18" s="1520"/>
      <c r="KEK18" s="1520"/>
      <c r="KEL18" s="1520"/>
      <c r="KEM18" s="1520"/>
      <c r="KEN18" s="1520"/>
      <c r="KEO18" s="1520"/>
      <c r="KEP18" s="1520"/>
      <c r="KEQ18" s="1520"/>
      <c r="KER18" s="1520"/>
      <c r="KES18" s="1520"/>
      <c r="KET18" s="1520"/>
      <c r="KEU18" s="1520"/>
      <c r="KEV18" s="1520"/>
      <c r="KEW18" s="1520"/>
      <c r="KEX18" s="1520"/>
      <c r="KEY18" s="1520"/>
      <c r="KEZ18" s="1520"/>
      <c r="KFA18" s="1520"/>
      <c r="KFB18" s="1520"/>
      <c r="KFC18" s="1520"/>
      <c r="KFD18" s="1520"/>
      <c r="KFE18" s="1520"/>
      <c r="KFF18" s="1520"/>
      <c r="KFG18" s="1520"/>
      <c r="KFH18" s="1520"/>
      <c r="KFI18" s="1520"/>
      <c r="KFJ18" s="1520"/>
      <c r="KFK18" s="1520"/>
      <c r="KFL18" s="1520"/>
      <c r="KFM18" s="1520"/>
      <c r="KFN18" s="1520"/>
      <c r="KFO18" s="1520"/>
      <c r="KFP18" s="1520"/>
      <c r="KFQ18" s="1520"/>
      <c r="KFR18" s="1520"/>
      <c r="KFS18" s="1520"/>
      <c r="KFT18" s="1520"/>
      <c r="KFU18" s="1520"/>
      <c r="KFV18" s="1520"/>
      <c r="KFW18" s="1520"/>
      <c r="KFX18" s="1520"/>
      <c r="KFY18" s="1520"/>
      <c r="KFZ18" s="1520"/>
      <c r="KGA18" s="1520"/>
      <c r="KGB18" s="1520"/>
      <c r="KGC18" s="1520"/>
      <c r="KGD18" s="1520"/>
      <c r="KGE18" s="1520"/>
      <c r="KGF18" s="1520"/>
      <c r="KGG18" s="1520"/>
      <c r="KGH18" s="1520"/>
      <c r="KGI18" s="1520"/>
      <c r="KGJ18" s="1520"/>
      <c r="KGK18" s="1520"/>
      <c r="KGL18" s="1520"/>
      <c r="KGM18" s="1520"/>
      <c r="KGN18" s="1520"/>
      <c r="KGO18" s="1520"/>
      <c r="KGP18" s="1520"/>
      <c r="KGQ18" s="1520"/>
      <c r="KGR18" s="1520"/>
      <c r="KGS18" s="1520"/>
      <c r="KGT18" s="1520"/>
      <c r="KGU18" s="1520"/>
      <c r="KGV18" s="1520"/>
      <c r="KGW18" s="1520"/>
      <c r="KGX18" s="1520"/>
      <c r="KGY18" s="1520"/>
      <c r="KGZ18" s="1520"/>
      <c r="KHA18" s="1520"/>
      <c r="KHB18" s="1520"/>
      <c r="KHC18" s="1520"/>
      <c r="KHD18" s="1520"/>
      <c r="KHE18" s="1520"/>
      <c r="KHF18" s="1520"/>
      <c r="KHG18" s="1520"/>
      <c r="KHH18" s="1520"/>
      <c r="KHI18" s="1520"/>
      <c r="KHJ18" s="1520"/>
      <c r="KHK18" s="1520"/>
      <c r="KHL18" s="1520"/>
      <c r="KHM18" s="1520"/>
      <c r="KHN18" s="1520"/>
      <c r="KHO18" s="1520"/>
      <c r="KHP18" s="1520"/>
      <c r="KHQ18" s="1520"/>
      <c r="KHR18" s="1520"/>
      <c r="KHS18" s="1520"/>
      <c r="KHT18" s="1520"/>
      <c r="KHU18" s="1520"/>
      <c r="KHV18" s="1520"/>
      <c r="KHW18" s="1520"/>
      <c r="KHX18" s="1520"/>
      <c r="KHY18" s="1520"/>
      <c r="KHZ18" s="1520"/>
      <c r="KIA18" s="1520"/>
      <c r="KIB18" s="1520"/>
      <c r="KIC18" s="1520"/>
      <c r="KID18" s="1520"/>
      <c r="KIE18" s="1520"/>
      <c r="KIF18" s="1520"/>
      <c r="KIG18" s="1520"/>
      <c r="KIH18" s="1520"/>
      <c r="KII18" s="1520"/>
      <c r="KIJ18" s="1520"/>
      <c r="KIK18" s="1520"/>
      <c r="KIL18" s="1520"/>
      <c r="KIM18" s="1520"/>
      <c r="KIN18" s="1520"/>
      <c r="KIO18" s="1520"/>
      <c r="KIP18" s="1520"/>
      <c r="KIQ18" s="1520"/>
      <c r="KIR18" s="1520"/>
      <c r="KIS18" s="1520"/>
      <c r="KIT18" s="1520"/>
      <c r="KIU18" s="1520"/>
      <c r="KIV18" s="1520"/>
      <c r="KIW18" s="1520"/>
      <c r="KIX18" s="1520"/>
      <c r="KIY18" s="1520"/>
      <c r="KIZ18" s="1520"/>
      <c r="KJA18" s="1520"/>
      <c r="KJB18" s="1520"/>
      <c r="KJC18" s="1520"/>
      <c r="KJD18" s="1520"/>
      <c r="KJE18" s="1520"/>
      <c r="KJF18" s="1520"/>
      <c r="KJG18" s="1520"/>
      <c r="KJH18" s="1520"/>
      <c r="KJI18" s="1520"/>
      <c r="KJJ18" s="1520"/>
      <c r="KJK18" s="1520"/>
      <c r="KJL18" s="1520"/>
      <c r="KJM18" s="1520"/>
      <c r="KJN18" s="1520"/>
      <c r="KJO18" s="1520"/>
      <c r="KJP18" s="1520"/>
      <c r="KJQ18" s="1520"/>
      <c r="KJR18" s="1520"/>
      <c r="KJS18" s="1520"/>
      <c r="KJT18" s="1520"/>
      <c r="KJU18" s="1520"/>
      <c r="KJV18" s="1520"/>
      <c r="KJW18" s="1520"/>
      <c r="KJX18" s="1520"/>
      <c r="KJY18" s="1520"/>
      <c r="KJZ18" s="1520"/>
      <c r="KKA18" s="1520"/>
      <c r="KKB18" s="1520"/>
      <c r="KKC18" s="1520"/>
      <c r="KKD18" s="1520"/>
      <c r="KKE18" s="1520"/>
      <c r="KKF18" s="1520"/>
      <c r="KKG18" s="1520"/>
      <c r="KKH18" s="1520"/>
      <c r="KKI18" s="1520"/>
      <c r="KKJ18" s="1520"/>
      <c r="KKK18" s="1520"/>
      <c r="KKL18" s="1520"/>
      <c r="KKM18" s="1520"/>
      <c r="KKN18" s="1520"/>
      <c r="KKO18" s="1520"/>
      <c r="KKP18" s="1520"/>
      <c r="KKQ18" s="1520"/>
      <c r="KKR18" s="1520"/>
      <c r="KKS18" s="1520"/>
      <c r="KKT18" s="1520"/>
      <c r="KKU18" s="1520"/>
      <c r="KKV18" s="1520"/>
      <c r="KKW18" s="1520"/>
      <c r="KKX18" s="1520"/>
      <c r="KKY18" s="1520"/>
      <c r="KKZ18" s="1520"/>
      <c r="KLA18" s="1520"/>
      <c r="KLB18" s="1520"/>
      <c r="KLC18" s="1520"/>
      <c r="KLD18" s="1520"/>
      <c r="KLE18" s="1520"/>
      <c r="KLF18" s="1520"/>
      <c r="KLG18" s="1520"/>
      <c r="KLH18" s="1520"/>
      <c r="KLI18" s="1520"/>
      <c r="KLJ18" s="1520"/>
      <c r="KLK18" s="1520"/>
      <c r="KLL18" s="1520"/>
      <c r="KLM18" s="1520"/>
      <c r="KLN18" s="1520"/>
      <c r="KLO18" s="1520"/>
      <c r="KLP18" s="1520"/>
      <c r="KLQ18" s="1520"/>
      <c r="KLR18" s="1520"/>
      <c r="KLS18" s="1520"/>
      <c r="KLT18" s="1520"/>
      <c r="KLU18" s="1520"/>
      <c r="KLV18" s="1520"/>
      <c r="KLW18" s="1520"/>
      <c r="KLX18" s="1520"/>
      <c r="KLY18" s="1520"/>
      <c r="KLZ18" s="1520"/>
      <c r="KMA18" s="1520"/>
      <c r="KMB18" s="1520"/>
      <c r="KMC18" s="1520"/>
      <c r="KMD18" s="1520"/>
      <c r="KME18" s="1520"/>
      <c r="KMF18" s="1520"/>
      <c r="KMG18" s="1520"/>
      <c r="KMH18" s="1520"/>
      <c r="KMI18" s="1520"/>
      <c r="KMJ18" s="1520"/>
      <c r="KMK18" s="1520"/>
      <c r="KML18" s="1520"/>
      <c r="KMM18" s="1520"/>
      <c r="KMN18" s="1520"/>
      <c r="KMO18" s="1520"/>
      <c r="KMP18" s="1520"/>
      <c r="KMQ18" s="1520"/>
      <c r="KMR18" s="1520"/>
      <c r="KMS18" s="1520"/>
      <c r="KMT18" s="1520"/>
      <c r="KMU18" s="1520"/>
      <c r="KMV18" s="1520"/>
      <c r="KMW18" s="1520"/>
      <c r="KMX18" s="1520"/>
      <c r="KMY18" s="1520"/>
      <c r="KMZ18" s="1520"/>
      <c r="KNA18" s="1520"/>
      <c r="KNB18" s="1520"/>
      <c r="KNC18" s="1520"/>
      <c r="KND18" s="1520"/>
      <c r="KNE18" s="1520"/>
      <c r="KNF18" s="1520"/>
      <c r="KNG18" s="1520"/>
      <c r="KNH18" s="1520"/>
      <c r="KNI18" s="1520"/>
      <c r="KNJ18" s="1520"/>
      <c r="KNK18" s="1520"/>
      <c r="KNL18" s="1520"/>
      <c r="KNM18" s="1520"/>
      <c r="KNN18" s="1520"/>
      <c r="KNO18" s="1520"/>
      <c r="KNP18" s="1520"/>
      <c r="KNQ18" s="1520"/>
      <c r="KNR18" s="1520"/>
      <c r="KNS18" s="1520"/>
      <c r="KNT18" s="1520"/>
      <c r="KNU18" s="1520"/>
      <c r="KNV18" s="1520"/>
      <c r="KNW18" s="1520"/>
      <c r="KNX18" s="1520"/>
      <c r="KNY18" s="1520"/>
      <c r="KNZ18" s="1520"/>
      <c r="KOA18" s="1520"/>
      <c r="KOB18" s="1520"/>
      <c r="KOC18" s="1520"/>
      <c r="KOD18" s="1520"/>
      <c r="KOE18" s="1520"/>
      <c r="KOF18" s="1520"/>
      <c r="KOG18" s="1520"/>
      <c r="KOH18" s="1520"/>
      <c r="KOI18" s="1520"/>
      <c r="KOJ18" s="1520"/>
      <c r="KOK18" s="1520"/>
      <c r="KOL18" s="1520"/>
      <c r="KOM18" s="1520"/>
      <c r="KON18" s="1520"/>
      <c r="KOO18" s="1520"/>
      <c r="KOP18" s="1520"/>
      <c r="KOQ18" s="1520"/>
      <c r="KOR18" s="1520"/>
      <c r="KOS18" s="1520"/>
      <c r="KOT18" s="1520"/>
      <c r="KOU18" s="1520"/>
      <c r="KOV18" s="1520"/>
      <c r="KOW18" s="1520"/>
      <c r="KOX18" s="1520"/>
      <c r="KOY18" s="1520"/>
      <c r="KOZ18" s="1520"/>
      <c r="KPA18" s="1520"/>
      <c r="KPB18" s="1520"/>
      <c r="KPC18" s="1520"/>
      <c r="KPD18" s="1520"/>
      <c r="KPE18" s="1520"/>
      <c r="KPF18" s="1520"/>
      <c r="KPG18" s="1520"/>
      <c r="KPH18" s="1520"/>
      <c r="KPI18" s="1520"/>
      <c r="KPJ18" s="1520"/>
      <c r="KPK18" s="1520"/>
      <c r="KPL18" s="1520"/>
      <c r="KPM18" s="1520"/>
      <c r="KPN18" s="1520"/>
      <c r="KPO18" s="1520"/>
      <c r="KPP18" s="1520"/>
      <c r="KPQ18" s="1520"/>
      <c r="KPR18" s="1520"/>
      <c r="KPS18" s="1520"/>
      <c r="KPT18" s="1520"/>
      <c r="KPU18" s="1520"/>
      <c r="KPV18" s="1520"/>
      <c r="KPW18" s="1520"/>
      <c r="KPX18" s="1520"/>
      <c r="KPY18" s="1520"/>
      <c r="KPZ18" s="1520"/>
      <c r="KQA18" s="1520"/>
      <c r="KQB18" s="1520"/>
      <c r="KQC18" s="1520"/>
      <c r="KQD18" s="1520"/>
      <c r="KQE18" s="1520"/>
      <c r="KQF18" s="1520"/>
      <c r="KQG18" s="1520"/>
      <c r="KQH18" s="1520"/>
      <c r="KQI18" s="1520"/>
      <c r="KQJ18" s="1520"/>
      <c r="KQK18" s="1520"/>
      <c r="KQL18" s="1520"/>
      <c r="KQM18" s="1520"/>
      <c r="KQN18" s="1520"/>
      <c r="KQO18" s="1520"/>
      <c r="KQP18" s="1520"/>
      <c r="KQQ18" s="1520"/>
      <c r="KQR18" s="1520"/>
      <c r="KQS18" s="1520"/>
      <c r="KQT18" s="1520"/>
      <c r="KQU18" s="1520"/>
      <c r="KQV18" s="1520"/>
      <c r="KQW18" s="1520"/>
      <c r="KQX18" s="1520"/>
      <c r="KQY18" s="1520"/>
      <c r="KQZ18" s="1520"/>
      <c r="KRA18" s="1520"/>
      <c r="KRB18" s="1520"/>
      <c r="KRC18" s="1520"/>
      <c r="KRD18" s="1520"/>
      <c r="KRE18" s="1520"/>
      <c r="KRF18" s="1520"/>
      <c r="KRG18" s="1520"/>
      <c r="KRH18" s="1520"/>
      <c r="KRI18" s="1520"/>
      <c r="KRJ18" s="1520"/>
      <c r="KRK18" s="1520"/>
      <c r="KRL18" s="1520"/>
      <c r="KRM18" s="1520"/>
      <c r="KRN18" s="1520"/>
      <c r="KRO18" s="1520"/>
      <c r="KRP18" s="1520"/>
      <c r="KRQ18" s="1520"/>
      <c r="KRR18" s="1520"/>
      <c r="KRS18" s="1520"/>
      <c r="KRT18" s="1520"/>
      <c r="KRU18" s="1520"/>
      <c r="KRV18" s="1520"/>
      <c r="KRW18" s="1520"/>
      <c r="KRX18" s="1520"/>
      <c r="KRY18" s="1520"/>
      <c r="KRZ18" s="1520"/>
      <c r="KSA18" s="1520"/>
      <c r="KSB18" s="1520"/>
      <c r="KSC18" s="1520"/>
      <c r="KSD18" s="1520"/>
      <c r="KSE18" s="1520"/>
      <c r="KSF18" s="1520"/>
      <c r="KSG18" s="1520"/>
      <c r="KSH18" s="1520"/>
      <c r="KSI18" s="1520"/>
      <c r="KSJ18" s="1520"/>
      <c r="KSK18" s="1520"/>
      <c r="KSL18" s="1520"/>
      <c r="KSM18" s="1520"/>
      <c r="KSN18" s="1520"/>
      <c r="KSO18" s="1520"/>
      <c r="KSP18" s="1520"/>
      <c r="KSQ18" s="1520"/>
      <c r="KSR18" s="1520"/>
      <c r="KSS18" s="1520"/>
      <c r="KST18" s="1520"/>
      <c r="KSU18" s="1520"/>
      <c r="KSV18" s="1520"/>
      <c r="KSW18" s="1520"/>
      <c r="KSX18" s="1520"/>
      <c r="KSY18" s="1520"/>
      <c r="KSZ18" s="1520"/>
      <c r="KTA18" s="1520"/>
      <c r="KTB18" s="1520"/>
      <c r="KTC18" s="1520"/>
      <c r="KTD18" s="1520"/>
      <c r="KTE18" s="1520"/>
      <c r="KTF18" s="1520"/>
      <c r="KTG18" s="1520"/>
      <c r="KTH18" s="1520"/>
      <c r="KTI18" s="1520"/>
      <c r="KTJ18" s="1520"/>
      <c r="KTK18" s="1520"/>
      <c r="KTL18" s="1520"/>
      <c r="KTM18" s="1520"/>
      <c r="KTN18" s="1520"/>
      <c r="KTO18" s="1520"/>
      <c r="KTP18" s="1520"/>
      <c r="KTQ18" s="1520"/>
      <c r="KTR18" s="1520"/>
      <c r="KTS18" s="1520"/>
      <c r="KTT18" s="1520"/>
      <c r="KTU18" s="1520"/>
      <c r="KTV18" s="1520"/>
      <c r="KTW18" s="1520"/>
      <c r="KTX18" s="1520"/>
      <c r="KTY18" s="1520"/>
      <c r="KTZ18" s="1520"/>
      <c r="KUA18" s="1520"/>
      <c r="KUB18" s="1520"/>
      <c r="KUC18" s="1520"/>
      <c r="KUD18" s="1520"/>
      <c r="KUE18" s="1520"/>
      <c r="KUF18" s="1520"/>
      <c r="KUG18" s="1520"/>
      <c r="KUH18" s="1520"/>
      <c r="KUI18" s="1520"/>
      <c r="KUJ18" s="1520"/>
      <c r="KUK18" s="1520"/>
      <c r="KUL18" s="1520"/>
      <c r="KUM18" s="1520"/>
      <c r="KUN18" s="1520"/>
      <c r="KUO18" s="1520"/>
      <c r="KUP18" s="1520"/>
      <c r="KUQ18" s="1520"/>
      <c r="KUR18" s="1520"/>
      <c r="KUS18" s="1520"/>
      <c r="KUT18" s="1520"/>
      <c r="KUU18" s="1520"/>
      <c r="KUV18" s="1520"/>
      <c r="KUW18" s="1520"/>
      <c r="KUX18" s="1520"/>
      <c r="KUY18" s="1520"/>
      <c r="KUZ18" s="1520"/>
      <c r="KVA18" s="1520"/>
      <c r="KVB18" s="1520"/>
      <c r="KVC18" s="1520"/>
      <c r="KVD18" s="1520"/>
      <c r="KVE18" s="1520"/>
      <c r="KVF18" s="1520"/>
      <c r="KVG18" s="1520"/>
      <c r="KVH18" s="1520"/>
      <c r="KVI18" s="1520"/>
      <c r="KVJ18" s="1520"/>
      <c r="KVK18" s="1520"/>
      <c r="KVL18" s="1520"/>
      <c r="KVM18" s="1520"/>
      <c r="KVN18" s="1520"/>
      <c r="KVO18" s="1520"/>
      <c r="KVP18" s="1520"/>
      <c r="KVQ18" s="1520"/>
      <c r="KVR18" s="1520"/>
      <c r="KVS18" s="1520"/>
      <c r="KVT18" s="1520"/>
      <c r="KVU18" s="1520"/>
      <c r="KVV18" s="1520"/>
      <c r="KVW18" s="1520"/>
      <c r="KVX18" s="1520"/>
      <c r="KVY18" s="1520"/>
      <c r="KVZ18" s="1520"/>
      <c r="KWA18" s="1520"/>
      <c r="KWB18" s="1520"/>
      <c r="KWC18" s="1520"/>
      <c r="KWD18" s="1520"/>
      <c r="KWE18" s="1520"/>
      <c r="KWF18" s="1520"/>
      <c r="KWG18" s="1520"/>
      <c r="KWH18" s="1520"/>
      <c r="KWI18" s="1520"/>
      <c r="KWJ18" s="1520"/>
      <c r="KWK18" s="1520"/>
      <c r="KWL18" s="1520"/>
      <c r="KWM18" s="1520"/>
      <c r="KWN18" s="1520"/>
      <c r="KWO18" s="1520"/>
      <c r="KWP18" s="1520"/>
      <c r="KWQ18" s="1520"/>
      <c r="KWR18" s="1520"/>
      <c r="KWS18" s="1520"/>
      <c r="KWT18" s="1520"/>
      <c r="KWU18" s="1520"/>
      <c r="KWV18" s="1520"/>
      <c r="KWW18" s="1520"/>
      <c r="KWX18" s="1520"/>
      <c r="KWY18" s="1520"/>
      <c r="KWZ18" s="1520"/>
      <c r="KXA18" s="1520"/>
      <c r="KXB18" s="1520"/>
      <c r="KXC18" s="1520"/>
      <c r="KXD18" s="1520"/>
      <c r="KXE18" s="1520"/>
      <c r="KXF18" s="1520"/>
      <c r="KXG18" s="1520"/>
      <c r="KXH18" s="1520"/>
      <c r="KXI18" s="1520"/>
      <c r="KXJ18" s="1520"/>
      <c r="KXK18" s="1520"/>
      <c r="KXL18" s="1520"/>
      <c r="KXM18" s="1520"/>
      <c r="KXN18" s="1520"/>
      <c r="KXO18" s="1520"/>
      <c r="KXP18" s="1520"/>
      <c r="KXQ18" s="1520"/>
      <c r="KXR18" s="1520"/>
      <c r="KXS18" s="1520"/>
      <c r="KXT18" s="1520"/>
      <c r="KXU18" s="1520"/>
      <c r="KXV18" s="1520"/>
      <c r="KXW18" s="1520"/>
      <c r="KXX18" s="1520"/>
      <c r="KXY18" s="1520"/>
      <c r="KXZ18" s="1520"/>
      <c r="KYA18" s="1520"/>
      <c r="KYB18" s="1520"/>
      <c r="KYC18" s="1520"/>
      <c r="KYD18" s="1520"/>
      <c r="KYE18" s="1520"/>
      <c r="KYF18" s="1520"/>
      <c r="KYG18" s="1520"/>
      <c r="KYH18" s="1520"/>
      <c r="KYI18" s="1520"/>
      <c r="KYJ18" s="1520"/>
      <c r="KYK18" s="1520"/>
      <c r="KYL18" s="1520"/>
      <c r="KYM18" s="1520"/>
      <c r="KYN18" s="1520"/>
      <c r="KYO18" s="1520"/>
      <c r="KYP18" s="1520"/>
      <c r="KYQ18" s="1520"/>
      <c r="KYR18" s="1520"/>
      <c r="KYS18" s="1520"/>
      <c r="KYT18" s="1520"/>
      <c r="KYU18" s="1520"/>
      <c r="KYV18" s="1520"/>
      <c r="KYW18" s="1520"/>
      <c r="KYX18" s="1520"/>
      <c r="KYY18" s="1520"/>
      <c r="KYZ18" s="1520"/>
      <c r="KZA18" s="1520"/>
      <c r="KZB18" s="1520"/>
      <c r="KZC18" s="1520"/>
      <c r="KZD18" s="1520"/>
      <c r="KZE18" s="1520"/>
      <c r="KZF18" s="1520"/>
      <c r="KZG18" s="1520"/>
      <c r="KZH18" s="1520"/>
      <c r="KZI18" s="1520"/>
      <c r="KZJ18" s="1520"/>
      <c r="KZK18" s="1520"/>
      <c r="KZL18" s="1520"/>
      <c r="KZM18" s="1520"/>
      <c r="KZN18" s="1520"/>
      <c r="KZO18" s="1520"/>
      <c r="KZP18" s="1520"/>
      <c r="KZQ18" s="1520"/>
      <c r="KZR18" s="1520"/>
      <c r="KZS18" s="1520"/>
      <c r="KZT18" s="1520"/>
      <c r="KZU18" s="1520"/>
      <c r="KZV18" s="1520"/>
      <c r="KZW18" s="1520"/>
      <c r="KZX18" s="1520"/>
      <c r="KZY18" s="1520"/>
      <c r="KZZ18" s="1520"/>
      <c r="LAA18" s="1520"/>
      <c r="LAB18" s="1520"/>
      <c r="LAC18" s="1520"/>
      <c r="LAD18" s="1520"/>
      <c r="LAE18" s="1520"/>
      <c r="LAF18" s="1520"/>
      <c r="LAG18" s="1520"/>
      <c r="LAH18" s="1520"/>
      <c r="LAI18" s="1520"/>
      <c r="LAJ18" s="1520"/>
      <c r="LAK18" s="1520"/>
      <c r="LAL18" s="1520"/>
      <c r="LAM18" s="1520"/>
      <c r="LAN18" s="1520"/>
      <c r="LAO18" s="1520"/>
      <c r="LAP18" s="1520"/>
      <c r="LAQ18" s="1520"/>
      <c r="LAR18" s="1520"/>
      <c r="LAS18" s="1520"/>
      <c r="LAT18" s="1520"/>
      <c r="LAU18" s="1520"/>
      <c r="LAV18" s="1520"/>
      <c r="LAW18" s="1520"/>
      <c r="LAX18" s="1520"/>
      <c r="LAY18" s="1520"/>
      <c r="LAZ18" s="1520"/>
      <c r="LBA18" s="1520"/>
      <c r="LBB18" s="1520"/>
      <c r="LBC18" s="1520"/>
      <c r="LBD18" s="1520"/>
      <c r="LBE18" s="1520"/>
      <c r="LBF18" s="1520"/>
      <c r="LBG18" s="1520"/>
      <c r="LBH18" s="1520"/>
      <c r="LBI18" s="1520"/>
      <c r="LBJ18" s="1520"/>
      <c r="LBK18" s="1520"/>
      <c r="LBL18" s="1520"/>
      <c r="LBM18" s="1520"/>
      <c r="LBN18" s="1520"/>
      <c r="LBO18" s="1520"/>
      <c r="LBP18" s="1520"/>
      <c r="LBQ18" s="1520"/>
      <c r="LBR18" s="1520"/>
      <c r="LBS18" s="1520"/>
      <c r="LBT18" s="1520"/>
      <c r="LBU18" s="1520"/>
      <c r="LBV18" s="1520"/>
      <c r="LBW18" s="1520"/>
      <c r="LBX18" s="1520"/>
      <c r="LBY18" s="1520"/>
      <c r="LBZ18" s="1520"/>
      <c r="LCA18" s="1520"/>
      <c r="LCB18" s="1520"/>
      <c r="LCC18" s="1520"/>
      <c r="LCD18" s="1520"/>
      <c r="LCE18" s="1520"/>
      <c r="LCF18" s="1520"/>
      <c r="LCG18" s="1520"/>
      <c r="LCH18" s="1520"/>
      <c r="LCI18" s="1520"/>
      <c r="LCJ18" s="1520"/>
      <c r="LCK18" s="1520"/>
      <c r="LCL18" s="1520"/>
      <c r="LCM18" s="1520"/>
      <c r="LCN18" s="1520"/>
      <c r="LCO18" s="1520"/>
      <c r="LCP18" s="1520"/>
      <c r="LCQ18" s="1520"/>
      <c r="LCR18" s="1520"/>
      <c r="LCS18" s="1520"/>
      <c r="LCT18" s="1520"/>
      <c r="LCU18" s="1520"/>
      <c r="LCV18" s="1520"/>
      <c r="LCW18" s="1520"/>
      <c r="LCX18" s="1520"/>
      <c r="LCY18" s="1520"/>
      <c r="LCZ18" s="1520"/>
      <c r="LDA18" s="1520"/>
      <c r="LDB18" s="1520"/>
      <c r="LDC18" s="1520"/>
      <c r="LDD18" s="1520"/>
      <c r="LDE18" s="1520"/>
      <c r="LDF18" s="1520"/>
      <c r="LDG18" s="1520"/>
      <c r="LDH18" s="1520"/>
      <c r="LDI18" s="1520"/>
      <c r="LDJ18" s="1520"/>
      <c r="LDK18" s="1520"/>
      <c r="LDL18" s="1520"/>
      <c r="LDM18" s="1520"/>
      <c r="LDN18" s="1520"/>
      <c r="LDO18" s="1520"/>
      <c r="LDP18" s="1520"/>
      <c r="LDQ18" s="1520"/>
      <c r="LDR18" s="1520"/>
      <c r="LDS18" s="1520"/>
      <c r="LDT18" s="1520"/>
      <c r="LDU18" s="1520"/>
      <c r="LDV18" s="1520"/>
      <c r="LDW18" s="1520"/>
      <c r="LDX18" s="1520"/>
      <c r="LDY18" s="1520"/>
      <c r="LDZ18" s="1520"/>
      <c r="LEA18" s="1520"/>
      <c r="LEB18" s="1520"/>
      <c r="LEC18" s="1520"/>
      <c r="LED18" s="1520"/>
      <c r="LEE18" s="1520"/>
      <c r="LEF18" s="1520"/>
      <c r="LEG18" s="1520"/>
      <c r="LEH18" s="1520"/>
      <c r="LEI18" s="1520"/>
      <c r="LEJ18" s="1520"/>
      <c r="LEK18" s="1520"/>
      <c r="LEL18" s="1520"/>
      <c r="LEM18" s="1520"/>
      <c r="LEN18" s="1520"/>
      <c r="LEO18" s="1520"/>
      <c r="LEP18" s="1520"/>
      <c r="LEQ18" s="1520"/>
      <c r="LER18" s="1520"/>
      <c r="LES18" s="1520"/>
      <c r="LET18" s="1520"/>
      <c r="LEU18" s="1520"/>
      <c r="LEV18" s="1520"/>
      <c r="LEW18" s="1520"/>
      <c r="LEX18" s="1520"/>
      <c r="LEY18" s="1520"/>
      <c r="LEZ18" s="1520"/>
      <c r="LFA18" s="1520"/>
      <c r="LFB18" s="1520"/>
      <c r="LFC18" s="1520"/>
      <c r="LFD18" s="1520"/>
      <c r="LFE18" s="1520"/>
      <c r="LFF18" s="1520"/>
      <c r="LFG18" s="1520"/>
      <c r="LFH18" s="1520"/>
      <c r="LFI18" s="1520"/>
      <c r="LFJ18" s="1520"/>
      <c r="LFK18" s="1520"/>
      <c r="LFL18" s="1520"/>
      <c r="LFM18" s="1520"/>
      <c r="LFN18" s="1520"/>
      <c r="LFO18" s="1520"/>
      <c r="LFP18" s="1520"/>
      <c r="LFQ18" s="1520"/>
      <c r="LFR18" s="1520"/>
      <c r="LFS18" s="1520"/>
      <c r="LFT18" s="1520"/>
      <c r="LFU18" s="1520"/>
      <c r="LFV18" s="1520"/>
      <c r="LFW18" s="1520"/>
      <c r="LFX18" s="1520"/>
      <c r="LFY18" s="1520"/>
      <c r="LFZ18" s="1520"/>
      <c r="LGA18" s="1520"/>
      <c r="LGB18" s="1520"/>
      <c r="LGC18" s="1520"/>
      <c r="LGD18" s="1520"/>
      <c r="LGE18" s="1520"/>
      <c r="LGF18" s="1520"/>
      <c r="LGG18" s="1520"/>
      <c r="LGH18" s="1520"/>
      <c r="LGI18" s="1520"/>
      <c r="LGJ18" s="1520"/>
      <c r="LGK18" s="1520"/>
      <c r="LGL18" s="1520"/>
      <c r="LGM18" s="1520"/>
      <c r="LGN18" s="1520"/>
      <c r="LGO18" s="1520"/>
      <c r="LGP18" s="1520"/>
      <c r="LGQ18" s="1520"/>
      <c r="LGR18" s="1520"/>
      <c r="LGS18" s="1520"/>
      <c r="LGT18" s="1520"/>
      <c r="LGU18" s="1520"/>
      <c r="LGV18" s="1520"/>
      <c r="LGW18" s="1520"/>
      <c r="LGX18" s="1520"/>
      <c r="LGY18" s="1520"/>
      <c r="LGZ18" s="1520"/>
      <c r="LHA18" s="1520"/>
      <c r="LHB18" s="1520"/>
      <c r="LHC18" s="1520"/>
      <c r="LHD18" s="1520"/>
      <c r="LHE18" s="1520"/>
      <c r="LHF18" s="1520"/>
      <c r="LHG18" s="1520"/>
      <c r="LHH18" s="1520"/>
      <c r="LHI18" s="1520"/>
      <c r="LHJ18" s="1520"/>
      <c r="LHK18" s="1520"/>
      <c r="LHL18" s="1520"/>
      <c r="LHM18" s="1520"/>
      <c r="LHN18" s="1520"/>
      <c r="LHO18" s="1520"/>
      <c r="LHP18" s="1520"/>
      <c r="LHQ18" s="1520"/>
      <c r="LHR18" s="1520"/>
      <c r="LHS18" s="1520"/>
      <c r="LHT18" s="1520"/>
      <c r="LHU18" s="1520"/>
      <c r="LHV18" s="1520"/>
      <c r="LHW18" s="1520"/>
      <c r="LHX18" s="1520"/>
      <c r="LHY18" s="1520"/>
      <c r="LHZ18" s="1520"/>
      <c r="LIA18" s="1520"/>
      <c r="LIB18" s="1520"/>
      <c r="LIC18" s="1520"/>
      <c r="LID18" s="1520"/>
      <c r="LIE18" s="1520"/>
      <c r="LIF18" s="1520"/>
      <c r="LIG18" s="1520"/>
      <c r="LIH18" s="1520"/>
      <c r="LII18" s="1520"/>
      <c r="LIJ18" s="1520"/>
      <c r="LIK18" s="1520"/>
      <c r="LIL18" s="1520"/>
      <c r="LIM18" s="1520"/>
      <c r="LIN18" s="1520"/>
      <c r="LIO18" s="1520"/>
      <c r="LIP18" s="1520"/>
      <c r="LIQ18" s="1520"/>
      <c r="LIR18" s="1520"/>
      <c r="LIS18" s="1520"/>
      <c r="LIT18" s="1520"/>
      <c r="LIU18" s="1520"/>
      <c r="LIV18" s="1520"/>
      <c r="LIW18" s="1520"/>
      <c r="LIX18" s="1520"/>
      <c r="LIY18" s="1520"/>
      <c r="LIZ18" s="1520"/>
      <c r="LJA18" s="1520"/>
      <c r="LJB18" s="1520"/>
      <c r="LJC18" s="1520"/>
      <c r="LJD18" s="1520"/>
      <c r="LJE18" s="1520"/>
      <c r="LJF18" s="1520"/>
      <c r="LJG18" s="1520"/>
      <c r="LJH18" s="1520"/>
      <c r="LJI18" s="1520"/>
      <c r="LJJ18" s="1520"/>
      <c r="LJK18" s="1520"/>
      <c r="LJL18" s="1520"/>
      <c r="LJM18" s="1520"/>
      <c r="LJN18" s="1520"/>
      <c r="LJO18" s="1520"/>
      <c r="LJP18" s="1520"/>
      <c r="LJQ18" s="1520"/>
      <c r="LJR18" s="1520"/>
      <c r="LJS18" s="1520"/>
      <c r="LJT18" s="1520"/>
      <c r="LJU18" s="1520"/>
      <c r="LJV18" s="1520"/>
      <c r="LJW18" s="1520"/>
      <c r="LJX18" s="1520"/>
      <c r="LJY18" s="1520"/>
      <c r="LJZ18" s="1520"/>
      <c r="LKA18" s="1520"/>
      <c r="LKB18" s="1520"/>
      <c r="LKC18" s="1520"/>
      <c r="LKD18" s="1520"/>
      <c r="LKE18" s="1520"/>
      <c r="LKF18" s="1520"/>
      <c r="LKG18" s="1520"/>
      <c r="LKH18" s="1520"/>
      <c r="LKI18" s="1520"/>
      <c r="LKJ18" s="1520"/>
      <c r="LKK18" s="1520"/>
      <c r="LKL18" s="1520"/>
      <c r="LKM18" s="1520"/>
      <c r="LKN18" s="1520"/>
      <c r="LKO18" s="1520"/>
      <c r="LKP18" s="1520"/>
      <c r="LKQ18" s="1520"/>
      <c r="LKR18" s="1520"/>
      <c r="LKS18" s="1520"/>
      <c r="LKT18" s="1520"/>
      <c r="LKU18" s="1520"/>
      <c r="LKV18" s="1520"/>
      <c r="LKW18" s="1520"/>
      <c r="LKX18" s="1520"/>
      <c r="LKY18" s="1520"/>
      <c r="LKZ18" s="1520"/>
      <c r="LLA18" s="1520"/>
      <c r="LLB18" s="1520"/>
      <c r="LLC18" s="1520"/>
      <c r="LLD18" s="1520"/>
      <c r="LLE18" s="1520"/>
      <c r="LLF18" s="1520"/>
      <c r="LLG18" s="1520"/>
      <c r="LLH18" s="1520"/>
      <c r="LLI18" s="1520"/>
      <c r="LLJ18" s="1520"/>
      <c r="LLK18" s="1520"/>
      <c r="LLL18" s="1520"/>
      <c r="LLM18" s="1520"/>
      <c r="LLN18" s="1520"/>
      <c r="LLO18" s="1520"/>
      <c r="LLP18" s="1520"/>
      <c r="LLQ18" s="1520"/>
      <c r="LLR18" s="1520"/>
      <c r="LLS18" s="1520"/>
      <c r="LLT18" s="1520"/>
      <c r="LLU18" s="1520"/>
      <c r="LLV18" s="1520"/>
      <c r="LLW18" s="1520"/>
      <c r="LLX18" s="1520"/>
      <c r="LLY18" s="1520"/>
      <c r="LLZ18" s="1520"/>
      <c r="LMA18" s="1520"/>
      <c r="LMB18" s="1520"/>
      <c r="LMC18" s="1520"/>
      <c r="LMD18" s="1520"/>
      <c r="LME18" s="1520"/>
      <c r="LMF18" s="1520"/>
      <c r="LMG18" s="1520"/>
      <c r="LMH18" s="1520"/>
      <c r="LMI18" s="1520"/>
      <c r="LMJ18" s="1520"/>
      <c r="LMK18" s="1520"/>
      <c r="LML18" s="1520"/>
      <c r="LMM18" s="1520"/>
      <c r="LMN18" s="1520"/>
      <c r="LMO18" s="1520"/>
      <c r="LMP18" s="1520"/>
      <c r="LMQ18" s="1520"/>
      <c r="LMR18" s="1520"/>
      <c r="LMS18" s="1520"/>
      <c r="LMT18" s="1520"/>
      <c r="LMU18" s="1520"/>
      <c r="LMV18" s="1520"/>
      <c r="LMW18" s="1520"/>
      <c r="LMX18" s="1520"/>
      <c r="LMY18" s="1520"/>
      <c r="LMZ18" s="1520"/>
      <c r="LNA18" s="1520"/>
      <c r="LNB18" s="1520"/>
      <c r="LNC18" s="1520"/>
      <c r="LND18" s="1520"/>
      <c r="LNE18" s="1520"/>
      <c r="LNF18" s="1520"/>
      <c r="LNG18" s="1520"/>
      <c r="LNH18" s="1520"/>
      <c r="LNI18" s="1520"/>
      <c r="LNJ18" s="1520"/>
      <c r="LNK18" s="1520"/>
      <c r="LNL18" s="1520"/>
      <c r="LNM18" s="1520"/>
      <c r="LNN18" s="1520"/>
      <c r="LNO18" s="1520"/>
      <c r="LNP18" s="1520"/>
      <c r="LNQ18" s="1520"/>
      <c r="LNR18" s="1520"/>
      <c r="LNS18" s="1520"/>
      <c r="LNT18" s="1520"/>
      <c r="LNU18" s="1520"/>
      <c r="LNV18" s="1520"/>
      <c r="LNW18" s="1520"/>
      <c r="LNX18" s="1520"/>
      <c r="LNY18" s="1520"/>
      <c r="LNZ18" s="1520"/>
      <c r="LOA18" s="1520"/>
      <c r="LOB18" s="1520"/>
      <c r="LOC18" s="1520"/>
      <c r="LOD18" s="1520"/>
      <c r="LOE18" s="1520"/>
      <c r="LOF18" s="1520"/>
      <c r="LOG18" s="1520"/>
      <c r="LOH18" s="1520"/>
      <c r="LOI18" s="1520"/>
      <c r="LOJ18" s="1520"/>
      <c r="LOK18" s="1520"/>
      <c r="LOL18" s="1520"/>
      <c r="LOM18" s="1520"/>
      <c r="LON18" s="1520"/>
      <c r="LOO18" s="1520"/>
      <c r="LOP18" s="1520"/>
      <c r="LOQ18" s="1520"/>
      <c r="LOR18" s="1520"/>
      <c r="LOS18" s="1520"/>
      <c r="LOT18" s="1520"/>
      <c r="LOU18" s="1520"/>
      <c r="LOV18" s="1520"/>
      <c r="LOW18" s="1520"/>
      <c r="LOX18" s="1520"/>
      <c r="LOY18" s="1520"/>
      <c r="LOZ18" s="1520"/>
      <c r="LPA18" s="1520"/>
      <c r="LPB18" s="1520"/>
      <c r="LPC18" s="1520"/>
      <c r="LPD18" s="1520"/>
      <c r="LPE18" s="1520"/>
      <c r="LPF18" s="1520"/>
      <c r="LPG18" s="1520"/>
      <c r="LPH18" s="1520"/>
      <c r="LPI18" s="1520"/>
      <c r="LPJ18" s="1520"/>
      <c r="LPK18" s="1520"/>
      <c r="LPL18" s="1520"/>
      <c r="LPM18" s="1520"/>
      <c r="LPN18" s="1520"/>
      <c r="LPO18" s="1520"/>
      <c r="LPP18" s="1520"/>
      <c r="LPQ18" s="1520"/>
      <c r="LPR18" s="1520"/>
      <c r="LPS18" s="1520"/>
      <c r="LPT18" s="1520"/>
      <c r="LPU18" s="1520"/>
      <c r="LPV18" s="1520"/>
      <c r="LPW18" s="1520"/>
      <c r="LPX18" s="1520"/>
      <c r="LPY18" s="1520"/>
      <c r="LPZ18" s="1520"/>
      <c r="LQA18" s="1520"/>
      <c r="LQB18" s="1520"/>
      <c r="LQC18" s="1520"/>
      <c r="LQD18" s="1520"/>
      <c r="LQE18" s="1520"/>
      <c r="LQF18" s="1520"/>
      <c r="LQG18" s="1520"/>
      <c r="LQH18" s="1520"/>
      <c r="LQI18" s="1520"/>
      <c r="LQJ18" s="1520"/>
      <c r="LQK18" s="1520"/>
      <c r="LQL18" s="1520"/>
      <c r="LQM18" s="1520"/>
      <c r="LQN18" s="1520"/>
      <c r="LQO18" s="1520"/>
      <c r="LQP18" s="1520"/>
      <c r="LQQ18" s="1520"/>
      <c r="LQR18" s="1520"/>
      <c r="LQS18" s="1520"/>
      <c r="LQT18" s="1520"/>
      <c r="LQU18" s="1520"/>
      <c r="LQV18" s="1520"/>
      <c r="LQW18" s="1520"/>
      <c r="LQX18" s="1520"/>
      <c r="LQY18" s="1520"/>
      <c r="LQZ18" s="1520"/>
      <c r="LRA18" s="1520"/>
      <c r="LRB18" s="1520"/>
      <c r="LRC18" s="1520"/>
      <c r="LRD18" s="1520"/>
      <c r="LRE18" s="1520"/>
      <c r="LRF18" s="1520"/>
      <c r="LRG18" s="1520"/>
      <c r="LRH18" s="1520"/>
      <c r="LRI18" s="1520"/>
      <c r="LRJ18" s="1520"/>
      <c r="LRK18" s="1520"/>
      <c r="LRL18" s="1520"/>
      <c r="LRM18" s="1520"/>
      <c r="LRN18" s="1520"/>
      <c r="LRO18" s="1520"/>
      <c r="LRP18" s="1520"/>
      <c r="LRQ18" s="1520"/>
      <c r="LRR18" s="1520"/>
      <c r="LRS18" s="1520"/>
      <c r="LRT18" s="1520"/>
      <c r="LRU18" s="1520"/>
      <c r="LRV18" s="1520"/>
      <c r="LRW18" s="1520"/>
      <c r="LRX18" s="1520"/>
      <c r="LRY18" s="1520"/>
      <c r="LRZ18" s="1520"/>
      <c r="LSA18" s="1520"/>
      <c r="LSB18" s="1520"/>
      <c r="LSC18" s="1520"/>
      <c r="LSD18" s="1520"/>
      <c r="LSE18" s="1520"/>
      <c r="LSF18" s="1520"/>
      <c r="LSG18" s="1520"/>
      <c r="LSH18" s="1520"/>
      <c r="LSI18" s="1520"/>
      <c r="LSJ18" s="1520"/>
      <c r="LSK18" s="1520"/>
      <c r="LSL18" s="1520"/>
      <c r="LSM18" s="1520"/>
      <c r="LSN18" s="1520"/>
      <c r="LSO18" s="1520"/>
      <c r="LSP18" s="1520"/>
      <c r="LSQ18" s="1520"/>
      <c r="LSR18" s="1520"/>
      <c r="LSS18" s="1520"/>
      <c r="LST18" s="1520"/>
      <c r="LSU18" s="1520"/>
      <c r="LSV18" s="1520"/>
      <c r="LSW18" s="1520"/>
      <c r="LSX18" s="1520"/>
      <c r="LSY18" s="1520"/>
      <c r="LSZ18" s="1520"/>
      <c r="LTA18" s="1520"/>
      <c r="LTB18" s="1520"/>
      <c r="LTC18" s="1520"/>
      <c r="LTD18" s="1520"/>
      <c r="LTE18" s="1520"/>
      <c r="LTF18" s="1520"/>
      <c r="LTG18" s="1520"/>
      <c r="LTH18" s="1520"/>
      <c r="LTI18" s="1520"/>
      <c r="LTJ18" s="1520"/>
      <c r="LTK18" s="1520"/>
      <c r="LTL18" s="1520"/>
      <c r="LTM18" s="1520"/>
      <c r="LTN18" s="1520"/>
      <c r="LTO18" s="1520"/>
      <c r="LTP18" s="1520"/>
      <c r="LTQ18" s="1520"/>
      <c r="LTR18" s="1520"/>
      <c r="LTS18" s="1520"/>
      <c r="LTT18" s="1520"/>
      <c r="LTU18" s="1520"/>
      <c r="LTV18" s="1520"/>
      <c r="LTW18" s="1520"/>
      <c r="LTX18" s="1520"/>
      <c r="LTY18" s="1520"/>
      <c r="LTZ18" s="1520"/>
      <c r="LUA18" s="1520"/>
      <c r="LUB18" s="1520"/>
      <c r="LUC18" s="1520"/>
      <c r="LUD18" s="1520"/>
      <c r="LUE18" s="1520"/>
      <c r="LUF18" s="1520"/>
      <c r="LUG18" s="1520"/>
      <c r="LUH18" s="1520"/>
      <c r="LUI18" s="1520"/>
      <c r="LUJ18" s="1520"/>
      <c r="LUK18" s="1520"/>
      <c r="LUL18" s="1520"/>
      <c r="LUM18" s="1520"/>
      <c r="LUN18" s="1520"/>
      <c r="LUO18" s="1520"/>
      <c r="LUP18" s="1520"/>
      <c r="LUQ18" s="1520"/>
      <c r="LUR18" s="1520"/>
      <c r="LUS18" s="1520"/>
      <c r="LUT18" s="1520"/>
      <c r="LUU18" s="1520"/>
      <c r="LUV18" s="1520"/>
      <c r="LUW18" s="1520"/>
      <c r="LUX18" s="1520"/>
      <c r="LUY18" s="1520"/>
      <c r="LUZ18" s="1520"/>
      <c r="LVA18" s="1520"/>
      <c r="LVB18" s="1520"/>
      <c r="LVC18" s="1520"/>
      <c r="LVD18" s="1520"/>
      <c r="LVE18" s="1520"/>
      <c r="LVF18" s="1520"/>
      <c r="LVG18" s="1520"/>
      <c r="LVH18" s="1520"/>
      <c r="LVI18" s="1520"/>
      <c r="LVJ18" s="1520"/>
      <c r="LVK18" s="1520"/>
      <c r="LVL18" s="1520"/>
      <c r="LVM18" s="1520"/>
      <c r="LVN18" s="1520"/>
      <c r="LVO18" s="1520"/>
      <c r="LVP18" s="1520"/>
      <c r="LVQ18" s="1520"/>
      <c r="LVR18" s="1520"/>
      <c r="LVS18" s="1520"/>
      <c r="LVT18" s="1520"/>
      <c r="LVU18" s="1520"/>
      <c r="LVV18" s="1520"/>
      <c r="LVW18" s="1520"/>
      <c r="LVX18" s="1520"/>
      <c r="LVY18" s="1520"/>
      <c r="LVZ18" s="1520"/>
      <c r="LWA18" s="1520"/>
      <c r="LWB18" s="1520"/>
      <c r="LWC18" s="1520"/>
      <c r="LWD18" s="1520"/>
      <c r="LWE18" s="1520"/>
      <c r="LWF18" s="1520"/>
      <c r="LWG18" s="1520"/>
      <c r="LWH18" s="1520"/>
      <c r="LWI18" s="1520"/>
      <c r="LWJ18" s="1520"/>
      <c r="LWK18" s="1520"/>
      <c r="LWL18" s="1520"/>
      <c r="LWM18" s="1520"/>
      <c r="LWN18" s="1520"/>
      <c r="LWO18" s="1520"/>
      <c r="LWP18" s="1520"/>
      <c r="LWQ18" s="1520"/>
      <c r="LWR18" s="1520"/>
      <c r="LWS18" s="1520"/>
      <c r="LWT18" s="1520"/>
      <c r="LWU18" s="1520"/>
      <c r="LWV18" s="1520"/>
      <c r="LWW18" s="1520"/>
      <c r="LWX18" s="1520"/>
      <c r="LWY18" s="1520"/>
      <c r="LWZ18" s="1520"/>
      <c r="LXA18" s="1520"/>
      <c r="LXB18" s="1520"/>
      <c r="LXC18" s="1520"/>
      <c r="LXD18" s="1520"/>
      <c r="LXE18" s="1520"/>
      <c r="LXF18" s="1520"/>
      <c r="LXG18" s="1520"/>
      <c r="LXH18" s="1520"/>
      <c r="LXI18" s="1520"/>
      <c r="LXJ18" s="1520"/>
      <c r="LXK18" s="1520"/>
      <c r="LXL18" s="1520"/>
      <c r="LXM18" s="1520"/>
      <c r="LXN18" s="1520"/>
      <c r="LXO18" s="1520"/>
      <c r="LXP18" s="1520"/>
      <c r="LXQ18" s="1520"/>
      <c r="LXR18" s="1520"/>
      <c r="LXS18" s="1520"/>
      <c r="LXT18" s="1520"/>
      <c r="LXU18" s="1520"/>
      <c r="LXV18" s="1520"/>
      <c r="LXW18" s="1520"/>
      <c r="LXX18" s="1520"/>
      <c r="LXY18" s="1520"/>
      <c r="LXZ18" s="1520"/>
      <c r="LYA18" s="1520"/>
      <c r="LYB18" s="1520"/>
      <c r="LYC18" s="1520"/>
      <c r="LYD18" s="1520"/>
      <c r="LYE18" s="1520"/>
      <c r="LYF18" s="1520"/>
      <c r="LYG18" s="1520"/>
      <c r="LYH18" s="1520"/>
      <c r="LYI18" s="1520"/>
      <c r="LYJ18" s="1520"/>
      <c r="LYK18" s="1520"/>
      <c r="LYL18" s="1520"/>
      <c r="LYM18" s="1520"/>
      <c r="LYN18" s="1520"/>
      <c r="LYO18" s="1520"/>
      <c r="LYP18" s="1520"/>
      <c r="LYQ18" s="1520"/>
      <c r="LYR18" s="1520"/>
      <c r="LYS18" s="1520"/>
      <c r="LYT18" s="1520"/>
      <c r="LYU18" s="1520"/>
      <c r="LYV18" s="1520"/>
      <c r="LYW18" s="1520"/>
      <c r="LYX18" s="1520"/>
      <c r="LYY18" s="1520"/>
      <c r="LYZ18" s="1520"/>
      <c r="LZA18" s="1520"/>
      <c r="LZB18" s="1520"/>
      <c r="LZC18" s="1520"/>
      <c r="LZD18" s="1520"/>
      <c r="LZE18" s="1520"/>
      <c r="LZF18" s="1520"/>
      <c r="LZG18" s="1520"/>
      <c r="LZH18" s="1520"/>
      <c r="LZI18" s="1520"/>
      <c r="LZJ18" s="1520"/>
      <c r="LZK18" s="1520"/>
      <c r="LZL18" s="1520"/>
      <c r="LZM18" s="1520"/>
      <c r="LZN18" s="1520"/>
      <c r="LZO18" s="1520"/>
      <c r="LZP18" s="1520"/>
      <c r="LZQ18" s="1520"/>
      <c r="LZR18" s="1520"/>
      <c r="LZS18" s="1520"/>
      <c r="LZT18" s="1520"/>
      <c r="LZU18" s="1520"/>
      <c r="LZV18" s="1520"/>
      <c r="LZW18" s="1520"/>
      <c r="LZX18" s="1520"/>
      <c r="LZY18" s="1520"/>
      <c r="LZZ18" s="1520"/>
      <c r="MAA18" s="1520"/>
      <c r="MAB18" s="1520"/>
      <c r="MAC18" s="1520"/>
      <c r="MAD18" s="1520"/>
      <c r="MAE18" s="1520"/>
      <c r="MAF18" s="1520"/>
      <c r="MAG18" s="1520"/>
      <c r="MAH18" s="1520"/>
      <c r="MAI18" s="1520"/>
      <c r="MAJ18" s="1520"/>
      <c r="MAK18" s="1520"/>
      <c r="MAL18" s="1520"/>
      <c r="MAM18" s="1520"/>
      <c r="MAN18" s="1520"/>
      <c r="MAO18" s="1520"/>
      <c r="MAP18" s="1520"/>
      <c r="MAQ18" s="1520"/>
      <c r="MAR18" s="1520"/>
      <c r="MAS18" s="1520"/>
      <c r="MAT18" s="1520"/>
      <c r="MAU18" s="1520"/>
      <c r="MAV18" s="1520"/>
      <c r="MAW18" s="1520"/>
      <c r="MAX18" s="1520"/>
      <c r="MAY18" s="1520"/>
      <c r="MAZ18" s="1520"/>
      <c r="MBA18" s="1520"/>
      <c r="MBB18" s="1520"/>
      <c r="MBC18" s="1520"/>
      <c r="MBD18" s="1520"/>
      <c r="MBE18" s="1520"/>
      <c r="MBF18" s="1520"/>
      <c r="MBG18" s="1520"/>
      <c r="MBH18" s="1520"/>
      <c r="MBI18" s="1520"/>
      <c r="MBJ18" s="1520"/>
      <c r="MBK18" s="1520"/>
      <c r="MBL18" s="1520"/>
      <c r="MBM18" s="1520"/>
      <c r="MBN18" s="1520"/>
      <c r="MBO18" s="1520"/>
      <c r="MBP18" s="1520"/>
      <c r="MBQ18" s="1520"/>
      <c r="MBR18" s="1520"/>
      <c r="MBS18" s="1520"/>
      <c r="MBT18" s="1520"/>
      <c r="MBU18" s="1520"/>
      <c r="MBV18" s="1520"/>
      <c r="MBW18" s="1520"/>
      <c r="MBX18" s="1520"/>
      <c r="MBY18" s="1520"/>
      <c r="MBZ18" s="1520"/>
      <c r="MCA18" s="1520"/>
      <c r="MCB18" s="1520"/>
      <c r="MCC18" s="1520"/>
      <c r="MCD18" s="1520"/>
      <c r="MCE18" s="1520"/>
      <c r="MCF18" s="1520"/>
      <c r="MCG18" s="1520"/>
      <c r="MCH18" s="1520"/>
      <c r="MCI18" s="1520"/>
      <c r="MCJ18" s="1520"/>
      <c r="MCK18" s="1520"/>
      <c r="MCL18" s="1520"/>
      <c r="MCM18" s="1520"/>
      <c r="MCN18" s="1520"/>
      <c r="MCO18" s="1520"/>
      <c r="MCP18" s="1520"/>
      <c r="MCQ18" s="1520"/>
      <c r="MCR18" s="1520"/>
      <c r="MCS18" s="1520"/>
      <c r="MCT18" s="1520"/>
      <c r="MCU18" s="1520"/>
      <c r="MCV18" s="1520"/>
      <c r="MCW18" s="1520"/>
      <c r="MCX18" s="1520"/>
      <c r="MCY18" s="1520"/>
      <c r="MCZ18" s="1520"/>
      <c r="MDA18" s="1520"/>
      <c r="MDB18" s="1520"/>
      <c r="MDC18" s="1520"/>
      <c r="MDD18" s="1520"/>
      <c r="MDE18" s="1520"/>
      <c r="MDF18" s="1520"/>
      <c r="MDG18" s="1520"/>
      <c r="MDH18" s="1520"/>
      <c r="MDI18" s="1520"/>
      <c r="MDJ18" s="1520"/>
      <c r="MDK18" s="1520"/>
      <c r="MDL18" s="1520"/>
      <c r="MDM18" s="1520"/>
      <c r="MDN18" s="1520"/>
      <c r="MDO18" s="1520"/>
      <c r="MDP18" s="1520"/>
      <c r="MDQ18" s="1520"/>
      <c r="MDR18" s="1520"/>
      <c r="MDS18" s="1520"/>
      <c r="MDT18" s="1520"/>
      <c r="MDU18" s="1520"/>
      <c r="MDV18" s="1520"/>
      <c r="MDW18" s="1520"/>
      <c r="MDX18" s="1520"/>
      <c r="MDY18" s="1520"/>
      <c r="MDZ18" s="1520"/>
      <c r="MEA18" s="1520"/>
      <c r="MEB18" s="1520"/>
      <c r="MEC18" s="1520"/>
      <c r="MED18" s="1520"/>
      <c r="MEE18" s="1520"/>
      <c r="MEF18" s="1520"/>
      <c r="MEG18" s="1520"/>
      <c r="MEH18" s="1520"/>
      <c r="MEI18" s="1520"/>
      <c r="MEJ18" s="1520"/>
      <c r="MEK18" s="1520"/>
      <c r="MEL18" s="1520"/>
      <c r="MEM18" s="1520"/>
      <c r="MEN18" s="1520"/>
      <c r="MEO18" s="1520"/>
      <c r="MEP18" s="1520"/>
      <c r="MEQ18" s="1520"/>
      <c r="MER18" s="1520"/>
      <c r="MES18" s="1520"/>
      <c r="MET18" s="1520"/>
      <c r="MEU18" s="1520"/>
      <c r="MEV18" s="1520"/>
      <c r="MEW18" s="1520"/>
      <c r="MEX18" s="1520"/>
      <c r="MEY18" s="1520"/>
      <c r="MEZ18" s="1520"/>
      <c r="MFA18" s="1520"/>
      <c r="MFB18" s="1520"/>
      <c r="MFC18" s="1520"/>
      <c r="MFD18" s="1520"/>
      <c r="MFE18" s="1520"/>
      <c r="MFF18" s="1520"/>
      <c r="MFG18" s="1520"/>
      <c r="MFH18" s="1520"/>
      <c r="MFI18" s="1520"/>
      <c r="MFJ18" s="1520"/>
      <c r="MFK18" s="1520"/>
      <c r="MFL18" s="1520"/>
      <c r="MFM18" s="1520"/>
      <c r="MFN18" s="1520"/>
      <c r="MFO18" s="1520"/>
      <c r="MFP18" s="1520"/>
      <c r="MFQ18" s="1520"/>
      <c r="MFR18" s="1520"/>
      <c r="MFS18" s="1520"/>
      <c r="MFT18" s="1520"/>
      <c r="MFU18" s="1520"/>
      <c r="MFV18" s="1520"/>
      <c r="MFW18" s="1520"/>
      <c r="MFX18" s="1520"/>
      <c r="MFY18" s="1520"/>
      <c r="MFZ18" s="1520"/>
      <c r="MGA18" s="1520"/>
      <c r="MGB18" s="1520"/>
      <c r="MGC18" s="1520"/>
      <c r="MGD18" s="1520"/>
      <c r="MGE18" s="1520"/>
      <c r="MGF18" s="1520"/>
      <c r="MGG18" s="1520"/>
      <c r="MGH18" s="1520"/>
      <c r="MGI18" s="1520"/>
      <c r="MGJ18" s="1520"/>
      <c r="MGK18" s="1520"/>
      <c r="MGL18" s="1520"/>
      <c r="MGM18" s="1520"/>
      <c r="MGN18" s="1520"/>
      <c r="MGO18" s="1520"/>
      <c r="MGP18" s="1520"/>
      <c r="MGQ18" s="1520"/>
      <c r="MGR18" s="1520"/>
      <c r="MGS18" s="1520"/>
      <c r="MGT18" s="1520"/>
      <c r="MGU18" s="1520"/>
      <c r="MGV18" s="1520"/>
      <c r="MGW18" s="1520"/>
      <c r="MGX18" s="1520"/>
      <c r="MGY18" s="1520"/>
      <c r="MGZ18" s="1520"/>
      <c r="MHA18" s="1520"/>
      <c r="MHB18" s="1520"/>
      <c r="MHC18" s="1520"/>
      <c r="MHD18" s="1520"/>
      <c r="MHE18" s="1520"/>
      <c r="MHF18" s="1520"/>
      <c r="MHG18" s="1520"/>
      <c r="MHH18" s="1520"/>
      <c r="MHI18" s="1520"/>
      <c r="MHJ18" s="1520"/>
      <c r="MHK18" s="1520"/>
      <c r="MHL18" s="1520"/>
      <c r="MHM18" s="1520"/>
      <c r="MHN18" s="1520"/>
      <c r="MHO18" s="1520"/>
      <c r="MHP18" s="1520"/>
      <c r="MHQ18" s="1520"/>
      <c r="MHR18" s="1520"/>
      <c r="MHS18" s="1520"/>
      <c r="MHT18" s="1520"/>
      <c r="MHU18" s="1520"/>
      <c r="MHV18" s="1520"/>
      <c r="MHW18" s="1520"/>
      <c r="MHX18" s="1520"/>
      <c r="MHY18" s="1520"/>
      <c r="MHZ18" s="1520"/>
      <c r="MIA18" s="1520"/>
      <c r="MIB18" s="1520"/>
      <c r="MIC18" s="1520"/>
      <c r="MID18" s="1520"/>
      <c r="MIE18" s="1520"/>
      <c r="MIF18" s="1520"/>
      <c r="MIG18" s="1520"/>
      <c r="MIH18" s="1520"/>
      <c r="MII18" s="1520"/>
      <c r="MIJ18" s="1520"/>
      <c r="MIK18" s="1520"/>
      <c r="MIL18" s="1520"/>
      <c r="MIM18" s="1520"/>
      <c r="MIN18" s="1520"/>
      <c r="MIO18" s="1520"/>
      <c r="MIP18" s="1520"/>
      <c r="MIQ18" s="1520"/>
      <c r="MIR18" s="1520"/>
      <c r="MIS18" s="1520"/>
      <c r="MIT18" s="1520"/>
      <c r="MIU18" s="1520"/>
      <c r="MIV18" s="1520"/>
      <c r="MIW18" s="1520"/>
      <c r="MIX18" s="1520"/>
      <c r="MIY18" s="1520"/>
      <c r="MIZ18" s="1520"/>
      <c r="MJA18" s="1520"/>
      <c r="MJB18" s="1520"/>
      <c r="MJC18" s="1520"/>
      <c r="MJD18" s="1520"/>
      <c r="MJE18" s="1520"/>
      <c r="MJF18" s="1520"/>
      <c r="MJG18" s="1520"/>
      <c r="MJH18" s="1520"/>
      <c r="MJI18" s="1520"/>
      <c r="MJJ18" s="1520"/>
      <c r="MJK18" s="1520"/>
      <c r="MJL18" s="1520"/>
      <c r="MJM18" s="1520"/>
      <c r="MJN18" s="1520"/>
      <c r="MJO18" s="1520"/>
      <c r="MJP18" s="1520"/>
      <c r="MJQ18" s="1520"/>
      <c r="MJR18" s="1520"/>
      <c r="MJS18" s="1520"/>
      <c r="MJT18" s="1520"/>
      <c r="MJU18" s="1520"/>
      <c r="MJV18" s="1520"/>
      <c r="MJW18" s="1520"/>
      <c r="MJX18" s="1520"/>
      <c r="MJY18" s="1520"/>
      <c r="MJZ18" s="1520"/>
      <c r="MKA18" s="1520"/>
      <c r="MKB18" s="1520"/>
      <c r="MKC18" s="1520"/>
      <c r="MKD18" s="1520"/>
      <c r="MKE18" s="1520"/>
      <c r="MKF18" s="1520"/>
      <c r="MKG18" s="1520"/>
      <c r="MKH18" s="1520"/>
      <c r="MKI18" s="1520"/>
      <c r="MKJ18" s="1520"/>
      <c r="MKK18" s="1520"/>
      <c r="MKL18" s="1520"/>
      <c r="MKM18" s="1520"/>
      <c r="MKN18" s="1520"/>
      <c r="MKO18" s="1520"/>
      <c r="MKP18" s="1520"/>
      <c r="MKQ18" s="1520"/>
      <c r="MKR18" s="1520"/>
      <c r="MKS18" s="1520"/>
      <c r="MKT18" s="1520"/>
      <c r="MKU18" s="1520"/>
      <c r="MKV18" s="1520"/>
      <c r="MKW18" s="1520"/>
      <c r="MKX18" s="1520"/>
      <c r="MKY18" s="1520"/>
      <c r="MKZ18" s="1520"/>
      <c r="MLA18" s="1520"/>
      <c r="MLB18" s="1520"/>
      <c r="MLC18" s="1520"/>
      <c r="MLD18" s="1520"/>
      <c r="MLE18" s="1520"/>
      <c r="MLF18" s="1520"/>
      <c r="MLG18" s="1520"/>
      <c r="MLH18" s="1520"/>
      <c r="MLI18" s="1520"/>
      <c r="MLJ18" s="1520"/>
      <c r="MLK18" s="1520"/>
      <c r="MLL18" s="1520"/>
      <c r="MLM18" s="1520"/>
      <c r="MLN18" s="1520"/>
      <c r="MLO18" s="1520"/>
      <c r="MLP18" s="1520"/>
      <c r="MLQ18" s="1520"/>
      <c r="MLR18" s="1520"/>
      <c r="MLS18" s="1520"/>
      <c r="MLT18" s="1520"/>
      <c r="MLU18" s="1520"/>
      <c r="MLV18" s="1520"/>
      <c r="MLW18" s="1520"/>
      <c r="MLX18" s="1520"/>
      <c r="MLY18" s="1520"/>
      <c r="MLZ18" s="1520"/>
      <c r="MMA18" s="1520"/>
      <c r="MMB18" s="1520"/>
      <c r="MMC18" s="1520"/>
      <c r="MMD18" s="1520"/>
      <c r="MME18" s="1520"/>
      <c r="MMF18" s="1520"/>
      <c r="MMG18" s="1520"/>
      <c r="MMH18" s="1520"/>
      <c r="MMI18" s="1520"/>
      <c r="MMJ18" s="1520"/>
      <c r="MMK18" s="1520"/>
      <c r="MML18" s="1520"/>
      <c r="MMM18" s="1520"/>
      <c r="MMN18" s="1520"/>
      <c r="MMO18" s="1520"/>
      <c r="MMP18" s="1520"/>
      <c r="MMQ18" s="1520"/>
      <c r="MMR18" s="1520"/>
      <c r="MMS18" s="1520"/>
      <c r="MMT18" s="1520"/>
      <c r="MMU18" s="1520"/>
      <c r="MMV18" s="1520"/>
      <c r="MMW18" s="1520"/>
      <c r="MMX18" s="1520"/>
      <c r="MMY18" s="1520"/>
      <c r="MMZ18" s="1520"/>
      <c r="MNA18" s="1520"/>
      <c r="MNB18" s="1520"/>
      <c r="MNC18" s="1520"/>
      <c r="MND18" s="1520"/>
      <c r="MNE18" s="1520"/>
      <c r="MNF18" s="1520"/>
      <c r="MNG18" s="1520"/>
      <c r="MNH18" s="1520"/>
      <c r="MNI18" s="1520"/>
      <c r="MNJ18" s="1520"/>
      <c r="MNK18" s="1520"/>
      <c r="MNL18" s="1520"/>
      <c r="MNM18" s="1520"/>
      <c r="MNN18" s="1520"/>
      <c r="MNO18" s="1520"/>
      <c r="MNP18" s="1520"/>
      <c r="MNQ18" s="1520"/>
      <c r="MNR18" s="1520"/>
      <c r="MNS18" s="1520"/>
      <c r="MNT18" s="1520"/>
      <c r="MNU18" s="1520"/>
      <c r="MNV18" s="1520"/>
      <c r="MNW18" s="1520"/>
      <c r="MNX18" s="1520"/>
      <c r="MNY18" s="1520"/>
      <c r="MNZ18" s="1520"/>
      <c r="MOA18" s="1520"/>
      <c r="MOB18" s="1520"/>
      <c r="MOC18" s="1520"/>
      <c r="MOD18" s="1520"/>
      <c r="MOE18" s="1520"/>
      <c r="MOF18" s="1520"/>
      <c r="MOG18" s="1520"/>
      <c r="MOH18" s="1520"/>
      <c r="MOI18" s="1520"/>
      <c r="MOJ18" s="1520"/>
      <c r="MOK18" s="1520"/>
      <c r="MOL18" s="1520"/>
      <c r="MOM18" s="1520"/>
      <c r="MON18" s="1520"/>
      <c r="MOO18" s="1520"/>
      <c r="MOP18" s="1520"/>
      <c r="MOQ18" s="1520"/>
      <c r="MOR18" s="1520"/>
      <c r="MOS18" s="1520"/>
      <c r="MOT18" s="1520"/>
      <c r="MOU18" s="1520"/>
      <c r="MOV18" s="1520"/>
      <c r="MOW18" s="1520"/>
      <c r="MOX18" s="1520"/>
      <c r="MOY18" s="1520"/>
      <c r="MOZ18" s="1520"/>
      <c r="MPA18" s="1520"/>
      <c r="MPB18" s="1520"/>
      <c r="MPC18" s="1520"/>
      <c r="MPD18" s="1520"/>
      <c r="MPE18" s="1520"/>
      <c r="MPF18" s="1520"/>
      <c r="MPG18" s="1520"/>
      <c r="MPH18" s="1520"/>
      <c r="MPI18" s="1520"/>
      <c r="MPJ18" s="1520"/>
      <c r="MPK18" s="1520"/>
      <c r="MPL18" s="1520"/>
      <c r="MPM18" s="1520"/>
      <c r="MPN18" s="1520"/>
      <c r="MPO18" s="1520"/>
      <c r="MPP18" s="1520"/>
      <c r="MPQ18" s="1520"/>
      <c r="MPR18" s="1520"/>
      <c r="MPS18" s="1520"/>
      <c r="MPT18" s="1520"/>
      <c r="MPU18" s="1520"/>
      <c r="MPV18" s="1520"/>
      <c r="MPW18" s="1520"/>
      <c r="MPX18" s="1520"/>
      <c r="MPY18" s="1520"/>
      <c r="MPZ18" s="1520"/>
      <c r="MQA18" s="1520"/>
      <c r="MQB18" s="1520"/>
      <c r="MQC18" s="1520"/>
      <c r="MQD18" s="1520"/>
      <c r="MQE18" s="1520"/>
      <c r="MQF18" s="1520"/>
      <c r="MQG18" s="1520"/>
      <c r="MQH18" s="1520"/>
      <c r="MQI18" s="1520"/>
      <c r="MQJ18" s="1520"/>
      <c r="MQK18" s="1520"/>
      <c r="MQL18" s="1520"/>
      <c r="MQM18" s="1520"/>
      <c r="MQN18" s="1520"/>
      <c r="MQO18" s="1520"/>
      <c r="MQP18" s="1520"/>
      <c r="MQQ18" s="1520"/>
      <c r="MQR18" s="1520"/>
      <c r="MQS18" s="1520"/>
      <c r="MQT18" s="1520"/>
      <c r="MQU18" s="1520"/>
      <c r="MQV18" s="1520"/>
      <c r="MQW18" s="1520"/>
      <c r="MQX18" s="1520"/>
      <c r="MQY18" s="1520"/>
      <c r="MQZ18" s="1520"/>
      <c r="MRA18" s="1520"/>
      <c r="MRB18" s="1520"/>
      <c r="MRC18" s="1520"/>
      <c r="MRD18" s="1520"/>
      <c r="MRE18" s="1520"/>
      <c r="MRF18" s="1520"/>
      <c r="MRG18" s="1520"/>
      <c r="MRH18" s="1520"/>
      <c r="MRI18" s="1520"/>
      <c r="MRJ18" s="1520"/>
      <c r="MRK18" s="1520"/>
      <c r="MRL18" s="1520"/>
      <c r="MRM18" s="1520"/>
      <c r="MRN18" s="1520"/>
      <c r="MRO18" s="1520"/>
      <c r="MRP18" s="1520"/>
      <c r="MRQ18" s="1520"/>
      <c r="MRR18" s="1520"/>
      <c r="MRS18" s="1520"/>
      <c r="MRT18" s="1520"/>
      <c r="MRU18" s="1520"/>
      <c r="MRV18" s="1520"/>
      <c r="MRW18" s="1520"/>
      <c r="MRX18" s="1520"/>
      <c r="MRY18" s="1520"/>
      <c r="MRZ18" s="1520"/>
      <c r="MSA18" s="1520"/>
      <c r="MSB18" s="1520"/>
      <c r="MSC18" s="1520"/>
      <c r="MSD18" s="1520"/>
      <c r="MSE18" s="1520"/>
      <c r="MSF18" s="1520"/>
      <c r="MSG18" s="1520"/>
      <c r="MSH18" s="1520"/>
      <c r="MSI18" s="1520"/>
      <c r="MSJ18" s="1520"/>
      <c r="MSK18" s="1520"/>
      <c r="MSL18" s="1520"/>
      <c r="MSM18" s="1520"/>
      <c r="MSN18" s="1520"/>
      <c r="MSO18" s="1520"/>
      <c r="MSP18" s="1520"/>
      <c r="MSQ18" s="1520"/>
      <c r="MSR18" s="1520"/>
      <c r="MSS18" s="1520"/>
      <c r="MST18" s="1520"/>
      <c r="MSU18" s="1520"/>
      <c r="MSV18" s="1520"/>
      <c r="MSW18" s="1520"/>
      <c r="MSX18" s="1520"/>
      <c r="MSY18" s="1520"/>
      <c r="MSZ18" s="1520"/>
      <c r="MTA18" s="1520"/>
      <c r="MTB18" s="1520"/>
      <c r="MTC18" s="1520"/>
      <c r="MTD18" s="1520"/>
      <c r="MTE18" s="1520"/>
      <c r="MTF18" s="1520"/>
      <c r="MTG18" s="1520"/>
      <c r="MTH18" s="1520"/>
      <c r="MTI18" s="1520"/>
      <c r="MTJ18" s="1520"/>
      <c r="MTK18" s="1520"/>
      <c r="MTL18" s="1520"/>
      <c r="MTM18" s="1520"/>
      <c r="MTN18" s="1520"/>
      <c r="MTO18" s="1520"/>
      <c r="MTP18" s="1520"/>
      <c r="MTQ18" s="1520"/>
      <c r="MTR18" s="1520"/>
      <c r="MTS18" s="1520"/>
      <c r="MTT18" s="1520"/>
      <c r="MTU18" s="1520"/>
      <c r="MTV18" s="1520"/>
      <c r="MTW18" s="1520"/>
      <c r="MTX18" s="1520"/>
      <c r="MTY18" s="1520"/>
      <c r="MTZ18" s="1520"/>
      <c r="MUA18" s="1520"/>
      <c r="MUB18" s="1520"/>
      <c r="MUC18" s="1520"/>
      <c r="MUD18" s="1520"/>
      <c r="MUE18" s="1520"/>
      <c r="MUF18" s="1520"/>
      <c r="MUG18" s="1520"/>
      <c r="MUH18" s="1520"/>
      <c r="MUI18" s="1520"/>
      <c r="MUJ18" s="1520"/>
      <c r="MUK18" s="1520"/>
      <c r="MUL18" s="1520"/>
      <c r="MUM18" s="1520"/>
      <c r="MUN18" s="1520"/>
      <c r="MUO18" s="1520"/>
      <c r="MUP18" s="1520"/>
      <c r="MUQ18" s="1520"/>
      <c r="MUR18" s="1520"/>
      <c r="MUS18" s="1520"/>
      <c r="MUT18" s="1520"/>
      <c r="MUU18" s="1520"/>
      <c r="MUV18" s="1520"/>
      <c r="MUW18" s="1520"/>
      <c r="MUX18" s="1520"/>
      <c r="MUY18" s="1520"/>
      <c r="MUZ18" s="1520"/>
      <c r="MVA18" s="1520"/>
      <c r="MVB18" s="1520"/>
      <c r="MVC18" s="1520"/>
      <c r="MVD18" s="1520"/>
      <c r="MVE18" s="1520"/>
      <c r="MVF18" s="1520"/>
      <c r="MVG18" s="1520"/>
      <c r="MVH18" s="1520"/>
      <c r="MVI18" s="1520"/>
      <c r="MVJ18" s="1520"/>
      <c r="MVK18" s="1520"/>
      <c r="MVL18" s="1520"/>
      <c r="MVM18" s="1520"/>
      <c r="MVN18" s="1520"/>
      <c r="MVO18" s="1520"/>
      <c r="MVP18" s="1520"/>
      <c r="MVQ18" s="1520"/>
      <c r="MVR18" s="1520"/>
      <c r="MVS18" s="1520"/>
      <c r="MVT18" s="1520"/>
      <c r="MVU18" s="1520"/>
      <c r="MVV18" s="1520"/>
      <c r="MVW18" s="1520"/>
      <c r="MVX18" s="1520"/>
      <c r="MVY18" s="1520"/>
      <c r="MVZ18" s="1520"/>
      <c r="MWA18" s="1520"/>
      <c r="MWB18" s="1520"/>
      <c r="MWC18" s="1520"/>
      <c r="MWD18" s="1520"/>
      <c r="MWE18" s="1520"/>
      <c r="MWF18" s="1520"/>
      <c r="MWG18" s="1520"/>
      <c r="MWH18" s="1520"/>
      <c r="MWI18" s="1520"/>
      <c r="MWJ18" s="1520"/>
      <c r="MWK18" s="1520"/>
      <c r="MWL18" s="1520"/>
      <c r="MWM18" s="1520"/>
      <c r="MWN18" s="1520"/>
      <c r="MWO18" s="1520"/>
      <c r="MWP18" s="1520"/>
      <c r="MWQ18" s="1520"/>
      <c r="MWR18" s="1520"/>
      <c r="MWS18" s="1520"/>
      <c r="MWT18" s="1520"/>
      <c r="MWU18" s="1520"/>
      <c r="MWV18" s="1520"/>
      <c r="MWW18" s="1520"/>
      <c r="MWX18" s="1520"/>
      <c r="MWY18" s="1520"/>
      <c r="MWZ18" s="1520"/>
      <c r="MXA18" s="1520"/>
      <c r="MXB18" s="1520"/>
      <c r="MXC18" s="1520"/>
      <c r="MXD18" s="1520"/>
      <c r="MXE18" s="1520"/>
      <c r="MXF18" s="1520"/>
      <c r="MXG18" s="1520"/>
      <c r="MXH18" s="1520"/>
      <c r="MXI18" s="1520"/>
      <c r="MXJ18" s="1520"/>
      <c r="MXK18" s="1520"/>
      <c r="MXL18" s="1520"/>
      <c r="MXM18" s="1520"/>
      <c r="MXN18" s="1520"/>
      <c r="MXO18" s="1520"/>
      <c r="MXP18" s="1520"/>
      <c r="MXQ18" s="1520"/>
      <c r="MXR18" s="1520"/>
      <c r="MXS18" s="1520"/>
      <c r="MXT18" s="1520"/>
      <c r="MXU18" s="1520"/>
      <c r="MXV18" s="1520"/>
      <c r="MXW18" s="1520"/>
      <c r="MXX18" s="1520"/>
      <c r="MXY18" s="1520"/>
      <c r="MXZ18" s="1520"/>
      <c r="MYA18" s="1520"/>
      <c r="MYB18" s="1520"/>
      <c r="MYC18" s="1520"/>
      <c r="MYD18" s="1520"/>
      <c r="MYE18" s="1520"/>
      <c r="MYF18" s="1520"/>
      <c r="MYG18" s="1520"/>
      <c r="MYH18" s="1520"/>
      <c r="MYI18" s="1520"/>
      <c r="MYJ18" s="1520"/>
      <c r="MYK18" s="1520"/>
      <c r="MYL18" s="1520"/>
      <c r="MYM18" s="1520"/>
      <c r="MYN18" s="1520"/>
      <c r="MYO18" s="1520"/>
      <c r="MYP18" s="1520"/>
      <c r="MYQ18" s="1520"/>
      <c r="MYR18" s="1520"/>
      <c r="MYS18" s="1520"/>
      <c r="MYT18" s="1520"/>
      <c r="MYU18" s="1520"/>
      <c r="MYV18" s="1520"/>
      <c r="MYW18" s="1520"/>
      <c r="MYX18" s="1520"/>
      <c r="MYY18" s="1520"/>
      <c r="MYZ18" s="1520"/>
      <c r="MZA18" s="1520"/>
      <c r="MZB18" s="1520"/>
      <c r="MZC18" s="1520"/>
      <c r="MZD18" s="1520"/>
      <c r="MZE18" s="1520"/>
      <c r="MZF18" s="1520"/>
      <c r="MZG18" s="1520"/>
      <c r="MZH18" s="1520"/>
      <c r="MZI18" s="1520"/>
      <c r="MZJ18" s="1520"/>
      <c r="MZK18" s="1520"/>
      <c r="MZL18" s="1520"/>
      <c r="MZM18" s="1520"/>
      <c r="MZN18" s="1520"/>
      <c r="MZO18" s="1520"/>
      <c r="MZP18" s="1520"/>
      <c r="MZQ18" s="1520"/>
      <c r="MZR18" s="1520"/>
      <c r="MZS18" s="1520"/>
      <c r="MZT18" s="1520"/>
      <c r="MZU18" s="1520"/>
      <c r="MZV18" s="1520"/>
      <c r="MZW18" s="1520"/>
      <c r="MZX18" s="1520"/>
      <c r="MZY18" s="1520"/>
      <c r="MZZ18" s="1520"/>
      <c r="NAA18" s="1520"/>
      <c r="NAB18" s="1520"/>
      <c r="NAC18" s="1520"/>
      <c r="NAD18" s="1520"/>
      <c r="NAE18" s="1520"/>
      <c r="NAF18" s="1520"/>
      <c r="NAG18" s="1520"/>
      <c r="NAH18" s="1520"/>
      <c r="NAI18" s="1520"/>
      <c r="NAJ18" s="1520"/>
      <c r="NAK18" s="1520"/>
      <c r="NAL18" s="1520"/>
      <c r="NAM18" s="1520"/>
      <c r="NAN18" s="1520"/>
      <c r="NAO18" s="1520"/>
      <c r="NAP18" s="1520"/>
      <c r="NAQ18" s="1520"/>
      <c r="NAR18" s="1520"/>
      <c r="NAS18" s="1520"/>
      <c r="NAT18" s="1520"/>
      <c r="NAU18" s="1520"/>
      <c r="NAV18" s="1520"/>
      <c r="NAW18" s="1520"/>
      <c r="NAX18" s="1520"/>
      <c r="NAY18" s="1520"/>
      <c r="NAZ18" s="1520"/>
      <c r="NBA18" s="1520"/>
      <c r="NBB18" s="1520"/>
      <c r="NBC18" s="1520"/>
      <c r="NBD18" s="1520"/>
      <c r="NBE18" s="1520"/>
      <c r="NBF18" s="1520"/>
      <c r="NBG18" s="1520"/>
      <c r="NBH18" s="1520"/>
      <c r="NBI18" s="1520"/>
      <c r="NBJ18" s="1520"/>
      <c r="NBK18" s="1520"/>
      <c r="NBL18" s="1520"/>
      <c r="NBM18" s="1520"/>
      <c r="NBN18" s="1520"/>
      <c r="NBO18" s="1520"/>
      <c r="NBP18" s="1520"/>
      <c r="NBQ18" s="1520"/>
      <c r="NBR18" s="1520"/>
      <c r="NBS18" s="1520"/>
      <c r="NBT18" s="1520"/>
      <c r="NBU18" s="1520"/>
      <c r="NBV18" s="1520"/>
      <c r="NBW18" s="1520"/>
      <c r="NBX18" s="1520"/>
      <c r="NBY18" s="1520"/>
      <c r="NBZ18" s="1520"/>
      <c r="NCA18" s="1520"/>
      <c r="NCB18" s="1520"/>
      <c r="NCC18" s="1520"/>
      <c r="NCD18" s="1520"/>
      <c r="NCE18" s="1520"/>
      <c r="NCF18" s="1520"/>
      <c r="NCG18" s="1520"/>
      <c r="NCH18" s="1520"/>
      <c r="NCI18" s="1520"/>
      <c r="NCJ18" s="1520"/>
      <c r="NCK18" s="1520"/>
      <c r="NCL18" s="1520"/>
      <c r="NCM18" s="1520"/>
      <c r="NCN18" s="1520"/>
      <c r="NCO18" s="1520"/>
      <c r="NCP18" s="1520"/>
      <c r="NCQ18" s="1520"/>
      <c r="NCR18" s="1520"/>
      <c r="NCS18" s="1520"/>
      <c r="NCT18" s="1520"/>
      <c r="NCU18" s="1520"/>
      <c r="NCV18" s="1520"/>
      <c r="NCW18" s="1520"/>
      <c r="NCX18" s="1520"/>
      <c r="NCY18" s="1520"/>
      <c r="NCZ18" s="1520"/>
      <c r="NDA18" s="1520"/>
      <c r="NDB18" s="1520"/>
      <c r="NDC18" s="1520"/>
      <c r="NDD18" s="1520"/>
      <c r="NDE18" s="1520"/>
      <c r="NDF18" s="1520"/>
      <c r="NDG18" s="1520"/>
      <c r="NDH18" s="1520"/>
      <c r="NDI18" s="1520"/>
      <c r="NDJ18" s="1520"/>
      <c r="NDK18" s="1520"/>
      <c r="NDL18" s="1520"/>
      <c r="NDM18" s="1520"/>
      <c r="NDN18" s="1520"/>
      <c r="NDO18" s="1520"/>
      <c r="NDP18" s="1520"/>
      <c r="NDQ18" s="1520"/>
      <c r="NDR18" s="1520"/>
      <c r="NDS18" s="1520"/>
      <c r="NDT18" s="1520"/>
      <c r="NDU18" s="1520"/>
      <c r="NDV18" s="1520"/>
      <c r="NDW18" s="1520"/>
      <c r="NDX18" s="1520"/>
      <c r="NDY18" s="1520"/>
      <c r="NDZ18" s="1520"/>
      <c r="NEA18" s="1520"/>
      <c r="NEB18" s="1520"/>
      <c r="NEC18" s="1520"/>
      <c r="NED18" s="1520"/>
      <c r="NEE18" s="1520"/>
      <c r="NEF18" s="1520"/>
      <c r="NEG18" s="1520"/>
      <c r="NEH18" s="1520"/>
      <c r="NEI18" s="1520"/>
      <c r="NEJ18" s="1520"/>
      <c r="NEK18" s="1520"/>
      <c r="NEL18" s="1520"/>
      <c r="NEM18" s="1520"/>
      <c r="NEN18" s="1520"/>
      <c r="NEO18" s="1520"/>
      <c r="NEP18" s="1520"/>
      <c r="NEQ18" s="1520"/>
      <c r="NER18" s="1520"/>
      <c r="NES18" s="1520"/>
      <c r="NET18" s="1520"/>
      <c r="NEU18" s="1520"/>
      <c r="NEV18" s="1520"/>
      <c r="NEW18" s="1520"/>
      <c r="NEX18" s="1520"/>
      <c r="NEY18" s="1520"/>
      <c r="NEZ18" s="1520"/>
      <c r="NFA18" s="1520"/>
      <c r="NFB18" s="1520"/>
      <c r="NFC18" s="1520"/>
      <c r="NFD18" s="1520"/>
      <c r="NFE18" s="1520"/>
      <c r="NFF18" s="1520"/>
      <c r="NFG18" s="1520"/>
      <c r="NFH18" s="1520"/>
      <c r="NFI18" s="1520"/>
      <c r="NFJ18" s="1520"/>
      <c r="NFK18" s="1520"/>
      <c r="NFL18" s="1520"/>
      <c r="NFM18" s="1520"/>
      <c r="NFN18" s="1520"/>
      <c r="NFO18" s="1520"/>
      <c r="NFP18" s="1520"/>
      <c r="NFQ18" s="1520"/>
      <c r="NFR18" s="1520"/>
      <c r="NFS18" s="1520"/>
      <c r="NFT18" s="1520"/>
      <c r="NFU18" s="1520"/>
      <c r="NFV18" s="1520"/>
      <c r="NFW18" s="1520"/>
      <c r="NFX18" s="1520"/>
      <c r="NFY18" s="1520"/>
      <c r="NFZ18" s="1520"/>
      <c r="NGA18" s="1520"/>
      <c r="NGB18" s="1520"/>
      <c r="NGC18" s="1520"/>
      <c r="NGD18" s="1520"/>
      <c r="NGE18" s="1520"/>
      <c r="NGF18" s="1520"/>
      <c r="NGG18" s="1520"/>
      <c r="NGH18" s="1520"/>
      <c r="NGI18" s="1520"/>
      <c r="NGJ18" s="1520"/>
      <c r="NGK18" s="1520"/>
      <c r="NGL18" s="1520"/>
      <c r="NGM18" s="1520"/>
      <c r="NGN18" s="1520"/>
      <c r="NGO18" s="1520"/>
      <c r="NGP18" s="1520"/>
      <c r="NGQ18" s="1520"/>
      <c r="NGR18" s="1520"/>
      <c r="NGS18" s="1520"/>
      <c r="NGT18" s="1520"/>
      <c r="NGU18" s="1520"/>
      <c r="NGV18" s="1520"/>
      <c r="NGW18" s="1520"/>
      <c r="NGX18" s="1520"/>
      <c r="NGY18" s="1520"/>
      <c r="NGZ18" s="1520"/>
      <c r="NHA18" s="1520"/>
      <c r="NHB18" s="1520"/>
      <c r="NHC18" s="1520"/>
      <c r="NHD18" s="1520"/>
      <c r="NHE18" s="1520"/>
      <c r="NHF18" s="1520"/>
      <c r="NHG18" s="1520"/>
      <c r="NHH18" s="1520"/>
      <c r="NHI18" s="1520"/>
      <c r="NHJ18" s="1520"/>
      <c r="NHK18" s="1520"/>
      <c r="NHL18" s="1520"/>
      <c r="NHM18" s="1520"/>
      <c r="NHN18" s="1520"/>
      <c r="NHO18" s="1520"/>
      <c r="NHP18" s="1520"/>
      <c r="NHQ18" s="1520"/>
      <c r="NHR18" s="1520"/>
      <c r="NHS18" s="1520"/>
      <c r="NHT18" s="1520"/>
      <c r="NHU18" s="1520"/>
      <c r="NHV18" s="1520"/>
      <c r="NHW18" s="1520"/>
      <c r="NHX18" s="1520"/>
      <c r="NHY18" s="1520"/>
      <c r="NHZ18" s="1520"/>
      <c r="NIA18" s="1520"/>
      <c r="NIB18" s="1520"/>
      <c r="NIC18" s="1520"/>
      <c r="NID18" s="1520"/>
      <c r="NIE18" s="1520"/>
      <c r="NIF18" s="1520"/>
      <c r="NIG18" s="1520"/>
      <c r="NIH18" s="1520"/>
      <c r="NII18" s="1520"/>
      <c r="NIJ18" s="1520"/>
      <c r="NIK18" s="1520"/>
      <c r="NIL18" s="1520"/>
      <c r="NIM18" s="1520"/>
      <c r="NIN18" s="1520"/>
      <c r="NIO18" s="1520"/>
      <c r="NIP18" s="1520"/>
      <c r="NIQ18" s="1520"/>
      <c r="NIR18" s="1520"/>
      <c r="NIS18" s="1520"/>
      <c r="NIT18" s="1520"/>
      <c r="NIU18" s="1520"/>
      <c r="NIV18" s="1520"/>
      <c r="NIW18" s="1520"/>
      <c r="NIX18" s="1520"/>
      <c r="NIY18" s="1520"/>
      <c r="NIZ18" s="1520"/>
      <c r="NJA18" s="1520"/>
      <c r="NJB18" s="1520"/>
      <c r="NJC18" s="1520"/>
      <c r="NJD18" s="1520"/>
      <c r="NJE18" s="1520"/>
      <c r="NJF18" s="1520"/>
      <c r="NJG18" s="1520"/>
      <c r="NJH18" s="1520"/>
      <c r="NJI18" s="1520"/>
      <c r="NJJ18" s="1520"/>
      <c r="NJK18" s="1520"/>
      <c r="NJL18" s="1520"/>
      <c r="NJM18" s="1520"/>
      <c r="NJN18" s="1520"/>
      <c r="NJO18" s="1520"/>
      <c r="NJP18" s="1520"/>
      <c r="NJQ18" s="1520"/>
      <c r="NJR18" s="1520"/>
      <c r="NJS18" s="1520"/>
      <c r="NJT18" s="1520"/>
      <c r="NJU18" s="1520"/>
      <c r="NJV18" s="1520"/>
      <c r="NJW18" s="1520"/>
      <c r="NJX18" s="1520"/>
      <c r="NJY18" s="1520"/>
      <c r="NJZ18" s="1520"/>
      <c r="NKA18" s="1520"/>
      <c r="NKB18" s="1520"/>
      <c r="NKC18" s="1520"/>
      <c r="NKD18" s="1520"/>
      <c r="NKE18" s="1520"/>
      <c r="NKF18" s="1520"/>
      <c r="NKG18" s="1520"/>
      <c r="NKH18" s="1520"/>
      <c r="NKI18" s="1520"/>
      <c r="NKJ18" s="1520"/>
      <c r="NKK18" s="1520"/>
      <c r="NKL18" s="1520"/>
      <c r="NKM18" s="1520"/>
      <c r="NKN18" s="1520"/>
      <c r="NKO18" s="1520"/>
      <c r="NKP18" s="1520"/>
      <c r="NKQ18" s="1520"/>
      <c r="NKR18" s="1520"/>
      <c r="NKS18" s="1520"/>
      <c r="NKT18" s="1520"/>
      <c r="NKU18" s="1520"/>
      <c r="NKV18" s="1520"/>
      <c r="NKW18" s="1520"/>
      <c r="NKX18" s="1520"/>
      <c r="NKY18" s="1520"/>
      <c r="NKZ18" s="1520"/>
      <c r="NLA18" s="1520"/>
      <c r="NLB18" s="1520"/>
      <c r="NLC18" s="1520"/>
      <c r="NLD18" s="1520"/>
      <c r="NLE18" s="1520"/>
      <c r="NLF18" s="1520"/>
      <c r="NLG18" s="1520"/>
      <c r="NLH18" s="1520"/>
      <c r="NLI18" s="1520"/>
      <c r="NLJ18" s="1520"/>
      <c r="NLK18" s="1520"/>
      <c r="NLL18" s="1520"/>
      <c r="NLM18" s="1520"/>
      <c r="NLN18" s="1520"/>
      <c r="NLO18" s="1520"/>
      <c r="NLP18" s="1520"/>
      <c r="NLQ18" s="1520"/>
      <c r="NLR18" s="1520"/>
      <c r="NLS18" s="1520"/>
      <c r="NLT18" s="1520"/>
      <c r="NLU18" s="1520"/>
      <c r="NLV18" s="1520"/>
      <c r="NLW18" s="1520"/>
      <c r="NLX18" s="1520"/>
      <c r="NLY18" s="1520"/>
      <c r="NLZ18" s="1520"/>
      <c r="NMA18" s="1520"/>
      <c r="NMB18" s="1520"/>
      <c r="NMC18" s="1520"/>
      <c r="NMD18" s="1520"/>
      <c r="NME18" s="1520"/>
      <c r="NMF18" s="1520"/>
      <c r="NMG18" s="1520"/>
      <c r="NMH18" s="1520"/>
      <c r="NMI18" s="1520"/>
      <c r="NMJ18" s="1520"/>
      <c r="NMK18" s="1520"/>
      <c r="NML18" s="1520"/>
      <c r="NMM18" s="1520"/>
      <c r="NMN18" s="1520"/>
      <c r="NMO18" s="1520"/>
      <c r="NMP18" s="1520"/>
      <c r="NMQ18" s="1520"/>
      <c r="NMR18" s="1520"/>
      <c r="NMS18" s="1520"/>
      <c r="NMT18" s="1520"/>
      <c r="NMU18" s="1520"/>
      <c r="NMV18" s="1520"/>
      <c r="NMW18" s="1520"/>
      <c r="NMX18" s="1520"/>
      <c r="NMY18" s="1520"/>
      <c r="NMZ18" s="1520"/>
      <c r="NNA18" s="1520"/>
      <c r="NNB18" s="1520"/>
      <c r="NNC18" s="1520"/>
      <c r="NND18" s="1520"/>
      <c r="NNE18" s="1520"/>
      <c r="NNF18" s="1520"/>
      <c r="NNG18" s="1520"/>
      <c r="NNH18" s="1520"/>
      <c r="NNI18" s="1520"/>
      <c r="NNJ18" s="1520"/>
      <c r="NNK18" s="1520"/>
      <c r="NNL18" s="1520"/>
      <c r="NNM18" s="1520"/>
      <c r="NNN18" s="1520"/>
      <c r="NNO18" s="1520"/>
      <c r="NNP18" s="1520"/>
      <c r="NNQ18" s="1520"/>
      <c r="NNR18" s="1520"/>
      <c r="NNS18" s="1520"/>
      <c r="NNT18" s="1520"/>
      <c r="NNU18" s="1520"/>
      <c r="NNV18" s="1520"/>
      <c r="NNW18" s="1520"/>
      <c r="NNX18" s="1520"/>
      <c r="NNY18" s="1520"/>
      <c r="NNZ18" s="1520"/>
      <c r="NOA18" s="1520"/>
      <c r="NOB18" s="1520"/>
      <c r="NOC18" s="1520"/>
      <c r="NOD18" s="1520"/>
      <c r="NOE18" s="1520"/>
      <c r="NOF18" s="1520"/>
      <c r="NOG18" s="1520"/>
      <c r="NOH18" s="1520"/>
      <c r="NOI18" s="1520"/>
      <c r="NOJ18" s="1520"/>
      <c r="NOK18" s="1520"/>
      <c r="NOL18" s="1520"/>
      <c r="NOM18" s="1520"/>
      <c r="NON18" s="1520"/>
      <c r="NOO18" s="1520"/>
      <c r="NOP18" s="1520"/>
      <c r="NOQ18" s="1520"/>
      <c r="NOR18" s="1520"/>
      <c r="NOS18" s="1520"/>
      <c r="NOT18" s="1520"/>
      <c r="NOU18" s="1520"/>
      <c r="NOV18" s="1520"/>
      <c r="NOW18" s="1520"/>
      <c r="NOX18" s="1520"/>
      <c r="NOY18" s="1520"/>
      <c r="NOZ18" s="1520"/>
      <c r="NPA18" s="1520"/>
      <c r="NPB18" s="1520"/>
      <c r="NPC18" s="1520"/>
      <c r="NPD18" s="1520"/>
      <c r="NPE18" s="1520"/>
      <c r="NPF18" s="1520"/>
      <c r="NPG18" s="1520"/>
      <c r="NPH18" s="1520"/>
      <c r="NPI18" s="1520"/>
      <c r="NPJ18" s="1520"/>
      <c r="NPK18" s="1520"/>
      <c r="NPL18" s="1520"/>
      <c r="NPM18" s="1520"/>
      <c r="NPN18" s="1520"/>
      <c r="NPO18" s="1520"/>
      <c r="NPP18" s="1520"/>
      <c r="NPQ18" s="1520"/>
      <c r="NPR18" s="1520"/>
      <c r="NPS18" s="1520"/>
      <c r="NPT18" s="1520"/>
      <c r="NPU18" s="1520"/>
      <c r="NPV18" s="1520"/>
      <c r="NPW18" s="1520"/>
      <c r="NPX18" s="1520"/>
      <c r="NPY18" s="1520"/>
      <c r="NPZ18" s="1520"/>
      <c r="NQA18" s="1520"/>
      <c r="NQB18" s="1520"/>
      <c r="NQC18" s="1520"/>
      <c r="NQD18" s="1520"/>
      <c r="NQE18" s="1520"/>
      <c r="NQF18" s="1520"/>
      <c r="NQG18" s="1520"/>
      <c r="NQH18" s="1520"/>
      <c r="NQI18" s="1520"/>
      <c r="NQJ18" s="1520"/>
      <c r="NQK18" s="1520"/>
      <c r="NQL18" s="1520"/>
      <c r="NQM18" s="1520"/>
      <c r="NQN18" s="1520"/>
      <c r="NQO18" s="1520"/>
      <c r="NQP18" s="1520"/>
      <c r="NQQ18" s="1520"/>
      <c r="NQR18" s="1520"/>
      <c r="NQS18" s="1520"/>
      <c r="NQT18" s="1520"/>
      <c r="NQU18" s="1520"/>
      <c r="NQV18" s="1520"/>
      <c r="NQW18" s="1520"/>
      <c r="NQX18" s="1520"/>
      <c r="NQY18" s="1520"/>
      <c r="NQZ18" s="1520"/>
      <c r="NRA18" s="1520"/>
      <c r="NRB18" s="1520"/>
      <c r="NRC18" s="1520"/>
      <c r="NRD18" s="1520"/>
      <c r="NRE18" s="1520"/>
      <c r="NRF18" s="1520"/>
      <c r="NRG18" s="1520"/>
      <c r="NRH18" s="1520"/>
      <c r="NRI18" s="1520"/>
      <c r="NRJ18" s="1520"/>
      <c r="NRK18" s="1520"/>
      <c r="NRL18" s="1520"/>
      <c r="NRM18" s="1520"/>
      <c r="NRN18" s="1520"/>
      <c r="NRO18" s="1520"/>
      <c r="NRP18" s="1520"/>
      <c r="NRQ18" s="1520"/>
      <c r="NRR18" s="1520"/>
      <c r="NRS18" s="1520"/>
      <c r="NRT18" s="1520"/>
      <c r="NRU18" s="1520"/>
      <c r="NRV18" s="1520"/>
      <c r="NRW18" s="1520"/>
      <c r="NRX18" s="1520"/>
      <c r="NRY18" s="1520"/>
      <c r="NRZ18" s="1520"/>
      <c r="NSA18" s="1520"/>
      <c r="NSB18" s="1520"/>
      <c r="NSC18" s="1520"/>
      <c r="NSD18" s="1520"/>
      <c r="NSE18" s="1520"/>
      <c r="NSF18" s="1520"/>
      <c r="NSG18" s="1520"/>
      <c r="NSH18" s="1520"/>
      <c r="NSI18" s="1520"/>
      <c r="NSJ18" s="1520"/>
      <c r="NSK18" s="1520"/>
      <c r="NSL18" s="1520"/>
      <c r="NSM18" s="1520"/>
      <c r="NSN18" s="1520"/>
      <c r="NSO18" s="1520"/>
      <c r="NSP18" s="1520"/>
      <c r="NSQ18" s="1520"/>
      <c r="NSR18" s="1520"/>
      <c r="NSS18" s="1520"/>
      <c r="NST18" s="1520"/>
      <c r="NSU18" s="1520"/>
      <c r="NSV18" s="1520"/>
      <c r="NSW18" s="1520"/>
      <c r="NSX18" s="1520"/>
      <c r="NSY18" s="1520"/>
      <c r="NSZ18" s="1520"/>
      <c r="NTA18" s="1520"/>
      <c r="NTB18" s="1520"/>
      <c r="NTC18" s="1520"/>
      <c r="NTD18" s="1520"/>
      <c r="NTE18" s="1520"/>
      <c r="NTF18" s="1520"/>
      <c r="NTG18" s="1520"/>
      <c r="NTH18" s="1520"/>
      <c r="NTI18" s="1520"/>
      <c r="NTJ18" s="1520"/>
      <c r="NTK18" s="1520"/>
      <c r="NTL18" s="1520"/>
      <c r="NTM18" s="1520"/>
      <c r="NTN18" s="1520"/>
      <c r="NTO18" s="1520"/>
      <c r="NTP18" s="1520"/>
      <c r="NTQ18" s="1520"/>
      <c r="NTR18" s="1520"/>
      <c r="NTS18" s="1520"/>
      <c r="NTT18" s="1520"/>
      <c r="NTU18" s="1520"/>
      <c r="NTV18" s="1520"/>
      <c r="NTW18" s="1520"/>
      <c r="NTX18" s="1520"/>
      <c r="NTY18" s="1520"/>
      <c r="NTZ18" s="1520"/>
      <c r="NUA18" s="1520"/>
      <c r="NUB18" s="1520"/>
      <c r="NUC18" s="1520"/>
      <c r="NUD18" s="1520"/>
      <c r="NUE18" s="1520"/>
      <c r="NUF18" s="1520"/>
      <c r="NUG18" s="1520"/>
      <c r="NUH18" s="1520"/>
      <c r="NUI18" s="1520"/>
      <c r="NUJ18" s="1520"/>
      <c r="NUK18" s="1520"/>
      <c r="NUL18" s="1520"/>
      <c r="NUM18" s="1520"/>
      <c r="NUN18" s="1520"/>
      <c r="NUO18" s="1520"/>
      <c r="NUP18" s="1520"/>
      <c r="NUQ18" s="1520"/>
      <c r="NUR18" s="1520"/>
      <c r="NUS18" s="1520"/>
      <c r="NUT18" s="1520"/>
      <c r="NUU18" s="1520"/>
      <c r="NUV18" s="1520"/>
      <c r="NUW18" s="1520"/>
      <c r="NUX18" s="1520"/>
      <c r="NUY18" s="1520"/>
      <c r="NUZ18" s="1520"/>
      <c r="NVA18" s="1520"/>
      <c r="NVB18" s="1520"/>
      <c r="NVC18" s="1520"/>
      <c r="NVD18" s="1520"/>
      <c r="NVE18" s="1520"/>
      <c r="NVF18" s="1520"/>
      <c r="NVG18" s="1520"/>
      <c r="NVH18" s="1520"/>
      <c r="NVI18" s="1520"/>
      <c r="NVJ18" s="1520"/>
      <c r="NVK18" s="1520"/>
      <c r="NVL18" s="1520"/>
      <c r="NVM18" s="1520"/>
      <c r="NVN18" s="1520"/>
      <c r="NVO18" s="1520"/>
      <c r="NVP18" s="1520"/>
      <c r="NVQ18" s="1520"/>
      <c r="NVR18" s="1520"/>
      <c r="NVS18" s="1520"/>
      <c r="NVT18" s="1520"/>
      <c r="NVU18" s="1520"/>
      <c r="NVV18" s="1520"/>
      <c r="NVW18" s="1520"/>
      <c r="NVX18" s="1520"/>
      <c r="NVY18" s="1520"/>
      <c r="NVZ18" s="1520"/>
      <c r="NWA18" s="1520"/>
      <c r="NWB18" s="1520"/>
      <c r="NWC18" s="1520"/>
      <c r="NWD18" s="1520"/>
      <c r="NWE18" s="1520"/>
      <c r="NWF18" s="1520"/>
      <c r="NWG18" s="1520"/>
      <c r="NWH18" s="1520"/>
      <c r="NWI18" s="1520"/>
      <c r="NWJ18" s="1520"/>
      <c r="NWK18" s="1520"/>
      <c r="NWL18" s="1520"/>
      <c r="NWM18" s="1520"/>
      <c r="NWN18" s="1520"/>
      <c r="NWO18" s="1520"/>
      <c r="NWP18" s="1520"/>
      <c r="NWQ18" s="1520"/>
      <c r="NWR18" s="1520"/>
      <c r="NWS18" s="1520"/>
      <c r="NWT18" s="1520"/>
      <c r="NWU18" s="1520"/>
      <c r="NWV18" s="1520"/>
      <c r="NWW18" s="1520"/>
      <c r="NWX18" s="1520"/>
      <c r="NWY18" s="1520"/>
      <c r="NWZ18" s="1520"/>
      <c r="NXA18" s="1520"/>
      <c r="NXB18" s="1520"/>
      <c r="NXC18" s="1520"/>
      <c r="NXD18" s="1520"/>
      <c r="NXE18" s="1520"/>
      <c r="NXF18" s="1520"/>
      <c r="NXG18" s="1520"/>
      <c r="NXH18" s="1520"/>
      <c r="NXI18" s="1520"/>
      <c r="NXJ18" s="1520"/>
      <c r="NXK18" s="1520"/>
      <c r="NXL18" s="1520"/>
      <c r="NXM18" s="1520"/>
      <c r="NXN18" s="1520"/>
      <c r="NXO18" s="1520"/>
      <c r="NXP18" s="1520"/>
      <c r="NXQ18" s="1520"/>
      <c r="NXR18" s="1520"/>
      <c r="NXS18" s="1520"/>
      <c r="NXT18" s="1520"/>
      <c r="NXU18" s="1520"/>
      <c r="NXV18" s="1520"/>
      <c r="NXW18" s="1520"/>
      <c r="NXX18" s="1520"/>
      <c r="NXY18" s="1520"/>
      <c r="NXZ18" s="1520"/>
      <c r="NYA18" s="1520"/>
      <c r="NYB18" s="1520"/>
      <c r="NYC18" s="1520"/>
      <c r="NYD18" s="1520"/>
      <c r="NYE18" s="1520"/>
      <c r="NYF18" s="1520"/>
      <c r="NYG18" s="1520"/>
      <c r="NYH18" s="1520"/>
      <c r="NYI18" s="1520"/>
      <c r="NYJ18" s="1520"/>
      <c r="NYK18" s="1520"/>
      <c r="NYL18" s="1520"/>
      <c r="NYM18" s="1520"/>
      <c r="NYN18" s="1520"/>
      <c r="NYO18" s="1520"/>
      <c r="NYP18" s="1520"/>
      <c r="NYQ18" s="1520"/>
      <c r="NYR18" s="1520"/>
      <c r="NYS18" s="1520"/>
      <c r="NYT18" s="1520"/>
      <c r="NYU18" s="1520"/>
      <c r="NYV18" s="1520"/>
      <c r="NYW18" s="1520"/>
      <c r="NYX18" s="1520"/>
      <c r="NYY18" s="1520"/>
      <c r="NYZ18" s="1520"/>
      <c r="NZA18" s="1520"/>
      <c r="NZB18" s="1520"/>
      <c r="NZC18" s="1520"/>
      <c r="NZD18" s="1520"/>
      <c r="NZE18" s="1520"/>
      <c r="NZF18" s="1520"/>
      <c r="NZG18" s="1520"/>
      <c r="NZH18" s="1520"/>
      <c r="NZI18" s="1520"/>
      <c r="NZJ18" s="1520"/>
      <c r="NZK18" s="1520"/>
      <c r="NZL18" s="1520"/>
      <c r="NZM18" s="1520"/>
      <c r="NZN18" s="1520"/>
      <c r="NZO18" s="1520"/>
      <c r="NZP18" s="1520"/>
      <c r="NZQ18" s="1520"/>
      <c r="NZR18" s="1520"/>
      <c r="NZS18" s="1520"/>
      <c r="NZT18" s="1520"/>
      <c r="NZU18" s="1520"/>
      <c r="NZV18" s="1520"/>
      <c r="NZW18" s="1520"/>
      <c r="NZX18" s="1520"/>
      <c r="NZY18" s="1520"/>
      <c r="NZZ18" s="1520"/>
      <c r="OAA18" s="1520"/>
      <c r="OAB18" s="1520"/>
      <c r="OAC18" s="1520"/>
      <c r="OAD18" s="1520"/>
      <c r="OAE18" s="1520"/>
      <c r="OAF18" s="1520"/>
      <c r="OAG18" s="1520"/>
      <c r="OAH18" s="1520"/>
      <c r="OAI18" s="1520"/>
      <c r="OAJ18" s="1520"/>
      <c r="OAK18" s="1520"/>
      <c r="OAL18" s="1520"/>
      <c r="OAM18" s="1520"/>
      <c r="OAN18" s="1520"/>
      <c r="OAO18" s="1520"/>
      <c r="OAP18" s="1520"/>
      <c r="OAQ18" s="1520"/>
      <c r="OAR18" s="1520"/>
      <c r="OAS18" s="1520"/>
      <c r="OAT18" s="1520"/>
      <c r="OAU18" s="1520"/>
      <c r="OAV18" s="1520"/>
      <c r="OAW18" s="1520"/>
      <c r="OAX18" s="1520"/>
      <c r="OAY18" s="1520"/>
      <c r="OAZ18" s="1520"/>
      <c r="OBA18" s="1520"/>
      <c r="OBB18" s="1520"/>
      <c r="OBC18" s="1520"/>
      <c r="OBD18" s="1520"/>
      <c r="OBE18" s="1520"/>
      <c r="OBF18" s="1520"/>
      <c r="OBG18" s="1520"/>
      <c r="OBH18" s="1520"/>
      <c r="OBI18" s="1520"/>
      <c r="OBJ18" s="1520"/>
      <c r="OBK18" s="1520"/>
      <c r="OBL18" s="1520"/>
      <c r="OBM18" s="1520"/>
      <c r="OBN18" s="1520"/>
      <c r="OBO18" s="1520"/>
      <c r="OBP18" s="1520"/>
      <c r="OBQ18" s="1520"/>
      <c r="OBR18" s="1520"/>
      <c r="OBS18" s="1520"/>
      <c r="OBT18" s="1520"/>
      <c r="OBU18" s="1520"/>
      <c r="OBV18" s="1520"/>
      <c r="OBW18" s="1520"/>
      <c r="OBX18" s="1520"/>
      <c r="OBY18" s="1520"/>
      <c r="OBZ18" s="1520"/>
      <c r="OCA18" s="1520"/>
      <c r="OCB18" s="1520"/>
      <c r="OCC18" s="1520"/>
      <c r="OCD18" s="1520"/>
      <c r="OCE18" s="1520"/>
      <c r="OCF18" s="1520"/>
      <c r="OCG18" s="1520"/>
      <c r="OCH18" s="1520"/>
      <c r="OCI18" s="1520"/>
      <c r="OCJ18" s="1520"/>
      <c r="OCK18" s="1520"/>
      <c r="OCL18" s="1520"/>
      <c r="OCM18" s="1520"/>
      <c r="OCN18" s="1520"/>
      <c r="OCO18" s="1520"/>
      <c r="OCP18" s="1520"/>
      <c r="OCQ18" s="1520"/>
      <c r="OCR18" s="1520"/>
      <c r="OCS18" s="1520"/>
      <c r="OCT18" s="1520"/>
      <c r="OCU18" s="1520"/>
      <c r="OCV18" s="1520"/>
      <c r="OCW18" s="1520"/>
      <c r="OCX18" s="1520"/>
      <c r="OCY18" s="1520"/>
      <c r="OCZ18" s="1520"/>
      <c r="ODA18" s="1520"/>
      <c r="ODB18" s="1520"/>
      <c r="ODC18" s="1520"/>
      <c r="ODD18" s="1520"/>
      <c r="ODE18" s="1520"/>
      <c r="ODF18" s="1520"/>
      <c r="ODG18" s="1520"/>
      <c r="ODH18" s="1520"/>
      <c r="ODI18" s="1520"/>
      <c r="ODJ18" s="1520"/>
      <c r="ODK18" s="1520"/>
      <c r="ODL18" s="1520"/>
      <c r="ODM18" s="1520"/>
      <c r="ODN18" s="1520"/>
      <c r="ODO18" s="1520"/>
      <c r="ODP18" s="1520"/>
      <c r="ODQ18" s="1520"/>
      <c r="ODR18" s="1520"/>
      <c r="ODS18" s="1520"/>
      <c r="ODT18" s="1520"/>
      <c r="ODU18" s="1520"/>
      <c r="ODV18" s="1520"/>
      <c r="ODW18" s="1520"/>
      <c r="ODX18" s="1520"/>
      <c r="ODY18" s="1520"/>
      <c r="ODZ18" s="1520"/>
      <c r="OEA18" s="1520"/>
      <c r="OEB18" s="1520"/>
      <c r="OEC18" s="1520"/>
      <c r="OED18" s="1520"/>
      <c r="OEE18" s="1520"/>
      <c r="OEF18" s="1520"/>
      <c r="OEG18" s="1520"/>
      <c r="OEH18" s="1520"/>
      <c r="OEI18" s="1520"/>
      <c r="OEJ18" s="1520"/>
      <c r="OEK18" s="1520"/>
      <c r="OEL18" s="1520"/>
      <c r="OEM18" s="1520"/>
      <c r="OEN18" s="1520"/>
      <c r="OEO18" s="1520"/>
      <c r="OEP18" s="1520"/>
      <c r="OEQ18" s="1520"/>
      <c r="OER18" s="1520"/>
      <c r="OES18" s="1520"/>
      <c r="OET18" s="1520"/>
      <c r="OEU18" s="1520"/>
      <c r="OEV18" s="1520"/>
      <c r="OEW18" s="1520"/>
      <c r="OEX18" s="1520"/>
      <c r="OEY18" s="1520"/>
      <c r="OEZ18" s="1520"/>
      <c r="OFA18" s="1520"/>
      <c r="OFB18" s="1520"/>
      <c r="OFC18" s="1520"/>
      <c r="OFD18" s="1520"/>
      <c r="OFE18" s="1520"/>
      <c r="OFF18" s="1520"/>
      <c r="OFG18" s="1520"/>
      <c r="OFH18" s="1520"/>
      <c r="OFI18" s="1520"/>
      <c r="OFJ18" s="1520"/>
      <c r="OFK18" s="1520"/>
      <c r="OFL18" s="1520"/>
      <c r="OFM18" s="1520"/>
      <c r="OFN18" s="1520"/>
      <c r="OFO18" s="1520"/>
      <c r="OFP18" s="1520"/>
      <c r="OFQ18" s="1520"/>
      <c r="OFR18" s="1520"/>
      <c r="OFS18" s="1520"/>
      <c r="OFT18" s="1520"/>
      <c r="OFU18" s="1520"/>
      <c r="OFV18" s="1520"/>
      <c r="OFW18" s="1520"/>
      <c r="OFX18" s="1520"/>
      <c r="OFY18" s="1520"/>
      <c r="OFZ18" s="1520"/>
      <c r="OGA18" s="1520"/>
      <c r="OGB18" s="1520"/>
      <c r="OGC18" s="1520"/>
      <c r="OGD18" s="1520"/>
      <c r="OGE18" s="1520"/>
      <c r="OGF18" s="1520"/>
      <c r="OGG18" s="1520"/>
      <c r="OGH18" s="1520"/>
      <c r="OGI18" s="1520"/>
      <c r="OGJ18" s="1520"/>
      <c r="OGK18" s="1520"/>
      <c r="OGL18" s="1520"/>
      <c r="OGM18" s="1520"/>
      <c r="OGN18" s="1520"/>
      <c r="OGO18" s="1520"/>
      <c r="OGP18" s="1520"/>
      <c r="OGQ18" s="1520"/>
      <c r="OGR18" s="1520"/>
      <c r="OGS18" s="1520"/>
      <c r="OGT18" s="1520"/>
      <c r="OGU18" s="1520"/>
      <c r="OGV18" s="1520"/>
      <c r="OGW18" s="1520"/>
      <c r="OGX18" s="1520"/>
      <c r="OGY18" s="1520"/>
      <c r="OGZ18" s="1520"/>
      <c r="OHA18" s="1520"/>
      <c r="OHB18" s="1520"/>
      <c r="OHC18" s="1520"/>
      <c r="OHD18" s="1520"/>
      <c r="OHE18" s="1520"/>
      <c r="OHF18" s="1520"/>
      <c r="OHG18" s="1520"/>
      <c r="OHH18" s="1520"/>
      <c r="OHI18" s="1520"/>
      <c r="OHJ18" s="1520"/>
      <c r="OHK18" s="1520"/>
      <c r="OHL18" s="1520"/>
      <c r="OHM18" s="1520"/>
      <c r="OHN18" s="1520"/>
      <c r="OHO18" s="1520"/>
      <c r="OHP18" s="1520"/>
      <c r="OHQ18" s="1520"/>
      <c r="OHR18" s="1520"/>
      <c r="OHS18" s="1520"/>
      <c r="OHT18" s="1520"/>
      <c r="OHU18" s="1520"/>
      <c r="OHV18" s="1520"/>
      <c r="OHW18" s="1520"/>
      <c r="OHX18" s="1520"/>
      <c r="OHY18" s="1520"/>
      <c r="OHZ18" s="1520"/>
      <c r="OIA18" s="1520"/>
      <c r="OIB18" s="1520"/>
      <c r="OIC18" s="1520"/>
      <c r="OID18" s="1520"/>
      <c r="OIE18" s="1520"/>
      <c r="OIF18" s="1520"/>
      <c r="OIG18" s="1520"/>
      <c r="OIH18" s="1520"/>
      <c r="OII18" s="1520"/>
      <c r="OIJ18" s="1520"/>
      <c r="OIK18" s="1520"/>
      <c r="OIL18" s="1520"/>
      <c r="OIM18" s="1520"/>
      <c r="OIN18" s="1520"/>
      <c r="OIO18" s="1520"/>
      <c r="OIP18" s="1520"/>
      <c r="OIQ18" s="1520"/>
      <c r="OIR18" s="1520"/>
      <c r="OIS18" s="1520"/>
      <c r="OIT18" s="1520"/>
      <c r="OIU18" s="1520"/>
      <c r="OIV18" s="1520"/>
      <c r="OIW18" s="1520"/>
      <c r="OIX18" s="1520"/>
      <c r="OIY18" s="1520"/>
      <c r="OIZ18" s="1520"/>
      <c r="OJA18" s="1520"/>
      <c r="OJB18" s="1520"/>
      <c r="OJC18" s="1520"/>
      <c r="OJD18" s="1520"/>
      <c r="OJE18" s="1520"/>
      <c r="OJF18" s="1520"/>
      <c r="OJG18" s="1520"/>
      <c r="OJH18" s="1520"/>
      <c r="OJI18" s="1520"/>
      <c r="OJJ18" s="1520"/>
      <c r="OJK18" s="1520"/>
      <c r="OJL18" s="1520"/>
      <c r="OJM18" s="1520"/>
      <c r="OJN18" s="1520"/>
      <c r="OJO18" s="1520"/>
      <c r="OJP18" s="1520"/>
      <c r="OJQ18" s="1520"/>
      <c r="OJR18" s="1520"/>
      <c r="OJS18" s="1520"/>
      <c r="OJT18" s="1520"/>
      <c r="OJU18" s="1520"/>
      <c r="OJV18" s="1520"/>
      <c r="OJW18" s="1520"/>
      <c r="OJX18" s="1520"/>
      <c r="OJY18" s="1520"/>
      <c r="OJZ18" s="1520"/>
      <c r="OKA18" s="1520"/>
      <c r="OKB18" s="1520"/>
      <c r="OKC18" s="1520"/>
      <c r="OKD18" s="1520"/>
      <c r="OKE18" s="1520"/>
      <c r="OKF18" s="1520"/>
      <c r="OKG18" s="1520"/>
      <c r="OKH18" s="1520"/>
      <c r="OKI18" s="1520"/>
      <c r="OKJ18" s="1520"/>
      <c r="OKK18" s="1520"/>
      <c r="OKL18" s="1520"/>
      <c r="OKM18" s="1520"/>
      <c r="OKN18" s="1520"/>
      <c r="OKO18" s="1520"/>
      <c r="OKP18" s="1520"/>
      <c r="OKQ18" s="1520"/>
      <c r="OKR18" s="1520"/>
      <c r="OKS18" s="1520"/>
      <c r="OKT18" s="1520"/>
      <c r="OKU18" s="1520"/>
      <c r="OKV18" s="1520"/>
      <c r="OKW18" s="1520"/>
      <c r="OKX18" s="1520"/>
      <c r="OKY18" s="1520"/>
      <c r="OKZ18" s="1520"/>
      <c r="OLA18" s="1520"/>
      <c r="OLB18" s="1520"/>
      <c r="OLC18" s="1520"/>
      <c r="OLD18" s="1520"/>
      <c r="OLE18" s="1520"/>
      <c r="OLF18" s="1520"/>
      <c r="OLG18" s="1520"/>
      <c r="OLH18" s="1520"/>
      <c r="OLI18" s="1520"/>
      <c r="OLJ18" s="1520"/>
      <c r="OLK18" s="1520"/>
      <c r="OLL18" s="1520"/>
      <c r="OLM18" s="1520"/>
      <c r="OLN18" s="1520"/>
      <c r="OLO18" s="1520"/>
      <c r="OLP18" s="1520"/>
      <c r="OLQ18" s="1520"/>
      <c r="OLR18" s="1520"/>
      <c r="OLS18" s="1520"/>
      <c r="OLT18" s="1520"/>
      <c r="OLU18" s="1520"/>
      <c r="OLV18" s="1520"/>
      <c r="OLW18" s="1520"/>
      <c r="OLX18" s="1520"/>
      <c r="OLY18" s="1520"/>
      <c r="OLZ18" s="1520"/>
      <c r="OMA18" s="1520"/>
      <c r="OMB18" s="1520"/>
      <c r="OMC18" s="1520"/>
      <c r="OMD18" s="1520"/>
      <c r="OME18" s="1520"/>
      <c r="OMF18" s="1520"/>
      <c r="OMG18" s="1520"/>
      <c r="OMH18" s="1520"/>
      <c r="OMI18" s="1520"/>
      <c r="OMJ18" s="1520"/>
      <c r="OMK18" s="1520"/>
      <c r="OML18" s="1520"/>
      <c r="OMM18" s="1520"/>
      <c r="OMN18" s="1520"/>
      <c r="OMO18" s="1520"/>
      <c r="OMP18" s="1520"/>
      <c r="OMQ18" s="1520"/>
      <c r="OMR18" s="1520"/>
      <c r="OMS18" s="1520"/>
      <c r="OMT18" s="1520"/>
      <c r="OMU18" s="1520"/>
      <c r="OMV18" s="1520"/>
      <c r="OMW18" s="1520"/>
      <c r="OMX18" s="1520"/>
      <c r="OMY18" s="1520"/>
      <c r="OMZ18" s="1520"/>
      <c r="ONA18" s="1520"/>
      <c r="ONB18" s="1520"/>
      <c r="ONC18" s="1520"/>
      <c r="OND18" s="1520"/>
      <c r="ONE18" s="1520"/>
      <c r="ONF18" s="1520"/>
      <c r="ONG18" s="1520"/>
      <c r="ONH18" s="1520"/>
      <c r="ONI18" s="1520"/>
      <c r="ONJ18" s="1520"/>
      <c r="ONK18" s="1520"/>
      <c r="ONL18" s="1520"/>
      <c r="ONM18" s="1520"/>
      <c r="ONN18" s="1520"/>
      <c r="ONO18" s="1520"/>
      <c r="ONP18" s="1520"/>
      <c r="ONQ18" s="1520"/>
      <c r="ONR18" s="1520"/>
      <c r="ONS18" s="1520"/>
      <c r="ONT18" s="1520"/>
      <c r="ONU18" s="1520"/>
      <c r="ONV18" s="1520"/>
      <c r="ONW18" s="1520"/>
      <c r="ONX18" s="1520"/>
      <c r="ONY18" s="1520"/>
      <c r="ONZ18" s="1520"/>
      <c r="OOA18" s="1520"/>
      <c r="OOB18" s="1520"/>
      <c r="OOC18" s="1520"/>
      <c r="OOD18" s="1520"/>
      <c r="OOE18" s="1520"/>
      <c r="OOF18" s="1520"/>
      <c r="OOG18" s="1520"/>
      <c r="OOH18" s="1520"/>
      <c r="OOI18" s="1520"/>
      <c r="OOJ18" s="1520"/>
      <c r="OOK18" s="1520"/>
      <c r="OOL18" s="1520"/>
      <c r="OOM18" s="1520"/>
      <c r="OON18" s="1520"/>
      <c r="OOO18" s="1520"/>
      <c r="OOP18" s="1520"/>
      <c r="OOQ18" s="1520"/>
      <c r="OOR18" s="1520"/>
      <c r="OOS18" s="1520"/>
      <c r="OOT18" s="1520"/>
      <c r="OOU18" s="1520"/>
      <c r="OOV18" s="1520"/>
      <c r="OOW18" s="1520"/>
      <c r="OOX18" s="1520"/>
      <c r="OOY18" s="1520"/>
      <c r="OOZ18" s="1520"/>
      <c r="OPA18" s="1520"/>
      <c r="OPB18" s="1520"/>
      <c r="OPC18" s="1520"/>
      <c r="OPD18" s="1520"/>
      <c r="OPE18" s="1520"/>
      <c r="OPF18" s="1520"/>
      <c r="OPG18" s="1520"/>
      <c r="OPH18" s="1520"/>
      <c r="OPI18" s="1520"/>
      <c r="OPJ18" s="1520"/>
      <c r="OPK18" s="1520"/>
      <c r="OPL18" s="1520"/>
      <c r="OPM18" s="1520"/>
      <c r="OPN18" s="1520"/>
      <c r="OPO18" s="1520"/>
      <c r="OPP18" s="1520"/>
      <c r="OPQ18" s="1520"/>
      <c r="OPR18" s="1520"/>
      <c r="OPS18" s="1520"/>
      <c r="OPT18" s="1520"/>
      <c r="OPU18" s="1520"/>
      <c r="OPV18" s="1520"/>
      <c r="OPW18" s="1520"/>
      <c r="OPX18" s="1520"/>
      <c r="OPY18" s="1520"/>
      <c r="OPZ18" s="1520"/>
      <c r="OQA18" s="1520"/>
      <c r="OQB18" s="1520"/>
      <c r="OQC18" s="1520"/>
      <c r="OQD18" s="1520"/>
      <c r="OQE18" s="1520"/>
      <c r="OQF18" s="1520"/>
      <c r="OQG18" s="1520"/>
      <c r="OQH18" s="1520"/>
      <c r="OQI18" s="1520"/>
      <c r="OQJ18" s="1520"/>
      <c r="OQK18" s="1520"/>
      <c r="OQL18" s="1520"/>
      <c r="OQM18" s="1520"/>
      <c r="OQN18" s="1520"/>
      <c r="OQO18" s="1520"/>
      <c r="OQP18" s="1520"/>
      <c r="OQQ18" s="1520"/>
      <c r="OQR18" s="1520"/>
      <c r="OQS18" s="1520"/>
      <c r="OQT18" s="1520"/>
      <c r="OQU18" s="1520"/>
      <c r="OQV18" s="1520"/>
      <c r="OQW18" s="1520"/>
      <c r="OQX18" s="1520"/>
      <c r="OQY18" s="1520"/>
      <c r="OQZ18" s="1520"/>
      <c r="ORA18" s="1520"/>
      <c r="ORB18" s="1520"/>
      <c r="ORC18" s="1520"/>
      <c r="ORD18" s="1520"/>
      <c r="ORE18" s="1520"/>
      <c r="ORF18" s="1520"/>
      <c r="ORG18" s="1520"/>
      <c r="ORH18" s="1520"/>
      <c r="ORI18" s="1520"/>
      <c r="ORJ18" s="1520"/>
      <c r="ORK18" s="1520"/>
      <c r="ORL18" s="1520"/>
      <c r="ORM18" s="1520"/>
      <c r="ORN18" s="1520"/>
      <c r="ORO18" s="1520"/>
      <c r="ORP18" s="1520"/>
      <c r="ORQ18" s="1520"/>
      <c r="ORR18" s="1520"/>
      <c r="ORS18" s="1520"/>
      <c r="ORT18" s="1520"/>
      <c r="ORU18" s="1520"/>
      <c r="ORV18" s="1520"/>
      <c r="ORW18" s="1520"/>
      <c r="ORX18" s="1520"/>
      <c r="ORY18" s="1520"/>
      <c r="ORZ18" s="1520"/>
      <c r="OSA18" s="1520"/>
      <c r="OSB18" s="1520"/>
      <c r="OSC18" s="1520"/>
      <c r="OSD18" s="1520"/>
      <c r="OSE18" s="1520"/>
      <c r="OSF18" s="1520"/>
      <c r="OSG18" s="1520"/>
      <c r="OSH18" s="1520"/>
      <c r="OSI18" s="1520"/>
      <c r="OSJ18" s="1520"/>
      <c r="OSK18" s="1520"/>
      <c r="OSL18" s="1520"/>
      <c r="OSM18" s="1520"/>
      <c r="OSN18" s="1520"/>
      <c r="OSO18" s="1520"/>
      <c r="OSP18" s="1520"/>
      <c r="OSQ18" s="1520"/>
      <c r="OSR18" s="1520"/>
      <c r="OSS18" s="1520"/>
      <c r="OST18" s="1520"/>
      <c r="OSU18" s="1520"/>
      <c r="OSV18" s="1520"/>
      <c r="OSW18" s="1520"/>
      <c r="OSX18" s="1520"/>
      <c r="OSY18" s="1520"/>
      <c r="OSZ18" s="1520"/>
      <c r="OTA18" s="1520"/>
      <c r="OTB18" s="1520"/>
      <c r="OTC18" s="1520"/>
      <c r="OTD18" s="1520"/>
      <c r="OTE18" s="1520"/>
      <c r="OTF18" s="1520"/>
      <c r="OTG18" s="1520"/>
      <c r="OTH18" s="1520"/>
      <c r="OTI18" s="1520"/>
      <c r="OTJ18" s="1520"/>
      <c r="OTK18" s="1520"/>
      <c r="OTL18" s="1520"/>
      <c r="OTM18" s="1520"/>
      <c r="OTN18" s="1520"/>
      <c r="OTO18" s="1520"/>
      <c r="OTP18" s="1520"/>
      <c r="OTQ18" s="1520"/>
      <c r="OTR18" s="1520"/>
      <c r="OTS18" s="1520"/>
      <c r="OTT18" s="1520"/>
      <c r="OTU18" s="1520"/>
      <c r="OTV18" s="1520"/>
      <c r="OTW18" s="1520"/>
      <c r="OTX18" s="1520"/>
      <c r="OTY18" s="1520"/>
      <c r="OTZ18" s="1520"/>
      <c r="OUA18" s="1520"/>
      <c r="OUB18" s="1520"/>
      <c r="OUC18" s="1520"/>
      <c r="OUD18" s="1520"/>
      <c r="OUE18" s="1520"/>
      <c r="OUF18" s="1520"/>
      <c r="OUG18" s="1520"/>
      <c r="OUH18" s="1520"/>
      <c r="OUI18" s="1520"/>
      <c r="OUJ18" s="1520"/>
      <c r="OUK18" s="1520"/>
      <c r="OUL18" s="1520"/>
      <c r="OUM18" s="1520"/>
      <c r="OUN18" s="1520"/>
      <c r="OUO18" s="1520"/>
      <c r="OUP18" s="1520"/>
      <c r="OUQ18" s="1520"/>
      <c r="OUR18" s="1520"/>
      <c r="OUS18" s="1520"/>
      <c r="OUT18" s="1520"/>
      <c r="OUU18" s="1520"/>
      <c r="OUV18" s="1520"/>
      <c r="OUW18" s="1520"/>
      <c r="OUX18" s="1520"/>
      <c r="OUY18" s="1520"/>
      <c r="OUZ18" s="1520"/>
      <c r="OVA18" s="1520"/>
      <c r="OVB18" s="1520"/>
      <c r="OVC18" s="1520"/>
      <c r="OVD18" s="1520"/>
      <c r="OVE18" s="1520"/>
      <c r="OVF18" s="1520"/>
      <c r="OVG18" s="1520"/>
      <c r="OVH18" s="1520"/>
      <c r="OVI18" s="1520"/>
      <c r="OVJ18" s="1520"/>
      <c r="OVK18" s="1520"/>
      <c r="OVL18" s="1520"/>
      <c r="OVM18" s="1520"/>
      <c r="OVN18" s="1520"/>
      <c r="OVO18" s="1520"/>
      <c r="OVP18" s="1520"/>
      <c r="OVQ18" s="1520"/>
      <c r="OVR18" s="1520"/>
      <c r="OVS18" s="1520"/>
      <c r="OVT18" s="1520"/>
      <c r="OVU18" s="1520"/>
      <c r="OVV18" s="1520"/>
      <c r="OVW18" s="1520"/>
      <c r="OVX18" s="1520"/>
      <c r="OVY18" s="1520"/>
      <c r="OVZ18" s="1520"/>
      <c r="OWA18" s="1520"/>
      <c r="OWB18" s="1520"/>
      <c r="OWC18" s="1520"/>
      <c r="OWD18" s="1520"/>
      <c r="OWE18" s="1520"/>
      <c r="OWF18" s="1520"/>
      <c r="OWG18" s="1520"/>
      <c r="OWH18" s="1520"/>
      <c r="OWI18" s="1520"/>
      <c r="OWJ18" s="1520"/>
      <c r="OWK18" s="1520"/>
      <c r="OWL18" s="1520"/>
      <c r="OWM18" s="1520"/>
      <c r="OWN18" s="1520"/>
      <c r="OWO18" s="1520"/>
      <c r="OWP18" s="1520"/>
      <c r="OWQ18" s="1520"/>
      <c r="OWR18" s="1520"/>
      <c r="OWS18" s="1520"/>
      <c r="OWT18" s="1520"/>
      <c r="OWU18" s="1520"/>
      <c r="OWV18" s="1520"/>
      <c r="OWW18" s="1520"/>
      <c r="OWX18" s="1520"/>
      <c r="OWY18" s="1520"/>
      <c r="OWZ18" s="1520"/>
      <c r="OXA18" s="1520"/>
      <c r="OXB18" s="1520"/>
      <c r="OXC18" s="1520"/>
      <c r="OXD18" s="1520"/>
      <c r="OXE18" s="1520"/>
      <c r="OXF18" s="1520"/>
      <c r="OXG18" s="1520"/>
      <c r="OXH18" s="1520"/>
      <c r="OXI18" s="1520"/>
      <c r="OXJ18" s="1520"/>
      <c r="OXK18" s="1520"/>
      <c r="OXL18" s="1520"/>
      <c r="OXM18" s="1520"/>
      <c r="OXN18" s="1520"/>
      <c r="OXO18" s="1520"/>
      <c r="OXP18" s="1520"/>
      <c r="OXQ18" s="1520"/>
      <c r="OXR18" s="1520"/>
      <c r="OXS18" s="1520"/>
      <c r="OXT18" s="1520"/>
      <c r="OXU18" s="1520"/>
      <c r="OXV18" s="1520"/>
      <c r="OXW18" s="1520"/>
      <c r="OXX18" s="1520"/>
      <c r="OXY18" s="1520"/>
      <c r="OXZ18" s="1520"/>
      <c r="OYA18" s="1520"/>
      <c r="OYB18" s="1520"/>
      <c r="OYC18" s="1520"/>
      <c r="OYD18" s="1520"/>
      <c r="OYE18" s="1520"/>
      <c r="OYF18" s="1520"/>
      <c r="OYG18" s="1520"/>
      <c r="OYH18" s="1520"/>
      <c r="OYI18" s="1520"/>
      <c r="OYJ18" s="1520"/>
      <c r="OYK18" s="1520"/>
      <c r="OYL18" s="1520"/>
      <c r="OYM18" s="1520"/>
      <c r="OYN18" s="1520"/>
      <c r="OYO18" s="1520"/>
      <c r="OYP18" s="1520"/>
      <c r="OYQ18" s="1520"/>
      <c r="OYR18" s="1520"/>
      <c r="OYS18" s="1520"/>
      <c r="OYT18" s="1520"/>
      <c r="OYU18" s="1520"/>
      <c r="OYV18" s="1520"/>
      <c r="OYW18" s="1520"/>
      <c r="OYX18" s="1520"/>
      <c r="OYY18" s="1520"/>
      <c r="OYZ18" s="1520"/>
      <c r="OZA18" s="1520"/>
      <c r="OZB18" s="1520"/>
      <c r="OZC18" s="1520"/>
      <c r="OZD18" s="1520"/>
      <c r="OZE18" s="1520"/>
      <c r="OZF18" s="1520"/>
      <c r="OZG18" s="1520"/>
      <c r="OZH18" s="1520"/>
      <c r="OZI18" s="1520"/>
      <c r="OZJ18" s="1520"/>
      <c r="OZK18" s="1520"/>
      <c r="OZL18" s="1520"/>
      <c r="OZM18" s="1520"/>
      <c r="OZN18" s="1520"/>
      <c r="OZO18" s="1520"/>
      <c r="OZP18" s="1520"/>
      <c r="OZQ18" s="1520"/>
      <c r="OZR18" s="1520"/>
      <c r="OZS18" s="1520"/>
      <c r="OZT18" s="1520"/>
      <c r="OZU18" s="1520"/>
      <c r="OZV18" s="1520"/>
      <c r="OZW18" s="1520"/>
      <c r="OZX18" s="1520"/>
      <c r="OZY18" s="1520"/>
      <c r="OZZ18" s="1520"/>
      <c r="PAA18" s="1520"/>
      <c r="PAB18" s="1520"/>
      <c r="PAC18" s="1520"/>
      <c r="PAD18" s="1520"/>
      <c r="PAE18" s="1520"/>
      <c r="PAF18" s="1520"/>
      <c r="PAG18" s="1520"/>
      <c r="PAH18" s="1520"/>
      <c r="PAI18" s="1520"/>
      <c r="PAJ18" s="1520"/>
      <c r="PAK18" s="1520"/>
      <c r="PAL18" s="1520"/>
      <c r="PAM18" s="1520"/>
      <c r="PAN18" s="1520"/>
      <c r="PAO18" s="1520"/>
      <c r="PAP18" s="1520"/>
      <c r="PAQ18" s="1520"/>
      <c r="PAR18" s="1520"/>
      <c r="PAS18" s="1520"/>
      <c r="PAT18" s="1520"/>
      <c r="PAU18" s="1520"/>
      <c r="PAV18" s="1520"/>
      <c r="PAW18" s="1520"/>
      <c r="PAX18" s="1520"/>
      <c r="PAY18" s="1520"/>
      <c r="PAZ18" s="1520"/>
      <c r="PBA18" s="1520"/>
      <c r="PBB18" s="1520"/>
      <c r="PBC18" s="1520"/>
      <c r="PBD18" s="1520"/>
      <c r="PBE18" s="1520"/>
      <c r="PBF18" s="1520"/>
      <c r="PBG18" s="1520"/>
      <c r="PBH18" s="1520"/>
      <c r="PBI18" s="1520"/>
      <c r="PBJ18" s="1520"/>
      <c r="PBK18" s="1520"/>
      <c r="PBL18" s="1520"/>
      <c r="PBM18" s="1520"/>
      <c r="PBN18" s="1520"/>
      <c r="PBO18" s="1520"/>
      <c r="PBP18" s="1520"/>
      <c r="PBQ18" s="1520"/>
      <c r="PBR18" s="1520"/>
      <c r="PBS18" s="1520"/>
      <c r="PBT18" s="1520"/>
      <c r="PBU18" s="1520"/>
      <c r="PBV18" s="1520"/>
      <c r="PBW18" s="1520"/>
      <c r="PBX18" s="1520"/>
      <c r="PBY18" s="1520"/>
      <c r="PBZ18" s="1520"/>
      <c r="PCA18" s="1520"/>
      <c r="PCB18" s="1520"/>
      <c r="PCC18" s="1520"/>
      <c r="PCD18" s="1520"/>
      <c r="PCE18" s="1520"/>
      <c r="PCF18" s="1520"/>
      <c r="PCG18" s="1520"/>
      <c r="PCH18" s="1520"/>
      <c r="PCI18" s="1520"/>
      <c r="PCJ18" s="1520"/>
      <c r="PCK18" s="1520"/>
      <c r="PCL18" s="1520"/>
      <c r="PCM18" s="1520"/>
      <c r="PCN18" s="1520"/>
      <c r="PCO18" s="1520"/>
      <c r="PCP18" s="1520"/>
      <c r="PCQ18" s="1520"/>
      <c r="PCR18" s="1520"/>
      <c r="PCS18" s="1520"/>
      <c r="PCT18" s="1520"/>
      <c r="PCU18" s="1520"/>
      <c r="PCV18" s="1520"/>
      <c r="PCW18" s="1520"/>
      <c r="PCX18" s="1520"/>
      <c r="PCY18" s="1520"/>
      <c r="PCZ18" s="1520"/>
      <c r="PDA18" s="1520"/>
      <c r="PDB18" s="1520"/>
      <c r="PDC18" s="1520"/>
      <c r="PDD18" s="1520"/>
      <c r="PDE18" s="1520"/>
      <c r="PDF18" s="1520"/>
      <c r="PDG18" s="1520"/>
      <c r="PDH18" s="1520"/>
      <c r="PDI18" s="1520"/>
      <c r="PDJ18" s="1520"/>
      <c r="PDK18" s="1520"/>
      <c r="PDL18" s="1520"/>
      <c r="PDM18" s="1520"/>
      <c r="PDN18" s="1520"/>
      <c r="PDO18" s="1520"/>
      <c r="PDP18" s="1520"/>
      <c r="PDQ18" s="1520"/>
      <c r="PDR18" s="1520"/>
      <c r="PDS18" s="1520"/>
      <c r="PDT18" s="1520"/>
      <c r="PDU18" s="1520"/>
      <c r="PDV18" s="1520"/>
      <c r="PDW18" s="1520"/>
      <c r="PDX18" s="1520"/>
      <c r="PDY18" s="1520"/>
      <c r="PDZ18" s="1520"/>
      <c r="PEA18" s="1520"/>
      <c r="PEB18" s="1520"/>
      <c r="PEC18" s="1520"/>
      <c r="PED18" s="1520"/>
      <c r="PEE18" s="1520"/>
      <c r="PEF18" s="1520"/>
      <c r="PEG18" s="1520"/>
      <c r="PEH18" s="1520"/>
      <c r="PEI18" s="1520"/>
      <c r="PEJ18" s="1520"/>
      <c r="PEK18" s="1520"/>
      <c r="PEL18" s="1520"/>
      <c r="PEM18" s="1520"/>
      <c r="PEN18" s="1520"/>
      <c r="PEO18" s="1520"/>
      <c r="PEP18" s="1520"/>
      <c r="PEQ18" s="1520"/>
      <c r="PER18" s="1520"/>
      <c r="PES18" s="1520"/>
      <c r="PET18" s="1520"/>
      <c r="PEU18" s="1520"/>
      <c r="PEV18" s="1520"/>
      <c r="PEW18" s="1520"/>
      <c r="PEX18" s="1520"/>
      <c r="PEY18" s="1520"/>
      <c r="PEZ18" s="1520"/>
      <c r="PFA18" s="1520"/>
      <c r="PFB18" s="1520"/>
      <c r="PFC18" s="1520"/>
      <c r="PFD18" s="1520"/>
      <c r="PFE18" s="1520"/>
      <c r="PFF18" s="1520"/>
      <c r="PFG18" s="1520"/>
      <c r="PFH18" s="1520"/>
      <c r="PFI18" s="1520"/>
      <c r="PFJ18" s="1520"/>
      <c r="PFK18" s="1520"/>
      <c r="PFL18" s="1520"/>
      <c r="PFM18" s="1520"/>
      <c r="PFN18" s="1520"/>
      <c r="PFO18" s="1520"/>
      <c r="PFP18" s="1520"/>
      <c r="PFQ18" s="1520"/>
      <c r="PFR18" s="1520"/>
      <c r="PFS18" s="1520"/>
      <c r="PFT18" s="1520"/>
      <c r="PFU18" s="1520"/>
      <c r="PFV18" s="1520"/>
      <c r="PFW18" s="1520"/>
      <c r="PFX18" s="1520"/>
      <c r="PFY18" s="1520"/>
      <c r="PFZ18" s="1520"/>
      <c r="PGA18" s="1520"/>
      <c r="PGB18" s="1520"/>
      <c r="PGC18" s="1520"/>
      <c r="PGD18" s="1520"/>
      <c r="PGE18" s="1520"/>
      <c r="PGF18" s="1520"/>
      <c r="PGG18" s="1520"/>
      <c r="PGH18" s="1520"/>
      <c r="PGI18" s="1520"/>
      <c r="PGJ18" s="1520"/>
      <c r="PGK18" s="1520"/>
      <c r="PGL18" s="1520"/>
      <c r="PGM18" s="1520"/>
      <c r="PGN18" s="1520"/>
      <c r="PGO18" s="1520"/>
      <c r="PGP18" s="1520"/>
      <c r="PGQ18" s="1520"/>
      <c r="PGR18" s="1520"/>
      <c r="PGS18" s="1520"/>
      <c r="PGT18" s="1520"/>
      <c r="PGU18" s="1520"/>
      <c r="PGV18" s="1520"/>
      <c r="PGW18" s="1520"/>
      <c r="PGX18" s="1520"/>
      <c r="PGY18" s="1520"/>
      <c r="PGZ18" s="1520"/>
      <c r="PHA18" s="1520"/>
      <c r="PHB18" s="1520"/>
      <c r="PHC18" s="1520"/>
      <c r="PHD18" s="1520"/>
      <c r="PHE18" s="1520"/>
      <c r="PHF18" s="1520"/>
      <c r="PHG18" s="1520"/>
      <c r="PHH18" s="1520"/>
      <c r="PHI18" s="1520"/>
      <c r="PHJ18" s="1520"/>
      <c r="PHK18" s="1520"/>
      <c r="PHL18" s="1520"/>
      <c r="PHM18" s="1520"/>
      <c r="PHN18" s="1520"/>
      <c r="PHO18" s="1520"/>
      <c r="PHP18" s="1520"/>
      <c r="PHQ18" s="1520"/>
      <c r="PHR18" s="1520"/>
      <c r="PHS18" s="1520"/>
      <c r="PHT18" s="1520"/>
      <c r="PHU18" s="1520"/>
      <c r="PHV18" s="1520"/>
      <c r="PHW18" s="1520"/>
      <c r="PHX18" s="1520"/>
      <c r="PHY18" s="1520"/>
      <c r="PHZ18" s="1520"/>
      <c r="PIA18" s="1520"/>
      <c r="PIB18" s="1520"/>
      <c r="PIC18" s="1520"/>
      <c r="PID18" s="1520"/>
      <c r="PIE18" s="1520"/>
      <c r="PIF18" s="1520"/>
      <c r="PIG18" s="1520"/>
      <c r="PIH18" s="1520"/>
      <c r="PII18" s="1520"/>
      <c r="PIJ18" s="1520"/>
      <c r="PIK18" s="1520"/>
      <c r="PIL18" s="1520"/>
      <c r="PIM18" s="1520"/>
      <c r="PIN18" s="1520"/>
      <c r="PIO18" s="1520"/>
      <c r="PIP18" s="1520"/>
      <c r="PIQ18" s="1520"/>
      <c r="PIR18" s="1520"/>
      <c r="PIS18" s="1520"/>
      <c r="PIT18" s="1520"/>
      <c r="PIU18" s="1520"/>
      <c r="PIV18" s="1520"/>
      <c r="PIW18" s="1520"/>
      <c r="PIX18" s="1520"/>
      <c r="PIY18" s="1520"/>
      <c r="PIZ18" s="1520"/>
      <c r="PJA18" s="1520"/>
      <c r="PJB18" s="1520"/>
      <c r="PJC18" s="1520"/>
      <c r="PJD18" s="1520"/>
      <c r="PJE18" s="1520"/>
      <c r="PJF18" s="1520"/>
      <c r="PJG18" s="1520"/>
      <c r="PJH18" s="1520"/>
      <c r="PJI18" s="1520"/>
      <c r="PJJ18" s="1520"/>
      <c r="PJK18" s="1520"/>
      <c r="PJL18" s="1520"/>
      <c r="PJM18" s="1520"/>
      <c r="PJN18" s="1520"/>
      <c r="PJO18" s="1520"/>
      <c r="PJP18" s="1520"/>
      <c r="PJQ18" s="1520"/>
      <c r="PJR18" s="1520"/>
      <c r="PJS18" s="1520"/>
      <c r="PJT18" s="1520"/>
      <c r="PJU18" s="1520"/>
      <c r="PJV18" s="1520"/>
      <c r="PJW18" s="1520"/>
      <c r="PJX18" s="1520"/>
      <c r="PJY18" s="1520"/>
      <c r="PJZ18" s="1520"/>
      <c r="PKA18" s="1520"/>
      <c r="PKB18" s="1520"/>
      <c r="PKC18" s="1520"/>
      <c r="PKD18" s="1520"/>
      <c r="PKE18" s="1520"/>
      <c r="PKF18" s="1520"/>
      <c r="PKG18" s="1520"/>
      <c r="PKH18" s="1520"/>
      <c r="PKI18" s="1520"/>
      <c r="PKJ18" s="1520"/>
      <c r="PKK18" s="1520"/>
      <c r="PKL18" s="1520"/>
      <c r="PKM18" s="1520"/>
      <c r="PKN18" s="1520"/>
      <c r="PKO18" s="1520"/>
      <c r="PKP18" s="1520"/>
      <c r="PKQ18" s="1520"/>
      <c r="PKR18" s="1520"/>
      <c r="PKS18" s="1520"/>
      <c r="PKT18" s="1520"/>
      <c r="PKU18" s="1520"/>
      <c r="PKV18" s="1520"/>
      <c r="PKW18" s="1520"/>
      <c r="PKX18" s="1520"/>
      <c r="PKY18" s="1520"/>
      <c r="PKZ18" s="1520"/>
      <c r="PLA18" s="1520"/>
      <c r="PLB18" s="1520"/>
      <c r="PLC18" s="1520"/>
      <c r="PLD18" s="1520"/>
      <c r="PLE18" s="1520"/>
      <c r="PLF18" s="1520"/>
      <c r="PLG18" s="1520"/>
      <c r="PLH18" s="1520"/>
      <c r="PLI18" s="1520"/>
      <c r="PLJ18" s="1520"/>
      <c r="PLK18" s="1520"/>
      <c r="PLL18" s="1520"/>
      <c r="PLM18" s="1520"/>
      <c r="PLN18" s="1520"/>
      <c r="PLO18" s="1520"/>
      <c r="PLP18" s="1520"/>
      <c r="PLQ18" s="1520"/>
      <c r="PLR18" s="1520"/>
      <c r="PLS18" s="1520"/>
      <c r="PLT18" s="1520"/>
      <c r="PLU18" s="1520"/>
      <c r="PLV18" s="1520"/>
      <c r="PLW18" s="1520"/>
      <c r="PLX18" s="1520"/>
      <c r="PLY18" s="1520"/>
      <c r="PLZ18" s="1520"/>
      <c r="PMA18" s="1520"/>
      <c r="PMB18" s="1520"/>
      <c r="PMC18" s="1520"/>
      <c r="PMD18" s="1520"/>
      <c r="PME18" s="1520"/>
      <c r="PMF18" s="1520"/>
      <c r="PMG18" s="1520"/>
      <c r="PMH18" s="1520"/>
      <c r="PMI18" s="1520"/>
      <c r="PMJ18" s="1520"/>
      <c r="PMK18" s="1520"/>
      <c r="PML18" s="1520"/>
      <c r="PMM18" s="1520"/>
      <c r="PMN18" s="1520"/>
      <c r="PMO18" s="1520"/>
      <c r="PMP18" s="1520"/>
      <c r="PMQ18" s="1520"/>
      <c r="PMR18" s="1520"/>
      <c r="PMS18" s="1520"/>
      <c r="PMT18" s="1520"/>
      <c r="PMU18" s="1520"/>
      <c r="PMV18" s="1520"/>
      <c r="PMW18" s="1520"/>
      <c r="PMX18" s="1520"/>
      <c r="PMY18" s="1520"/>
      <c r="PMZ18" s="1520"/>
      <c r="PNA18" s="1520"/>
      <c r="PNB18" s="1520"/>
      <c r="PNC18" s="1520"/>
      <c r="PND18" s="1520"/>
      <c r="PNE18" s="1520"/>
      <c r="PNF18" s="1520"/>
      <c r="PNG18" s="1520"/>
      <c r="PNH18" s="1520"/>
      <c r="PNI18" s="1520"/>
      <c r="PNJ18" s="1520"/>
      <c r="PNK18" s="1520"/>
      <c r="PNL18" s="1520"/>
      <c r="PNM18" s="1520"/>
      <c r="PNN18" s="1520"/>
      <c r="PNO18" s="1520"/>
      <c r="PNP18" s="1520"/>
      <c r="PNQ18" s="1520"/>
      <c r="PNR18" s="1520"/>
      <c r="PNS18" s="1520"/>
      <c r="PNT18" s="1520"/>
      <c r="PNU18" s="1520"/>
      <c r="PNV18" s="1520"/>
      <c r="PNW18" s="1520"/>
      <c r="PNX18" s="1520"/>
      <c r="PNY18" s="1520"/>
      <c r="PNZ18" s="1520"/>
      <c r="POA18" s="1520"/>
      <c r="POB18" s="1520"/>
      <c r="POC18" s="1520"/>
      <c r="POD18" s="1520"/>
      <c r="POE18" s="1520"/>
      <c r="POF18" s="1520"/>
      <c r="POG18" s="1520"/>
      <c r="POH18" s="1520"/>
      <c r="POI18" s="1520"/>
      <c r="POJ18" s="1520"/>
      <c r="POK18" s="1520"/>
      <c r="POL18" s="1520"/>
      <c r="POM18" s="1520"/>
      <c r="PON18" s="1520"/>
      <c r="POO18" s="1520"/>
      <c r="POP18" s="1520"/>
      <c r="POQ18" s="1520"/>
      <c r="POR18" s="1520"/>
      <c r="POS18" s="1520"/>
      <c r="POT18" s="1520"/>
      <c r="POU18" s="1520"/>
      <c r="POV18" s="1520"/>
      <c r="POW18" s="1520"/>
      <c r="POX18" s="1520"/>
      <c r="POY18" s="1520"/>
      <c r="POZ18" s="1520"/>
      <c r="PPA18" s="1520"/>
      <c r="PPB18" s="1520"/>
      <c r="PPC18" s="1520"/>
      <c r="PPD18" s="1520"/>
      <c r="PPE18" s="1520"/>
      <c r="PPF18" s="1520"/>
      <c r="PPG18" s="1520"/>
      <c r="PPH18" s="1520"/>
      <c r="PPI18" s="1520"/>
      <c r="PPJ18" s="1520"/>
      <c r="PPK18" s="1520"/>
      <c r="PPL18" s="1520"/>
      <c r="PPM18" s="1520"/>
      <c r="PPN18" s="1520"/>
      <c r="PPO18" s="1520"/>
      <c r="PPP18" s="1520"/>
      <c r="PPQ18" s="1520"/>
      <c r="PPR18" s="1520"/>
      <c r="PPS18" s="1520"/>
      <c r="PPT18" s="1520"/>
      <c r="PPU18" s="1520"/>
      <c r="PPV18" s="1520"/>
      <c r="PPW18" s="1520"/>
      <c r="PPX18" s="1520"/>
      <c r="PPY18" s="1520"/>
      <c r="PPZ18" s="1520"/>
      <c r="PQA18" s="1520"/>
      <c r="PQB18" s="1520"/>
      <c r="PQC18" s="1520"/>
      <c r="PQD18" s="1520"/>
      <c r="PQE18" s="1520"/>
      <c r="PQF18" s="1520"/>
      <c r="PQG18" s="1520"/>
      <c r="PQH18" s="1520"/>
      <c r="PQI18" s="1520"/>
      <c r="PQJ18" s="1520"/>
      <c r="PQK18" s="1520"/>
      <c r="PQL18" s="1520"/>
      <c r="PQM18" s="1520"/>
      <c r="PQN18" s="1520"/>
      <c r="PQO18" s="1520"/>
      <c r="PQP18" s="1520"/>
      <c r="PQQ18" s="1520"/>
      <c r="PQR18" s="1520"/>
      <c r="PQS18" s="1520"/>
      <c r="PQT18" s="1520"/>
      <c r="PQU18" s="1520"/>
      <c r="PQV18" s="1520"/>
      <c r="PQW18" s="1520"/>
      <c r="PQX18" s="1520"/>
      <c r="PQY18" s="1520"/>
      <c r="PQZ18" s="1520"/>
      <c r="PRA18" s="1520"/>
      <c r="PRB18" s="1520"/>
      <c r="PRC18" s="1520"/>
      <c r="PRD18" s="1520"/>
      <c r="PRE18" s="1520"/>
      <c r="PRF18" s="1520"/>
      <c r="PRG18" s="1520"/>
      <c r="PRH18" s="1520"/>
      <c r="PRI18" s="1520"/>
      <c r="PRJ18" s="1520"/>
      <c r="PRK18" s="1520"/>
      <c r="PRL18" s="1520"/>
      <c r="PRM18" s="1520"/>
      <c r="PRN18" s="1520"/>
      <c r="PRO18" s="1520"/>
      <c r="PRP18" s="1520"/>
      <c r="PRQ18" s="1520"/>
      <c r="PRR18" s="1520"/>
      <c r="PRS18" s="1520"/>
      <c r="PRT18" s="1520"/>
      <c r="PRU18" s="1520"/>
      <c r="PRV18" s="1520"/>
      <c r="PRW18" s="1520"/>
      <c r="PRX18" s="1520"/>
      <c r="PRY18" s="1520"/>
      <c r="PRZ18" s="1520"/>
      <c r="PSA18" s="1520"/>
      <c r="PSB18" s="1520"/>
      <c r="PSC18" s="1520"/>
      <c r="PSD18" s="1520"/>
      <c r="PSE18" s="1520"/>
      <c r="PSF18" s="1520"/>
      <c r="PSG18" s="1520"/>
      <c r="PSH18" s="1520"/>
      <c r="PSI18" s="1520"/>
      <c r="PSJ18" s="1520"/>
      <c r="PSK18" s="1520"/>
      <c r="PSL18" s="1520"/>
      <c r="PSM18" s="1520"/>
      <c r="PSN18" s="1520"/>
      <c r="PSO18" s="1520"/>
      <c r="PSP18" s="1520"/>
      <c r="PSQ18" s="1520"/>
      <c r="PSR18" s="1520"/>
      <c r="PSS18" s="1520"/>
      <c r="PST18" s="1520"/>
      <c r="PSU18" s="1520"/>
      <c r="PSV18" s="1520"/>
      <c r="PSW18" s="1520"/>
      <c r="PSX18" s="1520"/>
      <c r="PSY18" s="1520"/>
      <c r="PSZ18" s="1520"/>
      <c r="PTA18" s="1520"/>
      <c r="PTB18" s="1520"/>
      <c r="PTC18" s="1520"/>
      <c r="PTD18" s="1520"/>
      <c r="PTE18" s="1520"/>
      <c r="PTF18" s="1520"/>
      <c r="PTG18" s="1520"/>
      <c r="PTH18" s="1520"/>
      <c r="PTI18" s="1520"/>
      <c r="PTJ18" s="1520"/>
      <c r="PTK18" s="1520"/>
      <c r="PTL18" s="1520"/>
      <c r="PTM18" s="1520"/>
      <c r="PTN18" s="1520"/>
      <c r="PTO18" s="1520"/>
      <c r="PTP18" s="1520"/>
      <c r="PTQ18" s="1520"/>
      <c r="PTR18" s="1520"/>
      <c r="PTS18" s="1520"/>
      <c r="PTT18" s="1520"/>
      <c r="PTU18" s="1520"/>
      <c r="PTV18" s="1520"/>
      <c r="PTW18" s="1520"/>
      <c r="PTX18" s="1520"/>
      <c r="PTY18" s="1520"/>
      <c r="PTZ18" s="1520"/>
      <c r="PUA18" s="1520"/>
      <c r="PUB18" s="1520"/>
      <c r="PUC18" s="1520"/>
      <c r="PUD18" s="1520"/>
      <c r="PUE18" s="1520"/>
      <c r="PUF18" s="1520"/>
      <c r="PUG18" s="1520"/>
      <c r="PUH18" s="1520"/>
      <c r="PUI18" s="1520"/>
      <c r="PUJ18" s="1520"/>
      <c r="PUK18" s="1520"/>
      <c r="PUL18" s="1520"/>
      <c r="PUM18" s="1520"/>
      <c r="PUN18" s="1520"/>
      <c r="PUO18" s="1520"/>
      <c r="PUP18" s="1520"/>
      <c r="PUQ18" s="1520"/>
      <c r="PUR18" s="1520"/>
      <c r="PUS18" s="1520"/>
      <c r="PUT18" s="1520"/>
      <c r="PUU18" s="1520"/>
      <c r="PUV18" s="1520"/>
      <c r="PUW18" s="1520"/>
      <c r="PUX18" s="1520"/>
      <c r="PUY18" s="1520"/>
      <c r="PUZ18" s="1520"/>
      <c r="PVA18" s="1520"/>
      <c r="PVB18" s="1520"/>
      <c r="PVC18" s="1520"/>
      <c r="PVD18" s="1520"/>
      <c r="PVE18" s="1520"/>
      <c r="PVF18" s="1520"/>
      <c r="PVG18" s="1520"/>
      <c r="PVH18" s="1520"/>
      <c r="PVI18" s="1520"/>
      <c r="PVJ18" s="1520"/>
      <c r="PVK18" s="1520"/>
      <c r="PVL18" s="1520"/>
      <c r="PVM18" s="1520"/>
      <c r="PVN18" s="1520"/>
      <c r="PVO18" s="1520"/>
      <c r="PVP18" s="1520"/>
      <c r="PVQ18" s="1520"/>
      <c r="PVR18" s="1520"/>
      <c r="PVS18" s="1520"/>
      <c r="PVT18" s="1520"/>
      <c r="PVU18" s="1520"/>
      <c r="PVV18" s="1520"/>
      <c r="PVW18" s="1520"/>
      <c r="PVX18" s="1520"/>
      <c r="PVY18" s="1520"/>
      <c r="PVZ18" s="1520"/>
      <c r="PWA18" s="1520"/>
      <c r="PWB18" s="1520"/>
      <c r="PWC18" s="1520"/>
      <c r="PWD18" s="1520"/>
      <c r="PWE18" s="1520"/>
      <c r="PWF18" s="1520"/>
      <c r="PWG18" s="1520"/>
      <c r="PWH18" s="1520"/>
      <c r="PWI18" s="1520"/>
      <c r="PWJ18" s="1520"/>
      <c r="PWK18" s="1520"/>
      <c r="PWL18" s="1520"/>
      <c r="PWM18" s="1520"/>
      <c r="PWN18" s="1520"/>
      <c r="PWO18" s="1520"/>
      <c r="PWP18" s="1520"/>
      <c r="PWQ18" s="1520"/>
      <c r="PWR18" s="1520"/>
      <c r="PWS18" s="1520"/>
      <c r="PWT18" s="1520"/>
      <c r="PWU18" s="1520"/>
      <c r="PWV18" s="1520"/>
      <c r="PWW18" s="1520"/>
      <c r="PWX18" s="1520"/>
      <c r="PWY18" s="1520"/>
      <c r="PWZ18" s="1520"/>
      <c r="PXA18" s="1520"/>
      <c r="PXB18" s="1520"/>
      <c r="PXC18" s="1520"/>
      <c r="PXD18" s="1520"/>
      <c r="PXE18" s="1520"/>
      <c r="PXF18" s="1520"/>
      <c r="PXG18" s="1520"/>
      <c r="PXH18" s="1520"/>
      <c r="PXI18" s="1520"/>
      <c r="PXJ18" s="1520"/>
      <c r="PXK18" s="1520"/>
      <c r="PXL18" s="1520"/>
      <c r="PXM18" s="1520"/>
      <c r="PXN18" s="1520"/>
      <c r="PXO18" s="1520"/>
      <c r="PXP18" s="1520"/>
      <c r="PXQ18" s="1520"/>
      <c r="PXR18" s="1520"/>
      <c r="PXS18" s="1520"/>
      <c r="PXT18" s="1520"/>
      <c r="PXU18" s="1520"/>
      <c r="PXV18" s="1520"/>
      <c r="PXW18" s="1520"/>
      <c r="PXX18" s="1520"/>
      <c r="PXY18" s="1520"/>
      <c r="PXZ18" s="1520"/>
      <c r="PYA18" s="1520"/>
      <c r="PYB18" s="1520"/>
      <c r="PYC18" s="1520"/>
      <c r="PYD18" s="1520"/>
      <c r="PYE18" s="1520"/>
      <c r="PYF18" s="1520"/>
      <c r="PYG18" s="1520"/>
      <c r="PYH18" s="1520"/>
      <c r="PYI18" s="1520"/>
      <c r="PYJ18" s="1520"/>
      <c r="PYK18" s="1520"/>
      <c r="PYL18" s="1520"/>
      <c r="PYM18" s="1520"/>
      <c r="PYN18" s="1520"/>
      <c r="PYO18" s="1520"/>
      <c r="PYP18" s="1520"/>
      <c r="PYQ18" s="1520"/>
      <c r="PYR18" s="1520"/>
      <c r="PYS18" s="1520"/>
      <c r="PYT18" s="1520"/>
      <c r="PYU18" s="1520"/>
      <c r="PYV18" s="1520"/>
      <c r="PYW18" s="1520"/>
      <c r="PYX18" s="1520"/>
      <c r="PYY18" s="1520"/>
      <c r="PYZ18" s="1520"/>
      <c r="PZA18" s="1520"/>
      <c r="PZB18" s="1520"/>
      <c r="PZC18" s="1520"/>
      <c r="PZD18" s="1520"/>
      <c r="PZE18" s="1520"/>
      <c r="PZF18" s="1520"/>
      <c r="PZG18" s="1520"/>
      <c r="PZH18" s="1520"/>
      <c r="PZI18" s="1520"/>
      <c r="PZJ18" s="1520"/>
      <c r="PZK18" s="1520"/>
      <c r="PZL18" s="1520"/>
      <c r="PZM18" s="1520"/>
      <c r="PZN18" s="1520"/>
      <c r="PZO18" s="1520"/>
      <c r="PZP18" s="1520"/>
      <c r="PZQ18" s="1520"/>
      <c r="PZR18" s="1520"/>
      <c r="PZS18" s="1520"/>
      <c r="PZT18" s="1520"/>
      <c r="PZU18" s="1520"/>
      <c r="PZV18" s="1520"/>
      <c r="PZW18" s="1520"/>
      <c r="PZX18" s="1520"/>
      <c r="PZY18" s="1520"/>
      <c r="PZZ18" s="1520"/>
      <c r="QAA18" s="1520"/>
      <c r="QAB18" s="1520"/>
      <c r="QAC18" s="1520"/>
      <c r="QAD18" s="1520"/>
      <c r="QAE18" s="1520"/>
      <c r="QAF18" s="1520"/>
      <c r="QAG18" s="1520"/>
      <c r="QAH18" s="1520"/>
      <c r="QAI18" s="1520"/>
      <c r="QAJ18" s="1520"/>
      <c r="QAK18" s="1520"/>
      <c r="QAL18" s="1520"/>
      <c r="QAM18" s="1520"/>
      <c r="QAN18" s="1520"/>
      <c r="QAO18" s="1520"/>
      <c r="QAP18" s="1520"/>
      <c r="QAQ18" s="1520"/>
      <c r="QAR18" s="1520"/>
      <c r="QAS18" s="1520"/>
      <c r="QAT18" s="1520"/>
      <c r="QAU18" s="1520"/>
      <c r="QAV18" s="1520"/>
      <c r="QAW18" s="1520"/>
      <c r="QAX18" s="1520"/>
      <c r="QAY18" s="1520"/>
      <c r="QAZ18" s="1520"/>
      <c r="QBA18" s="1520"/>
      <c r="QBB18" s="1520"/>
      <c r="QBC18" s="1520"/>
      <c r="QBD18" s="1520"/>
      <c r="QBE18" s="1520"/>
      <c r="QBF18" s="1520"/>
      <c r="QBG18" s="1520"/>
      <c r="QBH18" s="1520"/>
      <c r="QBI18" s="1520"/>
      <c r="QBJ18" s="1520"/>
      <c r="QBK18" s="1520"/>
      <c r="QBL18" s="1520"/>
      <c r="QBM18" s="1520"/>
      <c r="QBN18" s="1520"/>
      <c r="QBO18" s="1520"/>
      <c r="QBP18" s="1520"/>
      <c r="QBQ18" s="1520"/>
      <c r="QBR18" s="1520"/>
      <c r="QBS18" s="1520"/>
      <c r="QBT18" s="1520"/>
      <c r="QBU18" s="1520"/>
      <c r="QBV18" s="1520"/>
      <c r="QBW18" s="1520"/>
      <c r="QBX18" s="1520"/>
      <c r="QBY18" s="1520"/>
      <c r="QBZ18" s="1520"/>
      <c r="QCA18" s="1520"/>
      <c r="QCB18" s="1520"/>
      <c r="QCC18" s="1520"/>
      <c r="QCD18" s="1520"/>
      <c r="QCE18" s="1520"/>
      <c r="QCF18" s="1520"/>
      <c r="QCG18" s="1520"/>
      <c r="QCH18" s="1520"/>
      <c r="QCI18" s="1520"/>
      <c r="QCJ18" s="1520"/>
      <c r="QCK18" s="1520"/>
      <c r="QCL18" s="1520"/>
      <c r="QCM18" s="1520"/>
      <c r="QCN18" s="1520"/>
      <c r="QCO18" s="1520"/>
      <c r="QCP18" s="1520"/>
      <c r="QCQ18" s="1520"/>
      <c r="QCR18" s="1520"/>
      <c r="QCS18" s="1520"/>
      <c r="QCT18" s="1520"/>
      <c r="QCU18" s="1520"/>
      <c r="QCV18" s="1520"/>
      <c r="QCW18" s="1520"/>
      <c r="QCX18" s="1520"/>
      <c r="QCY18" s="1520"/>
      <c r="QCZ18" s="1520"/>
      <c r="QDA18" s="1520"/>
      <c r="QDB18" s="1520"/>
      <c r="QDC18" s="1520"/>
      <c r="QDD18" s="1520"/>
      <c r="QDE18" s="1520"/>
      <c r="QDF18" s="1520"/>
      <c r="QDG18" s="1520"/>
      <c r="QDH18" s="1520"/>
      <c r="QDI18" s="1520"/>
      <c r="QDJ18" s="1520"/>
      <c r="QDK18" s="1520"/>
      <c r="QDL18" s="1520"/>
      <c r="QDM18" s="1520"/>
      <c r="QDN18" s="1520"/>
      <c r="QDO18" s="1520"/>
      <c r="QDP18" s="1520"/>
      <c r="QDQ18" s="1520"/>
      <c r="QDR18" s="1520"/>
      <c r="QDS18" s="1520"/>
      <c r="QDT18" s="1520"/>
      <c r="QDU18" s="1520"/>
      <c r="QDV18" s="1520"/>
      <c r="QDW18" s="1520"/>
      <c r="QDX18" s="1520"/>
      <c r="QDY18" s="1520"/>
      <c r="QDZ18" s="1520"/>
      <c r="QEA18" s="1520"/>
      <c r="QEB18" s="1520"/>
      <c r="QEC18" s="1520"/>
      <c r="QED18" s="1520"/>
      <c r="QEE18" s="1520"/>
      <c r="QEF18" s="1520"/>
      <c r="QEG18" s="1520"/>
      <c r="QEH18" s="1520"/>
      <c r="QEI18" s="1520"/>
      <c r="QEJ18" s="1520"/>
      <c r="QEK18" s="1520"/>
      <c r="QEL18" s="1520"/>
      <c r="QEM18" s="1520"/>
      <c r="QEN18" s="1520"/>
      <c r="QEO18" s="1520"/>
      <c r="QEP18" s="1520"/>
      <c r="QEQ18" s="1520"/>
      <c r="QER18" s="1520"/>
      <c r="QES18" s="1520"/>
      <c r="QET18" s="1520"/>
      <c r="QEU18" s="1520"/>
      <c r="QEV18" s="1520"/>
      <c r="QEW18" s="1520"/>
      <c r="QEX18" s="1520"/>
      <c r="QEY18" s="1520"/>
      <c r="QEZ18" s="1520"/>
      <c r="QFA18" s="1520"/>
      <c r="QFB18" s="1520"/>
      <c r="QFC18" s="1520"/>
      <c r="QFD18" s="1520"/>
      <c r="QFE18" s="1520"/>
      <c r="QFF18" s="1520"/>
      <c r="QFG18" s="1520"/>
      <c r="QFH18" s="1520"/>
      <c r="QFI18" s="1520"/>
      <c r="QFJ18" s="1520"/>
      <c r="QFK18" s="1520"/>
      <c r="QFL18" s="1520"/>
      <c r="QFM18" s="1520"/>
      <c r="QFN18" s="1520"/>
      <c r="QFO18" s="1520"/>
      <c r="QFP18" s="1520"/>
      <c r="QFQ18" s="1520"/>
      <c r="QFR18" s="1520"/>
      <c r="QFS18" s="1520"/>
      <c r="QFT18" s="1520"/>
      <c r="QFU18" s="1520"/>
      <c r="QFV18" s="1520"/>
      <c r="QFW18" s="1520"/>
      <c r="QFX18" s="1520"/>
      <c r="QFY18" s="1520"/>
      <c r="QFZ18" s="1520"/>
      <c r="QGA18" s="1520"/>
      <c r="QGB18" s="1520"/>
      <c r="QGC18" s="1520"/>
      <c r="QGD18" s="1520"/>
      <c r="QGE18" s="1520"/>
      <c r="QGF18" s="1520"/>
      <c r="QGG18" s="1520"/>
      <c r="QGH18" s="1520"/>
      <c r="QGI18" s="1520"/>
      <c r="QGJ18" s="1520"/>
      <c r="QGK18" s="1520"/>
      <c r="QGL18" s="1520"/>
      <c r="QGM18" s="1520"/>
      <c r="QGN18" s="1520"/>
      <c r="QGO18" s="1520"/>
      <c r="QGP18" s="1520"/>
      <c r="QGQ18" s="1520"/>
      <c r="QGR18" s="1520"/>
      <c r="QGS18" s="1520"/>
      <c r="QGT18" s="1520"/>
      <c r="QGU18" s="1520"/>
      <c r="QGV18" s="1520"/>
      <c r="QGW18" s="1520"/>
      <c r="QGX18" s="1520"/>
      <c r="QGY18" s="1520"/>
      <c r="QGZ18" s="1520"/>
      <c r="QHA18" s="1520"/>
      <c r="QHB18" s="1520"/>
      <c r="QHC18" s="1520"/>
      <c r="QHD18" s="1520"/>
      <c r="QHE18" s="1520"/>
      <c r="QHF18" s="1520"/>
      <c r="QHG18" s="1520"/>
      <c r="QHH18" s="1520"/>
      <c r="QHI18" s="1520"/>
      <c r="QHJ18" s="1520"/>
      <c r="QHK18" s="1520"/>
      <c r="QHL18" s="1520"/>
      <c r="QHM18" s="1520"/>
      <c r="QHN18" s="1520"/>
      <c r="QHO18" s="1520"/>
      <c r="QHP18" s="1520"/>
      <c r="QHQ18" s="1520"/>
      <c r="QHR18" s="1520"/>
      <c r="QHS18" s="1520"/>
      <c r="QHT18" s="1520"/>
      <c r="QHU18" s="1520"/>
      <c r="QHV18" s="1520"/>
      <c r="QHW18" s="1520"/>
      <c r="QHX18" s="1520"/>
      <c r="QHY18" s="1520"/>
      <c r="QHZ18" s="1520"/>
      <c r="QIA18" s="1520"/>
      <c r="QIB18" s="1520"/>
      <c r="QIC18" s="1520"/>
      <c r="QID18" s="1520"/>
      <c r="QIE18" s="1520"/>
      <c r="QIF18" s="1520"/>
      <c r="QIG18" s="1520"/>
      <c r="QIH18" s="1520"/>
      <c r="QII18" s="1520"/>
      <c r="QIJ18" s="1520"/>
      <c r="QIK18" s="1520"/>
      <c r="QIL18" s="1520"/>
      <c r="QIM18" s="1520"/>
      <c r="QIN18" s="1520"/>
      <c r="QIO18" s="1520"/>
      <c r="QIP18" s="1520"/>
      <c r="QIQ18" s="1520"/>
      <c r="QIR18" s="1520"/>
      <c r="QIS18" s="1520"/>
      <c r="QIT18" s="1520"/>
      <c r="QIU18" s="1520"/>
      <c r="QIV18" s="1520"/>
      <c r="QIW18" s="1520"/>
      <c r="QIX18" s="1520"/>
      <c r="QIY18" s="1520"/>
      <c r="QIZ18" s="1520"/>
      <c r="QJA18" s="1520"/>
      <c r="QJB18" s="1520"/>
      <c r="QJC18" s="1520"/>
      <c r="QJD18" s="1520"/>
      <c r="QJE18" s="1520"/>
      <c r="QJF18" s="1520"/>
      <c r="QJG18" s="1520"/>
      <c r="QJH18" s="1520"/>
      <c r="QJI18" s="1520"/>
      <c r="QJJ18" s="1520"/>
      <c r="QJK18" s="1520"/>
      <c r="QJL18" s="1520"/>
      <c r="QJM18" s="1520"/>
      <c r="QJN18" s="1520"/>
      <c r="QJO18" s="1520"/>
      <c r="QJP18" s="1520"/>
      <c r="QJQ18" s="1520"/>
      <c r="QJR18" s="1520"/>
      <c r="QJS18" s="1520"/>
      <c r="QJT18" s="1520"/>
      <c r="QJU18" s="1520"/>
      <c r="QJV18" s="1520"/>
      <c r="QJW18" s="1520"/>
      <c r="QJX18" s="1520"/>
      <c r="QJY18" s="1520"/>
      <c r="QJZ18" s="1520"/>
      <c r="QKA18" s="1520"/>
      <c r="QKB18" s="1520"/>
      <c r="QKC18" s="1520"/>
      <c r="QKD18" s="1520"/>
      <c r="QKE18" s="1520"/>
      <c r="QKF18" s="1520"/>
      <c r="QKG18" s="1520"/>
      <c r="QKH18" s="1520"/>
      <c r="QKI18" s="1520"/>
      <c r="QKJ18" s="1520"/>
      <c r="QKK18" s="1520"/>
      <c r="QKL18" s="1520"/>
      <c r="QKM18" s="1520"/>
      <c r="QKN18" s="1520"/>
      <c r="QKO18" s="1520"/>
      <c r="QKP18" s="1520"/>
      <c r="QKQ18" s="1520"/>
      <c r="QKR18" s="1520"/>
      <c r="QKS18" s="1520"/>
      <c r="QKT18" s="1520"/>
      <c r="QKU18" s="1520"/>
      <c r="QKV18" s="1520"/>
      <c r="QKW18" s="1520"/>
      <c r="QKX18" s="1520"/>
      <c r="QKY18" s="1520"/>
      <c r="QKZ18" s="1520"/>
      <c r="QLA18" s="1520"/>
      <c r="QLB18" s="1520"/>
      <c r="QLC18" s="1520"/>
      <c r="QLD18" s="1520"/>
      <c r="QLE18" s="1520"/>
      <c r="QLF18" s="1520"/>
      <c r="QLG18" s="1520"/>
      <c r="QLH18" s="1520"/>
      <c r="QLI18" s="1520"/>
      <c r="QLJ18" s="1520"/>
      <c r="QLK18" s="1520"/>
      <c r="QLL18" s="1520"/>
      <c r="QLM18" s="1520"/>
      <c r="QLN18" s="1520"/>
      <c r="QLO18" s="1520"/>
      <c r="QLP18" s="1520"/>
      <c r="QLQ18" s="1520"/>
      <c r="QLR18" s="1520"/>
      <c r="QLS18" s="1520"/>
      <c r="QLT18" s="1520"/>
      <c r="QLU18" s="1520"/>
      <c r="QLV18" s="1520"/>
      <c r="QLW18" s="1520"/>
      <c r="QLX18" s="1520"/>
      <c r="QLY18" s="1520"/>
      <c r="QLZ18" s="1520"/>
      <c r="QMA18" s="1520"/>
      <c r="QMB18" s="1520"/>
      <c r="QMC18" s="1520"/>
      <c r="QMD18" s="1520"/>
      <c r="QME18" s="1520"/>
      <c r="QMF18" s="1520"/>
      <c r="QMG18" s="1520"/>
      <c r="QMH18" s="1520"/>
      <c r="QMI18" s="1520"/>
      <c r="QMJ18" s="1520"/>
      <c r="QMK18" s="1520"/>
      <c r="QML18" s="1520"/>
      <c r="QMM18" s="1520"/>
      <c r="QMN18" s="1520"/>
      <c r="QMO18" s="1520"/>
      <c r="QMP18" s="1520"/>
      <c r="QMQ18" s="1520"/>
      <c r="QMR18" s="1520"/>
      <c r="QMS18" s="1520"/>
      <c r="QMT18" s="1520"/>
      <c r="QMU18" s="1520"/>
      <c r="QMV18" s="1520"/>
      <c r="QMW18" s="1520"/>
      <c r="QMX18" s="1520"/>
      <c r="QMY18" s="1520"/>
      <c r="QMZ18" s="1520"/>
      <c r="QNA18" s="1520"/>
      <c r="QNB18" s="1520"/>
      <c r="QNC18" s="1520"/>
      <c r="QND18" s="1520"/>
      <c r="QNE18" s="1520"/>
      <c r="QNF18" s="1520"/>
      <c r="QNG18" s="1520"/>
      <c r="QNH18" s="1520"/>
      <c r="QNI18" s="1520"/>
      <c r="QNJ18" s="1520"/>
      <c r="QNK18" s="1520"/>
      <c r="QNL18" s="1520"/>
      <c r="QNM18" s="1520"/>
      <c r="QNN18" s="1520"/>
      <c r="QNO18" s="1520"/>
      <c r="QNP18" s="1520"/>
      <c r="QNQ18" s="1520"/>
      <c r="QNR18" s="1520"/>
      <c r="QNS18" s="1520"/>
      <c r="QNT18" s="1520"/>
      <c r="QNU18" s="1520"/>
      <c r="QNV18" s="1520"/>
      <c r="QNW18" s="1520"/>
      <c r="QNX18" s="1520"/>
      <c r="QNY18" s="1520"/>
      <c r="QNZ18" s="1520"/>
      <c r="QOA18" s="1520"/>
      <c r="QOB18" s="1520"/>
      <c r="QOC18" s="1520"/>
      <c r="QOD18" s="1520"/>
      <c r="QOE18" s="1520"/>
      <c r="QOF18" s="1520"/>
      <c r="QOG18" s="1520"/>
      <c r="QOH18" s="1520"/>
      <c r="QOI18" s="1520"/>
      <c r="QOJ18" s="1520"/>
      <c r="QOK18" s="1520"/>
      <c r="QOL18" s="1520"/>
      <c r="QOM18" s="1520"/>
      <c r="QON18" s="1520"/>
      <c r="QOO18" s="1520"/>
      <c r="QOP18" s="1520"/>
      <c r="QOQ18" s="1520"/>
      <c r="QOR18" s="1520"/>
      <c r="QOS18" s="1520"/>
      <c r="QOT18" s="1520"/>
      <c r="QOU18" s="1520"/>
      <c r="QOV18" s="1520"/>
      <c r="QOW18" s="1520"/>
      <c r="QOX18" s="1520"/>
      <c r="QOY18" s="1520"/>
      <c r="QOZ18" s="1520"/>
      <c r="QPA18" s="1520"/>
      <c r="QPB18" s="1520"/>
      <c r="QPC18" s="1520"/>
      <c r="QPD18" s="1520"/>
      <c r="QPE18" s="1520"/>
      <c r="QPF18" s="1520"/>
      <c r="QPG18" s="1520"/>
      <c r="QPH18" s="1520"/>
      <c r="QPI18" s="1520"/>
      <c r="QPJ18" s="1520"/>
      <c r="QPK18" s="1520"/>
      <c r="QPL18" s="1520"/>
      <c r="QPM18" s="1520"/>
      <c r="QPN18" s="1520"/>
      <c r="QPO18" s="1520"/>
      <c r="QPP18" s="1520"/>
      <c r="QPQ18" s="1520"/>
      <c r="QPR18" s="1520"/>
      <c r="QPS18" s="1520"/>
      <c r="QPT18" s="1520"/>
      <c r="QPU18" s="1520"/>
      <c r="QPV18" s="1520"/>
      <c r="QPW18" s="1520"/>
      <c r="QPX18" s="1520"/>
      <c r="QPY18" s="1520"/>
      <c r="QPZ18" s="1520"/>
      <c r="QQA18" s="1520"/>
      <c r="QQB18" s="1520"/>
      <c r="QQC18" s="1520"/>
      <c r="QQD18" s="1520"/>
      <c r="QQE18" s="1520"/>
      <c r="QQF18" s="1520"/>
      <c r="QQG18" s="1520"/>
      <c r="QQH18" s="1520"/>
      <c r="QQI18" s="1520"/>
      <c r="QQJ18" s="1520"/>
      <c r="QQK18" s="1520"/>
      <c r="QQL18" s="1520"/>
      <c r="QQM18" s="1520"/>
      <c r="QQN18" s="1520"/>
      <c r="QQO18" s="1520"/>
      <c r="QQP18" s="1520"/>
      <c r="QQQ18" s="1520"/>
      <c r="QQR18" s="1520"/>
      <c r="QQS18" s="1520"/>
      <c r="QQT18" s="1520"/>
      <c r="QQU18" s="1520"/>
      <c r="QQV18" s="1520"/>
      <c r="QQW18" s="1520"/>
      <c r="QQX18" s="1520"/>
      <c r="QQY18" s="1520"/>
      <c r="QQZ18" s="1520"/>
      <c r="QRA18" s="1520"/>
      <c r="QRB18" s="1520"/>
      <c r="QRC18" s="1520"/>
      <c r="QRD18" s="1520"/>
      <c r="QRE18" s="1520"/>
      <c r="QRF18" s="1520"/>
      <c r="QRG18" s="1520"/>
      <c r="QRH18" s="1520"/>
      <c r="QRI18" s="1520"/>
      <c r="QRJ18" s="1520"/>
      <c r="QRK18" s="1520"/>
      <c r="QRL18" s="1520"/>
      <c r="QRM18" s="1520"/>
      <c r="QRN18" s="1520"/>
      <c r="QRO18" s="1520"/>
      <c r="QRP18" s="1520"/>
      <c r="QRQ18" s="1520"/>
      <c r="QRR18" s="1520"/>
      <c r="QRS18" s="1520"/>
      <c r="QRT18" s="1520"/>
      <c r="QRU18" s="1520"/>
      <c r="QRV18" s="1520"/>
      <c r="QRW18" s="1520"/>
      <c r="QRX18" s="1520"/>
      <c r="QRY18" s="1520"/>
      <c r="QRZ18" s="1520"/>
      <c r="QSA18" s="1520"/>
      <c r="QSB18" s="1520"/>
      <c r="QSC18" s="1520"/>
      <c r="QSD18" s="1520"/>
      <c r="QSE18" s="1520"/>
      <c r="QSF18" s="1520"/>
      <c r="QSG18" s="1520"/>
      <c r="QSH18" s="1520"/>
      <c r="QSI18" s="1520"/>
      <c r="QSJ18" s="1520"/>
      <c r="QSK18" s="1520"/>
      <c r="QSL18" s="1520"/>
      <c r="QSM18" s="1520"/>
      <c r="QSN18" s="1520"/>
      <c r="QSO18" s="1520"/>
      <c r="QSP18" s="1520"/>
      <c r="QSQ18" s="1520"/>
      <c r="QSR18" s="1520"/>
      <c r="QSS18" s="1520"/>
      <c r="QST18" s="1520"/>
      <c r="QSU18" s="1520"/>
      <c r="QSV18" s="1520"/>
      <c r="QSW18" s="1520"/>
      <c r="QSX18" s="1520"/>
      <c r="QSY18" s="1520"/>
      <c r="QSZ18" s="1520"/>
      <c r="QTA18" s="1520"/>
      <c r="QTB18" s="1520"/>
      <c r="QTC18" s="1520"/>
      <c r="QTD18" s="1520"/>
      <c r="QTE18" s="1520"/>
      <c r="QTF18" s="1520"/>
      <c r="QTG18" s="1520"/>
      <c r="QTH18" s="1520"/>
      <c r="QTI18" s="1520"/>
      <c r="QTJ18" s="1520"/>
      <c r="QTK18" s="1520"/>
      <c r="QTL18" s="1520"/>
      <c r="QTM18" s="1520"/>
      <c r="QTN18" s="1520"/>
      <c r="QTO18" s="1520"/>
      <c r="QTP18" s="1520"/>
      <c r="QTQ18" s="1520"/>
      <c r="QTR18" s="1520"/>
      <c r="QTS18" s="1520"/>
      <c r="QTT18" s="1520"/>
      <c r="QTU18" s="1520"/>
      <c r="QTV18" s="1520"/>
      <c r="QTW18" s="1520"/>
      <c r="QTX18" s="1520"/>
      <c r="QTY18" s="1520"/>
      <c r="QTZ18" s="1520"/>
      <c r="QUA18" s="1520"/>
      <c r="QUB18" s="1520"/>
      <c r="QUC18" s="1520"/>
      <c r="QUD18" s="1520"/>
      <c r="QUE18" s="1520"/>
      <c r="QUF18" s="1520"/>
      <c r="QUG18" s="1520"/>
      <c r="QUH18" s="1520"/>
      <c r="QUI18" s="1520"/>
      <c r="QUJ18" s="1520"/>
      <c r="QUK18" s="1520"/>
      <c r="QUL18" s="1520"/>
      <c r="QUM18" s="1520"/>
      <c r="QUN18" s="1520"/>
      <c r="QUO18" s="1520"/>
      <c r="QUP18" s="1520"/>
      <c r="QUQ18" s="1520"/>
      <c r="QUR18" s="1520"/>
      <c r="QUS18" s="1520"/>
      <c r="QUT18" s="1520"/>
      <c r="QUU18" s="1520"/>
      <c r="QUV18" s="1520"/>
      <c r="QUW18" s="1520"/>
      <c r="QUX18" s="1520"/>
      <c r="QUY18" s="1520"/>
      <c r="QUZ18" s="1520"/>
      <c r="QVA18" s="1520"/>
      <c r="QVB18" s="1520"/>
      <c r="QVC18" s="1520"/>
      <c r="QVD18" s="1520"/>
      <c r="QVE18" s="1520"/>
      <c r="QVF18" s="1520"/>
      <c r="QVG18" s="1520"/>
      <c r="QVH18" s="1520"/>
      <c r="QVI18" s="1520"/>
      <c r="QVJ18" s="1520"/>
      <c r="QVK18" s="1520"/>
      <c r="QVL18" s="1520"/>
      <c r="QVM18" s="1520"/>
      <c r="QVN18" s="1520"/>
      <c r="QVO18" s="1520"/>
      <c r="QVP18" s="1520"/>
      <c r="QVQ18" s="1520"/>
      <c r="QVR18" s="1520"/>
      <c r="QVS18" s="1520"/>
      <c r="QVT18" s="1520"/>
      <c r="QVU18" s="1520"/>
      <c r="QVV18" s="1520"/>
      <c r="QVW18" s="1520"/>
      <c r="QVX18" s="1520"/>
      <c r="QVY18" s="1520"/>
      <c r="QVZ18" s="1520"/>
      <c r="QWA18" s="1520"/>
      <c r="QWB18" s="1520"/>
      <c r="QWC18" s="1520"/>
      <c r="QWD18" s="1520"/>
      <c r="QWE18" s="1520"/>
      <c r="QWF18" s="1520"/>
      <c r="QWG18" s="1520"/>
      <c r="QWH18" s="1520"/>
      <c r="QWI18" s="1520"/>
      <c r="QWJ18" s="1520"/>
      <c r="QWK18" s="1520"/>
      <c r="QWL18" s="1520"/>
      <c r="QWM18" s="1520"/>
      <c r="QWN18" s="1520"/>
      <c r="QWO18" s="1520"/>
      <c r="QWP18" s="1520"/>
      <c r="QWQ18" s="1520"/>
      <c r="QWR18" s="1520"/>
      <c r="QWS18" s="1520"/>
      <c r="QWT18" s="1520"/>
      <c r="QWU18" s="1520"/>
      <c r="QWV18" s="1520"/>
      <c r="QWW18" s="1520"/>
      <c r="QWX18" s="1520"/>
      <c r="QWY18" s="1520"/>
      <c r="QWZ18" s="1520"/>
      <c r="QXA18" s="1520"/>
      <c r="QXB18" s="1520"/>
      <c r="QXC18" s="1520"/>
      <c r="QXD18" s="1520"/>
      <c r="QXE18" s="1520"/>
      <c r="QXF18" s="1520"/>
      <c r="QXG18" s="1520"/>
      <c r="QXH18" s="1520"/>
      <c r="QXI18" s="1520"/>
      <c r="QXJ18" s="1520"/>
      <c r="QXK18" s="1520"/>
      <c r="QXL18" s="1520"/>
      <c r="QXM18" s="1520"/>
      <c r="QXN18" s="1520"/>
      <c r="QXO18" s="1520"/>
      <c r="QXP18" s="1520"/>
      <c r="QXQ18" s="1520"/>
      <c r="QXR18" s="1520"/>
      <c r="QXS18" s="1520"/>
      <c r="QXT18" s="1520"/>
      <c r="QXU18" s="1520"/>
      <c r="QXV18" s="1520"/>
      <c r="QXW18" s="1520"/>
      <c r="QXX18" s="1520"/>
      <c r="QXY18" s="1520"/>
      <c r="QXZ18" s="1520"/>
      <c r="QYA18" s="1520"/>
      <c r="QYB18" s="1520"/>
      <c r="QYC18" s="1520"/>
      <c r="QYD18" s="1520"/>
      <c r="QYE18" s="1520"/>
      <c r="QYF18" s="1520"/>
      <c r="QYG18" s="1520"/>
      <c r="QYH18" s="1520"/>
      <c r="QYI18" s="1520"/>
      <c r="QYJ18" s="1520"/>
      <c r="QYK18" s="1520"/>
      <c r="QYL18" s="1520"/>
      <c r="QYM18" s="1520"/>
      <c r="QYN18" s="1520"/>
      <c r="QYO18" s="1520"/>
      <c r="QYP18" s="1520"/>
      <c r="QYQ18" s="1520"/>
      <c r="QYR18" s="1520"/>
      <c r="QYS18" s="1520"/>
      <c r="QYT18" s="1520"/>
      <c r="QYU18" s="1520"/>
      <c r="QYV18" s="1520"/>
      <c r="QYW18" s="1520"/>
      <c r="QYX18" s="1520"/>
      <c r="QYY18" s="1520"/>
      <c r="QYZ18" s="1520"/>
      <c r="QZA18" s="1520"/>
      <c r="QZB18" s="1520"/>
      <c r="QZC18" s="1520"/>
      <c r="QZD18" s="1520"/>
      <c r="QZE18" s="1520"/>
      <c r="QZF18" s="1520"/>
      <c r="QZG18" s="1520"/>
      <c r="QZH18" s="1520"/>
      <c r="QZI18" s="1520"/>
      <c r="QZJ18" s="1520"/>
      <c r="QZK18" s="1520"/>
      <c r="QZL18" s="1520"/>
      <c r="QZM18" s="1520"/>
      <c r="QZN18" s="1520"/>
      <c r="QZO18" s="1520"/>
      <c r="QZP18" s="1520"/>
      <c r="QZQ18" s="1520"/>
      <c r="QZR18" s="1520"/>
      <c r="QZS18" s="1520"/>
      <c r="QZT18" s="1520"/>
      <c r="QZU18" s="1520"/>
      <c r="QZV18" s="1520"/>
      <c r="QZW18" s="1520"/>
      <c r="QZX18" s="1520"/>
      <c r="QZY18" s="1520"/>
      <c r="QZZ18" s="1520"/>
      <c r="RAA18" s="1520"/>
      <c r="RAB18" s="1520"/>
      <c r="RAC18" s="1520"/>
      <c r="RAD18" s="1520"/>
      <c r="RAE18" s="1520"/>
      <c r="RAF18" s="1520"/>
      <c r="RAG18" s="1520"/>
      <c r="RAH18" s="1520"/>
      <c r="RAI18" s="1520"/>
      <c r="RAJ18" s="1520"/>
      <c r="RAK18" s="1520"/>
      <c r="RAL18" s="1520"/>
      <c r="RAM18" s="1520"/>
      <c r="RAN18" s="1520"/>
      <c r="RAO18" s="1520"/>
      <c r="RAP18" s="1520"/>
      <c r="RAQ18" s="1520"/>
      <c r="RAR18" s="1520"/>
      <c r="RAS18" s="1520"/>
      <c r="RAT18" s="1520"/>
      <c r="RAU18" s="1520"/>
      <c r="RAV18" s="1520"/>
      <c r="RAW18" s="1520"/>
      <c r="RAX18" s="1520"/>
      <c r="RAY18" s="1520"/>
      <c r="RAZ18" s="1520"/>
      <c r="RBA18" s="1520"/>
      <c r="RBB18" s="1520"/>
      <c r="RBC18" s="1520"/>
      <c r="RBD18" s="1520"/>
      <c r="RBE18" s="1520"/>
      <c r="RBF18" s="1520"/>
      <c r="RBG18" s="1520"/>
      <c r="RBH18" s="1520"/>
      <c r="RBI18" s="1520"/>
      <c r="RBJ18" s="1520"/>
      <c r="RBK18" s="1520"/>
      <c r="RBL18" s="1520"/>
      <c r="RBM18" s="1520"/>
      <c r="RBN18" s="1520"/>
      <c r="RBO18" s="1520"/>
      <c r="RBP18" s="1520"/>
      <c r="RBQ18" s="1520"/>
      <c r="RBR18" s="1520"/>
      <c r="RBS18" s="1520"/>
      <c r="RBT18" s="1520"/>
      <c r="RBU18" s="1520"/>
      <c r="RBV18" s="1520"/>
      <c r="RBW18" s="1520"/>
      <c r="RBX18" s="1520"/>
      <c r="RBY18" s="1520"/>
      <c r="RBZ18" s="1520"/>
      <c r="RCA18" s="1520"/>
      <c r="RCB18" s="1520"/>
      <c r="RCC18" s="1520"/>
      <c r="RCD18" s="1520"/>
      <c r="RCE18" s="1520"/>
      <c r="RCF18" s="1520"/>
      <c r="RCG18" s="1520"/>
      <c r="RCH18" s="1520"/>
      <c r="RCI18" s="1520"/>
      <c r="RCJ18" s="1520"/>
      <c r="RCK18" s="1520"/>
      <c r="RCL18" s="1520"/>
      <c r="RCM18" s="1520"/>
      <c r="RCN18" s="1520"/>
      <c r="RCO18" s="1520"/>
      <c r="RCP18" s="1520"/>
      <c r="RCQ18" s="1520"/>
      <c r="RCR18" s="1520"/>
      <c r="RCS18" s="1520"/>
      <c r="RCT18" s="1520"/>
      <c r="RCU18" s="1520"/>
      <c r="RCV18" s="1520"/>
      <c r="RCW18" s="1520"/>
      <c r="RCX18" s="1520"/>
      <c r="RCY18" s="1520"/>
      <c r="RCZ18" s="1520"/>
      <c r="RDA18" s="1520"/>
      <c r="RDB18" s="1520"/>
      <c r="RDC18" s="1520"/>
      <c r="RDD18" s="1520"/>
      <c r="RDE18" s="1520"/>
      <c r="RDF18" s="1520"/>
      <c r="RDG18" s="1520"/>
      <c r="RDH18" s="1520"/>
      <c r="RDI18" s="1520"/>
      <c r="RDJ18" s="1520"/>
      <c r="RDK18" s="1520"/>
      <c r="RDL18" s="1520"/>
      <c r="RDM18" s="1520"/>
      <c r="RDN18" s="1520"/>
      <c r="RDO18" s="1520"/>
      <c r="RDP18" s="1520"/>
      <c r="RDQ18" s="1520"/>
      <c r="RDR18" s="1520"/>
      <c r="RDS18" s="1520"/>
      <c r="RDT18" s="1520"/>
      <c r="RDU18" s="1520"/>
      <c r="RDV18" s="1520"/>
      <c r="RDW18" s="1520"/>
      <c r="RDX18" s="1520"/>
      <c r="RDY18" s="1520"/>
      <c r="RDZ18" s="1520"/>
      <c r="REA18" s="1520"/>
      <c r="REB18" s="1520"/>
      <c r="REC18" s="1520"/>
      <c r="RED18" s="1520"/>
      <c r="REE18" s="1520"/>
      <c r="REF18" s="1520"/>
      <c r="REG18" s="1520"/>
      <c r="REH18" s="1520"/>
      <c r="REI18" s="1520"/>
      <c r="REJ18" s="1520"/>
      <c r="REK18" s="1520"/>
      <c r="REL18" s="1520"/>
      <c r="REM18" s="1520"/>
      <c r="REN18" s="1520"/>
      <c r="REO18" s="1520"/>
      <c r="REP18" s="1520"/>
      <c r="REQ18" s="1520"/>
      <c r="RER18" s="1520"/>
      <c r="RES18" s="1520"/>
      <c r="RET18" s="1520"/>
      <c r="REU18" s="1520"/>
      <c r="REV18" s="1520"/>
      <c r="REW18" s="1520"/>
      <c r="REX18" s="1520"/>
      <c r="REY18" s="1520"/>
      <c r="REZ18" s="1520"/>
      <c r="RFA18" s="1520"/>
      <c r="RFB18" s="1520"/>
      <c r="RFC18" s="1520"/>
      <c r="RFD18" s="1520"/>
      <c r="RFE18" s="1520"/>
      <c r="RFF18" s="1520"/>
      <c r="RFG18" s="1520"/>
      <c r="RFH18" s="1520"/>
      <c r="RFI18" s="1520"/>
      <c r="RFJ18" s="1520"/>
      <c r="RFK18" s="1520"/>
      <c r="RFL18" s="1520"/>
      <c r="RFM18" s="1520"/>
      <c r="RFN18" s="1520"/>
      <c r="RFO18" s="1520"/>
      <c r="RFP18" s="1520"/>
      <c r="RFQ18" s="1520"/>
      <c r="RFR18" s="1520"/>
      <c r="RFS18" s="1520"/>
      <c r="RFT18" s="1520"/>
      <c r="RFU18" s="1520"/>
      <c r="RFV18" s="1520"/>
      <c r="RFW18" s="1520"/>
      <c r="RFX18" s="1520"/>
      <c r="RFY18" s="1520"/>
      <c r="RFZ18" s="1520"/>
      <c r="RGA18" s="1520"/>
      <c r="RGB18" s="1520"/>
      <c r="RGC18" s="1520"/>
      <c r="RGD18" s="1520"/>
      <c r="RGE18" s="1520"/>
      <c r="RGF18" s="1520"/>
      <c r="RGG18" s="1520"/>
      <c r="RGH18" s="1520"/>
      <c r="RGI18" s="1520"/>
      <c r="RGJ18" s="1520"/>
      <c r="RGK18" s="1520"/>
      <c r="RGL18" s="1520"/>
      <c r="RGM18" s="1520"/>
      <c r="RGN18" s="1520"/>
      <c r="RGO18" s="1520"/>
      <c r="RGP18" s="1520"/>
      <c r="RGQ18" s="1520"/>
      <c r="RGR18" s="1520"/>
      <c r="RGS18" s="1520"/>
      <c r="RGT18" s="1520"/>
      <c r="RGU18" s="1520"/>
      <c r="RGV18" s="1520"/>
      <c r="RGW18" s="1520"/>
      <c r="RGX18" s="1520"/>
      <c r="RGY18" s="1520"/>
      <c r="RGZ18" s="1520"/>
      <c r="RHA18" s="1520"/>
      <c r="RHB18" s="1520"/>
      <c r="RHC18" s="1520"/>
      <c r="RHD18" s="1520"/>
      <c r="RHE18" s="1520"/>
      <c r="RHF18" s="1520"/>
      <c r="RHG18" s="1520"/>
      <c r="RHH18" s="1520"/>
      <c r="RHI18" s="1520"/>
      <c r="RHJ18" s="1520"/>
      <c r="RHK18" s="1520"/>
      <c r="RHL18" s="1520"/>
      <c r="RHM18" s="1520"/>
      <c r="RHN18" s="1520"/>
      <c r="RHO18" s="1520"/>
      <c r="RHP18" s="1520"/>
      <c r="RHQ18" s="1520"/>
      <c r="RHR18" s="1520"/>
      <c r="RHS18" s="1520"/>
      <c r="RHT18" s="1520"/>
      <c r="RHU18" s="1520"/>
      <c r="RHV18" s="1520"/>
      <c r="RHW18" s="1520"/>
      <c r="RHX18" s="1520"/>
      <c r="RHY18" s="1520"/>
      <c r="RHZ18" s="1520"/>
      <c r="RIA18" s="1520"/>
      <c r="RIB18" s="1520"/>
      <c r="RIC18" s="1520"/>
      <c r="RID18" s="1520"/>
      <c r="RIE18" s="1520"/>
      <c r="RIF18" s="1520"/>
      <c r="RIG18" s="1520"/>
      <c r="RIH18" s="1520"/>
      <c r="RII18" s="1520"/>
      <c r="RIJ18" s="1520"/>
      <c r="RIK18" s="1520"/>
      <c r="RIL18" s="1520"/>
      <c r="RIM18" s="1520"/>
      <c r="RIN18" s="1520"/>
      <c r="RIO18" s="1520"/>
      <c r="RIP18" s="1520"/>
      <c r="RIQ18" s="1520"/>
      <c r="RIR18" s="1520"/>
      <c r="RIS18" s="1520"/>
      <c r="RIT18" s="1520"/>
      <c r="RIU18" s="1520"/>
      <c r="RIV18" s="1520"/>
      <c r="RIW18" s="1520"/>
      <c r="RIX18" s="1520"/>
      <c r="RIY18" s="1520"/>
      <c r="RIZ18" s="1520"/>
      <c r="RJA18" s="1520"/>
      <c r="RJB18" s="1520"/>
      <c r="RJC18" s="1520"/>
      <c r="RJD18" s="1520"/>
      <c r="RJE18" s="1520"/>
      <c r="RJF18" s="1520"/>
      <c r="RJG18" s="1520"/>
      <c r="RJH18" s="1520"/>
      <c r="RJI18" s="1520"/>
      <c r="RJJ18" s="1520"/>
      <c r="RJK18" s="1520"/>
      <c r="RJL18" s="1520"/>
      <c r="RJM18" s="1520"/>
      <c r="RJN18" s="1520"/>
      <c r="RJO18" s="1520"/>
      <c r="RJP18" s="1520"/>
      <c r="RJQ18" s="1520"/>
      <c r="RJR18" s="1520"/>
      <c r="RJS18" s="1520"/>
      <c r="RJT18" s="1520"/>
      <c r="RJU18" s="1520"/>
      <c r="RJV18" s="1520"/>
      <c r="RJW18" s="1520"/>
      <c r="RJX18" s="1520"/>
      <c r="RJY18" s="1520"/>
      <c r="RJZ18" s="1520"/>
      <c r="RKA18" s="1520"/>
      <c r="RKB18" s="1520"/>
      <c r="RKC18" s="1520"/>
      <c r="RKD18" s="1520"/>
      <c r="RKE18" s="1520"/>
      <c r="RKF18" s="1520"/>
      <c r="RKG18" s="1520"/>
      <c r="RKH18" s="1520"/>
      <c r="RKI18" s="1520"/>
      <c r="RKJ18" s="1520"/>
      <c r="RKK18" s="1520"/>
      <c r="RKL18" s="1520"/>
      <c r="RKM18" s="1520"/>
      <c r="RKN18" s="1520"/>
      <c r="RKO18" s="1520"/>
      <c r="RKP18" s="1520"/>
      <c r="RKQ18" s="1520"/>
      <c r="RKR18" s="1520"/>
      <c r="RKS18" s="1520"/>
      <c r="RKT18" s="1520"/>
      <c r="RKU18" s="1520"/>
      <c r="RKV18" s="1520"/>
      <c r="RKW18" s="1520"/>
      <c r="RKX18" s="1520"/>
      <c r="RKY18" s="1520"/>
      <c r="RKZ18" s="1520"/>
      <c r="RLA18" s="1520"/>
      <c r="RLB18" s="1520"/>
      <c r="RLC18" s="1520"/>
      <c r="RLD18" s="1520"/>
      <c r="RLE18" s="1520"/>
      <c r="RLF18" s="1520"/>
      <c r="RLG18" s="1520"/>
      <c r="RLH18" s="1520"/>
      <c r="RLI18" s="1520"/>
      <c r="RLJ18" s="1520"/>
      <c r="RLK18" s="1520"/>
      <c r="RLL18" s="1520"/>
      <c r="RLM18" s="1520"/>
      <c r="RLN18" s="1520"/>
      <c r="RLO18" s="1520"/>
      <c r="RLP18" s="1520"/>
      <c r="RLQ18" s="1520"/>
      <c r="RLR18" s="1520"/>
      <c r="RLS18" s="1520"/>
      <c r="RLT18" s="1520"/>
      <c r="RLU18" s="1520"/>
      <c r="RLV18" s="1520"/>
      <c r="RLW18" s="1520"/>
      <c r="RLX18" s="1520"/>
      <c r="RLY18" s="1520"/>
      <c r="RLZ18" s="1520"/>
      <c r="RMA18" s="1520"/>
      <c r="RMB18" s="1520"/>
      <c r="RMC18" s="1520"/>
      <c r="RMD18" s="1520"/>
      <c r="RME18" s="1520"/>
      <c r="RMF18" s="1520"/>
      <c r="RMG18" s="1520"/>
      <c r="RMH18" s="1520"/>
      <c r="RMI18" s="1520"/>
      <c r="RMJ18" s="1520"/>
      <c r="RMK18" s="1520"/>
      <c r="RML18" s="1520"/>
      <c r="RMM18" s="1520"/>
      <c r="RMN18" s="1520"/>
      <c r="RMO18" s="1520"/>
      <c r="RMP18" s="1520"/>
      <c r="RMQ18" s="1520"/>
      <c r="RMR18" s="1520"/>
      <c r="RMS18" s="1520"/>
      <c r="RMT18" s="1520"/>
      <c r="RMU18" s="1520"/>
      <c r="RMV18" s="1520"/>
      <c r="RMW18" s="1520"/>
      <c r="RMX18" s="1520"/>
      <c r="RMY18" s="1520"/>
      <c r="RMZ18" s="1520"/>
      <c r="RNA18" s="1520"/>
      <c r="RNB18" s="1520"/>
      <c r="RNC18" s="1520"/>
      <c r="RND18" s="1520"/>
      <c r="RNE18" s="1520"/>
      <c r="RNF18" s="1520"/>
      <c r="RNG18" s="1520"/>
      <c r="RNH18" s="1520"/>
      <c r="RNI18" s="1520"/>
      <c r="RNJ18" s="1520"/>
      <c r="RNK18" s="1520"/>
      <c r="RNL18" s="1520"/>
      <c r="RNM18" s="1520"/>
      <c r="RNN18" s="1520"/>
      <c r="RNO18" s="1520"/>
      <c r="RNP18" s="1520"/>
      <c r="RNQ18" s="1520"/>
      <c r="RNR18" s="1520"/>
      <c r="RNS18" s="1520"/>
      <c r="RNT18" s="1520"/>
      <c r="RNU18" s="1520"/>
      <c r="RNV18" s="1520"/>
      <c r="RNW18" s="1520"/>
      <c r="RNX18" s="1520"/>
      <c r="RNY18" s="1520"/>
      <c r="RNZ18" s="1520"/>
      <c r="ROA18" s="1520"/>
      <c r="ROB18" s="1520"/>
      <c r="ROC18" s="1520"/>
      <c r="ROD18" s="1520"/>
      <c r="ROE18" s="1520"/>
      <c r="ROF18" s="1520"/>
      <c r="ROG18" s="1520"/>
      <c r="ROH18" s="1520"/>
      <c r="ROI18" s="1520"/>
      <c r="ROJ18" s="1520"/>
      <c r="ROK18" s="1520"/>
      <c r="ROL18" s="1520"/>
      <c r="ROM18" s="1520"/>
      <c r="RON18" s="1520"/>
      <c r="ROO18" s="1520"/>
      <c r="ROP18" s="1520"/>
      <c r="ROQ18" s="1520"/>
      <c r="ROR18" s="1520"/>
      <c r="ROS18" s="1520"/>
      <c r="ROT18" s="1520"/>
      <c r="ROU18" s="1520"/>
      <c r="ROV18" s="1520"/>
      <c r="ROW18" s="1520"/>
      <c r="ROX18" s="1520"/>
      <c r="ROY18" s="1520"/>
      <c r="ROZ18" s="1520"/>
      <c r="RPA18" s="1520"/>
      <c r="RPB18" s="1520"/>
      <c r="RPC18" s="1520"/>
      <c r="RPD18" s="1520"/>
      <c r="RPE18" s="1520"/>
      <c r="RPF18" s="1520"/>
      <c r="RPG18" s="1520"/>
      <c r="RPH18" s="1520"/>
      <c r="RPI18" s="1520"/>
      <c r="RPJ18" s="1520"/>
      <c r="RPK18" s="1520"/>
      <c r="RPL18" s="1520"/>
      <c r="RPM18" s="1520"/>
      <c r="RPN18" s="1520"/>
      <c r="RPO18" s="1520"/>
      <c r="RPP18" s="1520"/>
      <c r="RPQ18" s="1520"/>
      <c r="RPR18" s="1520"/>
      <c r="RPS18" s="1520"/>
      <c r="RPT18" s="1520"/>
      <c r="RPU18" s="1520"/>
      <c r="RPV18" s="1520"/>
      <c r="RPW18" s="1520"/>
      <c r="RPX18" s="1520"/>
      <c r="RPY18" s="1520"/>
      <c r="RPZ18" s="1520"/>
      <c r="RQA18" s="1520"/>
      <c r="RQB18" s="1520"/>
      <c r="RQC18" s="1520"/>
      <c r="RQD18" s="1520"/>
      <c r="RQE18" s="1520"/>
      <c r="RQF18" s="1520"/>
      <c r="RQG18" s="1520"/>
      <c r="RQH18" s="1520"/>
      <c r="RQI18" s="1520"/>
      <c r="RQJ18" s="1520"/>
      <c r="RQK18" s="1520"/>
      <c r="RQL18" s="1520"/>
      <c r="RQM18" s="1520"/>
      <c r="RQN18" s="1520"/>
      <c r="RQO18" s="1520"/>
      <c r="RQP18" s="1520"/>
      <c r="RQQ18" s="1520"/>
      <c r="RQR18" s="1520"/>
      <c r="RQS18" s="1520"/>
      <c r="RQT18" s="1520"/>
      <c r="RQU18" s="1520"/>
      <c r="RQV18" s="1520"/>
      <c r="RQW18" s="1520"/>
      <c r="RQX18" s="1520"/>
      <c r="RQY18" s="1520"/>
      <c r="RQZ18" s="1520"/>
      <c r="RRA18" s="1520"/>
      <c r="RRB18" s="1520"/>
      <c r="RRC18" s="1520"/>
      <c r="RRD18" s="1520"/>
      <c r="RRE18" s="1520"/>
      <c r="RRF18" s="1520"/>
      <c r="RRG18" s="1520"/>
      <c r="RRH18" s="1520"/>
      <c r="RRI18" s="1520"/>
      <c r="RRJ18" s="1520"/>
      <c r="RRK18" s="1520"/>
      <c r="RRL18" s="1520"/>
      <c r="RRM18" s="1520"/>
      <c r="RRN18" s="1520"/>
      <c r="RRO18" s="1520"/>
      <c r="RRP18" s="1520"/>
      <c r="RRQ18" s="1520"/>
      <c r="RRR18" s="1520"/>
      <c r="RRS18" s="1520"/>
      <c r="RRT18" s="1520"/>
      <c r="RRU18" s="1520"/>
      <c r="RRV18" s="1520"/>
      <c r="RRW18" s="1520"/>
      <c r="RRX18" s="1520"/>
      <c r="RRY18" s="1520"/>
      <c r="RRZ18" s="1520"/>
      <c r="RSA18" s="1520"/>
      <c r="RSB18" s="1520"/>
      <c r="RSC18" s="1520"/>
      <c r="RSD18" s="1520"/>
      <c r="RSE18" s="1520"/>
      <c r="RSF18" s="1520"/>
      <c r="RSG18" s="1520"/>
      <c r="RSH18" s="1520"/>
      <c r="RSI18" s="1520"/>
      <c r="RSJ18" s="1520"/>
      <c r="RSK18" s="1520"/>
      <c r="RSL18" s="1520"/>
      <c r="RSM18" s="1520"/>
      <c r="RSN18" s="1520"/>
      <c r="RSO18" s="1520"/>
      <c r="RSP18" s="1520"/>
      <c r="RSQ18" s="1520"/>
      <c r="RSR18" s="1520"/>
      <c r="RSS18" s="1520"/>
      <c r="RST18" s="1520"/>
      <c r="RSU18" s="1520"/>
      <c r="RSV18" s="1520"/>
      <c r="RSW18" s="1520"/>
      <c r="RSX18" s="1520"/>
      <c r="RSY18" s="1520"/>
      <c r="RSZ18" s="1520"/>
      <c r="RTA18" s="1520"/>
      <c r="RTB18" s="1520"/>
      <c r="RTC18" s="1520"/>
      <c r="RTD18" s="1520"/>
      <c r="RTE18" s="1520"/>
      <c r="RTF18" s="1520"/>
      <c r="RTG18" s="1520"/>
      <c r="RTH18" s="1520"/>
      <c r="RTI18" s="1520"/>
      <c r="RTJ18" s="1520"/>
      <c r="RTK18" s="1520"/>
      <c r="RTL18" s="1520"/>
      <c r="RTM18" s="1520"/>
      <c r="RTN18" s="1520"/>
      <c r="RTO18" s="1520"/>
      <c r="RTP18" s="1520"/>
      <c r="RTQ18" s="1520"/>
      <c r="RTR18" s="1520"/>
      <c r="RTS18" s="1520"/>
      <c r="RTT18" s="1520"/>
      <c r="RTU18" s="1520"/>
      <c r="RTV18" s="1520"/>
      <c r="RTW18" s="1520"/>
      <c r="RTX18" s="1520"/>
      <c r="RTY18" s="1520"/>
      <c r="RTZ18" s="1520"/>
      <c r="RUA18" s="1520"/>
      <c r="RUB18" s="1520"/>
      <c r="RUC18" s="1520"/>
      <c r="RUD18" s="1520"/>
      <c r="RUE18" s="1520"/>
      <c r="RUF18" s="1520"/>
      <c r="RUG18" s="1520"/>
      <c r="RUH18" s="1520"/>
      <c r="RUI18" s="1520"/>
      <c r="RUJ18" s="1520"/>
      <c r="RUK18" s="1520"/>
      <c r="RUL18" s="1520"/>
      <c r="RUM18" s="1520"/>
      <c r="RUN18" s="1520"/>
      <c r="RUO18" s="1520"/>
      <c r="RUP18" s="1520"/>
      <c r="RUQ18" s="1520"/>
      <c r="RUR18" s="1520"/>
      <c r="RUS18" s="1520"/>
      <c r="RUT18" s="1520"/>
      <c r="RUU18" s="1520"/>
      <c r="RUV18" s="1520"/>
      <c r="RUW18" s="1520"/>
      <c r="RUX18" s="1520"/>
      <c r="RUY18" s="1520"/>
      <c r="RUZ18" s="1520"/>
      <c r="RVA18" s="1520"/>
      <c r="RVB18" s="1520"/>
      <c r="RVC18" s="1520"/>
      <c r="RVD18" s="1520"/>
      <c r="RVE18" s="1520"/>
      <c r="RVF18" s="1520"/>
      <c r="RVG18" s="1520"/>
      <c r="RVH18" s="1520"/>
      <c r="RVI18" s="1520"/>
      <c r="RVJ18" s="1520"/>
      <c r="RVK18" s="1520"/>
      <c r="RVL18" s="1520"/>
      <c r="RVM18" s="1520"/>
      <c r="RVN18" s="1520"/>
      <c r="RVO18" s="1520"/>
      <c r="RVP18" s="1520"/>
      <c r="RVQ18" s="1520"/>
      <c r="RVR18" s="1520"/>
      <c r="RVS18" s="1520"/>
      <c r="RVT18" s="1520"/>
      <c r="RVU18" s="1520"/>
      <c r="RVV18" s="1520"/>
      <c r="RVW18" s="1520"/>
      <c r="RVX18" s="1520"/>
      <c r="RVY18" s="1520"/>
      <c r="RVZ18" s="1520"/>
      <c r="RWA18" s="1520"/>
      <c r="RWB18" s="1520"/>
      <c r="RWC18" s="1520"/>
      <c r="RWD18" s="1520"/>
      <c r="RWE18" s="1520"/>
      <c r="RWF18" s="1520"/>
      <c r="RWG18" s="1520"/>
      <c r="RWH18" s="1520"/>
      <c r="RWI18" s="1520"/>
      <c r="RWJ18" s="1520"/>
      <c r="RWK18" s="1520"/>
      <c r="RWL18" s="1520"/>
      <c r="RWM18" s="1520"/>
      <c r="RWN18" s="1520"/>
      <c r="RWO18" s="1520"/>
      <c r="RWP18" s="1520"/>
      <c r="RWQ18" s="1520"/>
      <c r="RWR18" s="1520"/>
      <c r="RWS18" s="1520"/>
      <c r="RWT18" s="1520"/>
      <c r="RWU18" s="1520"/>
      <c r="RWV18" s="1520"/>
      <c r="RWW18" s="1520"/>
      <c r="RWX18" s="1520"/>
      <c r="RWY18" s="1520"/>
      <c r="RWZ18" s="1520"/>
      <c r="RXA18" s="1520"/>
      <c r="RXB18" s="1520"/>
      <c r="RXC18" s="1520"/>
      <c r="RXD18" s="1520"/>
      <c r="RXE18" s="1520"/>
      <c r="RXF18" s="1520"/>
      <c r="RXG18" s="1520"/>
      <c r="RXH18" s="1520"/>
      <c r="RXI18" s="1520"/>
      <c r="RXJ18" s="1520"/>
      <c r="RXK18" s="1520"/>
      <c r="RXL18" s="1520"/>
      <c r="RXM18" s="1520"/>
      <c r="RXN18" s="1520"/>
      <c r="RXO18" s="1520"/>
      <c r="RXP18" s="1520"/>
      <c r="RXQ18" s="1520"/>
      <c r="RXR18" s="1520"/>
      <c r="RXS18" s="1520"/>
      <c r="RXT18" s="1520"/>
      <c r="RXU18" s="1520"/>
      <c r="RXV18" s="1520"/>
      <c r="RXW18" s="1520"/>
      <c r="RXX18" s="1520"/>
      <c r="RXY18" s="1520"/>
      <c r="RXZ18" s="1520"/>
      <c r="RYA18" s="1520"/>
      <c r="RYB18" s="1520"/>
      <c r="RYC18" s="1520"/>
      <c r="RYD18" s="1520"/>
      <c r="RYE18" s="1520"/>
      <c r="RYF18" s="1520"/>
      <c r="RYG18" s="1520"/>
      <c r="RYH18" s="1520"/>
      <c r="RYI18" s="1520"/>
      <c r="RYJ18" s="1520"/>
      <c r="RYK18" s="1520"/>
      <c r="RYL18" s="1520"/>
      <c r="RYM18" s="1520"/>
      <c r="RYN18" s="1520"/>
      <c r="RYO18" s="1520"/>
      <c r="RYP18" s="1520"/>
      <c r="RYQ18" s="1520"/>
      <c r="RYR18" s="1520"/>
      <c r="RYS18" s="1520"/>
      <c r="RYT18" s="1520"/>
      <c r="RYU18" s="1520"/>
      <c r="RYV18" s="1520"/>
      <c r="RYW18" s="1520"/>
      <c r="RYX18" s="1520"/>
      <c r="RYY18" s="1520"/>
      <c r="RYZ18" s="1520"/>
      <c r="RZA18" s="1520"/>
      <c r="RZB18" s="1520"/>
      <c r="RZC18" s="1520"/>
      <c r="RZD18" s="1520"/>
      <c r="RZE18" s="1520"/>
      <c r="RZF18" s="1520"/>
      <c r="RZG18" s="1520"/>
      <c r="RZH18" s="1520"/>
      <c r="RZI18" s="1520"/>
      <c r="RZJ18" s="1520"/>
      <c r="RZK18" s="1520"/>
      <c r="RZL18" s="1520"/>
      <c r="RZM18" s="1520"/>
      <c r="RZN18" s="1520"/>
      <c r="RZO18" s="1520"/>
      <c r="RZP18" s="1520"/>
      <c r="RZQ18" s="1520"/>
      <c r="RZR18" s="1520"/>
      <c r="RZS18" s="1520"/>
      <c r="RZT18" s="1520"/>
      <c r="RZU18" s="1520"/>
      <c r="RZV18" s="1520"/>
      <c r="RZW18" s="1520"/>
      <c r="RZX18" s="1520"/>
      <c r="RZY18" s="1520"/>
      <c r="RZZ18" s="1520"/>
      <c r="SAA18" s="1520"/>
      <c r="SAB18" s="1520"/>
      <c r="SAC18" s="1520"/>
      <c r="SAD18" s="1520"/>
      <c r="SAE18" s="1520"/>
      <c r="SAF18" s="1520"/>
      <c r="SAG18" s="1520"/>
      <c r="SAH18" s="1520"/>
      <c r="SAI18" s="1520"/>
      <c r="SAJ18" s="1520"/>
      <c r="SAK18" s="1520"/>
      <c r="SAL18" s="1520"/>
      <c r="SAM18" s="1520"/>
      <c r="SAN18" s="1520"/>
      <c r="SAO18" s="1520"/>
      <c r="SAP18" s="1520"/>
      <c r="SAQ18" s="1520"/>
      <c r="SAR18" s="1520"/>
      <c r="SAS18" s="1520"/>
      <c r="SAT18" s="1520"/>
      <c r="SAU18" s="1520"/>
      <c r="SAV18" s="1520"/>
      <c r="SAW18" s="1520"/>
      <c r="SAX18" s="1520"/>
      <c r="SAY18" s="1520"/>
      <c r="SAZ18" s="1520"/>
      <c r="SBA18" s="1520"/>
      <c r="SBB18" s="1520"/>
      <c r="SBC18" s="1520"/>
      <c r="SBD18" s="1520"/>
      <c r="SBE18" s="1520"/>
      <c r="SBF18" s="1520"/>
      <c r="SBG18" s="1520"/>
      <c r="SBH18" s="1520"/>
      <c r="SBI18" s="1520"/>
      <c r="SBJ18" s="1520"/>
      <c r="SBK18" s="1520"/>
      <c r="SBL18" s="1520"/>
      <c r="SBM18" s="1520"/>
      <c r="SBN18" s="1520"/>
      <c r="SBO18" s="1520"/>
      <c r="SBP18" s="1520"/>
      <c r="SBQ18" s="1520"/>
      <c r="SBR18" s="1520"/>
      <c r="SBS18" s="1520"/>
      <c r="SBT18" s="1520"/>
      <c r="SBU18" s="1520"/>
      <c r="SBV18" s="1520"/>
      <c r="SBW18" s="1520"/>
      <c r="SBX18" s="1520"/>
      <c r="SBY18" s="1520"/>
      <c r="SBZ18" s="1520"/>
      <c r="SCA18" s="1520"/>
      <c r="SCB18" s="1520"/>
      <c r="SCC18" s="1520"/>
      <c r="SCD18" s="1520"/>
      <c r="SCE18" s="1520"/>
      <c r="SCF18" s="1520"/>
      <c r="SCG18" s="1520"/>
      <c r="SCH18" s="1520"/>
      <c r="SCI18" s="1520"/>
      <c r="SCJ18" s="1520"/>
      <c r="SCK18" s="1520"/>
      <c r="SCL18" s="1520"/>
      <c r="SCM18" s="1520"/>
      <c r="SCN18" s="1520"/>
      <c r="SCO18" s="1520"/>
      <c r="SCP18" s="1520"/>
      <c r="SCQ18" s="1520"/>
      <c r="SCR18" s="1520"/>
      <c r="SCS18" s="1520"/>
      <c r="SCT18" s="1520"/>
      <c r="SCU18" s="1520"/>
      <c r="SCV18" s="1520"/>
      <c r="SCW18" s="1520"/>
      <c r="SCX18" s="1520"/>
      <c r="SCY18" s="1520"/>
      <c r="SCZ18" s="1520"/>
      <c r="SDA18" s="1520"/>
      <c r="SDB18" s="1520"/>
      <c r="SDC18" s="1520"/>
      <c r="SDD18" s="1520"/>
      <c r="SDE18" s="1520"/>
      <c r="SDF18" s="1520"/>
      <c r="SDG18" s="1520"/>
      <c r="SDH18" s="1520"/>
      <c r="SDI18" s="1520"/>
      <c r="SDJ18" s="1520"/>
      <c r="SDK18" s="1520"/>
      <c r="SDL18" s="1520"/>
      <c r="SDM18" s="1520"/>
      <c r="SDN18" s="1520"/>
      <c r="SDO18" s="1520"/>
      <c r="SDP18" s="1520"/>
      <c r="SDQ18" s="1520"/>
      <c r="SDR18" s="1520"/>
      <c r="SDS18" s="1520"/>
      <c r="SDT18" s="1520"/>
      <c r="SDU18" s="1520"/>
      <c r="SDV18" s="1520"/>
      <c r="SDW18" s="1520"/>
      <c r="SDX18" s="1520"/>
      <c r="SDY18" s="1520"/>
      <c r="SDZ18" s="1520"/>
      <c r="SEA18" s="1520"/>
      <c r="SEB18" s="1520"/>
      <c r="SEC18" s="1520"/>
      <c r="SED18" s="1520"/>
      <c r="SEE18" s="1520"/>
      <c r="SEF18" s="1520"/>
      <c r="SEG18" s="1520"/>
      <c r="SEH18" s="1520"/>
      <c r="SEI18" s="1520"/>
      <c r="SEJ18" s="1520"/>
      <c r="SEK18" s="1520"/>
      <c r="SEL18" s="1520"/>
      <c r="SEM18" s="1520"/>
      <c r="SEN18" s="1520"/>
      <c r="SEO18" s="1520"/>
      <c r="SEP18" s="1520"/>
      <c r="SEQ18" s="1520"/>
      <c r="SER18" s="1520"/>
      <c r="SES18" s="1520"/>
      <c r="SET18" s="1520"/>
      <c r="SEU18" s="1520"/>
      <c r="SEV18" s="1520"/>
      <c r="SEW18" s="1520"/>
      <c r="SEX18" s="1520"/>
      <c r="SEY18" s="1520"/>
      <c r="SEZ18" s="1520"/>
      <c r="SFA18" s="1520"/>
      <c r="SFB18" s="1520"/>
      <c r="SFC18" s="1520"/>
      <c r="SFD18" s="1520"/>
      <c r="SFE18" s="1520"/>
      <c r="SFF18" s="1520"/>
      <c r="SFG18" s="1520"/>
      <c r="SFH18" s="1520"/>
      <c r="SFI18" s="1520"/>
      <c r="SFJ18" s="1520"/>
      <c r="SFK18" s="1520"/>
      <c r="SFL18" s="1520"/>
      <c r="SFM18" s="1520"/>
      <c r="SFN18" s="1520"/>
      <c r="SFO18" s="1520"/>
      <c r="SFP18" s="1520"/>
      <c r="SFQ18" s="1520"/>
      <c r="SFR18" s="1520"/>
      <c r="SFS18" s="1520"/>
      <c r="SFT18" s="1520"/>
      <c r="SFU18" s="1520"/>
      <c r="SFV18" s="1520"/>
      <c r="SFW18" s="1520"/>
      <c r="SFX18" s="1520"/>
      <c r="SFY18" s="1520"/>
      <c r="SFZ18" s="1520"/>
      <c r="SGA18" s="1520"/>
      <c r="SGB18" s="1520"/>
      <c r="SGC18" s="1520"/>
      <c r="SGD18" s="1520"/>
      <c r="SGE18" s="1520"/>
      <c r="SGF18" s="1520"/>
      <c r="SGG18" s="1520"/>
      <c r="SGH18" s="1520"/>
      <c r="SGI18" s="1520"/>
      <c r="SGJ18" s="1520"/>
      <c r="SGK18" s="1520"/>
      <c r="SGL18" s="1520"/>
      <c r="SGM18" s="1520"/>
      <c r="SGN18" s="1520"/>
      <c r="SGO18" s="1520"/>
      <c r="SGP18" s="1520"/>
      <c r="SGQ18" s="1520"/>
      <c r="SGR18" s="1520"/>
      <c r="SGS18" s="1520"/>
      <c r="SGT18" s="1520"/>
      <c r="SGU18" s="1520"/>
      <c r="SGV18" s="1520"/>
      <c r="SGW18" s="1520"/>
      <c r="SGX18" s="1520"/>
      <c r="SGY18" s="1520"/>
      <c r="SGZ18" s="1520"/>
      <c r="SHA18" s="1520"/>
      <c r="SHB18" s="1520"/>
      <c r="SHC18" s="1520"/>
      <c r="SHD18" s="1520"/>
      <c r="SHE18" s="1520"/>
      <c r="SHF18" s="1520"/>
      <c r="SHG18" s="1520"/>
      <c r="SHH18" s="1520"/>
      <c r="SHI18" s="1520"/>
      <c r="SHJ18" s="1520"/>
      <c r="SHK18" s="1520"/>
      <c r="SHL18" s="1520"/>
      <c r="SHM18" s="1520"/>
      <c r="SHN18" s="1520"/>
      <c r="SHO18" s="1520"/>
      <c r="SHP18" s="1520"/>
      <c r="SHQ18" s="1520"/>
      <c r="SHR18" s="1520"/>
      <c r="SHS18" s="1520"/>
      <c r="SHT18" s="1520"/>
      <c r="SHU18" s="1520"/>
      <c r="SHV18" s="1520"/>
      <c r="SHW18" s="1520"/>
      <c r="SHX18" s="1520"/>
      <c r="SHY18" s="1520"/>
      <c r="SHZ18" s="1520"/>
      <c r="SIA18" s="1520"/>
      <c r="SIB18" s="1520"/>
      <c r="SIC18" s="1520"/>
      <c r="SID18" s="1520"/>
      <c r="SIE18" s="1520"/>
      <c r="SIF18" s="1520"/>
      <c r="SIG18" s="1520"/>
      <c r="SIH18" s="1520"/>
      <c r="SII18" s="1520"/>
      <c r="SIJ18" s="1520"/>
      <c r="SIK18" s="1520"/>
      <c r="SIL18" s="1520"/>
      <c r="SIM18" s="1520"/>
      <c r="SIN18" s="1520"/>
      <c r="SIO18" s="1520"/>
      <c r="SIP18" s="1520"/>
      <c r="SIQ18" s="1520"/>
      <c r="SIR18" s="1520"/>
      <c r="SIS18" s="1520"/>
      <c r="SIT18" s="1520"/>
      <c r="SIU18" s="1520"/>
      <c r="SIV18" s="1520"/>
      <c r="SIW18" s="1520"/>
      <c r="SIX18" s="1520"/>
      <c r="SIY18" s="1520"/>
      <c r="SIZ18" s="1520"/>
      <c r="SJA18" s="1520"/>
      <c r="SJB18" s="1520"/>
      <c r="SJC18" s="1520"/>
      <c r="SJD18" s="1520"/>
      <c r="SJE18" s="1520"/>
      <c r="SJF18" s="1520"/>
      <c r="SJG18" s="1520"/>
      <c r="SJH18" s="1520"/>
      <c r="SJI18" s="1520"/>
      <c r="SJJ18" s="1520"/>
      <c r="SJK18" s="1520"/>
      <c r="SJL18" s="1520"/>
      <c r="SJM18" s="1520"/>
      <c r="SJN18" s="1520"/>
      <c r="SJO18" s="1520"/>
      <c r="SJP18" s="1520"/>
      <c r="SJQ18" s="1520"/>
      <c r="SJR18" s="1520"/>
      <c r="SJS18" s="1520"/>
      <c r="SJT18" s="1520"/>
      <c r="SJU18" s="1520"/>
      <c r="SJV18" s="1520"/>
      <c r="SJW18" s="1520"/>
      <c r="SJX18" s="1520"/>
      <c r="SJY18" s="1520"/>
      <c r="SJZ18" s="1520"/>
      <c r="SKA18" s="1520"/>
      <c r="SKB18" s="1520"/>
      <c r="SKC18" s="1520"/>
      <c r="SKD18" s="1520"/>
      <c r="SKE18" s="1520"/>
      <c r="SKF18" s="1520"/>
      <c r="SKG18" s="1520"/>
      <c r="SKH18" s="1520"/>
      <c r="SKI18" s="1520"/>
      <c r="SKJ18" s="1520"/>
      <c r="SKK18" s="1520"/>
      <c r="SKL18" s="1520"/>
      <c r="SKM18" s="1520"/>
      <c r="SKN18" s="1520"/>
      <c r="SKO18" s="1520"/>
      <c r="SKP18" s="1520"/>
      <c r="SKQ18" s="1520"/>
      <c r="SKR18" s="1520"/>
      <c r="SKS18" s="1520"/>
      <c r="SKT18" s="1520"/>
      <c r="SKU18" s="1520"/>
      <c r="SKV18" s="1520"/>
      <c r="SKW18" s="1520"/>
      <c r="SKX18" s="1520"/>
      <c r="SKY18" s="1520"/>
      <c r="SKZ18" s="1520"/>
      <c r="SLA18" s="1520"/>
      <c r="SLB18" s="1520"/>
      <c r="SLC18" s="1520"/>
      <c r="SLD18" s="1520"/>
      <c r="SLE18" s="1520"/>
      <c r="SLF18" s="1520"/>
      <c r="SLG18" s="1520"/>
      <c r="SLH18" s="1520"/>
      <c r="SLI18" s="1520"/>
      <c r="SLJ18" s="1520"/>
      <c r="SLK18" s="1520"/>
      <c r="SLL18" s="1520"/>
      <c r="SLM18" s="1520"/>
      <c r="SLN18" s="1520"/>
      <c r="SLO18" s="1520"/>
      <c r="SLP18" s="1520"/>
      <c r="SLQ18" s="1520"/>
      <c r="SLR18" s="1520"/>
      <c r="SLS18" s="1520"/>
      <c r="SLT18" s="1520"/>
      <c r="SLU18" s="1520"/>
      <c r="SLV18" s="1520"/>
      <c r="SLW18" s="1520"/>
      <c r="SLX18" s="1520"/>
      <c r="SLY18" s="1520"/>
      <c r="SLZ18" s="1520"/>
      <c r="SMA18" s="1520"/>
      <c r="SMB18" s="1520"/>
      <c r="SMC18" s="1520"/>
      <c r="SMD18" s="1520"/>
      <c r="SME18" s="1520"/>
      <c r="SMF18" s="1520"/>
      <c r="SMG18" s="1520"/>
      <c r="SMH18" s="1520"/>
      <c r="SMI18" s="1520"/>
      <c r="SMJ18" s="1520"/>
      <c r="SMK18" s="1520"/>
      <c r="SML18" s="1520"/>
      <c r="SMM18" s="1520"/>
      <c r="SMN18" s="1520"/>
      <c r="SMO18" s="1520"/>
      <c r="SMP18" s="1520"/>
      <c r="SMQ18" s="1520"/>
      <c r="SMR18" s="1520"/>
      <c r="SMS18" s="1520"/>
      <c r="SMT18" s="1520"/>
      <c r="SMU18" s="1520"/>
      <c r="SMV18" s="1520"/>
      <c r="SMW18" s="1520"/>
      <c r="SMX18" s="1520"/>
      <c r="SMY18" s="1520"/>
      <c r="SMZ18" s="1520"/>
      <c r="SNA18" s="1520"/>
      <c r="SNB18" s="1520"/>
      <c r="SNC18" s="1520"/>
      <c r="SND18" s="1520"/>
      <c r="SNE18" s="1520"/>
      <c r="SNF18" s="1520"/>
      <c r="SNG18" s="1520"/>
      <c r="SNH18" s="1520"/>
      <c r="SNI18" s="1520"/>
      <c r="SNJ18" s="1520"/>
      <c r="SNK18" s="1520"/>
      <c r="SNL18" s="1520"/>
      <c r="SNM18" s="1520"/>
      <c r="SNN18" s="1520"/>
      <c r="SNO18" s="1520"/>
      <c r="SNP18" s="1520"/>
      <c r="SNQ18" s="1520"/>
      <c r="SNR18" s="1520"/>
      <c r="SNS18" s="1520"/>
      <c r="SNT18" s="1520"/>
      <c r="SNU18" s="1520"/>
      <c r="SNV18" s="1520"/>
      <c r="SNW18" s="1520"/>
      <c r="SNX18" s="1520"/>
      <c r="SNY18" s="1520"/>
      <c r="SNZ18" s="1520"/>
      <c r="SOA18" s="1520"/>
      <c r="SOB18" s="1520"/>
      <c r="SOC18" s="1520"/>
      <c r="SOD18" s="1520"/>
      <c r="SOE18" s="1520"/>
      <c r="SOF18" s="1520"/>
      <c r="SOG18" s="1520"/>
      <c r="SOH18" s="1520"/>
      <c r="SOI18" s="1520"/>
      <c r="SOJ18" s="1520"/>
      <c r="SOK18" s="1520"/>
      <c r="SOL18" s="1520"/>
      <c r="SOM18" s="1520"/>
      <c r="SON18" s="1520"/>
      <c r="SOO18" s="1520"/>
      <c r="SOP18" s="1520"/>
      <c r="SOQ18" s="1520"/>
      <c r="SOR18" s="1520"/>
      <c r="SOS18" s="1520"/>
      <c r="SOT18" s="1520"/>
      <c r="SOU18" s="1520"/>
      <c r="SOV18" s="1520"/>
      <c r="SOW18" s="1520"/>
      <c r="SOX18" s="1520"/>
      <c r="SOY18" s="1520"/>
      <c r="SOZ18" s="1520"/>
      <c r="SPA18" s="1520"/>
      <c r="SPB18" s="1520"/>
      <c r="SPC18" s="1520"/>
      <c r="SPD18" s="1520"/>
      <c r="SPE18" s="1520"/>
      <c r="SPF18" s="1520"/>
      <c r="SPG18" s="1520"/>
      <c r="SPH18" s="1520"/>
      <c r="SPI18" s="1520"/>
      <c r="SPJ18" s="1520"/>
      <c r="SPK18" s="1520"/>
      <c r="SPL18" s="1520"/>
      <c r="SPM18" s="1520"/>
      <c r="SPN18" s="1520"/>
      <c r="SPO18" s="1520"/>
      <c r="SPP18" s="1520"/>
      <c r="SPQ18" s="1520"/>
      <c r="SPR18" s="1520"/>
      <c r="SPS18" s="1520"/>
      <c r="SPT18" s="1520"/>
      <c r="SPU18" s="1520"/>
      <c r="SPV18" s="1520"/>
      <c r="SPW18" s="1520"/>
      <c r="SPX18" s="1520"/>
      <c r="SPY18" s="1520"/>
      <c r="SPZ18" s="1520"/>
      <c r="SQA18" s="1520"/>
      <c r="SQB18" s="1520"/>
      <c r="SQC18" s="1520"/>
      <c r="SQD18" s="1520"/>
      <c r="SQE18" s="1520"/>
      <c r="SQF18" s="1520"/>
      <c r="SQG18" s="1520"/>
      <c r="SQH18" s="1520"/>
      <c r="SQI18" s="1520"/>
      <c r="SQJ18" s="1520"/>
      <c r="SQK18" s="1520"/>
      <c r="SQL18" s="1520"/>
      <c r="SQM18" s="1520"/>
      <c r="SQN18" s="1520"/>
      <c r="SQO18" s="1520"/>
      <c r="SQP18" s="1520"/>
      <c r="SQQ18" s="1520"/>
      <c r="SQR18" s="1520"/>
      <c r="SQS18" s="1520"/>
      <c r="SQT18" s="1520"/>
      <c r="SQU18" s="1520"/>
      <c r="SQV18" s="1520"/>
      <c r="SQW18" s="1520"/>
      <c r="SQX18" s="1520"/>
      <c r="SQY18" s="1520"/>
      <c r="SQZ18" s="1520"/>
      <c r="SRA18" s="1520"/>
      <c r="SRB18" s="1520"/>
      <c r="SRC18" s="1520"/>
      <c r="SRD18" s="1520"/>
      <c r="SRE18" s="1520"/>
      <c r="SRF18" s="1520"/>
      <c r="SRG18" s="1520"/>
      <c r="SRH18" s="1520"/>
      <c r="SRI18" s="1520"/>
      <c r="SRJ18" s="1520"/>
      <c r="SRK18" s="1520"/>
      <c r="SRL18" s="1520"/>
      <c r="SRM18" s="1520"/>
      <c r="SRN18" s="1520"/>
      <c r="SRO18" s="1520"/>
      <c r="SRP18" s="1520"/>
      <c r="SRQ18" s="1520"/>
      <c r="SRR18" s="1520"/>
      <c r="SRS18" s="1520"/>
      <c r="SRT18" s="1520"/>
      <c r="SRU18" s="1520"/>
      <c r="SRV18" s="1520"/>
      <c r="SRW18" s="1520"/>
      <c r="SRX18" s="1520"/>
      <c r="SRY18" s="1520"/>
      <c r="SRZ18" s="1520"/>
      <c r="SSA18" s="1520"/>
      <c r="SSB18" s="1520"/>
      <c r="SSC18" s="1520"/>
      <c r="SSD18" s="1520"/>
      <c r="SSE18" s="1520"/>
      <c r="SSF18" s="1520"/>
      <c r="SSG18" s="1520"/>
      <c r="SSH18" s="1520"/>
      <c r="SSI18" s="1520"/>
      <c r="SSJ18" s="1520"/>
      <c r="SSK18" s="1520"/>
      <c r="SSL18" s="1520"/>
      <c r="SSM18" s="1520"/>
      <c r="SSN18" s="1520"/>
      <c r="SSO18" s="1520"/>
      <c r="SSP18" s="1520"/>
      <c r="SSQ18" s="1520"/>
      <c r="SSR18" s="1520"/>
      <c r="SSS18" s="1520"/>
      <c r="SST18" s="1520"/>
      <c r="SSU18" s="1520"/>
      <c r="SSV18" s="1520"/>
      <c r="SSW18" s="1520"/>
      <c r="SSX18" s="1520"/>
      <c r="SSY18" s="1520"/>
      <c r="SSZ18" s="1520"/>
      <c r="STA18" s="1520"/>
      <c r="STB18" s="1520"/>
      <c r="STC18" s="1520"/>
      <c r="STD18" s="1520"/>
      <c r="STE18" s="1520"/>
      <c r="STF18" s="1520"/>
      <c r="STG18" s="1520"/>
      <c r="STH18" s="1520"/>
      <c r="STI18" s="1520"/>
      <c r="STJ18" s="1520"/>
      <c r="STK18" s="1520"/>
      <c r="STL18" s="1520"/>
      <c r="STM18" s="1520"/>
      <c r="STN18" s="1520"/>
      <c r="STO18" s="1520"/>
      <c r="STP18" s="1520"/>
      <c r="STQ18" s="1520"/>
      <c r="STR18" s="1520"/>
      <c r="STS18" s="1520"/>
      <c r="STT18" s="1520"/>
      <c r="STU18" s="1520"/>
      <c r="STV18" s="1520"/>
      <c r="STW18" s="1520"/>
      <c r="STX18" s="1520"/>
      <c r="STY18" s="1520"/>
      <c r="STZ18" s="1520"/>
      <c r="SUA18" s="1520"/>
      <c r="SUB18" s="1520"/>
      <c r="SUC18" s="1520"/>
      <c r="SUD18" s="1520"/>
      <c r="SUE18" s="1520"/>
      <c r="SUF18" s="1520"/>
      <c r="SUG18" s="1520"/>
      <c r="SUH18" s="1520"/>
      <c r="SUI18" s="1520"/>
      <c r="SUJ18" s="1520"/>
      <c r="SUK18" s="1520"/>
      <c r="SUL18" s="1520"/>
      <c r="SUM18" s="1520"/>
      <c r="SUN18" s="1520"/>
      <c r="SUO18" s="1520"/>
      <c r="SUP18" s="1520"/>
      <c r="SUQ18" s="1520"/>
      <c r="SUR18" s="1520"/>
      <c r="SUS18" s="1520"/>
      <c r="SUT18" s="1520"/>
      <c r="SUU18" s="1520"/>
      <c r="SUV18" s="1520"/>
      <c r="SUW18" s="1520"/>
      <c r="SUX18" s="1520"/>
      <c r="SUY18" s="1520"/>
      <c r="SUZ18" s="1520"/>
      <c r="SVA18" s="1520"/>
      <c r="SVB18" s="1520"/>
      <c r="SVC18" s="1520"/>
      <c r="SVD18" s="1520"/>
      <c r="SVE18" s="1520"/>
      <c r="SVF18" s="1520"/>
      <c r="SVG18" s="1520"/>
      <c r="SVH18" s="1520"/>
      <c r="SVI18" s="1520"/>
      <c r="SVJ18" s="1520"/>
      <c r="SVK18" s="1520"/>
      <c r="SVL18" s="1520"/>
      <c r="SVM18" s="1520"/>
      <c r="SVN18" s="1520"/>
      <c r="SVO18" s="1520"/>
      <c r="SVP18" s="1520"/>
      <c r="SVQ18" s="1520"/>
      <c r="SVR18" s="1520"/>
      <c r="SVS18" s="1520"/>
      <c r="SVT18" s="1520"/>
      <c r="SVU18" s="1520"/>
      <c r="SVV18" s="1520"/>
      <c r="SVW18" s="1520"/>
      <c r="SVX18" s="1520"/>
      <c r="SVY18" s="1520"/>
      <c r="SVZ18" s="1520"/>
      <c r="SWA18" s="1520"/>
      <c r="SWB18" s="1520"/>
      <c r="SWC18" s="1520"/>
      <c r="SWD18" s="1520"/>
      <c r="SWE18" s="1520"/>
      <c r="SWF18" s="1520"/>
      <c r="SWG18" s="1520"/>
      <c r="SWH18" s="1520"/>
      <c r="SWI18" s="1520"/>
      <c r="SWJ18" s="1520"/>
      <c r="SWK18" s="1520"/>
      <c r="SWL18" s="1520"/>
      <c r="SWM18" s="1520"/>
      <c r="SWN18" s="1520"/>
      <c r="SWO18" s="1520"/>
      <c r="SWP18" s="1520"/>
      <c r="SWQ18" s="1520"/>
      <c r="SWR18" s="1520"/>
      <c r="SWS18" s="1520"/>
      <c r="SWT18" s="1520"/>
      <c r="SWU18" s="1520"/>
      <c r="SWV18" s="1520"/>
      <c r="SWW18" s="1520"/>
      <c r="SWX18" s="1520"/>
      <c r="SWY18" s="1520"/>
      <c r="SWZ18" s="1520"/>
      <c r="SXA18" s="1520"/>
      <c r="SXB18" s="1520"/>
      <c r="SXC18" s="1520"/>
      <c r="SXD18" s="1520"/>
      <c r="SXE18" s="1520"/>
      <c r="SXF18" s="1520"/>
      <c r="SXG18" s="1520"/>
      <c r="SXH18" s="1520"/>
      <c r="SXI18" s="1520"/>
      <c r="SXJ18" s="1520"/>
      <c r="SXK18" s="1520"/>
      <c r="SXL18" s="1520"/>
      <c r="SXM18" s="1520"/>
      <c r="SXN18" s="1520"/>
      <c r="SXO18" s="1520"/>
      <c r="SXP18" s="1520"/>
      <c r="SXQ18" s="1520"/>
      <c r="SXR18" s="1520"/>
      <c r="SXS18" s="1520"/>
      <c r="SXT18" s="1520"/>
      <c r="SXU18" s="1520"/>
      <c r="SXV18" s="1520"/>
      <c r="SXW18" s="1520"/>
      <c r="SXX18" s="1520"/>
      <c r="SXY18" s="1520"/>
      <c r="SXZ18" s="1520"/>
      <c r="SYA18" s="1520"/>
      <c r="SYB18" s="1520"/>
      <c r="SYC18" s="1520"/>
      <c r="SYD18" s="1520"/>
      <c r="SYE18" s="1520"/>
      <c r="SYF18" s="1520"/>
      <c r="SYG18" s="1520"/>
      <c r="SYH18" s="1520"/>
      <c r="SYI18" s="1520"/>
      <c r="SYJ18" s="1520"/>
      <c r="SYK18" s="1520"/>
      <c r="SYL18" s="1520"/>
      <c r="SYM18" s="1520"/>
      <c r="SYN18" s="1520"/>
      <c r="SYO18" s="1520"/>
      <c r="SYP18" s="1520"/>
      <c r="SYQ18" s="1520"/>
      <c r="SYR18" s="1520"/>
      <c r="SYS18" s="1520"/>
      <c r="SYT18" s="1520"/>
      <c r="SYU18" s="1520"/>
      <c r="SYV18" s="1520"/>
      <c r="SYW18" s="1520"/>
      <c r="SYX18" s="1520"/>
      <c r="SYY18" s="1520"/>
      <c r="SYZ18" s="1520"/>
      <c r="SZA18" s="1520"/>
      <c r="SZB18" s="1520"/>
      <c r="SZC18" s="1520"/>
      <c r="SZD18" s="1520"/>
      <c r="SZE18" s="1520"/>
      <c r="SZF18" s="1520"/>
      <c r="SZG18" s="1520"/>
      <c r="SZH18" s="1520"/>
      <c r="SZI18" s="1520"/>
      <c r="SZJ18" s="1520"/>
      <c r="SZK18" s="1520"/>
      <c r="SZL18" s="1520"/>
      <c r="SZM18" s="1520"/>
      <c r="SZN18" s="1520"/>
      <c r="SZO18" s="1520"/>
      <c r="SZP18" s="1520"/>
      <c r="SZQ18" s="1520"/>
      <c r="SZR18" s="1520"/>
      <c r="SZS18" s="1520"/>
      <c r="SZT18" s="1520"/>
      <c r="SZU18" s="1520"/>
      <c r="SZV18" s="1520"/>
      <c r="SZW18" s="1520"/>
      <c r="SZX18" s="1520"/>
      <c r="SZY18" s="1520"/>
      <c r="SZZ18" s="1520"/>
      <c r="TAA18" s="1520"/>
      <c r="TAB18" s="1520"/>
      <c r="TAC18" s="1520"/>
      <c r="TAD18" s="1520"/>
      <c r="TAE18" s="1520"/>
      <c r="TAF18" s="1520"/>
      <c r="TAG18" s="1520"/>
      <c r="TAH18" s="1520"/>
      <c r="TAI18" s="1520"/>
      <c r="TAJ18" s="1520"/>
      <c r="TAK18" s="1520"/>
      <c r="TAL18" s="1520"/>
      <c r="TAM18" s="1520"/>
      <c r="TAN18" s="1520"/>
      <c r="TAO18" s="1520"/>
      <c r="TAP18" s="1520"/>
      <c r="TAQ18" s="1520"/>
      <c r="TAR18" s="1520"/>
      <c r="TAS18" s="1520"/>
      <c r="TAT18" s="1520"/>
      <c r="TAU18" s="1520"/>
      <c r="TAV18" s="1520"/>
      <c r="TAW18" s="1520"/>
      <c r="TAX18" s="1520"/>
      <c r="TAY18" s="1520"/>
      <c r="TAZ18" s="1520"/>
      <c r="TBA18" s="1520"/>
      <c r="TBB18" s="1520"/>
      <c r="TBC18" s="1520"/>
      <c r="TBD18" s="1520"/>
      <c r="TBE18" s="1520"/>
      <c r="TBF18" s="1520"/>
      <c r="TBG18" s="1520"/>
      <c r="TBH18" s="1520"/>
      <c r="TBI18" s="1520"/>
      <c r="TBJ18" s="1520"/>
      <c r="TBK18" s="1520"/>
      <c r="TBL18" s="1520"/>
      <c r="TBM18" s="1520"/>
      <c r="TBN18" s="1520"/>
      <c r="TBO18" s="1520"/>
      <c r="TBP18" s="1520"/>
      <c r="TBQ18" s="1520"/>
      <c r="TBR18" s="1520"/>
      <c r="TBS18" s="1520"/>
      <c r="TBT18" s="1520"/>
      <c r="TBU18" s="1520"/>
      <c r="TBV18" s="1520"/>
      <c r="TBW18" s="1520"/>
      <c r="TBX18" s="1520"/>
      <c r="TBY18" s="1520"/>
      <c r="TBZ18" s="1520"/>
      <c r="TCA18" s="1520"/>
      <c r="TCB18" s="1520"/>
      <c r="TCC18" s="1520"/>
      <c r="TCD18" s="1520"/>
      <c r="TCE18" s="1520"/>
      <c r="TCF18" s="1520"/>
      <c r="TCG18" s="1520"/>
      <c r="TCH18" s="1520"/>
      <c r="TCI18" s="1520"/>
      <c r="TCJ18" s="1520"/>
      <c r="TCK18" s="1520"/>
      <c r="TCL18" s="1520"/>
      <c r="TCM18" s="1520"/>
      <c r="TCN18" s="1520"/>
      <c r="TCO18" s="1520"/>
      <c r="TCP18" s="1520"/>
      <c r="TCQ18" s="1520"/>
      <c r="TCR18" s="1520"/>
      <c r="TCS18" s="1520"/>
      <c r="TCT18" s="1520"/>
      <c r="TCU18" s="1520"/>
      <c r="TCV18" s="1520"/>
      <c r="TCW18" s="1520"/>
      <c r="TCX18" s="1520"/>
      <c r="TCY18" s="1520"/>
      <c r="TCZ18" s="1520"/>
      <c r="TDA18" s="1520"/>
      <c r="TDB18" s="1520"/>
      <c r="TDC18" s="1520"/>
      <c r="TDD18" s="1520"/>
      <c r="TDE18" s="1520"/>
      <c r="TDF18" s="1520"/>
      <c r="TDG18" s="1520"/>
      <c r="TDH18" s="1520"/>
      <c r="TDI18" s="1520"/>
      <c r="TDJ18" s="1520"/>
      <c r="TDK18" s="1520"/>
      <c r="TDL18" s="1520"/>
      <c r="TDM18" s="1520"/>
      <c r="TDN18" s="1520"/>
      <c r="TDO18" s="1520"/>
      <c r="TDP18" s="1520"/>
      <c r="TDQ18" s="1520"/>
      <c r="TDR18" s="1520"/>
      <c r="TDS18" s="1520"/>
      <c r="TDT18" s="1520"/>
      <c r="TDU18" s="1520"/>
      <c r="TDV18" s="1520"/>
      <c r="TDW18" s="1520"/>
      <c r="TDX18" s="1520"/>
      <c r="TDY18" s="1520"/>
      <c r="TDZ18" s="1520"/>
      <c r="TEA18" s="1520"/>
      <c r="TEB18" s="1520"/>
      <c r="TEC18" s="1520"/>
      <c r="TED18" s="1520"/>
      <c r="TEE18" s="1520"/>
      <c r="TEF18" s="1520"/>
      <c r="TEG18" s="1520"/>
      <c r="TEH18" s="1520"/>
      <c r="TEI18" s="1520"/>
      <c r="TEJ18" s="1520"/>
      <c r="TEK18" s="1520"/>
      <c r="TEL18" s="1520"/>
      <c r="TEM18" s="1520"/>
      <c r="TEN18" s="1520"/>
      <c r="TEO18" s="1520"/>
      <c r="TEP18" s="1520"/>
      <c r="TEQ18" s="1520"/>
      <c r="TER18" s="1520"/>
      <c r="TES18" s="1520"/>
      <c r="TET18" s="1520"/>
      <c r="TEU18" s="1520"/>
      <c r="TEV18" s="1520"/>
      <c r="TEW18" s="1520"/>
      <c r="TEX18" s="1520"/>
      <c r="TEY18" s="1520"/>
      <c r="TEZ18" s="1520"/>
      <c r="TFA18" s="1520"/>
      <c r="TFB18" s="1520"/>
      <c r="TFC18" s="1520"/>
      <c r="TFD18" s="1520"/>
      <c r="TFE18" s="1520"/>
      <c r="TFF18" s="1520"/>
      <c r="TFG18" s="1520"/>
      <c r="TFH18" s="1520"/>
      <c r="TFI18" s="1520"/>
      <c r="TFJ18" s="1520"/>
      <c r="TFK18" s="1520"/>
      <c r="TFL18" s="1520"/>
      <c r="TFM18" s="1520"/>
      <c r="TFN18" s="1520"/>
      <c r="TFO18" s="1520"/>
      <c r="TFP18" s="1520"/>
      <c r="TFQ18" s="1520"/>
      <c r="TFR18" s="1520"/>
      <c r="TFS18" s="1520"/>
      <c r="TFT18" s="1520"/>
      <c r="TFU18" s="1520"/>
      <c r="TFV18" s="1520"/>
      <c r="TFW18" s="1520"/>
      <c r="TFX18" s="1520"/>
      <c r="TFY18" s="1520"/>
      <c r="TFZ18" s="1520"/>
      <c r="TGA18" s="1520"/>
      <c r="TGB18" s="1520"/>
      <c r="TGC18" s="1520"/>
      <c r="TGD18" s="1520"/>
      <c r="TGE18" s="1520"/>
      <c r="TGF18" s="1520"/>
      <c r="TGG18" s="1520"/>
      <c r="TGH18" s="1520"/>
      <c r="TGI18" s="1520"/>
      <c r="TGJ18" s="1520"/>
      <c r="TGK18" s="1520"/>
      <c r="TGL18" s="1520"/>
      <c r="TGM18" s="1520"/>
      <c r="TGN18" s="1520"/>
      <c r="TGO18" s="1520"/>
      <c r="TGP18" s="1520"/>
      <c r="TGQ18" s="1520"/>
      <c r="TGR18" s="1520"/>
      <c r="TGS18" s="1520"/>
      <c r="TGT18" s="1520"/>
      <c r="TGU18" s="1520"/>
      <c r="TGV18" s="1520"/>
      <c r="TGW18" s="1520"/>
      <c r="TGX18" s="1520"/>
      <c r="TGY18" s="1520"/>
      <c r="TGZ18" s="1520"/>
      <c r="THA18" s="1520"/>
      <c r="THB18" s="1520"/>
      <c r="THC18" s="1520"/>
      <c r="THD18" s="1520"/>
      <c r="THE18" s="1520"/>
      <c r="THF18" s="1520"/>
      <c r="THG18" s="1520"/>
      <c r="THH18" s="1520"/>
      <c r="THI18" s="1520"/>
      <c r="THJ18" s="1520"/>
      <c r="THK18" s="1520"/>
      <c r="THL18" s="1520"/>
      <c r="THM18" s="1520"/>
      <c r="THN18" s="1520"/>
      <c r="THO18" s="1520"/>
      <c r="THP18" s="1520"/>
      <c r="THQ18" s="1520"/>
      <c r="THR18" s="1520"/>
      <c r="THS18" s="1520"/>
      <c r="THT18" s="1520"/>
      <c r="THU18" s="1520"/>
      <c r="THV18" s="1520"/>
      <c r="THW18" s="1520"/>
      <c r="THX18" s="1520"/>
      <c r="THY18" s="1520"/>
      <c r="THZ18" s="1520"/>
      <c r="TIA18" s="1520"/>
      <c r="TIB18" s="1520"/>
      <c r="TIC18" s="1520"/>
      <c r="TID18" s="1520"/>
      <c r="TIE18" s="1520"/>
      <c r="TIF18" s="1520"/>
      <c r="TIG18" s="1520"/>
      <c r="TIH18" s="1520"/>
      <c r="TII18" s="1520"/>
      <c r="TIJ18" s="1520"/>
      <c r="TIK18" s="1520"/>
      <c r="TIL18" s="1520"/>
      <c r="TIM18" s="1520"/>
      <c r="TIN18" s="1520"/>
      <c r="TIO18" s="1520"/>
      <c r="TIP18" s="1520"/>
      <c r="TIQ18" s="1520"/>
      <c r="TIR18" s="1520"/>
      <c r="TIS18" s="1520"/>
      <c r="TIT18" s="1520"/>
      <c r="TIU18" s="1520"/>
      <c r="TIV18" s="1520"/>
      <c r="TIW18" s="1520"/>
      <c r="TIX18" s="1520"/>
      <c r="TIY18" s="1520"/>
      <c r="TIZ18" s="1520"/>
      <c r="TJA18" s="1520"/>
      <c r="TJB18" s="1520"/>
      <c r="TJC18" s="1520"/>
      <c r="TJD18" s="1520"/>
      <c r="TJE18" s="1520"/>
      <c r="TJF18" s="1520"/>
      <c r="TJG18" s="1520"/>
      <c r="TJH18" s="1520"/>
      <c r="TJI18" s="1520"/>
      <c r="TJJ18" s="1520"/>
      <c r="TJK18" s="1520"/>
      <c r="TJL18" s="1520"/>
      <c r="TJM18" s="1520"/>
      <c r="TJN18" s="1520"/>
      <c r="TJO18" s="1520"/>
      <c r="TJP18" s="1520"/>
      <c r="TJQ18" s="1520"/>
      <c r="TJR18" s="1520"/>
      <c r="TJS18" s="1520"/>
      <c r="TJT18" s="1520"/>
      <c r="TJU18" s="1520"/>
      <c r="TJV18" s="1520"/>
      <c r="TJW18" s="1520"/>
      <c r="TJX18" s="1520"/>
      <c r="TJY18" s="1520"/>
      <c r="TJZ18" s="1520"/>
      <c r="TKA18" s="1520"/>
      <c r="TKB18" s="1520"/>
      <c r="TKC18" s="1520"/>
      <c r="TKD18" s="1520"/>
      <c r="TKE18" s="1520"/>
      <c r="TKF18" s="1520"/>
      <c r="TKG18" s="1520"/>
      <c r="TKH18" s="1520"/>
      <c r="TKI18" s="1520"/>
      <c r="TKJ18" s="1520"/>
      <c r="TKK18" s="1520"/>
      <c r="TKL18" s="1520"/>
      <c r="TKM18" s="1520"/>
      <c r="TKN18" s="1520"/>
      <c r="TKO18" s="1520"/>
      <c r="TKP18" s="1520"/>
      <c r="TKQ18" s="1520"/>
      <c r="TKR18" s="1520"/>
      <c r="TKS18" s="1520"/>
      <c r="TKT18" s="1520"/>
      <c r="TKU18" s="1520"/>
      <c r="TKV18" s="1520"/>
      <c r="TKW18" s="1520"/>
      <c r="TKX18" s="1520"/>
      <c r="TKY18" s="1520"/>
      <c r="TKZ18" s="1520"/>
      <c r="TLA18" s="1520"/>
      <c r="TLB18" s="1520"/>
      <c r="TLC18" s="1520"/>
      <c r="TLD18" s="1520"/>
      <c r="TLE18" s="1520"/>
      <c r="TLF18" s="1520"/>
      <c r="TLG18" s="1520"/>
      <c r="TLH18" s="1520"/>
      <c r="TLI18" s="1520"/>
      <c r="TLJ18" s="1520"/>
      <c r="TLK18" s="1520"/>
      <c r="TLL18" s="1520"/>
      <c r="TLM18" s="1520"/>
      <c r="TLN18" s="1520"/>
      <c r="TLO18" s="1520"/>
      <c r="TLP18" s="1520"/>
      <c r="TLQ18" s="1520"/>
      <c r="TLR18" s="1520"/>
      <c r="TLS18" s="1520"/>
      <c r="TLT18" s="1520"/>
      <c r="TLU18" s="1520"/>
      <c r="TLV18" s="1520"/>
      <c r="TLW18" s="1520"/>
      <c r="TLX18" s="1520"/>
      <c r="TLY18" s="1520"/>
      <c r="TLZ18" s="1520"/>
      <c r="TMA18" s="1520"/>
      <c r="TMB18" s="1520"/>
      <c r="TMC18" s="1520"/>
      <c r="TMD18" s="1520"/>
      <c r="TME18" s="1520"/>
      <c r="TMF18" s="1520"/>
      <c r="TMG18" s="1520"/>
      <c r="TMH18" s="1520"/>
      <c r="TMI18" s="1520"/>
      <c r="TMJ18" s="1520"/>
      <c r="TMK18" s="1520"/>
      <c r="TML18" s="1520"/>
      <c r="TMM18" s="1520"/>
      <c r="TMN18" s="1520"/>
      <c r="TMO18" s="1520"/>
      <c r="TMP18" s="1520"/>
      <c r="TMQ18" s="1520"/>
      <c r="TMR18" s="1520"/>
      <c r="TMS18" s="1520"/>
      <c r="TMT18" s="1520"/>
      <c r="TMU18" s="1520"/>
      <c r="TMV18" s="1520"/>
      <c r="TMW18" s="1520"/>
      <c r="TMX18" s="1520"/>
      <c r="TMY18" s="1520"/>
      <c r="TMZ18" s="1520"/>
      <c r="TNA18" s="1520"/>
      <c r="TNB18" s="1520"/>
      <c r="TNC18" s="1520"/>
      <c r="TND18" s="1520"/>
      <c r="TNE18" s="1520"/>
      <c r="TNF18" s="1520"/>
      <c r="TNG18" s="1520"/>
      <c r="TNH18" s="1520"/>
      <c r="TNI18" s="1520"/>
      <c r="TNJ18" s="1520"/>
      <c r="TNK18" s="1520"/>
      <c r="TNL18" s="1520"/>
      <c r="TNM18" s="1520"/>
      <c r="TNN18" s="1520"/>
      <c r="TNO18" s="1520"/>
      <c r="TNP18" s="1520"/>
      <c r="TNQ18" s="1520"/>
      <c r="TNR18" s="1520"/>
      <c r="TNS18" s="1520"/>
      <c r="TNT18" s="1520"/>
      <c r="TNU18" s="1520"/>
      <c r="TNV18" s="1520"/>
      <c r="TNW18" s="1520"/>
      <c r="TNX18" s="1520"/>
      <c r="TNY18" s="1520"/>
      <c r="TNZ18" s="1520"/>
      <c r="TOA18" s="1520"/>
      <c r="TOB18" s="1520"/>
      <c r="TOC18" s="1520"/>
      <c r="TOD18" s="1520"/>
      <c r="TOE18" s="1520"/>
      <c r="TOF18" s="1520"/>
      <c r="TOG18" s="1520"/>
      <c r="TOH18" s="1520"/>
      <c r="TOI18" s="1520"/>
      <c r="TOJ18" s="1520"/>
      <c r="TOK18" s="1520"/>
      <c r="TOL18" s="1520"/>
      <c r="TOM18" s="1520"/>
      <c r="TON18" s="1520"/>
      <c r="TOO18" s="1520"/>
      <c r="TOP18" s="1520"/>
      <c r="TOQ18" s="1520"/>
      <c r="TOR18" s="1520"/>
      <c r="TOS18" s="1520"/>
      <c r="TOT18" s="1520"/>
      <c r="TOU18" s="1520"/>
      <c r="TOV18" s="1520"/>
      <c r="TOW18" s="1520"/>
      <c r="TOX18" s="1520"/>
      <c r="TOY18" s="1520"/>
      <c r="TOZ18" s="1520"/>
      <c r="TPA18" s="1520"/>
      <c r="TPB18" s="1520"/>
      <c r="TPC18" s="1520"/>
      <c r="TPD18" s="1520"/>
      <c r="TPE18" s="1520"/>
      <c r="TPF18" s="1520"/>
      <c r="TPG18" s="1520"/>
      <c r="TPH18" s="1520"/>
      <c r="TPI18" s="1520"/>
      <c r="TPJ18" s="1520"/>
      <c r="TPK18" s="1520"/>
      <c r="TPL18" s="1520"/>
      <c r="TPM18" s="1520"/>
      <c r="TPN18" s="1520"/>
      <c r="TPO18" s="1520"/>
      <c r="TPP18" s="1520"/>
      <c r="TPQ18" s="1520"/>
      <c r="TPR18" s="1520"/>
      <c r="TPS18" s="1520"/>
      <c r="TPT18" s="1520"/>
      <c r="TPU18" s="1520"/>
      <c r="TPV18" s="1520"/>
      <c r="TPW18" s="1520"/>
      <c r="TPX18" s="1520"/>
      <c r="TPY18" s="1520"/>
      <c r="TPZ18" s="1520"/>
      <c r="TQA18" s="1520"/>
      <c r="TQB18" s="1520"/>
      <c r="TQC18" s="1520"/>
      <c r="TQD18" s="1520"/>
      <c r="TQE18" s="1520"/>
      <c r="TQF18" s="1520"/>
      <c r="TQG18" s="1520"/>
      <c r="TQH18" s="1520"/>
      <c r="TQI18" s="1520"/>
      <c r="TQJ18" s="1520"/>
      <c r="TQK18" s="1520"/>
      <c r="TQL18" s="1520"/>
      <c r="TQM18" s="1520"/>
      <c r="TQN18" s="1520"/>
      <c r="TQO18" s="1520"/>
      <c r="TQP18" s="1520"/>
      <c r="TQQ18" s="1520"/>
      <c r="TQR18" s="1520"/>
      <c r="TQS18" s="1520"/>
      <c r="TQT18" s="1520"/>
      <c r="TQU18" s="1520"/>
      <c r="TQV18" s="1520"/>
      <c r="TQW18" s="1520"/>
      <c r="TQX18" s="1520"/>
      <c r="TQY18" s="1520"/>
      <c r="TQZ18" s="1520"/>
      <c r="TRA18" s="1520"/>
      <c r="TRB18" s="1520"/>
      <c r="TRC18" s="1520"/>
      <c r="TRD18" s="1520"/>
      <c r="TRE18" s="1520"/>
      <c r="TRF18" s="1520"/>
      <c r="TRG18" s="1520"/>
      <c r="TRH18" s="1520"/>
      <c r="TRI18" s="1520"/>
      <c r="TRJ18" s="1520"/>
      <c r="TRK18" s="1520"/>
      <c r="TRL18" s="1520"/>
      <c r="TRM18" s="1520"/>
      <c r="TRN18" s="1520"/>
      <c r="TRO18" s="1520"/>
      <c r="TRP18" s="1520"/>
      <c r="TRQ18" s="1520"/>
      <c r="TRR18" s="1520"/>
      <c r="TRS18" s="1520"/>
      <c r="TRT18" s="1520"/>
      <c r="TRU18" s="1520"/>
      <c r="TRV18" s="1520"/>
      <c r="TRW18" s="1520"/>
      <c r="TRX18" s="1520"/>
      <c r="TRY18" s="1520"/>
      <c r="TRZ18" s="1520"/>
      <c r="TSA18" s="1520"/>
      <c r="TSB18" s="1520"/>
      <c r="TSC18" s="1520"/>
      <c r="TSD18" s="1520"/>
      <c r="TSE18" s="1520"/>
      <c r="TSF18" s="1520"/>
      <c r="TSG18" s="1520"/>
      <c r="TSH18" s="1520"/>
      <c r="TSI18" s="1520"/>
      <c r="TSJ18" s="1520"/>
      <c r="TSK18" s="1520"/>
      <c r="TSL18" s="1520"/>
      <c r="TSM18" s="1520"/>
      <c r="TSN18" s="1520"/>
      <c r="TSO18" s="1520"/>
      <c r="TSP18" s="1520"/>
      <c r="TSQ18" s="1520"/>
      <c r="TSR18" s="1520"/>
      <c r="TSS18" s="1520"/>
      <c r="TST18" s="1520"/>
      <c r="TSU18" s="1520"/>
      <c r="TSV18" s="1520"/>
      <c r="TSW18" s="1520"/>
      <c r="TSX18" s="1520"/>
      <c r="TSY18" s="1520"/>
      <c r="TSZ18" s="1520"/>
      <c r="TTA18" s="1520"/>
      <c r="TTB18" s="1520"/>
      <c r="TTC18" s="1520"/>
      <c r="TTD18" s="1520"/>
      <c r="TTE18" s="1520"/>
      <c r="TTF18" s="1520"/>
      <c r="TTG18" s="1520"/>
      <c r="TTH18" s="1520"/>
      <c r="TTI18" s="1520"/>
      <c r="TTJ18" s="1520"/>
      <c r="TTK18" s="1520"/>
      <c r="TTL18" s="1520"/>
      <c r="TTM18" s="1520"/>
      <c r="TTN18" s="1520"/>
      <c r="TTO18" s="1520"/>
      <c r="TTP18" s="1520"/>
      <c r="TTQ18" s="1520"/>
      <c r="TTR18" s="1520"/>
      <c r="TTS18" s="1520"/>
      <c r="TTT18" s="1520"/>
      <c r="TTU18" s="1520"/>
      <c r="TTV18" s="1520"/>
      <c r="TTW18" s="1520"/>
      <c r="TTX18" s="1520"/>
      <c r="TTY18" s="1520"/>
      <c r="TTZ18" s="1520"/>
      <c r="TUA18" s="1520"/>
      <c r="TUB18" s="1520"/>
      <c r="TUC18" s="1520"/>
      <c r="TUD18" s="1520"/>
      <c r="TUE18" s="1520"/>
      <c r="TUF18" s="1520"/>
      <c r="TUG18" s="1520"/>
      <c r="TUH18" s="1520"/>
      <c r="TUI18" s="1520"/>
      <c r="TUJ18" s="1520"/>
      <c r="TUK18" s="1520"/>
      <c r="TUL18" s="1520"/>
      <c r="TUM18" s="1520"/>
      <c r="TUN18" s="1520"/>
      <c r="TUO18" s="1520"/>
      <c r="TUP18" s="1520"/>
      <c r="TUQ18" s="1520"/>
      <c r="TUR18" s="1520"/>
      <c r="TUS18" s="1520"/>
      <c r="TUT18" s="1520"/>
      <c r="TUU18" s="1520"/>
      <c r="TUV18" s="1520"/>
      <c r="TUW18" s="1520"/>
      <c r="TUX18" s="1520"/>
      <c r="TUY18" s="1520"/>
      <c r="TUZ18" s="1520"/>
      <c r="TVA18" s="1520"/>
      <c r="TVB18" s="1520"/>
      <c r="TVC18" s="1520"/>
      <c r="TVD18" s="1520"/>
      <c r="TVE18" s="1520"/>
      <c r="TVF18" s="1520"/>
      <c r="TVG18" s="1520"/>
      <c r="TVH18" s="1520"/>
      <c r="TVI18" s="1520"/>
      <c r="TVJ18" s="1520"/>
      <c r="TVK18" s="1520"/>
      <c r="TVL18" s="1520"/>
      <c r="TVM18" s="1520"/>
      <c r="TVN18" s="1520"/>
      <c r="TVO18" s="1520"/>
      <c r="TVP18" s="1520"/>
      <c r="TVQ18" s="1520"/>
      <c r="TVR18" s="1520"/>
      <c r="TVS18" s="1520"/>
      <c r="TVT18" s="1520"/>
      <c r="TVU18" s="1520"/>
      <c r="TVV18" s="1520"/>
      <c r="TVW18" s="1520"/>
      <c r="TVX18" s="1520"/>
      <c r="TVY18" s="1520"/>
      <c r="TVZ18" s="1520"/>
      <c r="TWA18" s="1520"/>
      <c r="TWB18" s="1520"/>
      <c r="TWC18" s="1520"/>
      <c r="TWD18" s="1520"/>
      <c r="TWE18" s="1520"/>
      <c r="TWF18" s="1520"/>
      <c r="TWG18" s="1520"/>
      <c r="TWH18" s="1520"/>
      <c r="TWI18" s="1520"/>
      <c r="TWJ18" s="1520"/>
      <c r="TWK18" s="1520"/>
      <c r="TWL18" s="1520"/>
      <c r="TWM18" s="1520"/>
      <c r="TWN18" s="1520"/>
      <c r="TWO18" s="1520"/>
      <c r="TWP18" s="1520"/>
      <c r="TWQ18" s="1520"/>
      <c r="TWR18" s="1520"/>
      <c r="TWS18" s="1520"/>
      <c r="TWT18" s="1520"/>
      <c r="TWU18" s="1520"/>
      <c r="TWV18" s="1520"/>
      <c r="TWW18" s="1520"/>
      <c r="TWX18" s="1520"/>
      <c r="TWY18" s="1520"/>
      <c r="TWZ18" s="1520"/>
      <c r="TXA18" s="1520"/>
      <c r="TXB18" s="1520"/>
      <c r="TXC18" s="1520"/>
      <c r="TXD18" s="1520"/>
      <c r="TXE18" s="1520"/>
      <c r="TXF18" s="1520"/>
      <c r="TXG18" s="1520"/>
      <c r="TXH18" s="1520"/>
      <c r="TXI18" s="1520"/>
      <c r="TXJ18" s="1520"/>
      <c r="TXK18" s="1520"/>
      <c r="TXL18" s="1520"/>
      <c r="TXM18" s="1520"/>
      <c r="TXN18" s="1520"/>
      <c r="TXO18" s="1520"/>
      <c r="TXP18" s="1520"/>
      <c r="TXQ18" s="1520"/>
      <c r="TXR18" s="1520"/>
      <c r="TXS18" s="1520"/>
      <c r="TXT18" s="1520"/>
      <c r="TXU18" s="1520"/>
      <c r="TXV18" s="1520"/>
      <c r="TXW18" s="1520"/>
      <c r="TXX18" s="1520"/>
      <c r="TXY18" s="1520"/>
      <c r="TXZ18" s="1520"/>
      <c r="TYA18" s="1520"/>
      <c r="TYB18" s="1520"/>
      <c r="TYC18" s="1520"/>
      <c r="TYD18" s="1520"/>
      <c r="TYE18" s="1520"/>
      <c r="TYF18" s="1520"/>
      <c r="TYG18" s="1520"/>
      <c r="TYH18" s="1520"/>
      <c r="TYI18" s="1520"/>
      <c r="TYJ18" s="1520"/>
      <c r="TYK18" s="1520"/>
      <c r="TYL18" s="1520"/>
      <c r="TYM18" s="1520"/>
      <c r="TYN18" s="1520"/>
      <c r="TYO18" s="1520"/>
      <c r="TYP18" s="1520"/>
      <c r="TYQ18" s="1520"/>
      <c r="TYR18" s="1520"/>
      <c r="TYS18" s="1520"/>
      <c r="TYT18" s="1520"/>
      <c r="TYU18" s="1520"/>
      <c r="TYV18" s="1520"/>
      <c r="TYW18" s="1520"/>
      <c r="TYX18" s="1520"/>
      <c r="TYY18" s="1520"/>
      <c r="TYZ18" s="1520"/>
      <c r="TZA18" s="1520"/>
      <c r="TZB18" s="1520"/>
      <c r="TZC18" s="1520"/>
      <c r="TZD18" s="1520"/>
      <c r="TZE18" s="1520"/>
      <c r="TZF18" s="1520"/>
      <c r="TZG18" s="1520"/>
      <c r="TZH18" s="1520"/>
      <c r="TZI18" s="1520"/>
      <c r="TZJ18" s="1520"/>
      <c r="TZK18" s="1520"/>
      <c r="TZL18" s="1520"/>
      <c r="TZM18" s="1520"/>
      <c r="TZN18" s="1520"/>
      <c r="TZO18" s="1520"/>
      <c r="TZP18" s="1520"/>
      <c r="TZQ18" s="1520"/>
      <c r="TZR18" s="1520"/>
      <c r="TZS18" s="1520"/>
      <c r="TZT18" s="1520"/>
      <c r="TZU18" s="1520"/>
      <c r="TZV18" s="1520"/>
      <c r="TZW18" s="1520"/>
      <c r="TZX18" s="1520"/>
      <c r="TZY18" s="1520"/>
      <c r="TZZ18" s="1520"/>
      <c r="UAA18" s="1520"/>
      <c r="UAB18" s="1520"/>
      <c r="UAC18" s="1520"/>
      <c r="UAD18" s="1520"/>
      <c r="UAE18" s="1520"/>
      <c r="UAF18" s="1520"/>
      <c r="UAG18" s="1520"/>
      <c r="UAH18" s="1520"/>
      <c r="UAI18" s="1520"/>
      <c r="UAJ18" s="1520"/>
      <c r="UAK18" s="1520"/>
      <c r="UAL18" s="1520"/>
      <c r="UAM18" s="1520"/>
      <c r="UAN18" s="1520"/>
      <c r="UAO18" s="1520"/>
      <c r="UAP18" s="1520"/>
      <c r="UAQ18" s="1520"/>
      <c r="UAR18" s="1520"/>
      <c r="UAS18" s="1520"/>
      <c r="UAT18" s="1520"/>
      <c r="UAU18" s="1520"/>
      <c r="UAV18" s="1520"/>
      <c r="UAW18" s="1520"/>
      <c r="UAX18" s="1520"/>
      <c r="UAY18" s="1520"/>
      <c r="UAZ18" s="1520"/>
      <c r="UBA18" s="1520"/>
      <c r="UBB18" s="1520"/>
      <c r="UBC18" s="1520"/>
      <c r="UBD18" s="1520"/>
      <c r="UBE18" s="1520"/>
      <c r="UBF18" s="1520"/>
      <c r="UBG18" s="1520"/>
      <c r="UBH18" s="1520"/>
      <c r="UBI18" s="1520"/>
      <c r="UBJ18" s="1520"/>
      <c r="UBK18" s="1520"/>
      <c r="UBL18" s="1520"/>
      <c r="UBM18" s="1520"/>
      <c r="UBN18" s="1520"/>
      <c r="UBO18" s="1520"/>
      <c r="UBP18" s="1520"/>
      <c r="UBQ18" s="1520"/>
      <c r="UBR18" s="1520"/>
      <c r="UBS18" s="1520"/>
      <c r="UBT18" s="1520"/>
      <c r="UBU18" s="1520"/>
      <c r="UBV18" s="1520"/>
      <c r="UBW18" s="1520"/>
      <c r="UBX18" s="1520"/>
      <c r="UBY18" s="1520"/>
      <c r="UBZ18" s="1520"/>
      <c r="UCA18" s="1520"/>
      <c r="UCB18" s="1520"/>
      <c r="UCC18" s="1520"/>
      <c r="UCD18" s="1520"/>
      <c r="UCE18" s="1520"/>
      <c r="UCF18" s="1520"/>
      <c r="UCG18" s="1520"/>
      <c r="UCH18" s="1520"/>
      <c r="UCI18" s="1520"/>
      <c r="UCJ18" s="1520"/>
      <c r="UCK18" s="1520"/>
      <c r="UCL18" s="1520"/>
      <c r="UCM18" s="1520"/>
      <c r="UCN18" s="1520"/>
      <c r="UCO18" s="1520"/>
      <c r="UCP18" s="1520"/>
      <c r="UCQ18" s="1520"/>
      <c r="UCR18" s="1520"/>
      <c r="UCS18" s="1520"/>
      <c r="UCT18" s="1520"/>
      <c r="UCU18" s="1520"/>
      <c r="UCV18" s="1520"/>
      <c r="UCW18" s="1520"/>
      <c r="UCX18" s="1520"/>
      <c r="UCY18" s="1520"/>
      <c r="UCZ18" s="1520"/>
      <c r="UDA18" s="1520"/>
      <c r="UDB18" s="1520"/>
      <c r="UDC18" s="1520"/>
      <c r="UDD18" s="1520"/>
      <c r="UDE18" s="1520"/>
      <c r="UDF18" s="1520"/>
      <c r="UDG18" s="1520"/>
      <c r="UDH18" s="1520"/>
      <c r="UDI18" s="1520"/>
      <c r="UDJ18" s="1520"/>
      <c r="UDK18" s="1520"/>
      <c r="UDL18" s="1520"/>
      <c r="UDM18" s="1520"/>
      <c r="UDN18" s="1520"/>
      <c r="UDO18" s="1520"/>
      <c r="UDP18" s="1520"/>
      <c r="UDQ18" s="1520"/>
      <c r="UDR18" s="1520"/>
      <c r="UDS18" s="1520"/>
      <c r="UDT18" s="1520"/>
      <c r="UDU18" s="1520"/>
      <c r="UDV18" s="1520"/>
      <c r="UDW18" s="1520"/>
      <c r="UDX18" s="1520"/>
      <c r="UDY18" s="1520"/>
      <c r="UDZ18" s="1520"/>
      <c r="UEA18" s="1520"/>
      <c r="UEB18" s="1520"/>
      <c r="UEC18" s="1520"/>
      <c r="UED18" s="1520"/>
      <c r="UEE18" s="1520"/>
      <c r="UEF18" s="1520"/>
      <c r="UEG18" s="1520"/>
      <c r="UEH18" s="1520"/>
      <c r="UEI18" s="1520"/>
      <c r="UEJ18" s="1520"/>
      <c r="UEK18" s="1520"/>
      <c r="UEL18" s="1520"/>
      <c r="UEM18" s="1520"/>
      <c r="UEN18" s="1520"/>
      <c r="UEO18" s="1520"/>
      <c r="UEP18" s="1520"/>
      <c r="UEQ18" s="1520"/>
      <c r="UER18" s="1520"/>
      <c r="UES18" s="1520"/>
      <c r="UET18" s="1520"/>
      <c r="UEU18" s="1520"/>
      <c r="UEV18" s="1520"/>
      <c r="UEW18" s="1520"/>
      <c r="UEX18" s="1520"/>
      <c r="UEY18" s="1520"/>
      <c r="UEZ18" s="1520"/>
      <c r="UFA18" s="1520"/>
      <c r="UFB18" s="1520"/>
      <c r="UFC18" s="1520"/>
      <c r="UFD18" s="1520"/>
      <c r="UFE18" s="1520"/>
      <c r="UFF18" s="1520"/>
      <c r="UFG18" s="1520"/>
      <c r="UFH18" s="1520"/>
      <c r="UFI18" s="1520"/>
      <c r="UFJ18" s="1520"/>
      <c r="UFK18" s="1520"/>
      <c r="UFL18" s="1520"/>
      <c r="UFM18" s="1520"/>
      <c r="UFN18" s="1520"/>
      <c r="UFO18" s="1520"/>
      <c r="UFP18" s="1520"/>
      <c r="UFQ18" s="1520"/>
      <c r="UFR18" s="1520"/>
      <c r="UFS18" s="1520"/>
      <c r="UFT18" s="1520"/>
      <c r="UFU18" s="1520"/>
      <c r="UFV18" s="1520"/>
      <c r="UFW18" s="1520"/>
      <c r="UFX18" s="1520"/>
      <c r="UFY18" s="1520"/>
      <c r="UFZ18" s="1520"/>
      <c r="UGA18" s="1520"/>
      <c r="UGB18" s="1520"/>
      <c r="UGC18" s="1520"/>
      <c r="UGD18" s="1520"/>
      <c r="UGE18" s="1520"/>
      <c r="UGF18" s="1520"/>
      <c r="UGG18" s="1520"/>
      <c r="UGH18" s="1520"/>
      <c r="UGI18" s="1520"/>
      <c r="UGJ18" s="1520"/>
      <c r="UGK18" s="1520"/>
      <c r="UGL18" s="1520"/>
      <c r="UGM18" s="1520"/>
      <c r="UGN18" s="1520"/>
      <c r="UGO18" s="1520"/>
      <c r="UGP18" s="1520"/>
      <c r="UGQ18" s="1520"/>
      <c r="UGR18" s="1520"/>
      <c r="UGS18" s="1520"/>
      <c r="UGT18" s="1520"/>
      <c r="UGU18" s="1520"/>
      <c r="UGV18" s="1520"/>
      <c r="UGW18" s="1520"/>
      <c r="UGX18" s="1520"/>
      <c r="UGY18" s="1520"/>
      <c r="UGZ18" s="1520"/>
      <c r="UHA18" s="1520"/>
      <c r="UHB18" s="1520"/>
      <c r="UHC18" s="1520"/>
      <c r="UHD18" s="1520"/>
      <c r="UHE18" s="1520"/>
      <c r="UHF18" s="1520"/>
      <c r="UHG18" s="1520"/>
      <c r="UHH18" s="1520"/>
      <c r="UHI18" s="1520"/>
      <c r="UHJ18" s="1520"/>
      <c r="UHK18" s="1520"/>
      <c r="UHL18" s="1520"/>
      <c r="UHM18" s="1520"/>
      <c r="UHN18" s="1520"/>
      <c r="UHO18" s="1520"/>
      <c r="UHP18" s="1520"/>
      <c r="UHQ18" s="1520"/>
      <c r="UHR18" s="1520"/>
      <c r="UHS18" s="1520"/>
      <c r="UHT18" s="1520"/>
      <c r="UHU18" s="1520"/>
      <c r="UHV18" s="1520"/>
      <c r="UHW18" s="1520"/>
      <c r="UHX18" s="1520"/>
      <c r="UHY18" s="1520"/>
      <c r="UHZ18" s="1520"/>
      <c r="UIA18" s="1520"/>
      <c r="UIB18" s="1520"/>
      <c r="UIC18" s="1520"/>
      <c r="UID18" s="1520"/>
      <c r="UIE18" s="1520"/>
      <c r="UIF18" s="1520"/>
      <c r="UIG18" s="1520"/>
      <c r="UIH18" s="1520"/>
      <c r="UII18" s="1520"/>
      <c r="UIJ18" s="1520"/>
      <c r="UIK18" s="1520"/>
      <c r="UIL18" s="1520"/>
      <c r="UIM18" s="1520"/>
      <c r="UIN18" s="1520"/>
      <c r="UIO18" s="1520"/>
      <c r="UIP18" s="1520"/>
      <c r="UIQ18" s="1520"/>
      <c r="UIR18" s="1520"/>
      <c r="UIS18" s="1520"/>
      <c r="UIT18" s="1520"/>
      <c r="UIU18" s="1520"/>
      <c r="UIV18" s="1520"/>
      <c r="UIW18" s="1520"/>
      <c r="UIX18" s="1520"/>
      <c r="UIY18" s="1520"/>
      <c r="UIZ18" s="1520"/>
      <c r="UJA18" s="1520"/>
      <c r="UJB18" s="1520"/>
      <c r="UJC18" s="1520"/>
      <c r="UJD18" s="1520"/>
      <c r="UJE18" s="1520"/>
      <c r="UJF18" s="1520"/>
      <c r="UJG18" s="1520"/>
      <c r="UJH18" s="1520"/>
      <c r="UJI18" s="1520"/>
      <c r="UJJ18" s="1520"/>
      <c r="UJK18" s="1520"/>
      <c r="UJL18" s="1520"/>
      <c r="UJM18" s="1520"/>
      <c r="UJN18" s="1520"/>
      <c r="UJO18" s="1520"/>
      <c r="UJP18" s="1520"/>
      <c r="UJQ18" s="1520"/>
      <c r="UJR18" s="1520"/>
      <c r="UJS18" s="1520"/>
      <c r="UJT18" s="1520"/>
      <c r="UJU18" s="1520"/>
      <c r="UJV18" s="1520"/>
      <c r="UJW18" s="1520"/>
      <c r="UJX18" s="1520"/>
      <c r="UJY18" s="1520"/>
      <c r="UJZ18" s="1520"/>
      <c r="UKA18" s="1520"/>
      <c r="UKB18" s="1520"/>
      <c r="UKC18" s="1520"/>
      <c r="UKD18" s="1520"/>
      <c r="UKE18" s="1520"/>
      <c r="UKF18" s="1520"/>
      <c r="UKG18" s="1520"/>
      <c r="UKH18" s="1520"/>
      <c r="UKI18" s="1520"/>
      <c r="UKJ18" s="1520"/>
      <c r="UKK18" s="1520"/>
      <c r="UKL18" s="1520"/>
      <c r="UKM18" s="1520"/>
      <c r="UKN18" s="1520"/>
      <c r="UKO18" s="1520"/>
      <c r="UKP18" s="1520"/>
      <c r="UKQ18" s="1520"/>
      <c r="UKR18" s="1520"/>
      <c r="UKS18" s="1520"/>
      <c r="UKT18" s="1520"/>
      <c r="UKU18" s="1520"/>
      <c r="UKV18" s="1520"/>
      <c r="UKW18" s="1520"/>
      <c r="UKX18" s="1520"/>
      <c r="UKY18" s="1520"/>
      <c r="UKZ18" s="1520"/>
      <c r="ULA18" s="1520"/>
      <c r="ULB18" s="1520"/>
      <c r="ULC18" s="1520"/>
      <c r="ULD18" s="1520"/>
      <c r="ULE18" s="1520"/>
      <c r="ULF18" s="1520"/>
      <c r="ULG18" s="1520"/>
      <c r="ULH18" s="1520"/>
      <c r="ULI18" s="1520"/>
      <c r="ULJ18" s="1520"/>
      <c r="ULK18" s="1520"/>
      <c r="ULL18" s="1520"/>
      <c r="ULM18" s="1520"/>
      <c r="ULN18" s="1520"/>
      <c r="ULO18" s="1520"/>
      <c r="ULP18" s="1520"/>
      <c r="ULQ18" s="1520"/>
      <c r="ULR18" s="1520"/>
      <c r="ULS18" s="1520"/>
      <c r="ULT18" s="1520"/>
      <c r="ULU18" s="1520"/>
      <c r="ULV18" s="1520"/>
      <c r="ULW18" s="1520"/>
      <c r="ULX18" s="1520"/>
      <c r="ULY18" s="1520"/>
      <c r="ULZ18" s="1520"/>
      <c r="UMA18" s="1520"/>
      <c r="UMB18" s="1520"/>
      <c r="UMC18" s="1520"/>
      <c r="UMD18" s="1520"/>
      <c r="UME18" s="1520"/>
      <c r="UMF18" s="1520"/>
      <c r="UMG18" s="1520"/>
      <c r="UMH18" s="1520"/>
      <c r="UMI18" s="1520"/>
      <c r="UMJ18" s="1520"/>
      <c r="UMK18" s="1520"/>
      <c r="UML18" s="1520"/>
      <c r="UMM18" s="1520"/>
      <c r="UMN18" s="1520"/>
      <c r="UMO18" s="1520"/>
      <c r="UMP18" s="1520"/>
      <c r="UMQ18" s="1520"/>
      <c r="UMR18" s="1520"/>
      <c r="UMS18" s="1520"/>
      <c r="UMT18" s="1520"/>
      <c r="UMU18" s="1520"/>
      <c r="UMV18" s="1520"/>
      <c r="UMW18" s="1520"/>
      <c r="UMX18" s="1520"/>
      <c r="UMY18" s="1520"/>
      <c r="UMZ18" s="1520"/>
      <c r="UNA18" s="1520"/>
      <c r="UNB18" s="1520"/>
      <c r="UNC18" s="1520"/>
      <c r="UND18" s="1520"/>
      <c r="UNE18" s="1520"/>
      <c r="UNF18" s="1520"/>
      <c r="UNG18" s="1520"/>
      <c r="UNH18" s="1520"/>
      <c r="UNI18" s="1520"/>
      <c r="UNJ18" s="1520"/>
      <c r="UNK18" s="1520"/>
      <c r="UNL18" s="1520"/>
      <c r="UNM18" s="1520"/>
      <c r="UNN18" s="1520"/>
      <c r="UNO18" s="1520"/>
      <c r="UNP18" s="1520"/>
      <c r="UNQ18" s="1520"/>
      <c r="UNR18" s="1520"/>
      <c r="UNS18" s="1520"/>
      <c r="UNT18" s="1520"/>
      <c r="UNU18" s="1520"/>
      <c r="UNV18" s="1520"/>
      <c r="UNW18" s="1520"/>
      <c r="UNX18" s="1520"/>
      <c r="UNY18" s="1520"/>
      <c r="UNZ18" s="1520"/>
      <c r="UOA18" s="1520"/>
      <c r="UOB18" s="1520"/>
      <c r="UOC18" s="1520"/>
      <c r="UOD18" s="1520"/>
      <c r="UOE18" s="1520"/>
      <c r="UOF18" s="1520"/>
      <c r="UOG18" s="1520"/>
      <c r="UOH18" s="1520"/>
      <c r="UOI18" s="1520"/>
      <c r="UOJ18" s="1520"/>
      <c r="UOK18" s="1520"/>
      <c r="UOL18" s="1520"/>
      <c r="UOM18" s="1520"/>
      <c r="UON18" s="1520"/>
      <c r="UOO18" s="1520"/>
      <c r="UOP18" s="1520"/>
      <c r="UOQ18" s="1520"/>
      <c r="UOR18" s="1520"/>
      <c r="UOS18" s="1520"/>
      <c r="UOT18" s="1520"/>
      <c r="UOU18" s="1520"/>
      <c r="UOV18" s="1520"/>
      <c r="UOW18" s="1520"/>
      <c r="UOX18" s="1520"/>
      <c r="UOY18" s="1520"/>
      <c r="UOZ18" s="1520"/>
      <c r="UPA18" s="1520"/>
      <c r="UPB18" s="1520"/>
      <c r="UPC18" s="1520"/>
      <c r="UPD18" s="1520"/>
      <c r="UPE18" s="1520"/>
      <c r="UPF18" s="1520"/>
      <c r="UPG18" s="1520"/>
      <c r="UPH18" s="1520"/>
      <c r="UPI18" s="1520"/>
      <c r="UPJ18" s="1520"/>
      <c r="UPK18" s="1520"/>
      <c r="UPL18" s="1520"/>
      <c r="UPM18" s="1520"/>
      <c r="UPN18" s="1520"/>
      <c r="UPO18" s="1520"/>
      <c r="UPP18" s="1520"/>
      <c r="UPQ18" s="1520"/>
      <c r="UPR18" s="1520"/>
      <c r="UPS18" s="1520"/>
      <c r="UPT18" s="1520"/>
      <c r="UPU18" s="1520"/>
      <c r="UPV18" s="1520"/>
      <c r="UPW18" s="1520"/>
      <c r="UPX18" s="1520"/>
      <c r="UPY18" s="1520"/>
      <c r="UPZ18" s="1520"/>
      <c r="UQA18" s="1520"/>
      <c r="UQB18" s="1520"/>
      <c r="UQC18" s="1520"/>
      <c r="UQD18" s="1520"/>
      <c r="UQE18" s="1520"/>
      <c r="UQF18" s="1520"/>
      <c r="UQG18" s="1520"/>
      <c r="UQH18" s="1520"/>
      <c r="UQI18" s="1520"/>
      <c r="UQJ18" s="1520"/>
      <c r="UQK18" s="1520"/>
      <c r="UQL18" s="1520"/>
      <c r="UQM18" s="1520"/>
      <c r="UQN18" s="1520"/>
      <c r="UQO18" s="1520"/>
      <c r="UQP18" s="1520"/>
      <c r="UQQ18" s="1520"/>
      <c r="UQR18" s="1520"/>
      <c r="UQS18" s="1520"/>
      <c r="UQT18" s="1520"/>
      <c r="UQU18" s="1520"/>
      <c r="UQV18" s="1520"/>
      <c r="UQW18" s="1520"/>
      <c r="UQX18" s="1520"/>
      <c r="UQY18" s="1520"/>
      <c r="UQZ18" s="1520"/>
      <c r="URA18" s="1520"/>
      <c r="URB18" s="1520"/>
      <c r="URC18" s="1520"/>
      <c r="URD18" s="1520"/>
      <c r="URE18" s="1520"/>
      <c r="URF18" s="1520"/>
      <c r="URG18" s="1520"/>
      <c r="URH18" s="1520"/>
      <c r="URI18" s="1520"/>
      <c r="URJ18" s="1520"/>
      <c r="URK18" s="1520"/>
      <c r="URL18" s="1520"/>
      <c r="URM18" s="1520"/>
      <c r="URN18" s="1520"/>
      <c r="URO18" s="1520"/>
      <c r="URP18" s="1520"/>
      <c r="URQ18" s="1520"/>
      <c r="URR18" s="1520"/>
      <c r="URS18" s="1520"/>
      <c r="URT18" s="1520"/>
      <c r="URU18" s="1520"/>
      <c r="URV18" s="1520"/>
      <c r="URW18" s="1520"/>
      <c r="URX18" s="1520"/>
      <c r="URY18" s="1520"/>
      <c r="URZ18" s="1520"/>
      <c r="USA18" s="1520"/>
      <c r="USB18" s="1520"/>
      <c r="USC18" s="1520"/>
      <c r="USD18" s="1520"/>
      <c r="USE18" s="1520"/>
      <c r="USF18" s="1520"/>
      <c r="USG18" s="1520"/>
      <c r="USH18" s="1520"/>
      <c r="USI18" s="1520"/>
      <c r="USJ18" s="1520"/>
      <c r="USK18" s="1520"/>
      <c r="USL18" s="1520"/>
      <c r="USM18" s="1520"/>
      <c r="USN18" s="1520"/>
      <c r="USO18" s="1520"/>
      <c r="USP18" s="1520"/>
      <c r="USQ18" s="1520"/>
      <c r="USR18" s="1520"/>
      <c r="USS18" s="1520"/>
      <c r="UST18" s="1520"/>
      <c r="USU18" s="1520"/>
      <c r="USV18" s="1520"/>
      <c r="USW18" s="1520"/>
      <c r="USX18" s="1520"/>
      <c r="USY18" s="1520"/>
      <c r="USZ18" s="1520"/>
      <c r="UTA18" s="1520"/>
      <c r="UTB18" s="1520"/>
      <c r="UTC18" s="1520"/>
      <c r="UTD18" s="1520"/>
      <c r="UTE18" s="1520"/>
      <c r="UTF18" s="1520"/>
      <c r="UTG18" s="1520"/>
      <c r="UTH18" s="1520"/>
      <c r="UTI18" s="1520"/>
      <c r="UTJ18" s="1520"/>
      <c r="UTK18" s="1520"/>
      <c r="UTL18" s="1520"/>
      <c r="UTM18" s="1520"/>
      <c r="UTN18" s="1520"/>
      <c r="UTO18" s="1520"/>
      <c r="UTP18" s="1520"/>
      <c r="UTQ18" s="1520"/>
      <c r="UTR18" s="1520"/>
      <c r="UTS18" s="1520"/>
      <c r="UTT18" s="1520"/>
      <c r="UTU18" s="1520"/>
      <c r="UTV18" s="1520"/>
      <c r="UTW18" s="1520"/>
      <c r="UTX18" s="1520"/>
      <c r="UTY18" s="1520"/>
      <c r="UTZ18" s="1520"/>
      <c r="UUA18" s="1520"/>
      <c r="UUB18" s="1520"/>
      <c r="UUC18" s="1520"/>
      <c r="UUD18" s="1520"/>
      <c r="UUE18" s="1520"/>
      <c r="UUF18" s="1520"/>
      <c r="UUG18" s="1520"/>
      <c r="UUH18" s="1520"/>
      <c r="UUI18" s="1520"/>
      <c r="UUJ18" s="1520"/>
      <c r="UUK18" s="1520"/>
      <c r="UUL18" s="1520"/>
      <c r="UUM18" s="1520"/>
      <c r="UUN18" s="1520"/>
      <c r="UUO18" s="1520"/>
      <c r="UUP18" s="1520"/>
      <c r="UUQ18" s="1520"/>
      <c r="UUR18" s="1520"/>
      <c r="UUS18" s="1520"/>
      <c r="UUT18" s="1520"/>
      <c r="UUU18" s="1520"/>
      <c r="UUV18" s="1520"/>
      <c r="UUW18" s="1520"/>
      <c r="UUX18" s="1520"/>
      <c r="UUY18" s="1520"/>
      <c r="UUZ18" s="1520"/>
      <c r="UVA18" s="1520"/>
      <c r="UVB18" s="1520"/>
      <c r="UVC18" s="1520"/>
      <c r="UVD18" s="1520"/>
      <c r="UVE18" s="1520"/>
      <c r="UVF18" s="1520"/>
      <c r="UVG18" s="1520"/>
      <c r="UVH18" s="1520"/>
      <c r="UVI18" s="1520"/>
      <c r="UVJ18" s="1520"/>
      <c r="UVK18" s="1520"/>
      <c r="UVL18" s="1520"/>
      <c r="UVM18" s="1520"/>
      <c r="UVN18" s="1520"/>
      <c r="UVO18" s="1520"/>
      <c r="UVP18" s="1520"/>
      <c r="UVQ18" s="1520"/>
      <c r="UVR18" s="1520"/>
      <c r="UVS18" s="1520"/>
      <c r="UVT18" s="1520"/>
      <c r="UVU18" s="1520"/>
      <c r="UVV18" s="1520"/>
      <c r="UVW18" s="1520"/>
      <c r="UVX18" s="1520"/>
      <c r="UVY18" s="1520"/>
      <c r="UVZ18" s="1520"/>
      <c r="UWA18" s="1520"/>
      <c r="UWB18" s="1520"/>
      <c r="UWC18" s="1520"/>
      <c r="UWD18" s="1520"/>
      <c r="UWE18" s="1520"/>
      <c r="UWF18" s="1520"/>
      <c r="UWG18" s="1520"/>
      <c r="UWH18" s="1520"/>
      <c r="UWI18" s="1520"/>
      <c r="UWJ18" s="1520"/>
      <c r="UWK18" s="1520"/>
      <c r="UWL18" s="1520"/>
      <c r="UWM18" s="1520"/>
      <c r="UWN18" s="1520"/>
      <c r="UWO18" s="1520"/>
      <c r="UWP18" s="1520"/>
      <c r="UWQ18" s="1520"/>
      <c r="UWR18" s="1520"/>
      <c r="UWS18" s="1520"/>
      <c r="UWT18" s="1520"/>
      <c r="UWU18" s="1520"/>
      <c r="UWV18" s="1520"/>
      <c r="UWW18" s="1520"/>
      <c r="UWX18" s="1520"/>
      <c r="UWY18" s="1520"/>
      <c r="UWZ18" s="1520"/>
      <c r="UXA18" s="1520"/>
      <c r="UXB18" s="1520"/>
      <c r="UXC18" s="1520"/>
      <c r="UXD18" s="1520"/>
      <c r="UXE18" s="1520"/>
      <c r="UXF18" s="1520"/>
      <c r="UXG18" s="1520"/>
      <c r="UXH18" s="1520"/>
      <c r="UXI18" s="1520"/>
      <c r="UXJ18" s="1520"/>
      <c r="UXK18" s="1520"/>
      <c r="UXL18" s="1520"/>
      <c r="UXM18" s="1520"/>
      <c r="UXN18" s="1520"/>
      <c r="UXO18" s="1520"/>
      <c r="UXP18" s="1520"/>
      <c r="UXQ18" s="1520"/>
      <c r="UXR18" s="1520"/>
      <c r="UXS18" s="1520"/>
      <c r="UXT18" s="1520"/>
      <c r="UXU18" s="1520"/>
      <c r="UXV18" s="1520"/>
      <c r="UXW18" s="1520"/>
      <c r="UXX18" s="1520"/>
      <c r="UXY18" s="1520"/>
      <c r="UXZ18" s="1520"/>
      <c r="UYA18" s="1520"/>
      <c r="UYB18" s="1520"/>
      <c r="UYC18" s="1520"/>
      <c r="UYD18" s="1520"/>
      <c r="UYE18" s="1520"/>
      <c r="UYF18" s="1520"/>
      <c r="UYG18" s="1520"/>
      <c r="UYH18" s="1520"/>
      <c r="UYI18" s="1520"/>
      <c r="UYJ18" s="1520"/>
      <c r="UYK18" s="1520"/>
      <c r="UYL18" s="1520"/>
      <c r="UYM18" s="1520"/>
      <c r="UYN18" s="1520"/>
      <c r="UYO18" s="1520"/>
      <c r="UYP18" s="1520"/>
      <c r="UYQ18" s="1520"/>
      <c r="UYR18" s="1520"/>
      <c r="UYS18" s="1520"/>
      <c r="UYT18" s="1520"/>
      <c r="UYU18" s="1520"/>
      <c r="UYV18" s="1520"/>
      <c r="UYW18" s="1520"/>
      <c r="UYX18" s="1520"/>
      <c r="UYY18" s="1520"/>
      <c r="UYZ18" s="1520"/>
      <c r="UZA18" s="1520"/>
      <c r="UZB18" s="1520"/>
      <c r="UZC18" s="1520"/>
      <c r="UZD18" s="1520"/>
      <c r="UZE18" s="1520"/>
      <c r="UZF18" s="1520"/>
      <c r="UZG18" s="1520"/>
      <c r="UZH18" s="1520"/>
      <c r="UZI18" s="1520"/>
      <c r="UZJ18" s="1520"/>
      <c r="UZK18" s="1520"/>
      <c r="UZL18" s="1520"/>
      <c r="UZM18" s="1520"/>
      <c r="UZN18" s="1520"/>
      <c r="UZO18" s="1520"/>
      <c r="UZP18" s="1520"/>
      <c r="UZQ18" s="1520"/>
      <c r="UZR18" s="1520"/>
      <c r="UZS18" s="1520"/>
      <c r="UZT18" s="1520"/>
      <c r="UZU18" s="1520"/>
      <c r="UZV18" s="1520"/>
      <c r="UZW18" s="1520"/>
      <c r="UZX18" s="1520"/>
      <c r="UZY18" s="1520"/>
      <c r="UZZ18" s="1520"/>
      <c r="VAA18" s="1520"/>
      <c r="VAB18" s="1520"/>
      <c r="VAC18" s="1520"/>
      <c r="VAD18" s="1520"/>
      <c r="VAE18" s="1520"/>
      <c r="VAF18" s="1520"/>
      <c r="VAG18" s="1520"/>
      <c r="VAH18" s="1520"/>
      <c r="VAI18" s="1520"/>
      <c r="VAJ18" s="1520"/>
      <c r="VAK18" s="1520"/>
      <c r="VAL18" s="1520"/>
      <c r="VAM18" s="1520"/>
      <c r="VAN18" s="1520"/>
      <c r="VAO18" s="1520"/>
      <c r="VAP18" s="1520"/>
      <c r="VAQ18" s="1520"/>
      <c r="VAR18" s="1520"/>
      <c r="VAS18" s="1520"/>
      <c r="VAT18" s="1520"/>
      <c r="VAU18" s="1520"/>
      <c r="VAV18" s="1520"/>
      <c r="VAW18" s="1520"/>
      <c r="VAX18" s="1520"/>
      <c r="VAY18" s="1520"/>
      <c r="VAZ18" s="1520"/>
      <c r="VBA18" s="1520"/>
      <c r="VBB18" s="1520"/>
      <c r="VBC18" s="1520"/>
      <c r="VBD18" s="1520"/>
      <c r="VBE18" s="1520"/>
      <c r="VBF18" s="1520"/>
      <c r="VBG18" s="1520"/>
      <c r="VBH18" s="1520"/>
      <c r="VBI18" s="1520"/>
      <c r="VBJ18" s="1520"/>
      <c r="VBK18" s="1520"/>
      <c r="VBL18" s="1520"/>
      <c r="VBM18" s="1520"/>
      <c r="VBN18" s="1520"/>
      <c r="VBO18" s="1520"/>
      <c r="VBP18" s="1520"/>
      <c r="VBQ18" s="1520"/>
      <c r="VBR18" s="1520"/>
      <c r="VBS18" s="1520"/>
      <c r="VBT18" s="1520"/>
      <c r="VBU18" s="1520"/>
      <c r="VBV18" s="1520"/>
      <c r="VBW18" s="1520"/>
      <c r="VBX18" s="1520"/>
      <c r="VBY18" s="1520"/>
      <c r="VBZ18" s="1520"/>
      <c r="VCA18" s="1520"/>
      <c r="VCB18" s="1520"/>
      <c r="VCC18" s="1520"/>
      <c r="VCD18" s="1520"/>
      <c r="VCE18" s="1520"/>
      <c r="VCF18" s="1520"/>
      <c r="VCG18" s="1520"/>
      <c r="VCH18" s="1520"/>
      <c r="VCI18" s="1520"/>
      <c r="VCJ18" s="1520"/>
      <c r="VCK18" s="1520"/>
      <c r="VCL18" s="1520"/>
      <c r="VCM18" s="1520"/>
      <c r="VCN18" s="1520"/>
      <c r="VCO18" s="1520"/>
      <c r="VCP18" s="1520"/>
      <c r="VCQ18" s="1520"/>
      <c r="VCR18" s="1520"/>
      <c r="VCS18" s="1520"/>
      <c r="VCT18" s="1520"/>
      <c r="VCU18" s="1520"/>
      <c r="VCV18" s="1520"/>
      <c r="VCW18" s="1520"/>
      <c r="VCX18" s="1520"/>
      <c r="VCY18" s="1520"/>
      <c r="VCZ18" s="1520"/>
      <c r="VDA18" s="1520"/>
      <c r="VDB18" s="1520"/>
      <c r="VDC18" s="1520"/>
      <c r="VDD18" s="1520"/>
      <c r="VDE18" s="1520"/>
      <c r="VDF18" s="1520"/>
      <c r="VDG18" s="1520"/>
      <c r="VDH18" s="1520"/>
      <c r="VDI18" s="1520"/>
      <c r="VDJ18" s="1520"/>
      <c r="VDK18" s="1520"/>
      <c r="VDL18" s="1520"/>
      <c r="VDM18" s="1520"/>
      <c r="VDN18" s="1520"/>
      <c r="VDO18" s="1520"/>
      <c r="VDP18" s="1520"/>
      <c r="VDQ18" s="1520"/>
      <c r="VDR18" s="1520"/>
      <c r="VDS18" s="1520"/>
      <c r="VDT18" s="1520"/>
      <c r="VDU18" s="1520"/>
      <c r="VDV18" s="1520"/>
      <c r="VDW18" s="1520"/>
      <c r="VDX18" s="1520"/>
      <c r="VDY18" s="1520"/>
      <c r="VDZ18" s="1520"/>
      <c r="VEA18" s="1520"/>
      <c r="VEB18" s="1520"/>
      <c r="VEC18" s="1520"/>
      <c r="VED18" s="1520"/>
      <c r="VEE18" s="1520"/>
      <c r="VEF18" s="1520"/>
      <c r="VEG18" s="1520"/>
      <c r="VEH18" s="1520"/>
      <c r="VEI18" s="1520"/>
      <c r="VEJ18" s="1520"/>
      <c r="VEK18" s="1520"/>
      <c r="VEL18" s="1520"/>
      <c r="VEM18" s="1520"/>
      <c r="VEN18" s="1520"/>
      <c r="VEO18" s="1520"/>
      <c r="VEP18" s="1520"/>
      <c r="VEQ18" s="1520"/>
      <c r="VER18" s="1520"/>
      <c r="VES18" s="1520"/>
      <c r="VET18" s="1520"/>
      <c r="VEU18" s="1520"/>
      <c r="VEV18" s="1520"/>
      <c r="VEW18" s="1520"/>
      <c r="VEX18" s="1520"/>
      <c r="VEY18" s="1520"/>
      <c r="VEZ18" s="1520"/>
      <c r="VFA18" s="1520"/>
      <c r="VFB18" s="1520"/>
      <c r="VFC18" s="1520"/>
      <c r="VFD18" s="1520"/>
      <c r="VFE18" s="1520"/>
      <c r="VFF18" s="1520"/>
      <c r="VFG18" s="1520"/>
      <c r="VFH18" s="1520"/>
      <c r="VFI18" s="1520"/>
      <c r="VFJ18" s="1520"/>
      <c r="VFK18" s="1520"/>
      <c r="VFL18" s="1520"/>
      <c r="VFM18" s="1520"/>
      <c r="VFN18" s="1520"/>
      <c r="VFO18" s="1520"/>
      <c r="VFP18" s="1520"/>
      <c r="VFQ18" s="1520"/>
      <c r="VFR18" s="1520"/>
      <c r="VFS18" s="1520"/>
      <c r="VFT18" s="1520"/>
      <c r="VFU18" s="1520"/>
      <c r="VFV18" s="1520"/>
      <c r="VFW18" s="1520"/>
      <c r="VFX18" s="1520"/>
      <c r="VFY18" s="1520"/>
      <c r="VFZ18" s="1520"/>
      <c r="VGA18" s="1520"/>
      <c r="VGB18" s="1520"/>
      <c r="VGC18" s="1520"/>
      <c r="VGD18" s="1520"/>
      <c r="VGE18" s="1520"/>
      <c r="VGF18" s="1520"/>
      <c r="VGG18" s="1520"/>
      <c r="VGH18" s="1520"/>
      <c r="VGI18" s="1520"/>
      <c r="VGJ18" s="1520"/>
      <c r="VGK18" s="1520"/>
      <c r="VGL18" s="1520"/>
      <c r="VGM18" s="1520"/>
      <c r="VGN18" s="1520"/>
      <c r="VGO18" s="1520"/>
      <c r="VGP18" s="1520"/>
      <c r="VGQ18" s="1520"/>
      <c r="VGR18" s="1520"/>
      <c r="VGS18" s="1520"/>
      <c r="VGT18" s="1520"/>
      <c r="VGU18" s="1520"/>
      <c r="VGV18" s="1520"/>
      <c r="VGW18" s="1520"/>
      <c r="VGX18" s="1520"/>
      <c r="VGY18" s="1520"/>
      <c r="VGZ18" s="1520"/>
      <c r="VHA18" s="1520"/>
      <c r="VHB18" s="1520"/>
      <c r="VHC18" s="1520"/>
      <c r="VHD18" s="1520"/>
      <c r="VHE18" s="1520"/>
      <c r="VHF18" s="1520"/>
      <c r="VHG18" s="1520"/>
      <c r="VHH18" s="1520"/>
      <c r="VHI18" s="1520"/>
      <c r="VHJ18" s="1520"/>
      <c r="VHK18" s="1520"/>
      <c r="VHL18" s="1520"/>
      <c r="VHM18" s="1520"/>
      <c r="VHN18" s="1520"/>
      <c r="VHO18" s="1520"/>
      <c r="VHP18" s="1520"/>
      <c r="VHQ18" s="1520"/>
      <c r="VHR18" s="1520"/>
      <c r="VHS18" s="1520"/>
      <c r="VHT18" s="1520"/>
      <c r="VHU18" s="1520"/>
      <c r="VHV18" s="1520"/>
      <c r="VHW18" s="1520"/>
      <c r="VHX18" s="1520"/>
      <c r="VHY18" s="1520"/>
      <c r="VHZ18" s="1520"/>
      <c r="VIA18" s="1520"/>
      <c r="VIB18" s="1520"/>
      <c r="VIC18" s="1520"/>
      <c r="VID18" s="1520"/>
      <c r="VIE18" s="1520"/>
      <c r="VIF18" s="1520"/>
      <c r="VIG18" s="1520"/>
      <c r="VIH18" s="1520"/>
      <c r="VII18" s="1520"/>
      <c r="VIJ18" s="1520"/>
      <c r="VIK18" s="1520"/>
      <c r="VIL18" s="1520"/>
      <c r="VIM18" s="1520"/>
      <c r="VIN18" s="1520"/>
      <c r="VIO18" s="1520"/>
      <c r="VIP18" s="1520"/>
      <c r="VIQ18" s="1520"/>
      <c r="VIR18" s="1520"/>
      <c r="VIS18" s="1520"/>
      <c r="VIT18" s="1520"/>
      <c r="VIU18" s="1520"/>
      <c r="VIV18" s="1520"/>
      <c r="VIW18" s="1520"/>
      <c r="VIX18" s="1520"/>
      <c r="VIY18" s="1520"/>
      <c r="VIZ18" s="1520"/>
      <c r="VJA18" s="1520"/>
      <c r="VJB18" s="1520"/>
      <c r="VJC18" s="1520"/>
      <c r="VJD18" s="1520"/>
      <c r="VJE18" s="1520"/>
      <c r="VJF18" s="1520"/>
      <c r="VJG18" s="1520"/>
      <c r="VJH18" s="1520"/>
      <c r="VJI18" s="1520"/>
      <c r="VJJ18" s="1520"/>
      <c r="VJK18" s="1520"/>
      <c r="VJL18" s="1520"/>
      <c r="VJM18" s="1520"/>
      <c r="VJN18" s="1520"/>
      <c r="VJO18" s="1520"/>
      <c r="VJP18" s="1520"/>
      <c r="VJQ18" s="1520"/>
      <c r="VJR18" s="1520"/>
      <c r="VJS18" s="1520"/>
      <c r="VJT18" s="1520"/>
      <c r="VJU18" s="1520"/>
      <c r="VJV18" s="1520"/>
      <c r="VJW18" s="1520"/>
      <c r="VJX18" s="1520"/>
      <c r="VJY18" s="1520"/>
      <c r="VJZ18" s="1520"/>
      <c r="VKA18" s="1520"/>
      <c r="VKB18" s="1520"/>
      <c r="VKC18" s="1520"/>
      <c r="VKD18" s="1520"/>
      <c r="VKE18" s="1520"/>
      <c r="VKF18" s="1520"/>
      <c r="VKG18" s="1520"/>
      <c r="VKH18" s="1520"/>
      <c r="VKI18" s="1520"/>
      <c r="VKJ18" s="1520"/>
      <c r="VKK18" s="1520"/>
      <c r="VKL18" s="1520"/>
      <c r="VKM18" s="1520"/>
      <c r="VKN18" s="1520"/>
      <c r="VKO18" s="1520"/>
      <c r="VKP18" s="1520"/>
      <c r="VKQ18" s="1520"/>
      <c r="VKR18" s="1520"/>
      <c r="VKS18" s="1520"/>
      <c r="VKT18" s="1520"/>
      <c r="VKU18" s="1520"/>
      <c r="VKV18" s="1520"/>
      <c r="VKW18" s="1520"/>
      <c r="VKX18" s="1520"/>
      <c r="VKY18" s="1520"/>
      <c r="VKZ18" s="1520"/>
      <c r="VLA18" s="1520"/>
      <c r="VLB18" s="1520"/>
      <c r="VLC18" s="1520"/>
      <c r="VLD18" s="1520"/>
      <c r="VLE18" s="1520"/>
      <c r="VLF18" s="1520"/>
      <c r="VLG18" s="1520"/>
      <c r="VLH18" s="1520"/>
      <c r="VLI18" s="1520"/>
      <c r="VLJ18" s="1520"/>
      <c r="VLK18" s="1520"/>
      <c r="VLL18" s="1520"/>
      <c r="VLM18" s="1520"/>
      <c r="VLN18" s="1520"/>
      <c r="VLO18" s="1520"/>
      <c r="VLP18" s="1520"/>
      <c r="VLQ18" s="1520"/>
      <c r="VLR18" s="1520"/>
      <c r="VLS18" s="1520"/>
      <c r="VLT18" s="1520"/>
      <c r="VLU18" s="1520"/>
      <c r="VLV18" s="1520"/>
      <c r="VLW18" s="1520"/>
      <c r="VLX18" s="1520"/>
      <c r="VLY18" s="1520"/>
      <c r="VLZ18" s="1520"/>
      <c r="VMA18" s="1520"/>
      <c r="VMB18" s="1520"/>
      <c r="VMC18" s="1520"/>
      <c r="VMD18" s="1520"/>
      <c r="VME18" s="1520"/>
      <c r="VMF18" s="1520"/>
      <c r="VMG18" s="1520"/>
      <c r="VMH18" s="1520"/>
      <c r="VMI18" s="1520"/>
      <c r="VMJ18" s="1520"/>
      <c r="VMK18" s="1520"/>
      <c r="VML18" s="1520"/>
      <c r="VMM18" s="1520"/>
      <c r="VMN18" s="1520"/>
      <c r="VMO18" s="1520"/>
      <c r="VMP18" s="1520"/>
      <c r="VMQ18" s="1520"/>
      <c r="VMR18" s="1520"/>
      <c r="VMS18" s="1520"/>
      <c r="VMT18" s="1520"/>
      <c r="VMU18" s="1520"/>
      <c r="VMV18" s="1520"/>
      <c r="VMW18" s="1520"/>
      <c r="VMX18" s="1520"/>
      <c r="VMY18" s="1520"/>
      <c r="VMZ18" s="1520"/>
      <c r="VNA18" s="1520"/>
      <c r="VNB18" s="1520"/>
      <c r="VNC18" s="1520"/>
      <c r="VND18" s="1520"/>
      <c r="VNE18" s="1520"/>
      <c r="VNF18" s="1520"/>
      <c r="VNG18" s="1520"/>
      <c r="VNH18" s="1520"/>
      <c r="VNI18" s="1520"/>
      <c r="VNJ18" s="1520"/>
      <c r="VNK18" s="1520"/>
      <c r="VNL18" s="1520"/>
      <c r="VNM18" s="1520"/>
      <c r="VNN18" s="1520"/>
      <c r="VNO18" s="1520"/>
      <c r="VNP18" s="1520"/>
      <c r="VNQ18" s="1520"/>
      <c r="VNR18" s="1520"/>
      <c r="VNS18" s="1520"/>
      <c r="VNT18" s="1520"/>
      <c r="VNU18" s="1520"/>
      <c r="VNV18" s="1520"/>
      <c r="VNW18" s="1520"/>
      <c r="VNX18" s="1520"/>
      <c r="VNY18" s="1520"/>
      <c r="VNZ18" s="1520"/>
      <c r="VOA18" s="1520"/>
      <c r="VOB18" s="1520"/>
      <c r="VOC18" s="1520"/>
      <c r="VOD18" s="1520"/>
      <c r="VOE18" s="1520"/>
      <c r="VOF18" s="1520"/>
      <c r="VOG18" s="1520"/>
      <c r="VOH18" s="1520"/>
      <c r="VOI18" s="1520"/>
      <c r="VOJ18" s="1520"/>
      <c r="VOK18" s="1520"/>
      <c r="VOL18" s="1520"/>
      <c r="VOM18" s="1520"/>
      <c r="VON18" s="1520"/>
      <c r="VOO18" s="1520"/>
      <c r="VOP18" s="1520"/>
      <c r="VOQ18" s="1520"/>
      <c r="VOR18" s="1520"/>
      <c r="VOS18" s="1520"/>
      <c r="VOT18" s="1520"/>
      <c r="VOU18" s="1520"/>
      <c r="VOV18" s="1520"/>
      <c r="VOW18" s="1520"/>
      <c r="VOX18" s="1520"/>
      <c r="VOY18" s="1520"/>
      <c r="VOZ18" s="1520"/>
      <c r="VPA18" s="1520"/>
      <c r="VPB18" s="1520"/>
      <c r="VPC18" s="1520"/>
      <c r="VPD18" s="1520"/>
      <c r="VPE18" s="1520"/>
      <c r="VPF18" s="1520"/>
      <c r="VPG18" s="1520"/>
      <c r="VPH18" s="1520"/>
      <c r="VPI18" s="1520"/>
      <c r="VPJ18" s="1520"/>
      <c r="VPK18" s="1520"/>
      <c r="VPL18" s="1520"/>
      <c r="VPM18" s="1520"/>
      <c r="VPN18" s="1520"/>
      <c r="VPO18" s="1520"/>
      <c r="VPP18" s="1520"/>
      <c r="VPQ18" s="1520"/>
      <c r="VPR18" s="1520"/>
      <c r="VPS18" s="1520"/>
      <c r="VPT18" s="1520"/>
      <c r="VPU18" s="1520"/>
      <c r="VPV18" s="1520"/>
      <c r="VPW18" s="1520"/>
      <c r="VPX18" s="1520"/>
      <c r="VPY18" s="1520"/>
      <c r="VPZ18" s="1520"/>
      <c r="VQA18" s="1520"/>
      <c r="VQB18" s="1520"/>
      <c r="VQC18" s="1520"/>
      <c r="VQD18" s="1520"/>
      <c r="VQE18" s="1520"/>
      <c r="VQF18" s="1520"/>
      <c r="VQG18" s="1520"/>
      <c r="VQH18" s="1520"/>
      <c r="VQI18" s="1520"/>
      <c r="VQJ18" s="1520"/>
      <c r="VQK18" s="1520"/>
      <c r="VQL18" s="1520"/>
      <c r="VQM18" s="1520"/>
      <c r="VQN18" s="1520"/>
      <c r="VQO18" s="1520"/>
      <c r="VQP18" s="1520"/>
      <c r="VQQ18" s="1520"/>
      <c r="VQR18" s="1520"/>
      <c r="VQS18" s="1520"/>
      <c r="VQT18" s="1520"/>
      <c r="VQU18" s="1520"/>
      <c r="VQV18" s="1520"/>
      <c r="VQW18" s="1520"/>
      <c r="VQX18" s="1520"/>
      <c r="VQY18" s="1520"/>
      <c r="VQZ18" s="1520"/>
      <c r="VRA18" s="1520"/>
      <c r="VRB18" s="1520"/>
      <c r="VRC18" s="1520"/>
      <c r="VRD18" s="1520"/>
      <c r="VRE18" s="1520"/>
      <c r="VRF18" s="1520"/>
      <c r="VRG18" s="1520"/>
      <c r="VRH18" s="1520"/>
      <c r="VRI18" s="1520"/>
      <c r="VRJ18" s="1520"/>
      <c r="VRK18" s="1520"/>
      <c r="VRL18" s="1520"/>
      <c r="VRM18" s="1520"/>
      <c r="VRN18" s="1520"/>
      <c r="VRO18" s="1520"/>
      <c r="VRP18" s="1520"/>
      <c r="VRQ18" s="1520"/>
      <c r="VRR18" s="1520"/>
      <c r="VRS18" s="1520"/>
      <c r="VRT18" s="1520"/>
      <c r="VRU18" s="1520"/>
      <c r="VRV18" s="1520"/>
      <c r="VRW18" s="1520"/>
      <c r="VRX18" s="1520"/>
      <c r="VRY18" s="1520"/>
      <c r="VRZ18" s="1520"/>
      <c r="VSA18" s="1520"/>
      <c r="VSB18" s="1520"/>
      <c r="VSC18" s="1520"/>
      <c r="VSD18" s="1520"/>
      <c r="VSE18" s="1520"/>
      <c r="VSF18" s="1520"/>
      <c r="VSG18" s="1520"/>
      <c r="VSH18" s="1520"/>
      <c r="VSI18" s="1520"/>
      <c r="VSJ18" s="1520"/>
      <c r="VSK18" s="1520"/>
      <c r="VSL18" s="1520"/>
      <c r="VSM18" s="1520"/>
      <c r="VSN18" s="1520"/>
      <c r="VSO18" s="1520"/>
      <c r="VSP18" s="1520"/>
      <c r="VSQ18" s="1520"/>
      <c r="VSR18" s="1520"/>
      <c r="VSS18" s="1520"/>
      <c r="VST18" s="1520"/>
      <c r="VSU18" s="1520"/>
      <c r="VSV18" s="1520"/>
      <c r="VSW18" s="1520"/>
      <c r="VSX18" s="1520"/>
      <c r="VSY18" s="1520"/>
      <c r="VSZ18" s="1520"/>
      <c r="VTA18" s="1520"/>
      <c r="VTB18" s="1520"/>
      <c r="VTC18" s="1520"/>
      <c r="VTD18" s="1520"/>
      <c r="VTE18" s="1520"/>
      <c r="VTF18" s="1520"/>
      <c r="VTG18" s="1520"/>
      <c r="VTH18" s="1520"/>
      <c r="VTI18" s="1520"/>
      <c r="VTJ18" s="1520"/>
      <c r="VTK18" s="1520"/>
      <c r="VTL18" s="1520"/>
      <c r="VTM18" s="1520"/>
      <c r="VTN18" s="1520"/>
      <c r="VTO18" s="1520"/>
      <c r="VTP18" s="1520"/>
      <c r="VTQ18" s="1520"/>
      <c r="VTR18" s="1520"/>
      <c r="VTS18" s="1520"/>
      <c r="VTT18" s="1520"/>
      <c r="VTU18" s="1520"/>
      <c r="VTV18" s="1520"/>
      <c r="VTW18" s="1520"/>
      <c r="VTX18" s="1520"/>
      <c r="VTY18" s="1520"/>
      <c r="VTZ18" s="1520"/>
      <c r="VUA18" s="1520"/>
      <c r="VUB18" s="1520"/>
      <c r="VUC18" s="1520"/>
      <c r="VUD18" s="1520"/>
      <c r="VUE18" s="1520"/>
      <c r="VUF18" s="1520"/>
      <c r="VUG18" s="1520"/>
      <c r="VUH18" s="1520"/>
      <c r="VUI18" s="1520"/>
      <c r="VUJ18" s="1520"/>
      <c r="VUK18" s="1520"/>
      <c r="VUL18" s="1520"/>
      <c r="VUM18" s="1520"/>
      <c r="VUN18" s="1520"/>
      <c r="VUO18" s="1520"/>
      <c r="VUP18" s="1520"/>
      <c r="VUQ18" s="1520"/>
      <c r="VUR18" s="1520"/>
      <c r="VUS18" s="1520"/>
      <c r="VUT18" s="1520"/>
      <c r="VUU18" s="1520"/>
      <c r="VUV18" s="1520"/>
      <c r="VUW18" s="1520"/>
      <c r="VUX18" s="1520"/>
      <c r="VUY18" s="1520"/>
      <c r="VUZ18" s="1520"/>
      <c r="VVA18" s="1520"/>
      <c r="VVB18" s="1520"/>
      <c r="VVC18" s="1520"/>
      <c r="VVD18" s="1520"/>
      <c r="VVE18" s="1520"/>
      <c r="VVF18" s="1520"/>
      <c r="VVG18" s="1520"/>
      <c r="VVH18" s="1520"/>
      <c r="VVI18" s="1520"/>
      <c r="VVJ18" s="1520"/>
      <c r="VVK18" s="1520"/>
      <c r="VVL18" s="1520"/>
      <c r="VVM18" s="1520"/>
      <c r="VVN18" s="1520"/>
      <c r="VVO18" s="1520"/>
      <c r="VVP18" s="1520"/>
      <c r="VVQ18" s="1520"/>
      <c r="VVR18" s="1520"/>
      <c r="VVS18" s="1520"/>
      <c r="VVT18" s="1520"/>
      <c r="VVU18" s="1520"/>
      <c r="VVV18" s="1520"/>
      <c r="VVW18" s="1520"/>
      <c r="VVX18" s="1520"/>
      <c r="VVY18" s="1520"/>
      <c r="VVZ18" s="1520"/>
      <c r="VWA18" s="1520"/>
      <c r="VWB18" s="1520"/>
      <c r="VWC18" s="1520"/>
      <c r="VWD18" s="1520"/>
      <c r="VWE18" s="1520"/>
      <c r="VWF18" s="1520"/>
      <c r="VWG18" s="1520"/>
      <c r="VWH18" s="1520"/>
      <c r="VWI18" s="1520"/>
      <c r="VWJ18" s="1520"/>
      <c r="VWK18" s="1520"/>
      <c r="VWL18" s="1520"/>
      <c r="VWM18" s="1520"/>
      <c r="VWN18" s="1520"/>
      <c r="VWO18" s="1520"/>
      <c r="VWP18" s="1520"/>
      <c r="VWQ18" s="1520"/>
      <c r="VWR18" s="1520"/>
      <c r="VWS18" s="1520"/>
      <c r="VWT18" s="1520"/>
      <c r="VWU18" s="1520"/>
      <c r="VWV18" s="1520"/>
      <c r="VWW18" s="1520"/>
      <c r="VWX18" s="1520"/>
      <c r="VWY18" s="1520"/>
      <c r="VWZ18" s="1520"/>
      <c r="VXA18" s="1520"/>
      <c r="VXB18" s="1520"/>
      <c r="VXC18" s="1520"/>
      <c r="VXD18" s="1520"/>
      <c r="VXE18" s="1520"/>
      <c r="VXF18" s="1520"/>
      <c r="VXG18" s="1520"/>
      <c r="VXH18" s="1520"/>
      <c r="VXI18" s="1520"/>
      <c r="VXJ18" s="1520"/>
      <c r="VXK18" s="1520"/>
      <c r="VXL18" s="1520"/>
      <c r="VXM18" s="1520"/>
      <c r="VXN18" s="1520"/>
      <c r="VXO18" s="1520"/>
      <c r="VXP18" s="1520"/>
      <c r="VXQ18" s="1520"/>
      <c r="VXR18" s="1520"/>
      <c r="VXS18" s="1520"/>
      <c r="VXT18" s="1520"/>
      <c r="VXU18" s="1520"/>
      <c r="VXV18" s="1520"/>
      <c r="VXW18" s="1520"/>
      <c r="VXX18" s="1520"/>
      <c r="VXY18" s="1520"/>
      <c r="VXZ18" s="1520"/>
      <c r="VYA18" s="1520"/>
      <c r="VYB18" s="1520"/>
      <c r="VYC18" s="1520"/>
      <c r="VYD18" s="1520"/>
      <c r="VYE18" s="1520"/>
      <c r="VYF18" s="1520"/>
      <c r="VYG18" s="1520"/>
      <c r="VYH18" s="1520"/>
      <c r="VYI18" s="1520"/>
      <c r="VYJ18" s="1520"/>
      <c r="VYK18" s="1520"/>
      <c r="VYL18" s="1520"/>
      <c r="VYM18" s="1520"/>
      <c r="VYN18" s="1520"/>
      <c r="VYO18" s="1520"/>
      <c r="VYP18" s="1520"/>
      <c r="VYQ18" s="1520"/>
      <c r="VYR18" s="1520"/>
      <c r="VYS18" s="1520"/>
      <c r="VYT18" s="1520"/>
      <c r="VYU18" s="1520"/>
      <c r="VYV18" s="1520"/>
      <c r="VYW18" s="1520"/>
      <c r="VYX18" s="1520"/>
      <c r="VYY18" s="1520"/>
      <c r="VYZ18" s="1520"/>
      <c r="VZA18" s="1520"/>
      <c r="VZB18" s="1520"/>
      <c r="VZC18" s="1520"/>
      <c r="VZD18" s="1520"/>
      <c r="VZE18" s="1520"/>
      <c r="VZF18" s="1520"/>
      <c r="VZG18" s="1520"/>
      <c r="VZH18" s="1520"/>
      <c r="VZI18" s="1520"/>
      <c r="VZJ18" s="1520"/>
      <c r="VZK18" s="1520"/>
      <c r="VZL18" s="1520"/>
      <c r="VZM18" s="1520"/>
      <c r="VZN18" s="1520"/>
      <c r="VZO18" s="1520"/>
      <c r="VZP18" s="1520"/>
      <c r="VZQ18" s="1520"/>
      <c r="VZR18" s="1520"/>
      <c r="VZS18" s="1520"/>
      <c r="VZT18" s="1520"/>
      <c r="VZU18" s="1520"/>
      <c r="VZV18" s="1520"/>
      <c r="VZW18" s="1520"/>
      <c r="VZX18" s="1520"/>
      <c r="VZY18" s="1520"/>
      <c r="VZZ18" s="1520"/>
      <c r="WAA18" s="1520"/>
      <c r="WAB18" s="1520"/>
      <c r="WAC18" s="1520"/>
      <c r="WAD18" s="1520"/>
      <c r="WAE18" s="1520"/>
      <c r="WAF18" s="1520"/>
      <c r="WAG18" s="1520"/>
      <c r="WAH18" s="1520"/>
      <c r="WAI18" s="1520"/>
      <c r="WAJ18" s="1520"/>
      <c r="WAK18" s="1520"/>
      <c r="WAL18" s="1520"/>
      <c r="WAM18" s="1520"/>
      <c r="WAN18" s="1520"/>
      <c r="WAO18" s="1520"/>
      <c r="WAP18" s="1520"/>
      <c r="WAQ18" s="1520"/>
      <c r="WAR18" s="1520"/>
      <c r="WAS18" s="1520"/>
      <c r="WAT18" s="1520"/>
      <c r="WAU18" s="1520"/>
      <c r="WAV18" s="1520"/>
      <c r="WAW18" s="1520"/>
      <c r="WAX18" s="1520"/>
      <c r="WAY18" s="1520"/>
      <c r="WAZ18" s="1520"/>
      <c r="WBA18" s="1520"/>
      <c r="WBB18" s="1520"/>
      <c r="WBC18" s="1520"/>
      <c r="WBD18" s="1520"/>
      <c r="WBE18" s="1520"/>
      <c r="WBF18" s="1520"/>
      <c r="WBG18" s="1520"/>
      <c r="WBH18" s="1520"/>
      <c r="WBI18" s="1520"/>
      <c r="WBJ18" s="1520"/>
      <c r="WBK18" s="1520"/>
      <c r="WBL18" s="1520"/>
      <c r="WBM18" s="1520"/>
      <c r="WBN18" s="1520"/>
      <c r="WBO18" s="1520"/>
      <c r="WBP18" s="1520"/>
      <c r="WBQ18" s="1520"/>
      <c r="WBR18" s="1520"/>
      <c r="WBS18" s="1520"/>
      <c r="WBT18" s="1520"/>
      <c r="WBU18" s="1520"/>
      <c r="WBV18" s="1520"/>
      <c r="WBW18" s="1520"/>
      <c r="WBX18" s="1520"/>
      <c r="WBY18" s="1520"/>
      <c r="WBZ18" s="1520"/>
      <c r="WCA18" s="1520"/>
      <c r="WCB18" s="1520"/>
      <c r="WCC18" s="1520"/>
      <c r="WCD18" s="1520"/>
      <c r="WCE18" s="1520"/>
      <c r="WCF18" s="1520"/>
      <c r="WCG18" s="1520"/>
      <c r="WCH18" s="1520"/>
      <c r="WCI18" s="1520"/>
      <c r="WCJ18" s="1520"/>
      <c r="WCK18" s="1520"/>
      <c r="WCL18" s="1520"/>
      <c r="WCM18" s="1520"/>
      <c r="WCN18" s="1520"/>
      <c r="WCO18" s="1520"/>
      <c r="WCP18" s="1520"/>
      <c r="WCQ18" s="1520"/>
      <c r="WCR18" s="1520"/>
      <c r="WCS18" s="1520"/>
      <c r="WCT18" s="1520"/>
      <c r="WCU18" s="1520"/>
      <c r="WCV18" s="1520"/>
      <c r="WCW18" s="1520"/>
      <c r="WCX18" s="1520"/>
      <c r="WCY18" s="1520"/>
      <c r="WCZ18" s="1520"/>
      <c r="WDA18" s="1520"/>
      <c r="WDB18" s="1520"/>
      <c r="WDC18" s="1520"/>
      <c r="WDD18" s="1520"/>
      <c r="WDE18" s="1520"/>
      <c r="WDF18" s="1520"/>
      <c r="WDG18" s="1520"/>
      <c r="WDH18" s="1520"/>
      <c r="WDI18" s="1520"/>
      <c r="WDJ18" s="1520"/>
      <c r="WDK18" s="1520"/>
      <c r="WDL18" s="1520"/>
      <c r="WDM18" s="1520"/>
      <c r="WDN18" s="1520"/>
      <c r="WDO18" s="1520"/>
      <c r="WDP18" s="1520"/>
      <c r="WDQ18" s="1520"/>
      <c r="WDR18" s="1520"/>
      <c r="WDS18" s="1520"/>
      <c r="WDT18" s="1520"/>
      <c r="WDU18" s="1520"/>
      <c r="WDV18" s="1520"/>
      <c r="WDW18" s="1520"/>
      <c r="WDX18" s="1520"/>
      <c r="WDY18" s="1520"/>
      <c r="WDZ18" s="1520"/>
      <c r="WEA18" s="1520"/>
      <c r="WEB18" s="1520"/>
      <c r="WEC18" s="1520"/>
      <c r="WED18" s="1520"/>
      <c r="WEE18" s="1520"/>
      <c r="WEF18" s="1520"/>
      <c r="WEG18" s="1520"/>
      <c r="WEH18" s="1520"/>
      <c r="WEI18" s="1520"/>
      <c r="WEJ18" s="1520"/>
      <c r="WEK18" s="1520"/>
      <c r="WEL18" s="1520"/>
      <c r="WEM18" s="1520"/>
      <c r="WEN18" s="1520"/>
      <c r="WEO18" s="1520"/>
      <c r="WEP18" s="1520"/>
      <c r="WEQ18" s="1520"/>
      <c r="WER18" s="1520"/>
      <c r="WES18" s="1520"/>
      <c r="WET18" s="1520"/>
      <c r="WEU18" s="1520"/>
      <c r="WEV18" s="1520"/>
      <c r="WEW18" s="1520"/>
      <c r="WEX18" s="1520"/>
      <c r="WEY18" s="1520"/>
      <c r="WEZ18" s="1520"/>
      <c r="WFA18" s="1520"/>
      <c r="WFB18" s="1520"/>
      <c r="WFC18" s="1520"/>
      <c r="WFD18" s="1520"/>
      <c r="WFE18" s="1520"/>
      <c r="WFF18" s="1520"/>
      <c r="WFG18" s="1520"/>
      <c r="WFH18" s="1520"/>
      <c r="WFI18" s="1520"/>
      <c r="WFJ18" s="1520"/>
      <c r="WFK18" s="1520"/>
      <c r="WFL18" s="1520"/>
      <c r="WFM18" s="1520"/>
      <c r="WFN18" s="1520"/>
      <c r="WFO18" s="1520"/>
      <c r="WFP18" s="1520"/>
      <c r="WFQ18" s="1520"/>
      <c r="WFR18" s="1520"/>
      <c r="WFS18" s="1520"/>
      <c r="WFT18" s="1520"/>
      <c r="WFU18" s="1520"/>
      <c r="WFV18" s="1520"/>
      <c r="WFW18" s="1520"/>
      <c r="WFX18" s="1520"/>
      <c r="WFY18" s="1520"/>
      <c r="WFZ18" s="1520"/>
      <c r="WGA18" s="1520"/>
      <c r="WGB18" s="1520"/>
      <c r="WGC18" s="1520"/>
      <c r="WGD18" s="1520"/>
      <c r="WGE18" s="1520"/>
      <c r="WGF18" s="1520"/>
      <c r="WGG18" s="1520"/>
      <c r="WGH18" s="1520"/>
      <c r="WGI18" s="1520"/>
      <c r="WGJ18" s="1520"/>
      <c r="WGK18" s="1520"/>
      <c r="WGL18" s="1520"/>
      <c r="WGM18" s="1520"/>
      <c r="WGN18" s="1520"/>
      <c r="WGO18" s="1520"/>
      <c r="WGP18" s="1520"/>
      <c r="WGQ18" s="1520"/>
      <c r="WGR18" s="1520"/>
      <c r="WGS18" s="1520"/>
      <c r="WGT18" s="1520"/>
      <c r="WGU18" s="1520"/>
      <c r="WGV18" s="1520"/>
      <c r="WGW18" s="1520"/>
      <c r="WGX18" s="1520"/>
      <c r="WGY18" s="1520"/>
      <c r="WGZ18" s="1520"/>
      <c r="WHA18" s="1520"/>
      <c r="WHB18" s="1520"/>
      <c r="WHC18" s="1520"/>
      <c r="WHD18" s="1520"/>
      <c r="WHE18" s="1520"/>
      <c r="WHF18" s="1520"/>
      <c r="WHG18" s="1520"/>
      <c r="WHH18" s="1520"/>
      <c r="WHI18" s="1520"/>
      <c r="WHJ18" s="1520"/>
      <c r="WHK18" s="1520"/>
      <c r="WHL18" s="1520"/>
      <c r="WHM18" s="1520"/>
      <c r="WHN18" s="1520"/>
      <c r="WHO18" s="1520"/>
      <c r="WHP18" s="1520"/>
      <c r="WHQ18" s="1520"/>
      <c r="WHR18" s="1520"/>
      <c r="WHS18" s="1520"/>
      <c r="WHT18" s="1520"/>
      <c r="WHU18" s="1520"/>
      <c r="WHV18" s="1520"/>
      <c r="WHW18" s="1520"/>
      <c r="WHX18" s="1520"/>
      <c r="WHY18" s="1520"/>
      <c r="WHZ18" s="1520"/>
      <c r="WIA18" s="1520"/>
      <c r="WIB18" s="1520"/>
      <c r="WIC18" s="1520"/>
      <c r="WID18" s="1520"/>
      <c r="WIE18" s="1520"/>
      <c r="WIF18" s="1520"/>
      <c r="WIG18" s="1520"/>
      <c r="WIH18" s="1520"/>
      <c r="WII18" s="1520"/>
      <c r="WIJ18" s="1520"/>
      <c r="WIK18" s="1520"/>
      <c r="WIL18" s="1520"/>
      <c r="WIM18" s="1520"/>
      <c r="WIN18" s="1520"/>
      <c r="WIO18" s="1520"/>
      <c r="WIP18" s="1520"/>
      <c r="WIQ18" s="1520"/>
      <c r="WIR18" s="1520"/>
      <c r="WIS18" s="1520"/>
      <c r="WIT18" s="1520"/>
      <c r="WIU18" s="1520"/>
      <c r="WIV18" s="1520"/>
      <c r="WIW18" s="1520"/>
      <c r="WIX18" s="1520"/>
      <c r="WIY18" s="1520"/>
      <c r="WIZ18" s="1520"/>
      <c r="WJA18" s="1520"/>
      <c r="WJB18" s="1520"/>
      <c r="WJC18" s="1520"/>
      <c r="WJD18" s="1520"/>
      <c r="WJE18" s="1520"/>
      <c r="WJF18" s="1520"/>
      <c r="WJG18" s="1520"/>
      <c r="WJH18" s="1520"/>
      <c r="WJI18" s="1520"/>
      <c r="WJJ18" s="1520"/>
      <c r="WJK18" s="1520"/>
      <c r="WJL18" s="1520"/>
      <c r="WJM18" s="1520"/>
      <c r="WJN18" s="1520"/>
      <c r="WJO18" s="1520"/>
      <c r="WJP18" s="1520"/>
      <c r="WJQ18" s="1520"/>
      <c r="WJR18" s="1520"/>
      <c r="WJS18" s="1520"/>
      <c r="WJT18" s="1520"/>
      <c r="WJU18" s="1520"/>
      <c r="WJV18" s="1520"/>
      <c r="WJW18" s="1520"/>
      <c r="WJX18" s="1520"/>
      <c r="WJY18" s="1520"/>
      <c r="WJZ18" s="1520"/>
      <c r="WKA18" s="1520"/>
      <c r="WKB18" s="1520"/>
      <c r="WKC18" s="1520"/>
      <c r="WKD18" s="1520"/>
      <c r="WKE18" s="1520"/>
      <c r="WKF18" s="1520"/>
      <c r="WKG18" s="1520"/>
      <c r="WKH18" s="1520"/>
      <c r="WKI18" s="1520"/>
      <c r="WKJ18" s="1520"/>
      <c r="WKK18" s="1520"/>
      <c r="WKL18" s="1520"/>
      <c r="WKM18" s="1520"/>
      <c r="WKN18" s="1520"/>
      <c r="WKO18" s="1520"/>
      <c r="WKP18" s="1520"/>
      <c r="WKQ18" s="1520"/>
      <c r="WKR18" s="1520"/>
      <c r="WKS18" s="1520"/>
      <c r="WKT18" s="1520"/>
      <c r="WKU18" s="1520"/>
      <c r="WKV18" s="1520"/>
      <c r="WKW18" s="1520"/>
      <c r="WKX18" s="1520"/>
      <c r="WKY18" s="1520"/>
      <c r="WKZ18" s="1520"/>
      <c r="WLA18" s="1520"/>
      <c r="WLB18" s="1520"/>
      <c r="WLC18" s="1520"/>
      <c r="WLD18" s="1520"/>
      <c r="WLE18" s="1520"/>
      <c r="WLF18" s="1520"/>
      <c r="WLG18" s="1520"/>
      <c r="WLH18" s="1520"/>
      <c r="WLI18" s="1520"/>
      <c r="WLJ18" s="1520"/>
      <c r="WLK18" s="1520"/>
      <c r="WLL18" s="1520"/>
      <c r="WLM18" s="1520"/>
      <c r="WLN18" s="1520"/>
      <c r="WLO18" s="1520"/>
      <c r="WLP18" s="1520"/>
      <c r="WLQ18" s="1520"/>
      <c r="WLR18" s="1520"/>
      <c r="WLS18" s="1520"/>
      <c r="WLT18" s="1520"/>
      <c r="WLU18" s="1520"/>
      <c r="WLV18" s="1520"/>
      <c r="WLW18" s="1520"/>
      <c r="WLX18" s="1520"/>
      <c r="WLY18" s="1520"/>
      <c r="WLZ18" s="1520"/>
      <c r="WMA18" s="1520"/>
      <c r="WMB18" s="1520"/>
      <c r="WMC18" s="1520"/>
      <c r="WMD18" s="1520"/>
      <c r="WME18" s="1520"/>
      <c r="WMF18" s="1520"/>
      <c r="WMG18" s="1520"/>
      <c r="WMH18" s="1520"/>
      <c r="WMI18" s="1520"/>
      <c r="WMJ18" s="1520"/>
      <c r="WMK18" s="1520"/>
      <c r="WML18" s="1520"/>
      <c r="WMM18" s="1520"/>
      <c r="WMN18" s="1520"/>
      <c r="WMO18" s="1520"/>
      <c r="WMP18" s="1520"/>
      <c r="WMQ18" s="1520"/>
      <c r="WMR18" s="1520"/>
      <c r="WMS18" s="1520"/>
      <c r="WMT18" s="1520"/>
      <c r="WMU18" s="1520"/>
      <c r="WMV18" s="1520"/>
      <c r="WMW18" s="1520"/>
      <c r="WMX18" s="1520"/>
      <c r="WMY18" s="1520"/>
      <c r="WMZ18" s="1520"/>
      <c r="WNA18" s="1520"/>
      <c r="WNB18" s="1520"/>
      <c r="WNC18" s="1520"/>
      <c r="WND18" s="1520"/>
      <c r="WNE18" s="1520"/>
      <c r="WNF18" s="1520"/>
      <c r="WNG18" s="1520"/>
      <c r="WNH18" s="1520"/>
      <c r="WNI18" s="1520"/>
      <c r="WNJ18" s="1520"/>
      <c r="WNK18" s="1520"/>
      <c r="WNL18" s="1520"/>
      <c r="WNM18" s="1520"/>
      <c r="WNN18" s="1520"/>
      <c r="WNO18" s="1520"/>
      <c r="WNP18" s="1520"/>
      <c r="WNQ18" s="1520"/>
      <c r="WNR18" s="1520"/>
      <c r="WNS18" s="1520"/>
      <c r="WNT18" s="1520"/>
      <c r="WNU18" s="1520"/>
      <c r="WNV18" s="1520"/>
      <c r="WNW18" s="1520"/>
      <c r="WNX18" s="1520"/>
      <c r="WNY18" s="1520"/>
      <c r="WNZ18" s="1520"/>
      <c r="WOA18" s="1520"/>
      <c r="WOB18" s="1520"/>
      <c r="WOC18" s="1520"/>
      <c r="WOD18" s="1520"/>
      <c r="WOE18" s="1520"/>
      <c r="WOF18" s="1520"/>
      <c r="WOG18" s="1520"/>
      <c r="WOH18" s="1520"/>
      <c r="WOI18" s="1520"/>
      <c r="WOJ18" s="1520"/>
      <c r="WOK18" s="1520"/>
      <c r="WOL18" s="1520"/>
      <c r="WOM18" s="1520"/>
      <c r="WON18" s="1520"/>
      <c r="WOO18" s="1520"/>
      <c r="WOP18" s="1520"/>
      <c r="WOQ18" s="1520"/>
      <c r="WOR18" s="1520"/>
      <c r="WOS18" s="1520"/>
      <c r="WOT18" s="1520"/>
      <c r="WOU18" s="1520"/>
      <c r="WOV18" s="1520"/>
      <c r="WOW18" s="1520"/>
      <c r="WOX18" s="1520"/>
      <c r="WOY18" s="1520"/>
      <c r="WOZ18" s="1520"/>
      <c r="WPA18" s="1520"/>
      <c r="WPB18" s="1520"/>
      <c r="WPC18" s="1520"/>
      <c r="WPD18" s="1520"/>
      <c r="WPE18" s="1520"/>
      <c r="WPF18" s="1520"/>
      <c r="WPG18" s="1520"/>
      <c r="WPH18" s="1520"/>
      <c r="WPI18" s="1520"/>
      <c r="WPJ18" s="1520"/>
      <c r="WPK18" s="1520"/>
      <c r="WPL18" s="1520"/>
      <c r="WPM18" s="1520"/>
      <c r="WPN18" s="1520"/>
      <c r="WPO18" s="1520"/>
      <c r="WPP18" s="1520"/>
      <c r="WPQ18" s="1520"/>
      <c r="WPR18" s="1520"/>
      <c r="WPS18" s="1520"/>
      <c r="WPT18" s="1520"/>
      <c r="WPU18" s="1520"/>
      <c r="WPV18" s="1520"/>
      <c r="WPW18" s="1520"/>
      <c r="WPX18" s="1520"/>
      <c r="WPY18" s="1520"/>
      <c r="WPZ18" s="1520"/>
      <c r="WQA18" s="1520"/>
      <c r="WQB18" s="1520"/>
      <c r="WQC18" s="1520"/>
      <c r="WQD18" s="1520"/>
      <c r="WQE18" s="1520"/>
      <c r="WQF18" s="1520"/>
      <c r="WQG18" s="1520"/>
      <c r="WQH18" s="1520"/>
      <c r="WQI18" s="1520"/>
      <c r="WQJ18" s="1520"/>
      <c r="WQK18" s="1520"/>
      <c r="WQL18" s="1520"/>
      <c r="WQM18" s="1520"/>
      <c r="WQN18" s="1520"/>
      <c r="WQO18" s="1520"/>
      <c r="WQP18" s="1520"/>
      <c r="WQQ18" s="1520"/>
      <c r="WQR18" s="1520"/>
      <c r="WQS18" s="1520"/>
      <c r="WQT18" s="1520"/>
      <c r="WQU18" s="1520"/>
      <c r="WQV18" s="1520"/>
      <c r="WQW18" s="1520"/>
      <c r="WQX18" s="1520"/>
      <c r="WQY18" s="1520"/>
      <c r="WQZ18" s="1520"/>
      <c r="WRA18" s="1520"/>
      <c r="WRB18" s="1520"/>
      <c r="WRC18" s="1520"/>
      <c r="WRD18" s="1520"/>
      <c r="WRE18" s="1520"/>
      <c r="WRF18" s="1520"/>
      <c r="WRG18" s="1520"/>
      <c r="WRH18" s="1520"/>
      <c r="WRI18" s="1520"/>
      <c r="WRJ18" s="1520"/>
      <c r="WRK18" s="1520"/>
      <c r="WRL18" s="1520"/>
      <c r="WRM18" s="1520"/>
      <c r="WRN18" s="1520"/>
      <c r="WRO18" s="1520"/>
      <c r="WRP18" s="1520"/>
      <c r="WRQ18" s="1520"/>
      <c r="WRR18" s="1520"/>
      <c r="WRS18" s="1520"/>
      <c r="WRT18" s="1520"/>
      <c r="WRU18" s="1520"/>
      <c r="WRV18" s="1520"/>
      <c r="WRW18" s="1520"/>
      <c r="WRX18" s="1520"/>
      <c r="WRY18" s="1520"/>
      <c r="WRZ18" s="1520"/>
      <c r="WSA18" s="1520"/>
      <c r="WSB18" s="1520"/>
      <c r="WSC18" s="1520"/>
      <c r="WSD18" s="1520"/>
      <c r="WSE18" s="1520"/>
      <c r="WSF18" s="1520"/>
      <c r="WSG18" s="1520"/>
      <c r="WSH18" s="1520"/>
      <c r="WSI18" s="1520"/>
      <c r="WSJ18" s="1520"/>
      <c r="WSK18" s="1520"/>
      <c r="WSL18" s="1520"/>
      <c r="WSM18" s="1520"/>
      <c r="WSN18" s="1520"/>
      <c r="WSO18" s="1520"/>
      <c r="WSP18" s="1520"/>
      <c r="WSQ18" s="1520"/>
      <c r="WSR18" s="1520"/>
      <c r="WSS18" s="1520"/>
      <c r="WST18" s="1520"/>
      <c r="WSU18" s="1520"/>
      <c r="WSV18" s="1520"/>
      <c r="WSW18" s="1520"/>
      <c r="WSX18" s="1520"/>
      <c r="WSY18" s="1520"/>
      <c r="WSZ18" s="1520"/>
      <c r="WTA18" s="1520"/>
      <c r="WTB18" s="1520"/>
      <c r="WTC18" s="1520"/>
      <c r="WTD18" s="1520"/>
      <c r="WTE18" s="1520"/>
      <c r="WTF18" s="1520"/>
      <c r="WTG18" s="1520"/>
      <c r="WTH18" s="1520"/>
      <c r="WTI18" s="1520"/>
      <c r="WTJ18" s="1520"/>
      <c r="WTK18" s="1520"/>
      <c r="WTL18" s="1520"/>
      <c r="WTM18" s="1520"/>
      <c r="WTN18" s="1520"/>
      <c r="WTO18" s="1520"/>
      <c r="WTP18" s="1520"/>
      <c r="WTQ18" s="1520"/>
      <c r="WTR18" s="1520"/>
      <c r="WTS18" s="1520"/>
      <c r="WTT18" s="1520"/>
      <c r="WTU18" s="1520"/>
      <c r="WTV18" s="1520"/>
      <c r="WTW18" s="1520"/>
      <c r="WTX18" s="1520"/>
      <c r="WTY18" s="1520"/>
      <c r="WTZ18" s="1520"/>
      <c r="WUA18" s="1520"/>
      <c r="WUB18" s="1520"/>
      <c r="WUC18" s="1520"/>
      <c r="WUD18" s="1520"/>
      <c r="WUE18" s="1520"/>
      <c r="WUF18" s="1520"/>
      <c r="WUG18" s="1520"/>
      <c r="WUH18" s="1520"/>
      <c r="WUI18" s="1520"/>
      <c r="WUJ18" s="1520"/>
      <c r="WUK18" s="1520"/>
      <c r="WUL18" s="1520"/>
      <c r="WUM18" s="1520"/>
      <c r="WUN18" s="1520"/>
      <c r="WUO18" s="1520"/>
      <c r="WUP18" s="1520"/>
      <c r="WUQ18" s="1520"/>
      <c r="WUR18" s="1520"/>
      <c r="WUS18" s="1520"/>
      <c r="WUT18" s="1520"/>
      <c r="WUU18" s="1520"/>
      <c r="WUV18" s="1520"/>
      <c r="WUW18" s="1520"/>
      <c r="WUX18" s="1520"/>
      <c r="WUY18" s="1520"/>
      <c r="WUZ18" s="1520"/>
      <c r="WVA18" s="1520"/>
      <c r="WVB18" s="1520"/>
      <c r="WVC18" s="1520"/>
      <c r="WVD18" s="1520"/>
      <c r="WVE18" s="1520"/>
      <c r="WVF18" s="1520"/>
      <c r="WVG18" s="1520"/>
      <c r="WVH18" s="1520"/>
      <c r="WVI18" s="1520"/>
      <c r="WVJ18" s="1520"/>
      <c r="WVK18" s="1520"/>
      <c r="WVL18" s="1520"/>
      <c r="WVM18" s="1520"/>
      <c r="WVN18" s="1520"/>
      <c r="WVO18" s="1520"/>
      <c r="WVP18" s="1520"/>
      <c r="WVQ18" s="1520"/>
      <c r="WVR18" s="1520"/>
      <c r="WVS18" s="1520"/>
      <c r="WVT18" s="1520"/>
      <c r="WVU18" s="1520"/>
      <c r="WVV18" s="1520"/>
      <c r="WVW18" s="1520"/>
      <c r="WVX18" s="1520"/>
      <c r="WVY18" s="1520"/>
      <c r="WVZ18" s="1520"/>
      <c r="WWA18" s="1520"/>
      <c r="WWB18" s="1520"/>
      <c r="WWC18" s="1520"/>
      <c r="WWD18" s="1520"/>
      <c r="WWE18" s="1520"/>
      <c r="WWF18" s="1520"/>
      <c r="WWG18" s="1520"/>
      <c r="WWH18" s="1520"/>
      <c r="WWI18" s="1520"/>
      <c r="WWJ18" s="1520"/>
      <c r="WWK18" s="1520"/>
      <c r="WWL18" s="1520"/>
      <c r="WWM18" s="1520"/>
      <c r="WWN18" s="1520"/>
      <c r="WWO18" s="1520"/>
      <c r="WWP18" s="1520"/>
      <c r="WWQ18" s="1520"/>
      <c r="WWR18" s="1520"/>
      <c r="WWS18" s="1520"/>
      <c r="WWT18" s="1520"/>
      <c r="WWU18" s="1520"/>
      <c r="WWV18" s="1520"/>
      <c r="WWW18" s="1520"/>
      <c r="WWX18" s="1520"/>
      <c r="WWY18" s="1520"/>
      <c r="WWZ18" s="1520"/>
      <c r="WXA18" s="1520"/>
      <c r="WXB18" s="1520"/>
      <c r="WXC18" s="1520"/>
      <c r="WXD18" s="1520"/>
      <c r="WXE18" s="1520"/>
      <c r="WXF18" s="1520"/>
      <c r="WXG18" s="1520"/>
      <c r="WXH18" s="1520"/>
      <c r="WXI18" s="1520"/>
      <c r="WXJ18" s="1520"/>
      <c r="WXK18" s="1520"/>
      <c r="WXL18" s="1520"/>
      <c r="WXM18" s="1520"/>
      <c r="WXN18" s="1520"/>
      <c r="WXO18" s="1520"/>
      <c r="WXP18" s="1520"/>
      <c r="WXQ18" s="1520"/>
      <c r="WXR18" s="1520"/>
      <c r="WXS18" s="1520"/>
      <c r="WXT18" s="1520"/>
      <c r="WXU18" s="1520"/>
      <c r="WXV18" s="1520"/>
      <c r="WXW18" s="1520"/>
      <c r="WXX18" s="1520"/>
      <c r="WXY18" s="1520"/>
      <c r="WXZ18" s="1520"/>
      <c r="WYA18" s="1520"/>
      <c r="WYB18" s="1520"/>
      <c r="WYC18" s="1520"/>
      <c r="WYD18" s="1520"/>
      <c r="WYE18" s="1520"/>
      <c r="WYF18" s="1520"/>
      <c r="WYG18" s="1520"/>
      <c r="WYH18" s="1520"/>
      <c r="WYI18" s="1520"/>
      <c r="WYJ18" s="1520"/>
      <c r="WYK18" s="1520"/>
      <c r="WYL18" s="1520"/>
      <c r="WYM18" s="1520"/>
      <c r="WYN18" s="1520"/>
      <c r="WYO18" s="1520"/>
      <c r="WYP18" s="1520"/>
      <c r="WYQ18" s="1520"/>
      <c r="WYR18" s="1520"/>
      <c r="WYS18" s="1520"/>
      <c r="WYT18" s="1520"/>
      <c r="WYU18" s="1520"/>
      <c r="WYV18" s="1520"/>
      <c r="WYW18" s="1520"/>
      <c r="WYX18" s="1520"/>
      <c r="WYY18" s="1520"/>
      <c r="WYZ18" s="1520"/>
      <c r="WZA18" s="1520"/>
      <c r="WZB18" s="1520"/>
      <c r="WZC18" s="1520"/>
      <c r="WZD18" s="1520"/>
      <c r="WZE18" s="1520"/>
      <c r="WZF18" s="1520"/>
      <c r="WZG18" s="1520"/>
      <c r="WZH18" s="1520"/>
      <c r="WZI18" s="1520"/>
      <c r="WZJ18" s="1520"/>
      <c r="WZK18" s="1520"/>
      <c r="WZL18" s="1520"/>
      <c r="WZM18" s="1520"/>
      <c r="WZN18" s="1520"/>
      <c r="WZO18" s="1520"/>
      <c r="WZP18" s="1520"/>
      <c r="WZQ18" s="1520"/>
      <c r="WZR18" s="1520"/>
      <c r="WZS18" s="1520"/>
      <c r="WZT18" s="1520"/>
      <c r="WZU18" s="1520"/>
      <c r="WZV18" s="1520"/>
      <c r="WZW18" s="1520"/>
      <c r="WZX18" s="1520"/>
      <c r="WZY18" s="1520"/>
      <c r="WZZ18" s="1520"/>
      <c r="XAA18" s="1520"/>
      <c r="XAB18" s="1520"/>
      <c r="XAC18" s="1520"/>
      <c r="XAD18" s="1520"/>
      <c r="XAE18" s="1520"/>
      <c r="XAF18" s="1520"/>
      <c r="XAG18" s="1520"/>
      <c r="XAH18" s="1520"/>
      <c r="XAI18" s="1520"/>
      <c r="XAJ18" s="1520"/>
      <c r="XAK18" s="1520"/>
      <c r="XAL18" s="1520"/>
      <c r="XAM18" s="1520"/>
      <c r="XAN18" s="1520"/>
      <c r="XAO18" s="1520"/>
      <c r="XAP18" s="1520"/>
      <c r="XAQ18" s="1520"/>
      <c r="XAR18" s="1520"/>
      <c r="XAS18" s="1520"/>
      <c r="XAT18" s="1520"/>
      <c r="XAU18" s="1520"/>
      <c r="XAV18" s="1520"/>
      <c r="XAW18" s="1520"/>
      <c r="XAX18" s="1520"/>
      <c r="XAY18" s="1520"/>
      <c r="XAZ18" s="1520"/>
      <c r="XBA18" s="1520"/>
      <c r="XBB18" s="1520"/>
      <c r="XBC18" s="1520"/>
      <c r="XBD18" s="1520"/>
      <c r="XBE18" s="1520"/>
      <c r="XBF18" s="1520"/>
      <c r="XBG18" s="1520"/>
      <c r="XBH18" s="1520"/>
      <c r="XBI18" s="1520"/>
      <c r="XBJ18" s="1520"/>
      <c r="XBK18" s="1520"/>
      <c r="XBL18" s="1520"/>
      <c r="XBM18" s="1520"/>
      <c r="XBN18" s="1520"/>
      <c r="XBO18" s="1520"/>
      <c r="XBP18" s="1520"/>
      <c r="XBQ18" s="1520"/>
      <c r="XBR18" s="1520"/>
      <c r="XBS18" s="1520"/>
      <c r="XBT18" s="1520"/>
      <c r="XBU18" s="1520"/>
      <c r="XBV18" s="1520"/>
      <c r="XBW18" s="1520"/>
      <c r="XBX18" s="1520"/>
      <c r="XBY18" s="1520"/>
      <c r="XBZ18" s="1520"/>
      <c r="XCA18" s="1520"/>
      <c r="XCB18" s="1520"/>
      <c r="XCC18" s="1520"/>
      <c r="XCD18" s="1520"/>
      <c r="XCE18" s="1520"/>
      <c r="XCF18" s="1520"/>
      <c r="XCG18" s="1520"/>
      <c r="XCH18" s="1520"/>
      <c r="XCI18" s="1520"/>
      <c r="XCJ18" s="1520"/>
      <c r="XCK18" s="1520"/>
      <c r="XCL18" s="1520"/>
      <c r="XCM18" s="1520"/>
      <c r="XCN18" s="1520"/>
      <c r="XCO18" s="1520"/>
      <c r="XCP18" s="1520"/>
      <c r="XCQ18" s="1520"/>
      <c r="XCR18" s="1520"/>
      <c r="XCS18" s="1520"/>
      <c r="XCT18" s="1520"/>
      <c r="XCU18" s="1520"/>
      <c r="XCV18" s="1520"/>
      <c r="XCW18" s="1520"/>
      <c r="XCX18" s="1520"/>
      <c r="XCY18" s="1520"/>
      <c r="XCZ18" s="1520"/>
      <c r="XDA18" s="1520"/>
      <c r="XDB18" s="1520"/>
      <c r="XDC18" s="1520"/>
      <c r="XDD18" s="1520"/>
      <c r="XDE18" s="1520"/>
      <c r="XDF18" s="1520"/>
      <c r="XDG18" s="1520"/>
      <c r="XDH18" s="1520"/>
      <c r="XDI18" s="1520"/>
      <c r="XDJ18" s="1520"/>
      <c r="XDK18" s="1520"/>
      <c r="XDL18" s="1520"/>
      <c r="XDM18" s="1520"/>
      <c r="XDN18" s="1520"/>
      <c r="XDO18" s="1520"/>
      <c r="XDP18" s="1520"/>
      <c r="XDQ18" s="1520"/>
      <c r="XDR18" s="1520"/>
      <c r="XDS18" s="1520"/>
      <c r="XDT18" s="1520"/>
      <c r="XDU18" s="1520"/>
      <c r="XDV18" s="1520"/>
      <c r="XDW18" s="1520"/>
      <c r="XDX18" s="1520"/>
      <c r="XDY18" s="1520"/>
      <c r="XDZ18" s="1520"/>
      <c r="XEA18" s="1520"/>
      <c r="XEB18" s="1520"/>
      <c r="XEC18" s="1520"/>
      <c r="XED18" s="1520"/>
      <c r="XEE18" s="1520"/>
      <c r="XEF18" s="1520"/>
      <c r="XEG18" s="1520"/>
      <c r="XEH18" s="1520"/>
      <c r="XEI18" s="1520"/>
      <c r="XEJ18" s="1520"/>
      <c r="XEK18" s="1520"/>
      <c r="XEL18" s="1520"/>
      <c r="XEM18" s="1520"/>
      <c r="XEN18" s="1520"/>
      <c r="XEO18" s="1520"/>
      <c r="XEP18" s="1520"/>
      <c r="XEQ18" s="1520"/>
      <c r="XER18" s="1520"/>
      <c r="XES18" s="1520"/>
      <c r="XET18" s="1520"/>
      <c r="XEU18" s="1520"/>
      <c r="XEV18" s="1520"/>
      <c r="XEW18" s="1520"/>
      <c r="XEX18" s="1520"/>
      <c r="XEY18" s="1520"/>
      <c r="XEZ18" s="1520"/>
      <c r="XFA18" s="1520"/>
      <c r="XFB18" s="1520"/>
      <c r="XFC18" s="1520"/>
      <c r="XFD18" s="1520"/>
    </row>
    <row r="19" spans="1:16384" s="76" customFormat="1" ht="21.75" thickBot="1" x14ac:dyDescent="0.25">
      <c r="A19" s="73" t="s">
        <v>3</v>
      </c>
      <c r="B19" s="73" t="s">
        <v>3</v>
      </c>
      <c r="C19" s="73">
        <v>2</v>
      </c>
      <c r="D19" s="73" t="s">
        <v>3</v>
      </c>
      <c r="E19" s="73">
        <v>2</v>
      </c>
      <c r="F19" s="73">
        <v>100001</v>
      </c>
      <c r="G19" s="74" t="s">
        <v>109</v>
      </c>
      <c r="H19" s="43" t="s">
        <v>107</v>
      </c>
      <c r="I19" s="43">
        <v>18</v>
      </c>
      <c r="J19" s="43">
        <v>9743</v>
      </c>
      <c r="K19" s="43" t="s">
        <v>501</v>
      </c>
      <c r="L19" s="43">
        <v>3</v>
      </c>
      <c r="M19" s="44" t="s">
        <v>48</v>
      </c>
      <c r="N19" s="45"/>
      <c r="O19" s="46">
        <v>19300</v>
      </c>
      <c r="P19" s="46">
        <v>19300</v>
      </c>
      <c r="Q19" s="46">
        <v>19300</v>
      </c>
      <c r="R19" s="79">
        <v>19300</v>
      </c>
      <c r="S19" s="92">
        <v>19300</v>
      </c>
      <c r="T19" s="92">
        <v>19300</v>
      </c>
      <c r="U19" s="92">
        <v>19300</v>
      </c>
      <c r="V19" s="92">
        <v>19300</v>
      </c>
      <c r="W19" s="92">
        <v>19300</v>
      </c>
      <c r="X19" s="92">
        <v>19300</v>
      </c>
      <c r="Y19" s="92">
        <v>19300</v>
      </c>
      <c r="Z19" s="92">
        <v>19300</v>
      </c>
      <c r="AA19" s="92">
        <v>19300</v>
      </c>
      <c r="AB19" s="92">
        <v>19300</v>
      </c>
      <c r="AC19" s="92">
        <v>19300</v>
      </c>
      <c r="AD19" s="92">
        <v>19300</v>
      </c>
      <c r="AE19" s="92">
        <v>19300</v>
      </c>
      <c r="AF19" s="92">
        <v>19300</v>
      </c>
      <c r="AG19" s="92">
        <v>19300</v>
      </c>
      <c r="AH19" s="92">
        <v>19300</v>
      </c>
      <c r="AI19" s="92">
        <v>19300</v>
      </c>
      <c r="AJ19" s="92">
        <v>19300</v>
      </c>
      <c r="AK19" s="92">
        <v>19300</v>
      </c>
      <c r="AL19" s="92">
        <v>19300</v>
      </c>
      <c r="AM19" s="108">
        <v>19300</v>
      </c>
      <c r="AN19" s="108">
        <v>19300</v>
      </c>
      <c r="AO19" s="108">
        <v>19300</v>
      </c>
      <c r="AP19" s="108">
        <v>19300</v>
      </c>
      <c r="AQ19" s="108">
        <v>19300</v>
      </c>
      <c r="AR19" s="108">
        <v>19300</v>
      </c>
      <c r="AS19" s="108">
        <v>19300</v>
      </c>
      <c r="AT19" s="108">
        <v>19300</v>
      </c>
      <c r="AU19" s="108">
        <v>19300</v>
      </c>
      <c r="AV19" s="108">
        <v>19300</v>
      </c>
      <c r="AW19" s="108">
        <v>19300</v>
      </c>
      <c r="AX19" s="108">
        <v>19300</v>
      </c>
      <c r="AY19" s="108">
        <v>19300</v>
      </c>
      <c r="AZ19" s="111">
        <v>19300</v>
      </c>
      <c r="BA19" s="111">
        <v>19300</v>
      </c>
      <c r="BB19" s="111">
        <v>19300</v>
      </c>
      <c r="BC19" s="111">
        <v>19300</v>
      </c>
      <c r="BD19" s="111">
        <v>19300</v>
      </c>
      <c r="BE19" s="111">
        <v>19300</v>
      </c>
      <c r="BF19" s="111">
        <v>19300</v>
      </c>
      <c r="BG19" s="111">
        <v>19300</v>
      </c>
      <c r="BH19" s="111">
        <v>19300</v>
      </c>
      <c r="BI19" s="111">
        <v>19300</v>
      </c>
      <c r="BJ19" s="111">
        <v>19300</v>
      </c>
      <c r="BK19" s="111">
        <v>19300</v>
      </c>
      <c r="BL19" s="111">
        <v>19300</v>
      </c>
      <c r="BM19" s="111">
        <v>19300</v>
      </c>
      <c r="BN19" s="111">
        <v>19300</v>
      </c>
      <c r="BO19" s="111">
        <v>19300</v>
      </c>
      <c r="BP19" s="111">
        <v>19300</v>
      </c>
      <c r="BQ19" s="111">
        <v>19300</v>
      </c>
      <c r="BR19" s="111">
        <v>19300</v>
      </c>
      <c r="BS19" s="111">
        <v>19300</v>
      </c>
      <c r="BT19" s="111">
        <v>19300</v>
      </c>
      <c r="BU19" s="297">
        <v>19300</v>
      </c>
      <c r="BV19" s="297">
        <v>19300</v>
      </c>
      <c r="BW19" s="297">
        <v>19300</v>
      </c>
      <c r="BX19" s="297">
        <v>19300</v>
      </c>
      <c r="BY19" s="297">
        <v>19300</v>
      </c>
      <c r="BZ19" s="297">
        <v>19300</v>
      </c>
      <c r="CA19" s="297">
        <v>19300</v>
      </c>
      <c r="CB19" s="297">
        <v>19300</v>
      </c>
      <c r="CC19" s="297">
        <v>19300</v>
      </c>
      <c r="CD19" s="297">
        <v>19300</v>
      </c>
      <c r="CE19" s="297">
        <v>19300</v>
      </c>
      <c r="CF19" s="297">
        <v>19300</v>
      </c>
      <c r="CG19" s="297">
        <v>19300</v>
      </c>
      <c r="CH19" s="297">
        <v>19300</v>
      </c>
      <c r="CI19" s="297">
        <v>19300</v>
      </c>
      <c r="CJ19" s="297">
        <v>19300</v>
      </c>
      <c r="CK19" s="297">
        <v>19300</v>
      </c>
      <c r="CL19" s="297">
        <v>19300</v>
      </c>
      <c r="CM19" s="297">
        <v>19300</v>
      </c>
      <c r="CN19" s="297">
        <v>19300</v>
      </c>
      <c r="CO19" s="297">
        <v>19300</v>
      </c>
      <c r="CP19" s="297">
        <v>19300</v>
      </c>
      <c r="CQ19" s="297">
        <v>19300</v>
      </c>
      <c r="CR19" s="297">
        <v>19300</v>
      </c>
      <c r="CS19" s="452">
        <v>40853</v>
      </c>
      <c r="CT19" s="297">
        <v>40853</v>
      </c>
      <c r="CU19" s="297">
        <v>40853</v>
      </c>
      <c r="CV19" s="297">
        <v>40853</v>
      </c>
      <c r="CW19" s="297">
        <v>40853</v>
      </c>
      <c r="CX19" s="297">
        <v>40853</v>
      </c>
      <c r="CY19" s="297">
        <v>40853</v>
      </c>
      <c r="CZ19" s="297">
        <v>40853</v>
      </c>
      <c r="DA19" s="297">
        <v>40853</v>
      </c>
      <c r="DB19" s="297">
        <v>40853</v>
      </c>
      <c r="DC19" s="297">
        <v>40853</v>
      </c>
      <c r="DD19" s="297">
        <v>40853</v>
      </c>
      <c r="DE19" s="297">
        <v>40853</v>
      </c>
      <c r="DF19" s="297">
        <v>40853</v>
      </c>
      <c r="DG19" s="297">
        <v>40853</v>
      </c>
      <c r="DH19" s="297">
        <v>40853</v>
      </c>
      <c r="DI19" s="297">
        <v>40853</v>
      </c>
      <c r="DJ19" s="297">
        <v>40853</v>
      </c>
      <c r="DK19" s="297">
        <v>40853</v>
      </c>
      <c r="DL19" s="297">
        <v>40853</v>
      </c>
      <c r="DM19" s="297">
        <v>40853</v>
      </c>
      <c r="DN19" s="297">
        <v>40853</v>
      </c>
      <c r="DO19" s="297">
        <v>40853</v>
      </c>
      <c r="DP19" s="297">
        <v>40853</v>
      </c>
      <c r="DQ19" s="297">
        <v>40853</v>
      </c>
      <c r="DR19" s="297">
        <v>40853</v>
      </c>
      <c r="DS19" s="297">
        <v>40853</v>
      </c>
      <c r="DT19" s="297">
        <v>40853</v>
      </c>
      <c r="DU19" s="297">
        <v>40853</v>
      </c>
      <c r="DV19" s="297">
        <v>40853</v>
      </c>
      <c r="EA19" s="1503">
        <f t="shared" ref="EA19:EA46" si="2">AVERAGE(BI19:CD19)</f>
        <v>19300</v>
      </c>
      <c r="EB19" s="477">
        <f t="shared" ref="EB19:EB46" si="3">AVERAGE(CE19:CQ19)</f>
        <v>19300</v>
      </c>
      <c r="EC19" s="45"/>
      <c r="ED19" s="45"/>
      <c r="EE19" s="45"/>
      <c r="EF19" s="346" t="s">
        <v>516</v>
      </c>
      <c r="EG19" s="45"/>
      <c r="EH19" s="45"/>
      <c r="EI19" s="45"/>
      <c r="EJ19" t="s">
        <v>656</v>
      </c>
      <c r="EK19" t="s">
        <v>656</v>
      </c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  <c r="IS19" s="45"/>
      <c r="IT19" s="45"/>
      <c r="IU19" s="45"/>
      <c r="IV19" s="45"/>
      <c r="IW19" s="45"/>
      <c r="IX19" s="45"/>
      <c r="IY19" s="45"/>
      <c r="IZ19" s="45"/>
      <c r="JA19" s="45"/>
      <c r="JB19" s="45"/>
      <c r="JC19" s="45"/>
      <c r="JD19" s="45"/>
      <c r="JE19" s="45"/>
      <c r="JF19" s="45"/>
      <c r="JG19" s="45"/>
      <c r="JH19" s="45"/>
      <c r="JI19" s="45"/>
      <c r="JJ19" s="45"/>
      <c r="JK19" s="45"/>
      <c r="JL19" s="45"/>
      <c r="JM19" s="45"/>
      <c r="JN19" s="45"/>
      <c r="JO19" s="45"/>
      <c r="JP19" s="45"/>
      <c r="JQ19" s="45"/>
      <c r="JR19" s="45"/>
      <c r="JS19" s="45"/>
      <c r="JT19" s="45"/>
      <c r="JU19" s="45"/>
      <c r="JV19" s="45"/>
      <c r="JW19" s="45"/>
      <c r="JX19" s="45"/>
      <c r="JY19" s="45"/>
      <c r="JZ19" s="45"/>
      <c r="KA19" s="45"/>
      <c r="KB19" s="45"/>
      <c r="KC19" s="45"/>
      <c r="KD19" s="45"/>
      <c r="KE19" s="45"/>
      <c r="KF19" s="45"/>
      <c r="KG19" s="45"/>
      <c r="KH19" s="45"/>
      <c r="KI19" s="45"/>
      <c r="KJ19" s="45"/>
      <c r="KK19" s="45"/>
      <c r="KL19" s="45"/>
      <c r="KM19" s="45"/>
      <c r="KN19" s="45"/>
      <c r="KO19" s="45"/>
      <c r="KP19" s="45"/>
      <c r="KQ19" s="45"/>
      <c r="KR19" s="45"/>
      <c r="KS19" s="45"/>
      <c r="KT19" s="45"/>
      <c r="KU19" s="45"/>
      <c r="KV19" s="45"/>
      <c r="KW19" s="45"/>
      <c r="KX19" s="45"/>
      <c r="KY19" s="45"/>
      <c r="KZ19" s="45"/>
      <c r="LA19" s="45"/>
      <c r="LB19" s="45"/>
      <c r="LC19" s="45"/>
      <c r="LD19" s="45"/>
      <c r="LE19" s="45"/>
      <c r="LF19" s="45"/>
      <c r="LG19" s="45"/>
      <c r="LH19" s="45"/>
      <c r="LI19" s="45"/>
      <c r="LJ19" s="45"/>
      <c r="LK19" s="45"/>
      <c r="LL19" s="45"/>
      <c r="LM19" s="45"/>
      <c r="LN19" s="45"/>
      <c r="LO19" s="45"/>
      <c r="LP19" s="45"/>
      <c r="LQ19" s="45"/>
      <c r="LR19" s="45"/>
      <c r="LS19" s="45"/>
      <c r="LT19" s="45"/>
      <c r="LU19" s="45"/>
      <c r="LV19" s="45"/>
      <c r="LW19" s="45"/>
      <c r="LX19" s="45"/>
      <c r="LY19" s="45"/>
      <c r="LZ19" s="45"/>
      <c r="MA19" s="45"/>
      <c r="MB19" s="45"/>
      <c r="MC19" s="45"/>
      <c r="MD19" s="45"/>
      <c r="ME19" s="45"/>
      <c r="MF19" s="45"/>
      <c r="MG19" s="45"/>
      <c r="MH19" s="45"/>
      <c r="MI19" s="45"/>
      <c r="MJ19" s="45"/>
      <c r="MK19" s="45"/>
      <c r="ML19" s="45"/>
      <c r="MM19" s="45"/>
      <c r="MN19" s="45"/>
      <c r="MO19" s="45"/>
      <c r="MP19" s="45"/>
      <c r="MQ19" s="45"/>
      <c r="MR19" s="45"/>
      <c r="MS19" s="45"/>
      <c r="MT19" s="45"/>
      <c r="MU19" s="45"/>
      <c r="MV19" s="45"/>
      <c r="MW19" s="45"/>
      <c r="MX19" s="45"/>
      <c r="MY19" s="45"/>
      <c r="MZ19" s="45"/>
      <c r="NA19" s="45"/>
      <c r="NB19" s="45"/>
      <c r="NC19" s="45"/>
      <c r="ND19" s="45"/>
      <c r="NE19" s="45"/>
      <c r="NF19" s="45"/>
      <c r="NG19" s="45"/>
      <c r="NH19" s="45"/>
      <c r="NI19" s="45"/>
      <c r="NJ19" s="45"/>
      <c r="NK19" s="45"/>
      <c r="NL19" s="45"/>
      <c r="NM19" s="45"/>
      <c r="NN19" s="45"/>
      <c r="NO19" s="45"/>
      <c r="NP19" s="45"/>
      <c r="NQ19" s="45"/>
      <c r="NR19" s="45"/>
      <c r="NS19" s="45"/>
      <c r="NT19" s="45"/>
      <c r="NU19" s="45"/>
      <c r="NV19" s="45"/>
      <c r="NW19" s="45"/>
      <c r="NX19" s="45"/>
      <c r="NY19" s="45"/>
      <c r="NZ19" s="45"/>
      <c r="OA19" s="45"/>
      <c r="OB19" s="45"/>
      <c r="OC19" s="45"/>
      <c r="OD19" s="45"/>
      <c r="OE19" s="45"/>
      <c r="OF19" s="45"/>
      <c r="OG19" s="45"/>
      <c r="OH19" s="45"/>
      <c r="OI19" s="45"/>
      <c r="OJ19" s="45"/>
      <c r="OK19" s="45"/>
      <c r="OL19" s="45"/>
      <c r="OM19" s="45"/>
      <c r="ON19" s="45"/>
      <c r="OO19" s="45"/>
      <c r="OP19" s="45"/>
      <c r="OQ19" s="45"/>
      <c r="OR19" s="45"/>
      <c r="OS19" s="45"/>
      <c r="OT19" s="45"/>
      <c r="OU19" s="45"/>
      <c r="OV19" s="45"/>
      <c r="OW19" s="45"/>
      <c r="OX19" s="45"/>
      <c r="OY19" s="45"/>
      <c r="OZ19" s="45"/>
      <c r="PA19" s="45"/>
      <c r="PB19" s="45"/>
      <c r="PC19" s="45"/>
      <c r="PD19" s="45"/>
      <c r="PE19" s="45"/>
      <c r="PF19" s="45"/>
      <c r="PG19" s="45"/>
      <c r="PH19" s="45"/>
      <c r="PI19" s="45"/>
      <c r="PJ19" s="45"/>
      <c r="PK19" s="45"/>
      <c r="PL19" s="45"/>
      <c r="PM19" s="45"/>
      <c r="PN19" s="45"/>
      <c r="PO19" s="45"/>
      <c r="PP19" s="45"/>
      <c r="PQ19" s="45"/>
      <c r="PR19" s="45"/>
      <c r="PS19" s="45"/>
      <c r="PT19" s="45"/>
      <c r="PU19" s="45"/>
      <c r="PV19" s="45"/>
      <c r="PW19" s="45"/>
      <c r="PX19" s="45"/>
      <c r="PY19" s="45"/>
      <c r="PZ19" s="45"/>
      <c r="QA19" s="45"/>
      <c r="QB19" s="45"/>
      <c r="QC19" s="45"/>
      <c r="QD19" s="45"/>
      <c r="QE19" s="45"/>
      <c r="QF19" s="45"/>
      <c r="QG19" s="45"/>
      <c r="QH19" s="45"/>
      <c r="QI19" s="45"/>
      <c r="QJ19" s="45"/>
      <c r="QK19" s="45"/>
      <c r="QL19" s="45"/>
      <c r="QM19" s="45"/>
      <c r="QN19" s="45"/>
      <c r="QO19" s="45"/>
      <c r="QP19" s="45"/>
      <c r="QQ19" s="45"/>
      <c r="QR19" s="45"/>
      <c r="QS19" s="45"/>
      <c r="QT19" s="45"/>
      <c r="QU19" s="45"/>
      <c r="QV19" s="45"/>
      <c r="QW19" s="45"/>
      <c r="QX19" s="45"/>
      <c r="QY19" s="45"/>
      <c r="QZ19" s="45"/>
      <c r="RA19" s="45"/>
      <c r="RB19" s="45"/>
      <c r="RC19" s="45"/>
      <c r="RD19" s="45"/>
      <c r="RE19" s="45"/>
      <c r="RF19" s="45"/>
      <c r="RG19" s="45"/>
      <c r="RH19" s="45"/>
      <c r="RI19" s="45"/>
      <c r="RJ19" s="45"/>
      <c r="RK19" s="45"/>
      <c r="RL19" s="45"/>
      <c r="RM19" s="45"/>
      <c r="RN19" s="45"/>
      <c r="RO19" s="45"/>
      <c r="RP19" s="45"/>
      <c r="RQ19" s="45"/>
      <c r="RR19" s="45"/>
      <c r="RS19" s="45"/>
      <c r="RT19" s="45"/>
      <c r="RU19" s="45"/>
      <c r="RV19" s="45"/>
      <c r="RW19" s="45"/>
      <c r="RX19" s="45"/>
      <c r="RY19" s="45"/>
      <c r="RZ19" s="45"/>
      <c r="SA19" s="45"/>
      <c r="SB19" s="45"/>
      <c r="SC19" s="45"/>
      <c r="SD19" s="45"/>
      <c r="SE19" s="45"/>
      <c r="SF19" s="45"/>
      <c r="SG19" s="45"/>
      <c r="SH19" s="45"/>
      <c r="SI19" s="45"/>
      <c r="SJ19" s="45"/>
      <c r="SK19" s="45"/>
      <c r="SL19" s="45"/>
      <c r="SM19" s="45"/>
      <c r="SN19" s="45"/>
      <c r="SO19" s="45"/>
      <c r="SP19" s="45"/>
      <c r="SQ19" s="45"/>
      <c r="SR19" s="45"/>
      <c r="SS19" s="45"/>
      <c r="ST19" s="45"/>
      <c r="SU19" s="45"/>
      <c r="SV19" s="45"/>
      <c r="SW19" s="45"/>
      <c r="SX19" s="45"/>
      <c r="SY19" s="45"/>
      <c r="SZ19" s="45"/>
      <c r="TA19" s="45"/>
      <c r="TB19" s="45"/>
      <c r="TC19" s="45"/>
      <c r="TD19" s="45"/>
      <c r="TE19" s="45"/>
      <c r="TF19" s="45"/>
      <c r="TG19" s="45"/>
      <c r="TH19" s="45"/>
      <c r="TI19" s="45"/>
      <c r="TJ19" s="45"/>
      <c r="TK19" s="45"/>
      <c r="TL19" s="45"/>
      <c r="TM19" s="45"/>
      <c r="TN19" s="45"/>
      <c r="TO19" s="45"/>
      <c r="TP19" s="45"/>
      <c r="TQ19" s="45"/>
      <c r="TR19" s="45"/>
      <c r="TS19" s="45"/>
      <c r="TT19" s="45"/>
      <c r="TU19" s="45"/>
      <c r="TV19" s="45"/>
      <c r="TW19" s="45"/>
      <c r="TX19" s="45"/>
      <c r="TY19" s="45"/>
      <c r="TZ19" s="45"/>
      <c r="UA19" s="45"/>
      <c r="UB19" s="45"/>
      <c r="UC19" s="45"/>
      <c r="UD19" s="45"/>
      <c r="UE19" s="45"/>
      <c r="UF19" s="45"/>
      <c r="UG19" s="45"/>
      <c r="UH19" s="45"/>
      <c r="UI19" s="45"/>
      <c r="UJ19" s="45"/>
      <c r="UK19" s="45"/>
      <c r="UL19" s="45"/>
      <c r="UM19" s="45"/>
      <c r="UN19" s="45"/>
      <c r="UO19" s="45"/>
      <c r="UP19" s="45"/>
      <c r="UQ19" s="45"/>
      <c r="UR19" s="45"/>
      <c r="US19" s="45"/>
      <c r="UT19" s="45"/>
      <c r="UU19" s="45"/>
      <c r="UV19" s="45"/>
      <c r="UW19" s="45"/>
      <c r="UX19" s="45"/>
      <c r="UY19" s="45"/>
      <c r="UZ19" s="45"/>
      <c r="VA19" s="45"/>
      <c r="VB19" s="45"/>
      <c r="VC19" s="45"/>
      <c r="VD19" s="45"/>
      <c r="VE19" s="45"/>
      <c r="VF19" s="45"/>
      <c r="VG19" s="45"/>
      <c r="VH19" s="45"/>
      <c r="VI19" s="45"/>
      <c r="VJ19" s="45"/>
      <c r="VK19" s="45"/>
      <c r="VL19" s="45"/>
      <c r="VM19" s="45"/>
      <c r="VN19" s="45"/>
      <c r="VO19" s="45"/>
      <c r="VP19" s="45"/>
      <c r="VQ19" s="45"/>
      <c r="VR19" s="45"/>
      <c r="VS19" s="45"/>
      <c r="VT19" s="45"/>
      <c r="VU19" s="45"/>
      <c r="VV19" s="45"/>
      <c r="VW19" s="45"/>
      <c r="VX19" s="45"/>
      <c r="VY19" s="45"/>
      <c r="VZ19" s="45"/>
      <c r="WA19" s="45"/>
      <c r="WB19" s="45"/>
      <c r="WC19" s="45"/>
      <c r="WD19" s="45"/>
      <c r="WE19" s="45"/>
      <c r="WF19" s="45"/>
      <c r="WG19" s="45"/>
      <c r="WH19" s="45"/>
      <c r="WI19" s="45"/>
      <c r="WJ19" s="45"/>
      <c r="WK19" s="45"/>
      <c r="WL19" s="45"/>
      <c r="WM19" s="45"/>
      <c r="WN19" s="45"/>
      <c r="WO19" s="45"/>
      <c r="WP19" s="45"/>
      <c r="WQ19" s="45"/>
      <c r="WR19" s="45"/>
      <c r="WS19" s="45"/>
      <c r="WT19" s="45"/>
      <c r="WU19" s="45"/>
      <c r="WV19" s="45"/>
      <c r="WW19" s="45"/>
      <c r="WX19" s="45"/>
      <c r="WY19" s="45"/>
      <c r="WZ19" s="45"/>
      <c r="XA19" s="45"/>
      <c r="XB19" s="45"/>
      <c r="XC19" s="45"/>
      <c r="XD19" s="45"/>
      <c r="XE19" s="45"/>
      <c r="XF19" s="45"/>
      <c r="XG19" s="45"/>
      <c r="XH19" s="45"/>
      <c r="XI19" s="45"/>
      <c r="XJ19" s="45"/>
      <c r="XK19" s="45"/>
      <c r="XL19" s="45"/>
      <c r="XM19" s="45"/>
      <c r="XN19" s="45"/>
      <c r="XO19" s="45"/>
      <c r="XP19" s="45"/>
      <c r="XQ19" s="45"/>
      <c r="XR19" s="45"/>
      <c r="XS19" s="45"/>
      <c r="XT19" s="45"/>
      <c r="XU19" s="45"/>
      <c r="XV19" s="45"/>
      <c r="XW19" s="45"/>
      <c r="XX19" s="45"/>
      <c r="XY19" s="45"/>
      <c r="XZ19" s="45"/>
      <c r="YA19" s="45"/>
      <c r="YB19" s="45"/>
      <c r="YC19" s="45"/>
      <c r="YD19" s="45"/>
      <c r="YE19" s="45"/>
      <c r="YF19" s="45"/>
      <c r="YG19" s="45"/>
      <c r="YH19" s="45"/>
      <c r="YI19" s="45"/>
      <c r="YJ19" s="45"/>
      <c r="YK19" s="45"/>
      <c r="YL19" s="45"/>
      <c r="YM19" s="45"/>
      <c r="YN19" s="45"/>
      <c r="YO19" s="45"/>
      <c r="YP19" s="45"/>
      <c r="YQ19" s="45"/>
      <c r="YR19" s="45"/>
      <c r="YS19" s="45"/>
      <c r="YT19" s="45"/>
      <c r="YU19" s="45"/>
      <c r="YV19" s="45"/>
      <c r="YW19" s="45"/>
      <c r="YX19" s="45"/>
      <c r="YY19" s="45"/>
      <c r="YZ19" s="45"/>
      <c r="ZA19" s="45"/>
      <c r="ZB19" s="45"/>
      <c r="ZC19" s="45"/>
      <c r="ZD19" s="45"/>
      <c r="ZE19" s="45"/>
      <c r="ZF19" s="45"/>
      <c r="ZG19" s="45"/>
      <c r="ZH19" s="45"/>
      <c r="ZI19" s="45"/>
      <c r="ZJ19" s="45"/>
      <c r="ZK19" s="45"/>
      <c r="ZL19" s="45"/>
      <c r="ZM19" s="45"/>
      <c r="ZN19" s="45"/>
      <c r="ZO19" s="45"/>
      <c r="ZP19" s="45"/>
      <c r="ZQ19" s="45"/>
      <c r="ZR19" s="45"/>
      <c r="ZS19" s="45"/>
      <c r="ZT19" s="45"/>
      <c r="ZU19" s="45"/>
      <c r="ZV19" s="45"/>
      <c r="ZW19" s="45"/>
      <c r="ZX19" s="45"/>
      <c r="ZY19" s="45"/>
      <c r="ZZ19" s="45"/>
      <c r="AAA19" s="45"/>
      <c r="AAB19" s="45"/>
      <c r="AAC19" s="45"/>
      <c r="AAD19" s="45"/>
      <c r="AAE19" s="45"/>
      <c r="AAF19" s="45"/>
      <c r="AAG19" s="45"/>
      <c r="AAH19" s="45"/>
      <c r="AAI19" s="45"/>
      <c r="AAJ19" s="45"/>
      <c r="AAK19" s="45"/>
      <c r="AAL19" s="45"/>
      <c r="AAM19" s="45"/>
      <c r="AAN19" s="45"/>
      <c r="AAO19" s="45"/>
      <c r="AAP19" s="45"/>
      <c r="AAQ19" s="45"/>
      <c r="AAR19" s="45"/>
      <c r="AAS19" s="45"/>
      <c r="AAT19" s="45"/>
      <c r="AAU19" s="45"/>
      <c r="AAV19" s="45"/>
      <c r="AAW19" s="45"/>
      <c r="AAX19" s="45"/>
      <c r="AAY19" s="45"/>
      <c r="AAZ19" s="45"/>
      <c r="ABA19" s="45"/>
      <c r="ABB19" s="45"/>
      <c r="ABC19" s="45"/>
      <c r="ABD19" s="45"/>
      <c r="ABE19" s="45"/>
      <c r="ABF19" s="45"/>
      <c r="ABG19" s="45"/>
      <c r="ABH19" s="45"/>
      <c r="ABI19" s="45"/>
      <c r="ABJ19" s="45"/>
      <c r="ABK19" s="45"/>
      <c r="ABL19" s="45"/>
      <c r="ABM19" s="45"/>
      <c r="ABN19" s="45"/>
      <c r="ABO19" s="45"/>
      <c r="ABP19" s="45"/>
      <c r="ABQ19" s="45"/>
      <c r="ABR19" s="45"/>
      <c r="ABS19" s="45"/>
      <c r="ABT19" s="45"/>
      <c r="ABU19" s="45"/>
      <c r="ABV19" s="45"/>
      <c r="ABW19" s="45"/>
      <c r="ABX19" s="45"/>
      <c r="ABY19" s="45"/>
      <c r="ABZ19" s="45"/>
      <c r="ACA19" s="45"/>
      <c r="ACB19" s="45"/>
      <c r="ACC19" s="45"/>
      <c r="ACD19" s="45"/>
      <c r="ACE19" s="45"/>
      <c r="ACF19" s="45"/>
      <c r="ACG19" s="45"/>
      <c r="ACH19" s="45"/>
      <c r="ACI19" s="45"/>
      <c r="ACJ19" s="45"/>
      <c r="ACK19" s="45"/>
      <c r="ACL19" s="45"/>
      <c r="ACM19" s="45"/>
      <c r="ACN19" s="45"/>
      <c r="ACO19" s="45"/>
      <c r="ACP19" s="45"/>
      <c r="ACQ19" s="45"/>
      <c r="ACR19" s="45"/>
      <c r="ACS19" s="45"/>
      <c r="ACT19" s="45"/>
      <c r="ACU19" s="45"/>
      <c r="ACV19" s="45"/>
      <c r="ACW19" s="45"/>
      <c r="ACX19" s="45"/>
      <c r="ACY19" s="45"/>
      <c r="ACZ19" s="45"/>
      <c r="ADA19" s="45"/>
      <c r="ADB19" s="45"/>
      <c r="ADC19" s="45"/>
      <c r="ADD19" s="45"/>
      <c r="ADE19" s="45"/>
      <c r="ADF19" s="45"/>
      <c r="ADG19" s="45"/>
      <c r="ADH19" s="45"/>
      <c r="ADI19" s="45"/>
      <c r="ADJ19" s="45"/>
      <c r="ADK19" s="45"/>
      <c r="ADL19" s="45"/>
      <c r="ADM19" s="45"/>
      <c r="ADN19" s="45"/>
      <c r="ADO19" s="45"/>
      <c r="ADP19" s="45"/>
      <c r="ADQ19" s="45"/>
      <c r="ADR19" s="45"/>
      <c r="ADS19" s="45"/>
      <c r="ADT19" s="45"/>
      <c r="ADU19" s="45"/>
      <c r="ADV19" s="45"/>
      <c r="ADW19" s="45"/>
      <c r="ADX19" s="45"/>
      <c r="ADY19" s="45"/>
      <c r="ADZ19" s="45"/>
      <c r="AEA19" s="45"/>
      <c r="AEB19" s="45"/>
      <c r="AEC19" s="45"/>
      <c r="AED19" s="45"/>
      <c r="AEE19" s="45"/>
      <c r="AEF19" s="45"/>
      <c r="AEG19" s="45"/>
      <c r="AEH19" s="45"/>
      <c r="AEI19" s="45"/>
      <c r="AEJ19" s="45"/>
      <c r="AEK19" s="45"/>
      <c r="AEL19" s="45"/>
      <c r="AEM19" s="45"/>
      <c r="AEN19" s="45"/>
      <c r="AEO19" s="45"/>
      <c r="AEP19" s="45"/>
      <c r="AEQ19" s="45"/>
      <c r="AER19" s="45"/>
      <c r="AES19" s="45"/>
      <c r="AET19" s="45"/>
      <c r="AEU19" s="45"/>
      <c r="AEV19" s="45"/>
      <c r="AEW19" s="45"/>
      <c r="AEX19" s="45"/>
      <c r="AEY19" s="45"/>
      <c r="AEZ19" s="45"/>
      <c r="AFA19" s="45"/>
      <c r="AFB19" s="45"/>
      <c r="AFC19" s="45"/>
      <c r="AFD19" s="45"/>
      <c r="AFE19" s="45"/>
      <c r="AFF19" s="45"/>
      <c r="AFG19" s="45"/>
      <c r="AFH19" s="45"/>
      <c r="AFI19" s="45"/>
      <c r="AFJ19" s="45"/>
      <c r="AFK19" s="45"/>
      <c r="AFL19" s="45"/>
      <c r="AFM19" s="45"/>
      <c r="AFN19" s="45"/>
      <c r="AFO19" s="45"/>
      <c r="AFP19" s="45"/>
      <c r="AFQ19" s="45"/>
      <c r="AFR19" s="45"/>
      <c r="AFS19" s="45"/>
      <c r="AFT19" s="45"/>
      <c r="AFU19" s="45"/>
      <c r="AFV19" s="45"/>
      <c r="AFW19" s="45"/>
      <c r="AFX19" s="45"/>
      <c r="AFY19" s="45"/>
      <c r="AFZ19" s="45"/>
      <c r="AGA19" s="45"/>
      <c r="AGB19" s="45"/>
      <c r="AGC19" s="45"/>
      <c r="AGD19" s="45"/>
      <c r="AGE19" s="45"/>
      <c r="AGF19" s="45"/>
      <c r="AGG19" s="45"/>
      <c r="AGH19" s="45"/>
      <c r="AGI19" s="45"/>
      <c r="AGJ19" s="45"/>
      <c r="AGK19" s="45"/>
      <c r="AGL19" s="45"/>
      <c r="AGM19" s="45"/>
      <c r="AGN19" s="45"/>
      <c r="AGO19" s="45"/>
      <c r="AGP19" s="45"/>
      <c r="AGQ19" s="45"/>
      <c r="AGR19" s="45"/>
      <c r="AGS19" s="45"/>
      <c r="AGT19" s="45"/>
      <c r="AGU19" s="45"/>
      <c r="AGV19" s="45"/>
      <c r="AGW19" s="45"/>
      <c r="AGX19" s="45"/>
      <c r="AGY19" s="45"/>
      <c r="AGZ19" s="45"/>
      <c r="AHA19" s="45"/>
      <c r="AHB19" s="45"/>
      <c r="AHC19" s="45"/>
      <c r="AHD19" s="45"/>
      <c r="AHE19" s="45"/>
      <c r="AHF19" s="45"/>
      <c r="AHG19" s="45"/>
      <c r="AHH19" s="45"/>
      <c r="AHI19" s="45"/>
      <c r="AHJ19" s="45"/>
      <c r="AHK19" s="45"/>
      <c r="AHL19" s="45"/>
      <c r="AHM19" s="45"/>
      <c r="AHN19" s="45"/>
      <c r="AHO19" s="45"/>
      <c r="AHP19" s="45"/>
      <c r="AHQ19" s="45"/>
      <c r="AHR19" s="45"/>
      <c r="AHS19" s="45"/>
      <c r="AHT19" s="45"/>
      <c r="AHU19" s="45"/>
      <c r="AHV19" s="45"/>
      <c r="AHW19" s="45"/>
      <c r="AHX19" s="45"/>
      <c r="AHY19" s="45"/>
      <c r="AHZ19" s="45"/>
      <c r="AIA19" s="45"/>
      <c r="AIB19" s="45"/>
      <c r="AIC19" s="45"/>
      <c r="AID19" s="45"/>
      <c r="AIE19" s="45"/>
      <c r="AIF19" s="45"/>
      <c r="AIG19" s="45"/>
      <c r="AIH19" s="45"/>
      <c r="AII19" s="45"/>
      <c r="AIJ19" s="45"/>
      <c r="AIK19" s="45"/>
      <c r="AIL19" s="45"/>
      <c r="AIM19" s="45"/>
      <c r="AIN19" s="45"/>
      <c r="AIO19" s="45"/>
      <c r="AIP19" s="45"/>
      <c r="AIQ19" s="45"/>
      <c r="AIR19" s="45"/>
      <c r="AIS19" s="45"/>
      <c r="AIT19" s="45"/>
      <c r="AIU19" s="45"/>
      <c r="AIV19" s="45"/>
      <c r="AIW19" s="45"/>
      <c r="AIX19" s="45"/>
      <c r="AIY19" s="45"/>
      <c r="AIZ19" s="45"/>
      <c r="AJA19" s="45"/>
      <c r="AJB19" s="45"/>
      <c r="AJC19" s="45"/>
      <c r="AJD19" s="45"/>
      <c r="AJE19" s="45"/>
      <c r="AJF19" s="45"/>
      <c r="AJG19" s="45"/>
      <c r="AJH19" s="45"/>
      <c r="AJI19" s="45"/>
      <c r="AJJ19" s="45"/>
      <c r="AJK19" s="45"/>
      <c r="AJL19" s="45"/>
      <c r="AJM19" s="45"/>
      <c r="AJN19" s="45"/>
      <c r="AJO19" s="45"/>
      <c r="AJP19" s="45"/>
      <c r="AJQ19" s="45"/>
      <c r="AJR19" s="45"/>
      <c r="AJS19" s="45"/>
      <c r="AJT19" s="45"/>
      <c r="AJU19" s="45"/>
      <c r="AJV19" s="45"/>
      <c r="AJW19" s="45"/>
      <c r="AJX19" s="45"/>
      <c r="AJY19" s="45"/>
      <c r="AJZ19" s="45"/>
      <c r="AKA19" s="45"/>
      <c r="AKB19" s="45"/>
      <c r="AKC19" s="45"/>
      <c r="AKD19" s="45"/>
      <c r="AKE19" s="45"/>
      <c r="AKF19" s="45"/>
      <c r="AKG19" s="45"/>
      <c r="AKH19" s="45"/>
      <c r="AKI19" s="45"/>
      <c r="AKJ19" s="45"/>
      <c r="AKK19" s="45"/>
      <c r="AKL19" s="45"/>
      <c r="AKM19" s="45"/>
      <c r="AKN19" s="45"/>
      <c r="AKO19" s="45"/>
      <c r="AKP19" s="45"/>
      <c r="AKQ19" s="45"/>
      <c r="AKR19" s="45"/>
      <c r="AKS19" s="45"/>
      <c r="AKT19" s="45"/>
      <c r="AKU19" s="45"/>
      <c r="AKV19" s="45"/>
      <c r="AKW19" s="45"/>
      <c r="AKX19" s="45"/>
      <c r="AKY19" s="45"/>
      <c r="AKZ19" s="45"/>
      <c r="ALA19" s="45"/>
      <c r="ALB19" s="45"/>
      <c r="ALC19" s="45"/>
      <c r="ALD19" s="45"/>
      <c r="ALE19" s="45"/>
      <c r="ALF19" s="45"/>
      <c r="ALG19" s="45"/>
      <c r="ALH19" s="45"/>
      <c r="ALI19" s="45"/>
      <c r="ALJ19" s="45"/>
      <c r="ALK19" s="45"/>
      <c r="ALL19" s="45"/>
      <c r="ALM19" s="45"/>
      <c r="ALN19" s="45"/>
      <c r="ALO19" s="45"/>
      <c r="ALP19" s="45"/>
      <c r="ALQ19" s="45"/>
      <c r="ALR19" s="45"/>
      <c r="ALS19" s="45"/>
      <c r="ALT19" s="45"/>
      <c r="ALU19" s="45"/>
      <c r="ALV19" s="45"/>
      <c r="ALW19" s="45"/>
      <c r="ALX19" s="45"/>
      <c r="ALY19" s="45"/>
      <c r="ALZ19" s="45"/>
      <c r="AMA19" s="45"/>
      <c r="AMB19" s="45"/>
      <c r="AMC19" s="45"/>
      <c r="AMD19" s="45"/>
      <c r="AME19" s="45"/>
      <c r="AMF19" s="45"/>
      <c r="AMG19" s="45"/>
      <c r="AMH19" s="45"/>
      <c r="AMI19" s="45"/>
      <c r="AMJ19" s="45"/>
      <c r="AMK19" s="45"/>
      <c r="AML19" s="45"/>
      <c r="AMM19" s="45"/>
      <c r="AMN19" s="45"/>
      <c r="AMO19" s="45"/>
      <c r="AMP19" s="45"/>
      <c r="AMQ19" s="45"/>
      <c r="AMR19" s="45"/>
      <c r="AMS19" s="45"/>
      <c r="AMT19" s="45"/>
      <c r="AMU19" s="45"/>
      <c r="AMV19" s="45"/>
      <c r="AMW19" s="45"/>
      <c r="AMX19" s="45"/>
      <c r="AMY19" s="45"/>
      <c r="AMZ19" s="45"/>
      <c r="ANA19" s="45"/>
      <c r="ANB19" s="45"/>
      <c r="ANC19" s="45"/>
      <c r="AND19" s="45"/>
      <c r="ANE19" s="45"/>
      <c r="ANF19" s="45"/>
      <c r="ANG19" s="45"/>
      <c r="ANH19" s="45"/>
      <c r="ANI19" s="45"/>
      <c r="ANJ19" s="45"/>
      <c r="ANK19" s="45"/>
      <c r="ANL19" s="45"/>
      <c r="ANM19" s="45"/>
      <c r="ANN19" s="45"/>
      <c r="ANO19" s="45"/>
      <c r="ANP19" s="45"/>
      <c r="ANQ19" s="45"/>
      <c r="ANR19" s="45"/>
      <c r="ANS19" s="45"/>
      <c r="ANT19" s="45"/>
      <c r="ANU19" s="45"/>
      <c r="ANV19" s="45"/>
      <c r="ANW19" s="45"/>
      <c r="ANX19" s="45"/>
      <c r="ANY19" s="45"/>
      <c r="ANZ19" s="45"/>
      <c r="AOA19" s="45"/>
      <c r="AOB19" s="45"/>
      <c r="AOC19" s="45"/>
      <c r="AOD19" s="45"/>
      <c r="AOE19" s="45"/>
      <c r="AOF19" s="45"/>
      <c r="AOG19" s="45"/>
      <c r="AOH19" s="45"/>
      <c r="AOI19" s="45"/>
      <c r="AOJ19" s="45"/>
      <c r="AOK19" s="45"/>
      <c r="AOL19" s="45"/>
      <c r="AOM19" s="45"/>
      <c r="AON19" s="45"/>
      <c r="AOO19" s="45"/>
      <c r="AOP19" s="45"/>
      <c r="AOQ19" s="45"/>
      <c r="AOR19" s="45"/>
      <c r="AOS19" s="45"/>
      <c r="AOT19" s="45"/>
      <c r="AOU19" s="45"/>
      <c r="AOV19" s="45"/>
      <c r="AOW19" s="45"/>
      <c r="AOX19" s="45"/>
      <c r="AOY19" s="45"/>
      <c r="AOZ19" s="45"/>
      <c r="APA19" s="45"/>
      <c r="APB19" s="45"/>
      <c r="APC19" s="45"/>
      <c r="APD19" s="45"/>
      <c r="APE19" s="45"/>
      <c r="APF19" s="45"/>
      <c r="APG19" s="45"/>
      <c r="APH19" s="45"/>
      <c r="API19" s="45"/>
      <c r="APJ19" s="45"/>
      <c r="APK19" s="45"/>
      <c r="APL19" s="45"/>
      <c r="APM19" s="45"/>
      <c r="APN19" s="45"/>
      <c r="APO19" s="45"/>
      <c r="APP19" s="45"/>
      <c r="APQ19" s="45"/>
      <c r="APR19" s="45"/>
      <c r="APS19" s="45"/>
      <c r="APT19" s="45"/>
      <c r="APU19" s="45"/>
      <c r="APV19" s="45"/>
      <c r="APW19" s="45"/>
      <c r="APX19" s="45"/>
      <c r="APY19" s="45"/>
      <c r="APZ19" s="45"/>
      <c r="AQA19" s="45"/>
      <c r="AQB19" s="45"/>
      <c r="AQC19" s="45"/>
      <c r="AQD19" s="45"/>
      <c r="AQE19" s="45"/>
      <c r="AQF19" s="45"/>
      <c r="AQG19" s="45"/>
      <c r="AQH19" s="45"/>
      <c r="AQI19" s="45"/>
      <c r="AQJ19" s="45"/>
      <c r="AQK19" s="45"/>
      <c r="AQL19" s="45"/>
      <c r="AQM19" s="45"/>
      <c r="AQN19" s="45"/>
      <c r="AQO19" s="45"/>
      <c r="AQP19" s="45"/>
      <c r="AQQ19" s="45"/>
      <c r="AQR19" s="45"/>
      <c r="AQS19" s="45"/>
      <c r="AQT19" s="45"/>
      <c r="AQU19" s="45"/>
      <c r="AQV19" s="45"/>
      <c r="AQW19" s="45"/>
      <c r="AQX19" s="45"/>
      <c r="AQY19" s="45"/>
      <c r="AQZ19" s="45"/>
      <c r="ARA19" s="45"/>
      <c r="ARB19" s="45"/>
      <c r="ARC19" s="45"/>
      <c r="ARD19" s="45"/>
      <c r="ARE19" s="45"/>
      <c r="ARF19" s="45"/>
      <c r="ARG19" s="45"/>
      <c r="ARH19" s="45"/>
      <c r="ARI19" s="45"/>
      <c r="ARJ19" s="45"/>
      <c r="ARK19" s="45"/>
      <c r="ARL19" s="45"/>
      <c r="ARM19" s="45"/>
      <c r="ARN19" s="45"/>
      <c r="ARO19" s="45"/>
      <c r="ARP19" s="45"/>
      <c r="ARQ19" s="45"/>
      <c r="ARR19" s="45"/>
      <c r="ARS19" s="45"/>
      <c r="ART19" s="45"/>
      <c r="ARU19" s="45"/>
      <c r="ARV19" s="45"/>
      <c r="ARW19" s="45"/>
      <c r="ARX19" s="45"/>
      <c r="ARY19" s="45"/>
      <c r="ARZ19" s="45"/>
      <c r="ASA19" s="45"/>
      <c r="ASB19" s="45"/>
      <c r="ASC19" s="45"/>
      <c r="ASD19" s="45"/>
      <c r="ASE19" s="45"/>
      <c r="ASF19" s="45"/>
      <c r="ASG19" s="45"/>
      <c r="ASH19" s="45"/>
      <c r="ASI19" s="45"/>
      <c r="ASJ19" s="45"/>
      <c r="ASK19" s="45"/>
      <c r="ASL19" s="45"/>
      <c r="ASM19" s="45"/>
      <c r="ASN19" s="45"/>
      <c r="ASO19" s="45"/>
      <c r="ASP19" s="45"/>
      <c r="ASQ19" s="45"/>
      <c r="ASR19" s="45"/>
      <c r="ASS19" s="45"/>
      <c r="AST19" s="45"/>
      <c r="ASU19" s="45"/>
      <c r="ASV19" s="45"/>
      <c r="ASW19" s="45"/>
      <c r="ASX19" s="45"/>
      <c r="ASY19" s="45"/>
      <c r="ASZ19" s="45"/>
      <c r="ATA19" s="45"/>
      <c r="ATB19" s="45"/>
      <c r="ATC19" s="45"/>
      <c r="ATD19" s="45"/>
      <c r="ATE19" s="45"/>
      <c r="ATF19" s="45"/>
      <c r="ATG19" s="45"/>
      <c r="ATH19" s="45"/>
      <c r="ATI19" s="45"/>
      <c r="ATJ19" s="45"/>
      <c r="ATK19" s="45"/>
      <c r="ATL19" s="45"/>
      <c r="ATM19" s="45"/>
      <c r="ATN19" s="45"/>
      <c r="ATO19" s="45"/>
      <c r="ATP19" s="45"/>
      <c r="ATQ19" s="45"/>
      <c r="ATR19" s="45"/>
      <c r="ATS19" s="45"/>
      <c r="ATT19" s="45"/>
      <c r="ATU19" s="45"/>
      <c r="ATV19" s="45"/>
      <c r="ATW19" s="45"/>
      <c r="ATX19" s="45"/>
      <c r="ATY19" s="45"/>
      <c r="ATZ19" s="45"/>
      <c r="AUA19" s="45"/>
      <c r="AUB19" s="45"/>
      <c r="AUC19" s="45"/>
      <c r="AUD19" s="45"/>
      <c r="AUE19" s="45"/>
      <c r="AUF19" s="45"/>
      <c r="AUG19" s="45"/>
      <c r="AUH19" s="45"/>
      <c r="AUI19" s="45"/>
      <c r="AUJ19" s="45"/>
      <c r="AUK19" s="45"/>
      <c r="AUL19" s="45"/>
      <c r="AUM19" s="45"/>
      <c r="AUN19" s="45"/>
      <c r="AUO19" s="45"/>
      <c r="AUP19" s="45"/>
      <c r="AUQ19" s="45"/>
      <c r="AUR19" s="45"/>
      <c r="AUS19" s="45"/>
      <c r="AUT19" s="45"/>
      <c r="AUU19" s="45"/>
      <c r="AUV19" s="45"/>
      <c r="AUW19" s="45"/>
      <c r="AUX19" s="45"/>
      <c r="AUY19" s="45"/>
      <c r="AUZ19" s="45"/>
      <c r="AVA19" s="45"/>
      <c r="AVB19" s="45"/>
      <c r="AVC19" s="45"/>
      <c r="AVD19" s="45"/>
      <c r="AVE19" s="45"/>
      <c r="AVF19" s="45"/>
      <c r="AVG19" s="45"/>
      <c r="AVH19" s="45"/>
      <c r="AVI19" s="45"/>
      <c r="AVJ19" s="45"/>
      <c r="AVK19" s="45"/>
      <c r="AVL19" s="45"/>
      <c r="AVM19" s="45"/>
      <c r="AVN19" s="45"/>
      <c r="AVO19" s="45"/>
      <c r="AVP19" s="45"/>
      <c r="AVQ19" s="45"/>
      <c r="AVR19" s="45"/>
      <c r="AVS19" s="45"/>
      <c r="AVT19" s="45"/>
      <c r="AVU19" s="45"/>
      <c r="AVV19" s="45"/>
      <c r="AVW19" s="45"/>
      <c r="AVX19" s="45"/>
      <c r="AVY19" s="45"/>
      <c r="AVZ19" s="45"/>
      <c r="AWA19" s="45"/>
      <c r="AWB19" s="45"/>
      <c r="AWC19" s="45"/>
      <c r="AWD19" s="45"/>
      <c r="AWE19" s="45"/>
      <c r="AWF19" s="45"/>
      <c r="AWG19" s="45"/>
      <c r="AWH19" s="45"/>
      <c r="AWI19" s="45"/>
      <c r="AWJ19" s="45"/>
      <c r="AWK19" s="45"/>
      <c r="AWL19" s="45"/>
      <c r="AWM19" s="45"/>
      <c r="AWN19" s="45"/>
      <c r="AWO19" s="45"/>
      <c r="AWP19" s="45"/>
      <c r="AWQ19" s="45"/>
      <c r="AWR19" s="45"/>
      <c r="AWS19" s="45"/>
      <c r="AWT19" s="45"/>
      <c r="AWU19" s="45"/>
      <c r="AWV19" s="45"/>
      <c r="AWW19" s="45"/>
      <c r="AWX19" s="45"/>
      <c r="AWY19" s="45"/>
      <c r="AWZ19" s="45"/>
      <c r="AXA19" s="45"/>
      <c r="AXB19" s="45"/>
      <c r="AXC19" s="45"/>
      <c r="AXD19" s="45"/>
      <c r="AXE19" s="45"/>
      <c r="AXF19" s="45"/>
      <c r="AXG19" s="45"/>
      <c r="AXH19" s="45"/>
      <c r="AXI19" s="45"/>
      <c r="AXJ19" s="45"/>
      <c r="AXK19" s="45"/>
      <c r="AXL19" s="45"/>
      <c r="AXM19" s="45"/>
      <c r="AXN19" s="45"/>
      <c r="AXO19" s="45"/>
      <c r="AXP19" s="45"/>
      <c r="AXQ19" s="45"/>
      <c r="AXR19" s="45"/>
      <c r="AXS19" s="45"/>
      <c r="AXT19" s="45"/>
      <c r="AXU19" s="45"/>
      <c r="AXV19" s="45"/>
      <c r="AXW19" s="45"/>
      <c r="AXX19" s="45"/>
      <c r="AXY19" s="45"/>
      <c r="AXZ19" s="45"/>
      <c r="AYA19" s="45"/>
      <c r="AYB19" s="45"/>
      <c r="AYC19" s="45"/>
      <c r="AYD19" s="45"/>
      <c r="AYE19" s="45"/>
      <c r="AYF19" s="45"/>
      <c r="AYG19" s="45"/>
      <c r="AYH19" s="45"/>
      <c r="AYI19" s="45"/>
      <c r="AYJ19" s="45"/>
      <c r="AYK19" s="45"/>
      <c r="AYL19" s="45"/>
      <c r="AYM19" s="45"/>
      <c r="AYN19" s="45"/>
      <c r="AYO19" s="45"/>
      <c r="AYP19" s="45"/>
      <c r="AYQ19" s="45"/>
      <c r="AYR19" s="45"/>
      <c r="AYS19" s="45"/>
      <c r="AYT19" s="45"/>
      <c r="AYU19" s="45"/>
      <c r="AYV19" s="45"/>
      <c r="AYW19" s="45"/>
      <c r="AYX19" s="45"/>
      <c r="AYY19" s="45"/>
      <c r="AYZ19" s="45"/>
      <c r="AZA19" s="45"/>
      <c r="AZB19" s="45"/>
      <c r="AZC19" s="45"/>
      <c r="AZD19" s="45"/>
      <c r="AZE19" s="45"/>
      <c r="AZF19" s="45"/>
      <c r="AZG19" s="45"/>
      <c r="AZH19" s="45"/>
      <c r="AZI19" s="45"/>
      <c r="AZJ19" s="45"/>
      <c r="AZK19" s="45"/>
      <c r="AZL19" s="45"/>
      <c r="AZM19" s="45"/>
      <c r="AZN19" s="45"/>
      <c r="AZO19" s="45"/>
      <c r="AZP19" s="45"/>
      <c r="AZQ19" s="45"/>
      <c r="AZR19" s="45"/>
      <c r="AZS19" s="45"/>
      <c r="AZT19" s="45"/>
      <c r="AZU19" s="45"/>
      <c r="AZV19" s="45"/>
      <c r="AZW19" s="45"/>
      <c r="AZX19" s="45"/>
      <c r="AZY19" s="45"/>
      <c r="AZZ19" s="45"/>
      <c r="BAA19" s="45"/>
      <c r="BAB19" s="45"/>
      <c r="BAC19" s="45"/>
      <c r="BAD19" s="45"/>
      <c r="BAE19" s="45"/>
      <c r="BAF19" s="45"/>
      <c r="BAG19" s="45"/>
      <c r="BAH19" s="45"/>
      <c r="BAI19" s="45"/>
      <c r="BAJ19" s="45"/>
      <c r="BAK19" s="45"/>
      <c r="BAL19" s="45"/>
      <c r="BAM19" s="45"/>
      <c r="BAN19" s="45"/>
      <c r="BAO19" s="45"/>
      <c r="BAP19" s="45"/>
      <c r="BAQ19" s="45"/>
      <c r="BAR19" s="45"/>
      <c r="BAS19" s="45"/>
      <c r="BAT19" s="45"/>
      <c r="BAU19" s="45"/>
      <c r="BAV19" s="45"/>
      <c r="BAW19" s="45"/>
      <c r="BAX19" s="45"/>
      <c r="BAY19" s="45"/>
      <c r="BAZ19" s="45"/>
      <c r="BBA19" s="45"/>
      <c r="BBB19" s="45"/>
      <c r="BBC19" s="45"/>
      <c r="BBD19" s="45"/>
      <c r="BBE19" s="45"/>
      <c r="BBF19" s="45"/>
      <c r="BBG19" s="45"/>
      <c r="BBH19" s="45"/>
      <c r="BBI19" s="45"/>
      <c r="BBJ19" s="45"/>
      <c r="BBK19" s="45"/>
      <c r="BBL19" s="45"/>
      <c r="BBM19" s="45"/>
      <c r="BBN19" s="45"/>
      <c r="BBO19" s="45"/>
      <c r="BBP19" s="45"/>
      <c r="BBQ19" s="45"/>
      <c r="BBR19" s="45"/>
      <c r="BBS19" s="45"/>
      <c r="BBT19" s="45"/>
      <c r="BBU19" s="45"/>
      <c r="BBV19" s="45"/>
      <c r="BBW19" s="45"/>
      <c r="BBX19" s="45"/>
      <c r="BBY19" s="45"/>
      <c r="BBZ19" s="45"/>
      <c r="BCA19" s="45"/>
      <c r="BCB19" s="45"/>
      <c r="BCC19" s="45"/>
      <c r="BCD19" s="45"/>
      <c r="BCE19" s="45"/>
      <c r="BCF19" s="45"/>
      <c r="BCG19" s="45"/>
      <c r="BCH19" s="45"/>
      <c r="BCI19" s="45"/>
      <c r="BCJ19" s="45"/>
      <c r="BCK19" s="45"/>
      <c r="BCL19" s="45"/>
      <c r="BCM19" s="45"/>
      <c r="BCN19" s="45"/>
      <c r="BCO19" s="45"/>
      <c r="BCP19" s="45"/>
      <c r="BCQ19" s="45"/>
      <c r="BCR19" s="45"/>
      <c r="BCS19" s="45"/>
      <c r="BCT19" s="45"/>
      <c r="BCU19" s="45"/>
      <c r="BCV19" s="45"/>
      <c r="BCW19" s="45"/>
      <c r="BCX19" s="45"/>
      <c r="BCY19" s="45"/>
      <c r="BCZ19" s="45"/>
      <c r="BDA19" s="45"/>
      <c r="BDB19" s="45"/>
      <c r="BDC19" s="45"/>
      <c r="BDD19" s="45"/>
      <c r="BDE19" s="45"/>
      <c r="BDF19" s="45"/>
      <c r="BDG19" s="45"/>
      <c r="BDH19" s="45"/>
      <c r="BDI19" s="45"/>
      <c r="BDJ19" s="45"/>
      <c r="BDK19" s="45"/>
      <c r="BDL19" s="45"/>
      <c r="BDM19" s="45"/>
      <c r="BDN19" s="45"/>
      <c r="BDO19" s="45"/>
      <c r="BDP19" s="45"/>
      <c r="BDQ19" s="45"/>
      <c r="BDR19" s="45"/>
      <c r="BDS19" s="45"/>
      <c r="BDT19" s="45"/>
      <c r="BDU19" s="45"/>
      <c r="BDV19" s="45"/>
      <c r="BDW19" s="45"/>
      <c r="BDX19" s="45"/>
      <c r="BDY19" s="45"/>
      <c r="BDZ19" s="45"/>
      <c r="BEA19" s="45"/>
      <c r="BEB19" s="45"/>
      <c r="BEC19" s="45"/>
      <c r="BED19" s="45"/>
      <c r="BEE19" s="45"/>
      <c r="BEF19" s="45"/>
      <c r="BEG19" s="45"/>
      <c r="BEH19" s="45"/>
      <c r="BEI19" s="45"/>
      <c r="BEJ19" s="45"/>
      <c r="BEK19" s="45"/>
      <c r="BEL19" s="45"/>
      <c r="BEM19" s="45"/>
      <c r="BEN19" s="45"/>
      <c r="BEO19" s="45"/>
      <c r="BEP19" s="45"/>
      <c r="BEQ19" s="45"/>
      <c r="BER19" s="45"/>
      <c r="BES19" s="45"/>
      <c r="BET19" s="45"/>
      <c r="BEU19" s="45"/>
      <c r="BEV19" s="45"/>
      <c r="BEW19" s="45"/>
      <c r="BEX19" s="45"/>
      <c r="BEY19" s="45"/>
      <c r="BEZ19" s="45"/>
      <c r="BFA19" s="45"/>
      <c r="BFB19" s="45"/>
      <c r="BFC19" s="45"/>
      <c r="BFD19" s="45"/>
      <c r="BFE19" s="45"/>
      <c r="BFF19" s="45"/>
      <c r="BFG19" s="45"/>
      <c r="BFH19" s="45"/>
      <c r="BFI19" s="45"/>
      <c r="BFJ19" s="45"/>
      <c r="BFK19" s="45"/>
      <c r="BFL19" s="45"/>
      <c r="BFM19" s="45"/>
      <c r="BFN19" s="45"/>
      <c r="BFO19" s="45"/>
      <c r="BFP19" s="45"/>
      <c r="BFQ19" s="45"/>
      <c r="BFR19" s="45"/>
      <c r="BFS19" s="45"/>
      <c r="BFT19" s="45"/>
      <c r="BFU19" s="45"/>
      <c r="BFV19" s="45"/>
      <c r="BFW19" s="45"/>
      <c r="BFX19" s="45"/>
      <c r="BFY19" s="45"/>
      <c r="BFZ19" s="45"/>
      <c r="BGA19" s="45"/>
      <c r="BGB19" s="45"/>
      <c r="BGC19" s="45"/>
      <c r="BGD19" s="45"/>
      <c r="BGE19" s="45"/>
      <c r="BGF19" s="45"/>
      <c r="BGG19" s="45"/>
      <c r="BGH19" s="45"/>
      <c r="BGI19" s="45"/>
      <c r="BGJ19" s="45"/>
      <c r="BGK19" s="45"/>
      <c r="BGL19" s="45"/>
      <c r="BGM19" s="45"/>
      <c r="BGN19" s="45"/>
      <c r="BGO19" s="45"/>
      <c r="BGP19" s="45"/>
      <c r="BGQ19" s="45"/>
      <c r="BGR19" s="45"/>
      <c r="BGS19" s="45"/>
      <c r="BGT19" s="45"/>
      <c r="BGU19" s="45"/>
      <c r="BGV19" s="45"/>
      <c r="BGW19" s="45"/>
      <c r="BGX19" s="45"/>
      <c r="BGY19" s="45"/>
      <c r="BGZ19" s="45"/>
      <c r="BHA19" s="45"/>
      <c r="BHB19" s="45"/>
      <c r="BHC19" s="45"/>
      <c r="BHD19" s="45"/>
      <c r="BHE19" s="45"/>
      <c r="BHF19" s="45"/>
      <c r="BHG19" s="45"/>
      <c r="BHH19" s="45"/>
      <c r="BHI19" s="45"/>
      <c r="BHJ19" s="45"/>
      <c r="BHK19" s="45"/>
      <c r="BHL19" s="45"/>
      <c r="BHM19" s="45"/>
      <c r="BHN19" s="45"/>
      <c r="BHO19" s="45"/>
      <c r="BHP19" s="45"/>
      <c r="BHQ19" s="45"/>
      <c r="BHR19" s="45"/>
      <c r="BHS19" s="45"/>
      <c r="BHT19" s="45"/>
      <c r="BHU19" s="45"/>
      <c r="BHV19" s="45"/>
      <c r="BHW19" s="45"/>
      <c r="BHX19" s="45"/>
      <c r="BHY19" s="45"/>
      <c r="BHZ19" s="45"/>
      <c r="BIA19" s="45"/>
      <c r="BIB19" s="45"/>
      <c r="BIC19" s="45"/>
      <c r="BID19" s="45"/>
      <c r="BIE19" s="45"/>
      <c r="BIF19" s="45"/>
      <c r="BIG19" s="45"/>
      <c r="BIH19" s="45"/>
      <c r="BII19" s="45"/>
      <c r="BIJ19" s="45"/>
      <c r="BIK19" s="45"/>
      <c r="BIL19" s="45"/>
      <c r="BIM19" s="45"/>
      <c r="BIN19" s="45"/>
      <c r="BIO19" s="45"/>
      <c r="BIP19" s="45"/>
      <c r="BIQ19" s="45"/>
      <c r="BIR19" s="45"/>
      <c r="BIS19" s="45"/>
      <c r="BIT19" s="45"/>
      <c r="BIU19" s="45"/>
      <c r="BIV19" s="45"/>
      <c r="BIW19" s="45"/>
      <c r="BIX19" s="45"/>
      <c r="BIY19" s="45"/>
      <c r="BIZ19" s="45"/>
      <c r="BJA19" s="45"/>
      <c r="BJB19" s="45"/>
      <c r="BJC19" s="45"/>
      <c r="BJD19" s="45"/>
      <c r="BJE19" s="45"/>
      <c r="BJF19" s="45"/>
      <c r="BJG19" s="45"/>
      <c r="BJH19" s="45"/>
      <c r="BJI19" s="45"/>
      <c r="BJJ19" s="45"/>
      <c r="BJK19" s="45"/>
      <c r="BJL19" s="45"/>
      <c r="BJM19" s="45"/>
      <c r="BJN19" s="45"/>
      <c r="BJO19" s="45"/>
      <c r="BJP19" s="45"/>
      <c r="BJQ19" s="45"/>
      <c r="BJR19" s="45"/>
      <c r="BJS19" s="45"/>
      <c r="BJT19" s="45"/>
      <c r="BJU19" s="45"/>
      <c r="BJV19" s="45"/>
      <c r="BJW19" s="45"/>
      <c r="BJX19" s="45"/>
      <c r="BJY19" s="45"/>
      <c r="BJZ19" s="45"/>
      <c r="BKA19" s="45"/>
      <c r="BKB19" s="45"/>
      <c r="BKC19" s="45"/>
      <c r="BKD19" s="45"/>
      <c r="BKE19" s="45"/>
      <c r="BKF19" s="45"/>
      <c r="BKG19" s="45"/>
      <c r="BKH19" s="45"/>
      <c r="BKI19" s="45"/>
      <c r="BKJ19" s="45"/>
      <c r="BKK19" s="45"/>
      <c r="BKL19" s="45"/>
      <c r="BKM19" s="45"/>
      <c r="BKN19" s="45"/>
      <c r="BKO19" s="45"/>
      <c r="BKP19" s="45"/>
      <c r="BKQ19" s="45"/>
      <c r="BKR19" s="45"/>
      <c r="BKS19" s="45"/>
      <c r="BKT19" s="45"/>
      <c r="BKU19" s="45"/>
      <c r="BKV19" s="45"/>
      <c r="BKW19" s="45"/>
      <c r="BKX19" s="45"/>
      <c r="BKY19" s="45"/>
      <c r="BKZ19" s="45"/>
      <c r="BLA19" s="45"/>
      <c r="BLB19" s="45"/>
      <c r="BLC19" s="45"/>
      <c r="BLD19" s="45"/>
      <c r="BLE19" s="45"/>
      <c r="BLF19" s="45"/>
      <c r="BLG19" s="45"/>
      <c r="BLH19" s="45"/>
      <c r="BLI19" s="45"/>
      <c r="BLJ19" s="45"/>
      <c r="BLK19" s="45"/>
      <c r="BLL19" s="45"/>
      <c r="BLM19" s="45"/>
      <c r="BLN19" s="45"/>
      <c r="BLO19" s="45"/>
      <c r="BLP19" s="45"/>
      <c r="BLQ19" s="45"/>
      <c r="BLR19" s="45"/>
      <c r="BLS19" s="45"/>
      <c r="BLT19" s="45"/>
      <c r="BLU19" s="45"/>
      <c r="BLV19" s="45"/>
      <c r="BLW19" s="45"/>
      <c r="BLX19" s="45"/>
      <c r="BLY19" s="45"/>
      <c r="BLZ19" s="45"/>
      <c r="BMA19" s="45"/>
      <c r="BMB19" s="45"/>
      <c r="BMC19" s="45"/>
      <c r="BMD19" s="45"/>
      <c r="BME19" s="45"/>
      <c r="BMF19" s="45"/>
      <c r="BMG19" s="45"/>
      <c r="BMH19" s="45"/>
      <c r="BMI19" s="45"/>
      <c r="BMJ19" s="45"/>
      <c r="BMK19" s="45"/>
      <c r="BML19" s="45"/>
      <c r="BMM19" s="45"/>
      <c r="BMN19" s="45"/>
      <c r="BMO19" s="45"/>
      <c r="BMP19" s="45"/>
      <c r="BMQ19" s="45"/>
      <c r="BMR19" s="45"/>
      <c r="BMS19" s="45"/>
      <c r="BMT19" s="45"/>
      <c r="BMU19" s="45"/>
      <c r="BMV19" s="45"/>
      <c r="BMW19" s="45"/>
      <c r="BMX19" s="45"/>
      <c r="BMY19" s="45"/>
      <c r="BMZ19" s="45"/>
      <c r="BNA19" s="45"/>
      <c r="BNB19" s="45"/>
      <c r="BNC19" s="45"/>
      <c r="BND19" s="45"/>
      <c r="BNE19" s="45"/>
      <c r="BNF19" s="45"/>
      <c r="BNG19" s="45"/>
      <c r="BNH19" s="45"/>
      <c r="BNI19" s="45"/>
      <c r="BNJ19" s="45"/>
      <c r="BNK19" s="45"/>
      <c r="BNL19" s="45"/>
      <c r="BNM19" s="45"/>
      <c r="BNN19" s="45"/>
      <c r="BNO19" s="45"/>
      <c r="BNP19" s="45"/>
      <c r="BNQ19" s="45"/>
      <c r="BNR19" s="45"/>
      <c r="BNS19" s="45"/>
      <c r="BNT19" s="45"/>
      <c r="BNU19" s="45"/>
      <c r="BNV19" s="45"/>
      <c r="BNW19" s="45"/>
      <c r="BNX19" s="45"/>
      <c r="BNY19" s="45"/>
      <c r="BNZ19" s="45"/>
      <c r="BOA19" s="45"/>
      <c r="BOB19" s="45"/>
      <c r="BOC19" s="45"/>
      <c r="BOD19" s="45"/>
      <c r="BOE19" s="45"/>
      <c r="BOF19" s="45"/>
      <c r="BOG19" s="45"/>
      <c r="BOH19" s="45"/>
      <c r="BOI19" s="45"/>
      <c r="BOJ19" s="45"/>
      <c r="BOK19" s="45"/>
      <c r="BOL19" s="45"/>
      <c r="BOM19" s="45"/>
      <c r="BON19" s="45"/>
      <c r="BOO19" s="45"/>
      <c r="BOP19" s="45"/>
      <c r="BOQ19" s="45"/>
      <c r="BOR19" s="45"/>
      <c r="BOS19" s="45"/>
      <c r="BOT19" s="45"/>
      <c r="BOU19" s="45"/>
      <c r="BOV19" s="45"/>
      <c r="BOW19" s="45"/>
      <c r="BOX19" s="45"/>
      <c r="BOY19" s="45"/>
      <c r="BOZ19" s="45"/>
      <c r="BPA19" s="45"/>
      <c r="BPB19" s="45"/>
      <c r="BPC19" s="45"/>
      <c r="BPD19" s="45"/>
      <c r="BPE19" s="45"/>
      <c r="BPF19" s="45"/>
      <c r="BPG19" s="45"/>
      <c r="BPH19" s="45"/>
      <c r="BPI19" s="45"/>
      <c r="BPJ19" s="45"/>
      <c r="BPK19" s="45"/>
      <c r="BPL19" s="45"/>
      <c r="BPM19" s="45"/>
      <c r="BPN19" s="45"/>
      <c r="BPO19" s="45"/>
      <c r="BPP19" s="45"/>
      <c r="BPQ19" s="45"/>
      <c r="BPR19" s="45"/>
      <c r="BPS19" s="45"/>
      <c r="BPT19" s="45"/>
      <c r="BPU19" s="45"/>
      <c r="BPV19" s="45"/>
      <c r="BPW19" s="45"/>
      <c r="BPX19" s="45"/>
      <c r="BPY19" s="45"/>
      <c r="BPZ19" s="45"/>
      <c r="BQA19" s="45"/>
      <c r="BQB19" s="45"/>
      <c r="BQC19" s="45"/>
      <c r="BQD19" s="45"/>
      <c r="BQE19" s="45"/>
      <c r="BQF19" s="45"/>
      <c r="BQG19" s="45"/>
      <c r="BQH19" s="45"/>
      <c r="BQI19" s="45"/>
      <c r="BQJ19" s="45"/>
      <c r="BQK19" s="45"/>
      <c r="BQL19" s="45"/>
      <c r="BQM19" s="45"/>
      <c r="BQN19" s="45"/>
      <c r="BQO19" s="45"/>
      <c r="BQP19" s="45"/>
      <c r="BQQ19" s="45"/>
      <c r="BQR19" s="45"/>
      <c r="BQS19" s="45"/>
      <c r="BQT19" s="45"/>
      <c r="BQU19" s="45"/>
      <c r="BQV19" s="45"/>
      <c r="BQW19" s="45"/>
      <c r="BQX19" s="45"/>
      <c r="BQY19" s="45"/>
      <c r="BQZ19" s="45"/>
      <c r="BRA19" s="45"/>
      <c r="BRB19" s="45"/>
      <c r="BRC19" s="45"/>
      <c r="BRD19" s="45"/>
      <c r="BRE19" s="45"/>
      <c r="BRF19" s="45"/>
      <c r="BRG19" s="45"/>
      <c r="BRH19" s="45"/>
      <c r="BRI19" s="45"/>
      <c r="BRJ19" s="45"/>
      <c r="BRK19" s="45"/>
      <c r="BRL19" s="45"/>
      <c r="BRM19" s="45"/>
      <c r="BRN19" s="45"/>
      <c r="BRO19" s="45"/>
      <c r="BRP19" s="45"/>
      <c r="BRQ19" s="45"/>
      <c r="BRR19" s="45"/>
      <c r="BRS19" s="45"/>
      <c r="BRT19" s="45"/>
      <c r="BRU19" s="45"/>
      <c r="BRV19" s="45"/>
      <c r="BRW19" s="45"/>
      <c r="BRX19" s="45"/>
      <c r="BRY19" s="45"/>
      <c r="BRZ19" s="45"/>
      <c r="BSA19" s="45"/>
      <c r="BSB19" s="45"/>
      <c r="BSC19" s="45"/>
      <c r="BSD19" s="45"/>
      <c r="BSE19" s="45"/>
      <c r="BSF19" s="45"/>
      <c r="BSG19" s="45"/>
      <c r="BSH19" s="45"/>
      <c r="BSI19" s="45"/>
      <c r="BSJ19" s="45"/>
      <c r="BSK19" s="45"/>
      <c r="BSL19" s="45"/>
      <c r="BSM19" s="45"/>
      <c r="BSN19" s="45"/>
      <c r="BSO19" s="45"/>
      <c r="BSP19" s="45"/>
      <c r="BSQ19" s="45"/>
      <c r="BSR19" s="45"/>
      <c r="BSS19" s="45"/>
      <c r="BST19" s="45"/>
      <c r="BSU19" s="45"/>
      <c r="BSV19" s="45"/>
      <c r="BSW19" s="45"/>
      <c r="BSX19" s="45"/>
      <c r="BSY19" s="45"/>
      <c r="BSZ19" s="45"/>
      <c r="BTA19" s="45"/>
      <c r="BTB19" s="45"/>
      <c r="BTC19" s="45"/>
      <c r="BTD19" s="45"/>
      <c r="BTE19" s="45"/>
      <c r="BTF19" s="45"/>
      <c r="BTG19" s="45"/>
      <c r="BTH19" s="45"/>
      <c r="BTI19" s="45"/>
      <c r="BTJ19" s="45"/>
      <c r="BTK19" s="45"/>
      <c r="BTL19" s="45"/>
      <c r="BTM19" s="45"/>
      <c r="BTN19" s="45"/>
      <c r="BTO19" s="45"/>
      <c r="BTP19" s="45"/>
      <c r="BTQ19" s="45"/>
      <c r="BTR19" s="45"/>
      <c r="BTS19" s="45"/>
      <c r="BTT19" s="45"/>
      <c r="BTU19" s="45"/>
      <c r="BTV19" s="45"/>
      <c r="BTW19" s="45"/>
      <c r="BTX19" s="45"/>
      <c r="BTY19" s="45"/>
      <c r="BTZ19" s="45"/>
      <c r="BUA19" s="45"/>
      <c r="BUB19" s="45"/>
      <c r="BUC19" s="45"/>
      <c r="BUD19" s="45"/>
      <c r="BUE19" s="45"/>
      <c r="BUF19" s="45"/>
      <c r="BUG19" s="45"/>
      <c r="BUH19" s="45"/>
      <c r="BUI19" s="45"/>
      <c r="BUJ19" s="45"/>
      <c r="BUK19" s="45"/>
      <c r="BUL19" s="45"/>
      <c r="BUM19" s="45"/>
      <c r="BUN19" s="45"/>
      <c r="BUO19" s="45"/>
      <c r="BUP19" s="45"/>
      <c r="BUQ19" s="45"/>
      <c r="BUR19" s="45"/>
      <c r="BUS19" s="45"/>
      <c r="BUT19" s="45"/>
      <c r="BUU19" s="45"/>
      <c r="BUV19" s="45"/>
      <c r="BUW19" s="45"/>
      <c r="BUX19" s="45"/>
      <c r="BUY19" s="45"/>
      <c r="BUZ19" s="45"/>
      <c r="BVA19" s="45"/>
      <c r="BVB19" s="45"/>
      <c r="BVC19" s="45"/>
      <c r="BVD19" s="45"/>
      <c r="BVE19" s="45"/>
      <c r="BVF19" s="45"/>
      <c r="BVG19" s="45"/>
      <c r="BVH19" s="45"/>
      <c r="BVI19" s="45"/>
      <c r="BVJ19" s="45"/>
      <c r="BVK19" s="45"/>
      <c r="BVL19" s="45"/>
      <c r="BVM19" s="45"/>
      <c r="BVN19" s="45"/>
      <c r="BVO19" s="45"/>
      <c r="BVP19" s="45"/>
      <c r="BVQ19" s="45"/>
      <c r="BVR19" s="45"/>
      <c r="BVS19" s="45"/>
      <c r="BVT19" s="45"/>
      <c r="BVU19" s="45"/>
      <c r="BVV19" s="45"/>
      <c r="BVW19" s="45"/>
      <c r="BVX19" s="45"/>
      <c r="BVY19" s="45"/>
      <c r="BVZ19" s="45"/>
      <c r="BWA19" s="45"/>
      <c r="BWB19" s="45"/>
      <c r="BWC19" s="45"/>
      <c r="BWD19" s="45"/>
      <c r="BWE19" s="45"/>
      <c r="BWF19" s="45"/>
      <c r="BWG19" s="45"/>
      <c r="BWH19" s="45"/>
      <c r="BWI19" s="45"/>
      <c r="BWJ19" s="45"/>
      <c r="BWK19" s="45"/>
      <c r="BWL19" s="45"/>
      <c r="BWM19" s="45"/>
      <c r="BWN19" s="45"/>
      <c r="BWO19" s="45"/>
      <c r="BWP19" s="45"/>
      <c r="BWQ19" s="45"/>
      <c r="BWR19" s="45"/>
      <c r="BWS19" s="45"/>
      <c r="BWT19" s="45"/>
      <c r="BWU19" s="45"/>
      <c r="BWV19" s="45"/>
      <c r="BWW19" s="45"/>
      <c r="BWX19" s="45"/>
      <c r="BWY19" s="45"/>
      <c r="BWZ19" s="45"/>
      <c r="BXA19" s="45"/>
      <c r="BXB19" s="45"/>
      <c r="BXC19" s="45"/>
      <c r="BXD19" s="45"/>
      <c r="BXE19" s="45"/>
      <c r="BXF19" s="45"/>
      <c r="BXG19" s="45"/>
      <c r="BXH19" s="45"/>
      <c r="BXI19" s="45"/>
      <c r="BXJ19" s="45"/>
      <c r="BXK19" s="45"/>
      <c r="BXL19" s="45"/>
      <c r="BXM19" s="45"/>
      <c r="BXN19" s="45"/>
      <c r="BXO19" s="45"/>
      <c r="BXP19" s="45"/>
      <c r="BXQ19" s="45"/>
      <c r="BXR19" s="45"/>
      <c r="BXS19" s="45"/>
      <c r="BXT19" s="45"/>
      <c r="BXU19" s="45"/>
      <c r="BXV19" s="45"/>
      <c r="BXW19" s="45"/>
      <c r="BXX19" s="45"/>
      <c r="BXY19" s="45"/>
      <c r="BXZ19" s="45"/>
      <c r="BYA19" s="45"/>
      <c r="BYB19" s="45"/>
      <c r="BYC19" s="45"/>
      <c r="BYD19" s="45"/>
      <c r="BYE19" s="45"/>
      <c r="BYF19" s="45"/>
      <c r="BYG19" s="45"/>
      <c r="BYH19" s="45"/>
      <c r="BYI19" s="45"/>
      <c r="BYJ19" s="45"/>
      <c r="BYK19" s="45"/>
      <c r="BYL19" s="45"/>
      <c r="BYM19" s="45"/>
      <c r="BYN19" s="45"/>
      <c r="BYO19" s="45"/>
      <c r="BYP19" s="45"/>
      <c r="BYQ19" s="45"/>
      <c r="BYR19" s="45"/>
      <c r="BYS19" s="45"/>
      <c r="BYT19" s="45"/>
      <c r="BYU19" s="45"/>
      <c r="BYV19" s="45"/>
      <c r="BYW19" s="45"/>
      <c r="BYX19" s="45"/>
      <c r="BYY19" s="45"/>
      <c r="BYZ19" s="45"/>
      <c r="BZA19" s="45"/>
      <c r="BZB19" s="45"/>
      <c r="BZC19" s="45"/>
      <c r="BZD19" s="45"/>
      <c r="BZE19" s="45"/>
      <c r="BZF19" s="45"/>
      <c r="BZG19" s="45"/>
      <c r="BZH19" s="45"/>
      <c r="BZI19" s="45"/>
      <c r="BZJ19" s="45"/>
      <c r="BZK19" s="45"/>
      <c r="BZL19" s="45"/>
      <c r="BZM19" s="45"/>
      <c r="BZN19" s="45"/>
      <c r="BZO19" s="45"/>
      <c r="BZP19" s="45"/>
      <c r="BZQ19" s="45"/>
      <c r="BZR19" s="45"/>
      <c r="BZS19" s="45"/>
      <c r="BZT19" s="45"/>
      <c r="BZU19" s="45"/>
      <c r="BZV19" s="45"/>
      <c r="BZW19" s="45"/>
      <c r="BZX19" s="45"/>
      <c r="BZY19" s="45"/>
      <c r="BZZ19" s="45"/>
      <c r="CAA19" s="45"/>
      <c r="CAB19" s="45"/>
      <c r="CAC19" s="45"/>
      <c r="CAD19" s="45"/>
      <c r="CAE19" s="45"/>
      <c r="CAF19" s="45"/>
      <c r="CAG19" s="45"/>
      <c r="CAH19" s="45"/>
      <c r="CAI19" s="45"/>
      <c r="CAJ19" s="45"/>
      <c r="CAK19" s="45"/>
      <c r="CAL19" s="45"/>
      <c r="CAM19" s="45"/>
      <c r="CAN19" s="45"/>
      <c r="CAO19" s="45"/>
      <c r="CAP19" s="45"/>
      <c r="CAQ19" s="45"/>
      <c r="CAR19" s="45"/>
      <c r="CAS19" s="45"/>
      <c r="CAT19" s="45"/>
      <c r="CAU19" s="45"/>
      <c r="CAV19" s="45"/>
      <c r="CAW19" s="45"/>
      <c r="CAX19" s="45"/>
      <c r="CAY19" s="45"/>
      <c r="CAZ19" s="45"/>
      <c r="CBA19" s="45"/>
      <c r="CBB19" s="45"/>
      <c r="CBC19" s="45"/>
      <c r="CBD19" s="45"/>
      <c r="CBE19" s="45"/>
      <c r="CBF19" s="45"/>
      <c r="CBG19" s="45"/>
      <c r="CBH19" s="45"/>
      <c r="CBI19" s="45"/>
      <c r="CBJ19" s="45"/>
      <c r="CBK19" s="45"/>
      <c r="CBL19" s="45"/>
      <c r="CBM19" s="45"/>
      <c r="CBN19" s="45"/>
      <c r="CBO19" s="45"/>
      <c r="CBP19" s="45"/>
      <c r="CBQ19" s="45"/>
      <c r="CBR19" s="45"/>
      <c r="CBS19" s="45"/>
      <c r="CBT19" s="45"/>
      <c r="CBU19" s="45"/>
      <c r="CBV19" s="45"/>
      <c r="CBW19" s="45"/>
      <c r="CBX19" s="45"/>
      <c r="CBY19" s="45"/>
      <c r="CBZ19" s="45"/>
      <c r="CCA19" s="45"/>
      <c r="CCB19" s="45"/>
      <c r="CCC19" s="45"/>
      <c r="CCD19" s="45"/>
      <c r="CCE19" s="45"/>
      <c r="CCF19" s="45"/>
      <c r="CCG19" s="45"/>
      <c r="CCH19" s="45"/>
      <c r="CCI19" s="45"/>
      <c r="CCJ19" s="45"/>
      <c r="CCK19" s="45"/>
      <c r="CCL19" s="45"/>
      <c r="CCM19" s="45"/>
      <c r="CCN19" s="45"/>
      <c r="CCO19" s="45"/>
      <c r="CCP19" s="45"/>
      <c r="CCQ19" s="45"/>
      <c r="CCR19" s="45"/>
      <c r="CCS19" s="45"/>
      <c r="CCT19" s="45"/>
      <c r="CCU19" s="45"/>
      <c r="CCV19" s="45"/>
      <c r="CCW19" s="45"/>
      <c r="CCX19" s="45"/>
      <c r="CCY19" s="45"/>
      <c r="CCZ19" s="45"/>
      <c r="CDA19" s="45"/>
      <c r="CDB19" s="45"/>
      <c r="CDC19" s="45"/>
      <c r="CDD19" s="45"/>
      <c r="CDE19" s="45"/>
      <c r="CDF19" s="45"/>
      <c r="CDG19" s="45"/>
      <c r="CDH19" s="45"/>
      <c r="CDI19" s="45"/>
      <c r="CDJ19" s="45"/>
      <c r="CDK19" s="45"/>
      <c r="CDL19" s="45"/>
      <c r="CDM19" s="45"/>
      <c r="CDN19" s="45"/>
      <c r="CDO19" s="45"/>
      <c r="CDP19" s="45"/>
      <c r="CDQ19" s="45"/>
      <c r="CDR19" s="45"/>
      <c r="CDS19" s="45"/>
      <c r="CDT19" s="45"/>
      <c r="CDU19" s="45"/>
      <c r="CDV19" s="45"/>
      <c r="CDW19" s="45"/>
      <c r="CDX19" s="45"/>
      <c r="CDY19" s="45"/>
      <c r="CDZ19" s="45"/>
      <c r="CEA19" s="45"/>
      <c r="CEB19" s="45"/>
      <c r="CEC19" s="45"/>
      <c r="CED19" s="45"/>
      <c r="CEE19" s="45"/>
      <c r="CEF19" s="45"/>
      <c r="CEG19" s="45"/>
      <c r="CEH19" s="45"/>
      <c r="CEI19" s="45"/>
      <c r="CEJ19" s="45"/>
      <c r="CEK19" s="45"/>
      <c r="CEL19" s="45"/>
      <c r="CEM19" s="45"/>
      <c r="CEN19" s="45"/>
      <c r="CEO19" s="45"/>
      <c r="CEP19" s="45"/>
      <c r="CEQ19" s="45"/>
      <c r="CER19" s="45"/>
      <c r="CES19" s="45"/>
      <c r="CET19" s="45"/>
      <c r="CEU19" s="45"/>
      <c r="CEV19" s="45"/>
      <c r="CEW19" s="45"/>
      <c r="CEX19" s="45"/>
      <c r="CEY19" s="45"/>
      <c r="CEZ19" s="45"/>
      <c r="CFA19" s="45"/>
      <c r="CFB19" s="45"/>
      <c r="CFC19" s="45"/>
      <c r="CFD19" s="45"/>
      <c r="CFE19" s="45"/>
      <c r="CFF19" s="45"/>
      <c r="CFG19" s="45"/>
      <c r="CFH19" s="45"/>
      <c r="CFI19" s="45"/>
      <c r="CFJ19" s="45"/>
      <c r="CFK19" s="45"/>
      <c r="CFL19" s="45"/>
      <c r="CFM19" s="45"/>
      <c r="CFN19" s="45"/>
      <c r="CFO19" s="45"/>
      <c r="CFP19" s="45"/>
      <c r="CFQ19" s="45"/>
      <c r="CFR19" s="45"/>
      <c r="CFS19" s="45"/>
      <c r="CFT19" s="45"/>
      <c r="CFU19" s="45"/>
      <c r="CFV19" s="45"/>
      <c r="CFW19" s="45"/>
      <c r="CFX19" s="45"/>
      <c r="CFY19" s="45"/>
      <c r="CFZ19" s="45"/>
      <c r="CGA19" s="45"/>
      <c r="CGB19" s="45"/>
      <c r="CGC19" s="45"/>
      <c r="CGD19" s="45"/>
      <c r="CGE19" s="45"/>
      <c r="CGF19" s="45"/>
      <c r="CGG19" s="45"/>
      <c r="CGH19" s="45"/>
      <c r="CGI19" s="45"/>
      <c r="CGJ19" s="45"/>
      <c r="CGK19" s="45"/>
      <c r="CGL19" s="45"/>
      <c r="CGM19" s="45"/>
      <c r="CGN19" s="45"/>
      <c r="CGO19" s="45"/>
      <c r="CGP19" s="45"/>
      <c r="CGQ19" s="45"/>
      <c r="CGR19" s="45"/>
      <c r="CGS19" s="45"/>
      <c r="CGT19" s="45"/>
      <c r="CGU19" s="45"/>
      <c r="CGV19" s="45"/>
      <c r="CGW19" s="45"/>
      <c r="CGX19" s="45"/>
      <c r="CGY19" s="45"/>
      <c r="CGZ19" s="45"/>
      <c r="CHA19" s="45"/>
      <c r="CHB19" s="45"/>
      <c r="CHC19" s="45"/>
      <c r="CHD19" s="45"/>
      <c r="CHE19" s="45"/>
      <c r="CHF19" s="45"/>
      <c r="CHG19" s="45"/>
      <c r="CHH19" s="45"/>
      <c r="CHI19" s="45"/>
      <c r="CHJ19" s="45"/>
      <c r="CHK19" s="45"/>
      <c r="CHL19" s="45"/>
      <c r="CHM19" s="45"/>
      <c r="CHN19" s="45"/>
      <c r="CHO19" s="45"/>
      <c r="CHP19" s="45"/>
      <c r="CHQ19" s="45"/>
      <c r="CHR19" s="45"/>
      <c r="CHS19" s="45"/>
      <c r="CHT19" s="45"/>
      <c r="CHU19" s="45"/>
      <c r="CHV19" s="45"/>
      <c r="CHW19" s="45"/>
      <c r="CHX19" s="45"/>
      <c r="CHY19" s="45"/>
      <c r="CHZ19" s="45"/>
      <c r="CIA19" s="45"/>
      <c r="CIB19" s="45"/>
      <c r="CIC19" s="45"/>
      <c r="CID19" s="45"/>
      <c r="CIE19" s="45"/>
      <c r="CIF19" s="45"/>
      <c r="CIG19" s="45"/>
      <c r="CIH19" s="45"/>
      <c r="CII19" s="45"/>
      <c r="CIJ19" s="45"/>
      <c r="CIK19" s="45"/>
      <c r="CIL19" s="45"/>
      <c r="CIM19" s="45"/>
      <c r="CIN19" s="45"/>
      <c r="CIO19" s="45"/>
      <c r="CIP19" s="45"/>
      <c r="CIQ19" s="45"/>
      <c r="CIR19" s="45"/>
      <c r="CIS19" s="45"/>
      <c r="CIT19" s="45"/>
      <c r="CIU19" s="45"/>
      <c r="CIV19" s="45"/>
      <c r="CIW19" s="45"/>
      <c r="CIX19" s="45"/>
      <c r="CIY19" s="45"/>
      <c r="CIZ19" s="45"/>
      <c r="CJA19" s="45"/>
      <c r="CJB19" s="45"/>
      <c r="CJC19" s="45"/>
      <c r="CJD19" s="45"/>
      <c r="CJE19" s="45"/>
      <c r="CJF19" s="45"/>
      <c r="CJG19" s="45"/>
      <c r="CJH19" s="45"/>
      <c r="CJI19" s="45"/>
      <c r="CJJ19" s="45"/>
      <c r="CJK19" s="45"/>
      <c r="CJL19" s="45"/>
      <c r="CJM19" s="45"/>
      <c r="CJN19" s="45"/>
      <c r="CJO19" s="45"/>
      <c r="CJP19" s="45"/>
      <c r="CJQ19" s="45"/>
      <c r="CJR19" s="45"/>
      <c r="CJS19" s="45"/>
      <c r="CJT19" s="45"/>
      <c r="CJU19" s="45"/>
      <c r="CJV19" s="45"/>
      <c r="CJW19" s="45"/>
      <c r="CJX19" s="45"/>
      <c r="CJY19" s="45"/>
      <c r="CJZ19" s="45"/>
      <c r="CKA19" s="45"/>
      <c r="CKB19" s="45"/>
      <c r="CKC19" s="45"/>
      <c r="CKD19" s="45"/>
      <c r="CKE19" s="45"/>
      <c r="CKF19" s="45"/>
      <c r="CKG19" s="45"/>
      <c r="CKH19" s="45"/>
      <c r="CKI19" s="45"/>
      <c r="CKJ19" s="45"/>
      <c r="CKK19" s="45"/>
      <c r="CKL19" s="45"/>
      <c r="CKM19" s="45"/>
      <c r="CKN19" s="45"/>
      <c r="CKO19" s="45"/>
      <c r="CKP19" s="45"/>
      <c r="CKQ19" s="45"/>
      <c r="CKR19" s="45"/>
      <c r="CKS19" s="45"/>
      <c r="CKT19" s="45"/>
      <c r="CKU19" s="45"/>
      <c r="CKV19" s="45"/>
      <c r="CKW19" s="45"/>
      <c r="CKX19" s="45"/>
      <c r="CKY19" s="45"/>
      <c r="CKZ19" s="45"/>
      <c r="CLA19" s="45"/>
      <c r="CLB19" s="45"/>
      <c r="CLC19" s="45"/>
      <c r="CLD19" s="45"/>
      <c r="CLE19" s="45"/>
      <c r="CLF19" s="45"/>
      <c r="CLG19" s="45"/>
      <c r="CLH19" s="45"/>
      <c r="CLI19" s="45"/>
      <c r="CLJ19" s="45"/>
      <c r="CLK19" s="45"/>
      <c r="CLL19" s="45"/>
      <c r="CLM19" s="45"/>
      <c r="CLN19" s="45"/>
      <c r="CLO19" s="45"/>
      <c r="CLP19" s="45"/>
      <c r="CLQ19" s="45"/>
      <c r="CLR19" s="45"/>
      <c r="CLS19" s="45"/>
      <c r="CLT19" s="45"/>
      <c r="CLU19" s="45"/>
      <c r="CLV19" s="45"/>
      <c r="CLW19" s="45"/>
      <c r="CLX19" s="45"/>
      <c r="CLY19" s="45"/>
      <c r="CLZ19" s="45"/>
      <c r="CMA19" s="45"/>
      <c r="CMB19" s="45"/>
      <c r="CMC19" s="45"/>
      <c r="CMD19" s="45"/>
      <c r="CME19" s="45"/>
      <c r="CMF19" s="45"/>
      <c r="CMG19" s="45"/>
      <c r="CMH19" s="45"/>
      <c r="CMI19" s="45"/>
      <c r="CMJ19" s="45"/>
      <c r="CMK19" s="45"/>
      <c r="CML19" s="45"/>
      <c r="CMM19" s="45"/>
      <c r="CMN19" s="45"/>
      <c r="CMO19" s="45"/>
      <c r="CMP19" s="45"/>
      <c r="CMQ19" s="45"/>
      <c r="CMR19" s="45"/>
      <c r="CMS19" s="45"/>
      <c r="CMT19" s="45"/>
      <c r="CMU19" s="45"/>
      <c r="CMV19" s="45"/>
      <c r="CMW19" s="45"/>
      <c r="CMX19" s="45"/>
      <c r="CMY19" s="45"/>
      <c r="CMZ19" s="45"/>
      <c r="CNA19" s="45"/>
      <c r="CNB19" s="45"/>
      <c r="CNC19" s="45"/>
      <c r="CND19" s="45"/>
      <c r="CNE19" s="45"/>
      <c r="CNF19" s="45"/>
      <c r="CNG19" s="45"/>
      <c r="CNH19" s="45"/>
      <c r="CNI19" s="45"/>
      <c r="CNJ19" s="45"/>
      <c r="CNK19" s="45"/>
      <c r="CNL19" s="45"/>
      <c r="CNM19" s="45"/>
      <c r="CNN19" s="45"/>
      <c r="CNO19" s="45"/>
      <c r="CNP19" s="45"/>
      <c r="CNQ19" s="45"/>
      <c r="CNR19" s="45"/>
      <c r="CNS19" s="45"/>
      <c r="CNT19" s="45"/>
      <c r="CNU19" s="45"/>
      <c r="CNV19" s="45"/>
      <c r="CNW19" s="45"/>
      <c r="CNX19" s="45"/>
      <c r="CNY19" s="45"/>
      <c r="CNZ19" s="45"/>
      <c r="COA19" s="45"/>
      <c r="COB19" s="45"/>
      <c r="COC19" s="45"/>
      <c r="COD19" s="45"/>
      <c r="COE19" s="45"/>
      <c r="COF19" s="45"/>
      <c r="COG19" s="45"/>
      <c r="COH19" s="45"/>
      <c r="COI19" s="45"/>
      <c r="COJ19" s="45"/>
      <c r="COK19" s="45"/>
      <c r="COL19" s="45"/>
      <c r="COM19" s="45"/>
      <c r="CON19" s="45"/>
      <c r="COO19" s="45"/>
      <c r="COP19" s="45"/>
      <c r="COQ19" s="45"/>
      <c r="COR19" s="45"/>
      <c r="COS19" s="45"/>
      <c r="COT19" s="45"/>
      <c r="COU19" s="45"/>
      <c r="COV19" s="45"/>
      <c r="COW19" s="45"/>
      <c r="COX19" s="45"/>
      <c r="COY19" s="45"/>
      <c r="COZ19" s="45"/>
      <c r="CPA19" s="45"/>
      <c r="CPB19" s="45"/>
      <c r="CPC19" s="45"/>
      <c r="CPD19" s="45"/>
      <c r="CPE19" s="45"/>
      <c r="CPF19" s="45"/>
      <c r="CPG19" s="45"/>
      <c r="CPH19" s="45"/>
      <c r="CPI19" s="45"/>
      <c r="CPJ19" s="45"/>
      <c r="CPK19" s="45"/>
      <c r="CPL19" s="45"/>
      <c r="CPM19" s="45"/>
      <c r="CPN19" s="45"/>
      <c r="CPO19" s="45"/>
      <c r="CPP19" s="45"/>
      <c r="CPQ19" s="45"/>
      <c r="CPR19" s="45"/>
      <c r="CPS19" s="45"/>
      <c r="CPT19" s="45"/>
      <c r="CPU19" s="45"/>
      <c r="CPV19" s="45"/>
      <c r="CPW19" s="45"/>
      <c r="CPX19" s="45"/>
      <c r="CPY19" s="45"/>
      <c r="CPZ19" s="45"/>
      <c r="CQA19" s="45"/>
      <c r="CQB19" s="45"/>
      <c r="CQC19" s="45"/>
      <c r="CQD19" s="45"/>
      <c r="CQE19" s="45"/>
      <c r="CQF19" s="45"/>
      <c r="CQG19" s="45"/>
      <c r="CQH19" s="45"/>
      <c r="CQI19" s="45"/>
      <c r="CQJ19" s="45"/>
      <c r="CQK19" s="45"/>
      <c r="CQL19" s="45"/>
      <c r="CQM19" s="45"/>
      <c r="CQN19" s="45"/>
      <c r="CQO19" s="45"/>
      <c r="CQP19" s="45"/>
      <c r="CQQ19" s="45"/>
      <c r="CQR19" s="45"/>
      <c r="CQS19" s="45"/>
      <c r="CQT19" s="45"/>
      <c r="CQU19" s="45"/>
      <c r="CQV19" s="45"/>
      <c r="CQW19" s="45"/>
      <c r="CQX19" s="45"/>
      <c r="CQY19" s="45"/>
      <c r="CQZ19" s="45"/>
      <c r="CRA19" s="45"/>
      <c r="CRB19" s="45"/>
      <c r="CRC19" s="45"/>
      <c r="CRD19" s="45"/>
      <c r="CRE19" s="45"/>
      <c r="CRF19" s="45"/>
      <c r="CRG19" s="45"/>
      <c r="CRH19" s="45"/>
      <c r="CRI19" s="45"/>
      <c r="CRJ19" s="45"/>
      <c r="CRK19" s="45"/>
      <c r="CRL19" s="45"/>
      <c r="CRM19" s="45"/>
      <c r="CRN19" s="45"/>
      <c r="CRO19" s="45"/>
      <c r="CRP19" s="45"/>
      <c r="CRQ19" s="45"/>
      <c r="CRR19" s="45"/>
      <c r="CRS19" s="45"/>
      <c r="CRT19" s="45"/>
      <c r="CRU19" s="45"/>
      <c r="CRV19" s="45"/>
      <c r="CRW19" s="45"/>
      <c r="CRX19" s="45"/>
      <c r="CRY19" s="45"/>
      <c r="CRZ19" s="45"/>
      <c r="CSA19" s="45"/>
      <c r="CSB19" s="45"/>
      <c r="CSC19" s="45"/>
      <c r="CSD19" s="45"/>
      <c r="CSE19" s="45"/>
      <c r="CSF19" s="45"/>
      <c r="CSG19" s="45"/>
      <c r="CSH19" s="45"/>
      <c r="CSI19" s="45"/>
      <c r="CSJ19" s="45"/>
      <c r="CSK19" s="45"/>
      <c r="CSL19" s="45"/>
      <c r="CSM19" s="45"/>
      <c r="CSN19" s="45"/>
      <c r="CSO19" s="45"/>
      <c r="CSP19" s="45"/>
      <c r="CSQ19" s="45"/>
      <c r="CSR19" s="45"/>
      <c r="CSS19" s="45"/>
      <c r="CST19" s="45"/>
      <c r="CSU19" s="45"/>
      <c r="CSV19" s="45"/>
      <c r="CSW19" s="45"/>
      <c r="CSX19" s="45"/>
      <c r="CSY19" s="45"/>
      <c r="CSZ19" s="45"/>
      <c r="CTA19" s="45"/>
      <c r="CTB19" s="45"/>
      <c r="CTC19" s="45"/>
      <c r="CTD19" s="45"/>
      <c r="CTE19" s="45"/>
      <c r="CTF19" s="45"/>
      <c r="CTG19" s="45"/>
      <c r="CTH19" s="45"/>
      <c r="CTI19" s="45"/>
      <c r="CTJ19" s="45"/>
      <c r="CTK19" s="45"/>
      <c r="CTL19" s="45"/>
      <c r="CTM19" s="45"/>
      <c r="CTN19" s="45"/>
      <c r="CTO19" s="45"/>
      <c r="CTP19" s="45"/>
      <c r="CTQ19" s="45"/>
      <c r="CTR19" s="45"/>
      <c r="CTS19" s="45"/>
      <c r="CTT19" s="45"/>
      <c r="CTU19" s="45"/>
      <c r="CTV19" s="45"/>
      <c r="CTW19" s="45"/>
      <c r="CTX19" s="45"/>
      <c r="CTY19" s="45"/>
      <c r="CTZ19" s="45"/>
      <c r="CUA19" s="45"/>
      <c r="CUB19" s="45"/>
      <c r="CUC19" s="45"/>
      <c r="CUD19" s="45"/>
      <c r="CUE19" s="45"/>
      <c r="CUF19" s="45"/>
      <c r="CUG19" s="45"/>
      <c r="CUH19" s="45"/>
      <c r="CUI19" s="45"/>
      <c r="CUJ19" s="45"/>
      <c r="CUK19" s="45"/>
      <c r="CUL19" s="45"/>
      <c r="CUM19" s="45"/>
      <c r="CUN19" s="45"/>
      <c r="CUO19" s="45"/>
      <c r="CUP19" s="45"/>
      <c r="CUQ19" s="45"/>
      <c r="CUR19" s="45"/>
      <c r="CUS19" s="45"/>
      <c r="CUT19" s="45"/>
      <c r="CUU19" s="45"/>
      <c r="CUV19" s="45"/>
      <c r="CUW19" s="45"/>
      <c r="CUX19" s="45"/>
      <c r="CUY19" s="45"/>
      <c r="CUZ19" s="45"/>
      <c r="CVA19" s="45"/>
      <c r="CVB19" s="45"/>
      <c r="CVC19" s="45"/>
      <c r="CVD19" s="45"/>
      <c r="CVE19" s="45"/>
      <c r="CVF19" s="45"/>
      <c r="CVG19" s="45"/>
      <c r="CVH19" s="45"/>
      <c r="CVI19" s="45"/>
      <c r="CVJ19" s="45"/>
      <c r="CVK19" s="45"/>
      <c r="CVL19" s="45"/>
      <c r="CVM19" s="45"/>
      <c r="CVN19" s="45"/>
      <c r="CVO19" s="45"/>
      <c r="CVP19" s="45"/>
      <c r="CVQ19" s="45"/>
      <c r="CVR19" s="45"/>
      <c r="CVS19" s="45"/>
      <c r="CVT19" s="45"/>
      <c r="CVU19" s="45"/>
      <c r="CVV19" s="45"/>
      <c r="CVW19" s="45"/>
      <c r="CVX19" s="45"/>
      <c r="CVY19" s="45"/>
      <c r="CVZ19" s="45"/>
      <c r="CWA19" s="45"/>
      <c r="CWB19" s="45"/>
      <c r="CWC19" s="45"/>
      <c r="CWD19" s="45"/>
      <c r="CWE19" s="45"/>
      <c r="CWF19" s="45"/>
      <c r="CWG19" s="45"/>
      <c r="CWH19" s="45"/>
      <c r="CWI19" s="45"/>
      <c r="CWJ19" s="45"/>
      <c r="CWK19" s="45"/>
      <c r="CWL19" s="45"/>
      <c r="CWM19" s="45"/>
      <c r="CWN19" s="45"/>
      <c r="CWO19" s="45"/>
      <c r="CWP19" s="45"/>
      <c r="CWQ19" s="45"/>
      <c r="CWR19" s="45"/>
      <c r="CWS19" s="45"/>
      <c r="CWT19" s="45"/>
      <c r="CWU19" s="45"/>
      <c r="CWV19" s="45"/>
      <c r="CWW19" s="45"/>
      <c r="CWX19" s="45"/>
      <c r="CWY19" s="45"/>
      <c r="CWZ19" s="45"/>
      <c r="CXA19" s="45"/>
      <c r="CXB19" s="45"/>
      <c r="CXC19" s="45"/>
      <c r="CXD19" s="45"/>
      <c r="CXE19" s="45"/>
      <c r="CXF19" s="45"/>
      <c r="CXG19" s="45"/>
      <c r="CXH19" s="45"/>
      <c r="CXI19" s="45"/>
      <c r="CXJ19" s="45"/>
      <c r="CXK19" s="45"/>
      <c r="CXL19" s="45"/>
      <c r="CXM19" s="45"/>
      <c r="CXN19" s="45"/>
      <c r="CXO19" s="45"/>
      <c r="CXP19" s="45"/>
      <c r="CXQ19" s="45"/>
      <c r="CXR19" s="45"/>
      <c r="CXS19" s="45"/>
      <c r="CXT19" s="45"/>
      <c r="CXU19" s="45"/>
      <c r="CXV19" s="45"/>
      <c r="CXW19" s="45"/>
      <c r="CXX19" s="45"/>
      <c r="CXY19" s="45"/>
      <c r="CXZ19" s="45"/>
      <c r="CYA19" s="45"/>
      <c r="CYB19" s="45"/>
      <c r="CYC19" s="45"/>
      <c r="CYD19" s="45"/>
      <c r="CYE19" s="45"/>
      <c r="CYF19" s="45"/>
      <c r="CYG19" s="45"/>
      <c r="CYH19" s="45"/>
      <c r="CYI19" s="45"/>
      <c r="CYJ19" s="45"/>
      <c r="CYK19" s="45"/>
      <c r="CYL19" s="45"/>
      <c r="CYM19" s="45"/>
      <c r="CYN19" s="45"/>
      <c r="CYO19" s="45"/>
      <c r="CYP19" s="45"/>
      <c r="CYQ19" s="45"/>
      <c r="CYR19" s="45"/>
      <c r="CYS19" s="45"/>
      <c r="CYT19" s="45"/>
      <c r="CYU19" s="45"/>
      <c r="CYV19" s="45"/>
      <c r="CYW19" s="45"/>
      <c r="CYX19" s="45"/>
      <c r="CYY19" s="45"/>
      <c r="CYZ19" s="45"/>
      <c r="CZA19" s="45"/>
      <c r="CZB19" s="45"/>
      <c r="CZC19" s="45"/>
      <c r="CZD19" s="45"/>
      <c r="CZE19" s="45"/>
      <c r="CZF19" s="45"/>
      <c r="CZG19" s="45"/>
      <c r="CZH19" s="45"/>
      <c r="CZI19" s="45"/>
      <c r="CZJ19" s="45"/>
      <c r="CZK19" s="45"/>
      <c r="CZL19" s="45"/>
      <c r="CZM19" s="45"/>
      <c r="CZN19" s="45"/>
      <c r="CZO19" s="45"/>
      <c r="CZP19" s="45"/>
      <c r="CZQ19" s="45"/>
      <c r="CZR19" s="45"/>
      <c r="CZS19" s="45"/>
      <c r="CZT19" s="45"/>
      <c r="CZU19" s="45"/>
      <c r="CZV19" s="45"/>
      <c r="CZW19" s="45"/>
      <c r="CZX19" s="45"/>
      <c r="CZY19" s="45"/>
      <c r="CZZ19" s="45"/>
      <c r="DAA19" s="45"/>
      <c r="DAB19" s="45"/>
      <c r="DAC19" s="45"/>
      <c r="DAD19" s="45"/>
      <c r="DAE19" s="45"/>
      <c r="DAF19" s="45"/>
      <c r="DAG19" s="45"/>
      <c r="DAH19" s="45"/>
      <c r="DAI19" s="45"/>
      <c r="DAJ19" s="45"/>
      <c r="DAK19" s="45"/>
      <c r="DAL19" s="45"/>
      <c r="DAM19" s="45"/>
      <c r="DAN19" s="45"/>
      <c r="DAO19" s="45"/>
      <c r="DAP19" s="45"/>
      <c r="DAQ19" s="45"/>
      <c r="DAR19" s="45"/>
      <c r="DAS19" s="45"/>
      <c r="DAT19" s="45"/>
      <c r="DAU19" s="45"/>
      <c r="DAV19" s="45"/>
      <c r="DAW19" s="45"/>
      <c r="DAX19" s="45"/>
      <c r="DAY19" s="45"/>
      <c r="DAZ19" s="45"/>
      <c r="DBA19" s="45"/>
      <c r="DBB19" s="45"/>
      <c r="DBC19" s="45"/>
      <c r="DBD19" s="45"/>
      <c r="DBE19" s="45"/>
      <c r="DBF19" s="45"/>
      <c r="DBG19" s="45"/>
      <c r="DBH19" s="45"/>
      <c r="DBI19" s="45"/>
      <c r="DBJ19" s="45"/>
      <c r="DBK19" s="45"/>
      <c r="DBL19" s="45"/>
      <c r="DBM19" s="45"/>
      <c r="DBN19" s="45"/>
      <c r="DBO19" s="45"/>
      <c r="DBP19" s="45"/>
      <c r="DBQ19" s="45"/>
      <c r="DBR19" s="45"/>
      <c r="DBS19" s="45"/>
      <c r="DBT19" s="45"/>
      <c r="DBU19" s="45"/>
      <c r="DBV19" s="45"/>
      <c r="DBW19" s="45"/>
      <c r="DBX19" s="45"/>
      <c r="DBY19" s="45"/>
      <c r="DBZ19" s="45"/>
      <c r="DCA19" s="45"/>
      <c r="DCB19" s="45"/>
      <c r="DCC19" s="45"/>
      <c r="DCD19" s="45"/>
      <c r="DCE19" s="45"/>
      <c r="DCF19" s="45"/>
      <c r="DCG19" s="45"/>
      <c r="DCH19" s="45"/>
      <c r="DCI19" s="45"/>
      <c r="DCJ19" s="45"/>
      <c r="DCK19" s="45"/>
      <c r="DCL19" s="45"/>
      <c r="DCM19" s="45"/>
      <c r="DCN19" s="45"/>
      <c r="DCO19" s="45"/>
      <c r="DCP19" s="45"/>
      <c r="DCQ19" s="45"/>
      <c r="DCR19" s="45"/>
      <c r="DCS19" s="45"/>
      <c r="DCT19" s="45"/>
      <c r="DCU19" s="45"/>
      <c r="DCV19" s="45"/>
      <c r="DCW19" s="45"/>
      <c r="DCX19" s="45"/>
      <c r="DCY19" s="45"/>
      <c r="DCZ19" s="45"/>
      <c r="DDA19" s="45"/>
      <c r="DDB19" s="45"/>
      <c r="DDC19" s="45"/>
      <c r="DDD19" s="45"/>
      <c r="DDE19" s="45"/>
      <c r="DDF19" s="45"/>
      <c r="DDG19" s="45"/>
      <c r="DDH19" s="45"/>
      <c r="DDI19" s="45"/>
      <c r="DDJ19" s="45"/>
      <c r="DDK19" s="45"/>
      <c r="DDL19" s="45"/>
      <c r="DDM19" s="45"/>
      <c r="DDN19" s="45"/>
      <c r="DDO19" s="45"/>
      <c r="DDP19" s="45"/>
      <c r="DDQ19" s="45"/>
      <c r="DDR19" s="45"/>
      <c r="DDS19" s="45"/>
      <c r="DDT19" s="45"/>
      <c r="DDU19" s="45"/>
      <c r="DDV19" s="45"/>
      <c r="DDW19" s="45"/>
      <c r="DDX19" s="45"/>
      <c r="DDY19" s="45"/>
      <c r="DDZ19" s="45"/>
      <c r="DEA19" s="45"/>
      <c r="DEB19" s="45"/>
      <c r="DEC19" s="45"/>
      <c r="DED19" s="45"/>
      <c r="DEE19" s="45"/>
      <c r="DEF19" s="45"/>
      <c r="DEG19" s="45"/>
      <c r="DEH19" s="45"/>
      <c r="DEI19" s="45"/>
      <c r="DEJ19" s="45"/>
      <c r="DEK19" s="45"/>
      <c r="DEL19" s="45"/>
      <c r="DEM19" s="45"/>
      <c r="DEN19" s="45"/>
      <c r="DEO19" s="45"/>
      <c r="DEP19" s="45"/>
      <c r="DEQ19" s="45"/>
      <c r="DER19" s="45"/>
      <c r="DES19" s="45"/>
      <c r="DET19" s="45"/>
      <c r="DEU19" s="45"/>
      <c r="DEV19" s="45"/>
      <c r="DEW19" s="45"/>
      <c r="DEX19" s="45"/>
      <c r="DEY19" s="45"/>
      <c r="DEZ19" s="45"/>
      <c r="DFA19" s="45"/>
      <c r="DFB19" s="45"/>
      <c r="DFC19" s="45"/>
      <c r="DFD19" s="45"/>
      <c r="DFE19" s="45"/>
      <c r="DFF19" s="45"/>
      <c r="DFG19" s="45"/>
      <c r="DFH19" s="45"/>
      <c r="DFI19" s="45"/>
      <c r="DFJ19" s="45"/>
      <c r="DFK19" s="45"/>
      <c r="DFL19" s="45"/>
      <c r="DFM19" s="45"/>
      <c r="DFN19" s="45"/>
      <c r="DFO19" s="45"/>
      <c r="DFP19" s="45"/>
      <c r="DFQ19" s="45"/>
      <c r="DFR19" s="45"/>
      <c r="DFS19" s="45"/>
      <c r="DFT19" s="45"/>
      <c r="DFU19" s="45"/>
      <c r="DFV19" s="45"/>
      <c r="DFW19" s="45"/>
      <c r="DFX19" s="45"/>
      <c r="DFY19" s="45"/>
      <c r="DFZ19" s="45"/>
      <c r="DGA19" s="45"/>
      <c r="DGB19" s="45"/>
      <c r="DGC19" s="45"/>
      <c r="DGD19" s="45"/>
      <c r="DGE19" s="45"/>
      <c r="DGF19" s="45"/>
      <c r="DGG19" s="45"/>
      <c r="DGH19" s="45"/>
      <c r="DGI19" s="45"/>
      <c r="DGJ19" s="45"/>
      <c r="DGK19" s="45"/>
      <c r="DGL19" s="45"/>
      <c r="DGM19" s="45"/>
      <c r="DGN19" s="45"/>
      <c r="DGO19" s="45"/>
      <c r="DGP19" s="45"/>
      <c r="DGQ19" s="45"/>
      <c r="DGR19" s="45"/>
      <c r="DGS19" s="45"/>
      <c r="DGT19" s="45"/>
      <c r="DGU19" s="45"/>
      <c r="DGV19" s="45"/>
      <c r="DGW19" s="45"/>
      <c r="DGX19" s="45"/>
      <c r="DGY19" s="45"/>
      <c r="DGZ19" s="45"/>
      <c r="DHA19" s="45"/>
      <c r="DHB19" s="45"/>
      <c r="DHC19" s="45"/>
      <c r="DHD19" s="45"/>
      <c r="DHE19" s="45"/>
      <c r="DHF19" s="45"/>
      <c r="DHG19" s="45"/>
      <c r="DHH19" s="45"/>
      <c r="DHI19" s="45"/>
      <c r="DHJ19" s="45"/>
      <c r="DHK19" s="45"/>
      <c r="DHL19" s="45"/>
      <c r="DHM19" s="45"/>
      <c r="DHN19" s="45"/>
      <c r="DHO19" s="45"/>
      <c r="DHP19" s="45"/>
      <c r="DHQ19" s="45"/>
      <c r="DHR19" s="45"/>
      <c r="DHS19" s="45"/>
      <c r="DHT19" s="45"/>
      <c r="DHU19" s="45"/>
      <c r="DHV19" s="45"/>
      <c r="DHW19" s="45"/>
      <c r="DHX19" s="45"/>
      <c r="DHY19" s="45"/>
      <c r="DHZ19" s="45"/>
      <c r="DIA19" s="45"/>
      <c r="DIB19" s="45"/>
      <c r="DIC19" s="45"/>
      <c r="DID19" s="45"/>
      <c r="DIE19" s="45"/>
      <c r="DIF19" s="45"/>
      <c r="DIG19" s="45"/>
      <c r="DIH19" s="45"/>
      <c r="DII19" s="45"/>
      <c r="DIJ19" s="45"/>
      <c r="DIK19" s="45"/>
      <c r="DIL19" s="45"/>
      <c r="DIM19" s="45"/>
      <c r="DIN19" s="45"/>
      <c r="DIO19" s="45"/>
      <c r="DIP19" s="45"/>
      <c r="DIQ19" s="45"/>
      <c r="DIR19" s="45"/>
      <c r="DIS19" s="45"/>
      <c r="DIT19" s="45"/>
      <c r="DIU19" s="45"/>
      <c r="DIV19" s="45"/>
      <c r="DIW19" s="45"/>
      <c r="DIX19" s="45"/>
      <c r="DIY19" s="45"/>
      <c r="DIZ19" s="45"/>
      <c r="DJA19" s="45"/>
      <c r="DJB19" s="45"/>
      <c r="DJC19" s="45"/>
      <c r="DJD19" s="45"/>
      <c r="DJE19" s="45"/>
      <c r="DJF19" s="45"/>
      <c r="DJG19" s="45"/>
      <c r="DJH19" s="45"/>
      <c r="DJI19" s="45"/>
      <c r="DJJ19" s="45"/>
      <c r="DJK19" s="45"/>
      <c r="DJL19" s="45"/>
      <c r="DJM19" s="45"/>
      <c r="DJN19" s="45"/>
      <c r="DJO19" s="45"/>
      <c r="DJP19" s="45"/>
      <c r="DJQ19" s="45"/>
      <c r="DJR19" s="45"/>
      <c r="DJS19" s="45"/>
      <c r="DJT19" s="45"/>
      <c r="DJU19" s="45"/>
      <c r="DJV19" s="45"/>
      <c r="DJW19" s="45"/>
      <c r="DJX19" s="45"/>
      <c r="DJY19" s="45"/>
      <c r="DJZ19" s="45"/>
      <c r="DKA19" s="45"/>
      <c r="DKB19" s="45"/>
      <c r="DKC19" s="45"/>
      <c r="DKD19" s="45"/>
      <c r="DKE19" s="45"/>
      <c r="DKF19" s="45"/>
      <c r="DKG19" s="45"/>
      <c r="DKH19" s="45"/>
      <c r="DKI19" s="45"/>
      <c r="DKJ19" s="45"/>
      <c r="DKK19" s="45"/>
      <c r="DKL19" s="45"/>
      <c r="DKM19" s="45"/>
      <c r="DKN19" s="45"/>
      <c r="DKO19" s="45"/>
      <c r="DKP19" s="45"/>
      <c r="DKQ19" s="45"/>
      <c r="DKR19" s="45"/>
      <c r="DKS19" s="45"/>
      <c r="DKT19" s="45"/>
      <c r="DKU19" s="45"/>
      <c r="DKV19" s="45"/>
      <c r="DKW19" s="45"/>
      <c r="DKX19" s="45"/>
      <c r="DKY19" s="45"/>
      <c r="DKZ19" s="45"/>
      <c r="DLA19" s="45"/>
      <c r="DLB19" s="45"/>
      <c r="DLC19" s="45"/>
      <c r="DLD19" s="45"/>
      <c r="DLE19" s="45"/>
      <c r="DLF19" s="45"/>
      <c r="DLG19" s="45"/>
      <c r="DLH19" s="45"/>
      <c r="DLI19" s="45"/>
      <c r="DLJ19" s="45"/>
      <c r="DLK19" s="45"/>
      <c r="DLL19" s="45"/>
      <c r="DLM19" s="45"/>
      <c r="DLN19" s="45"/>
      <c r="DLO19" s="45"/>
      <c r="DLP19" s="45"/>
      <c r="DLQ19" s="45"/>
      <c r="DLR19" s="45"/>
      <c r="DLS19" s="45"/>
      <c r="DLT19" s="45"/>
      <c r="DLU19" s="45"/>
      <c r="DLV19" s="45"/>
      <c r="DLW19" s="45"/>
      <c r="DLX19" s="45"/>
      <c r="DLY19" s="45"/>
      <c r="DLZ19" s="45"/>
      <c r="DMA19" s="45"/>
      <c r="DMB19" s="45"/>
      <c r="DMC19" s="45"/>
      <c r="DMD19" s="45"/>
      <c r="DME19" s="45"/>
      <c r="DMF19" s="45"/>
      <c r="DMG19" s="45"/>
      <c r="DMH19" s="45"/>
      <c r="DMI19" s="45"/>
      <c r="DMJ19" s="45"/>
      <c r="DMK19" s="45"/>
      <c r="DML19" s="45"/>
      <c r="DMM19" s="45"/>
      <c r="DMN19" s="45"/>
      <c r="DMO19" s="45"/>
      <c r="DMP19" s="45"/>
      <c r="DMQ19" s="45"/>
      <c r="DMR19" s="45"/>
      <c r="DMS19" s="45"/>
      <c r="DMT19" s="45"/>
      <c r="DMU19" s="45"/>
      <c r="DMV19" s="45"/>
      <c r="DMW19" s="45"/>
      <c r="DMX19" s="45"/>
      <c r="DMY19" s="45"/>
      <c r="DMZ19" s="45"/>
      <c r="DNA19" s="45"/>
      <c r="DNB19" s="45"/>
      <c r="DNC19" s="45"/>
      <c r="DND19" s="45"/>
      <c r="DNE19" s="45"/>
      <c r="DNF19" s="45"/>
      <c r="DNG19" s="45"/>
      <c r="DNH19" s="45"/>
      <c r="DNI19" s="45"/>
      <c r="DNJ19" s="45"/>
      <c r="DNK19" s="45"/>
      <c r="DNL19" s="45"/>
      <c r="DNM19" s="45"/>
      <c r="DNN19" s="45"/>
      <c r="DNO19" s="45"/>
      <c r="DNP19" s="45"/>
      <c r="DNQ19" s="45"/>
      <c r="DNR19" s="45"/>
      <c r="DNS19" s="45"/>
      <c r="DNT19" s="45"/>
      <c r="DNU19" s="45"/>
      <c r="DNV19" s="45"/>
      <c r="DNW19" s="45"/>
      <c r="DNX19" s="45"/>
      <c r="DNY19" s="45"/>
      <c r="DNZ19" s="45"/>
      <c r="DOA19" s="45"/>
      <c r="DOB19" s="45"/>
      <c r="DOC19" s="45"/>
      <c r="DOD19" s="45"/>
      <c r="DOE19" s="45"/>
      <c r="DOF19" s="45"/>
      <c r="DOG19" s="45"/>
      <c r="DOH19" s="45"/>
      <c r="DOI19" s="45"/>
      <c r="DOJ19" s="45"/>
      <c r="DOK19" s="45"/>
      <c r="DOL19" s="45"/>
      <c r="DOM19" s="45"/>
      <c r="DON19" s="45"/>
      <c r="DOO19" s="45"/>
      <c r="DOP19" s="45"/>
      <c r="DOQ19" s="45"/>
      <c r="DOR19" s="45"/>
      <c r="DOS19" s="45"/>
      <c r="DOT19" s="45"/>
      <c r="DOU19" s="45"/>
      <c r="DOV19" s="45"/>
      <c r="DOW19" s="45"/>
      <c r="DOX19" s="45"/>
      <c r="DOY19" s="45"/>
      <c r="DOZ19" s="45"/>
      <c r="DPA19" s="45"/>
      <c r="DPB19" s="45"/>
      <c r="DPC19" s="45"/>
      <c r="DPD19" s="45"/>
      <c r="DPE19" s="45"/>
      <c r="DPF19" s="45"/>
      <c r="DPG19" s="45"/>
      <c r="DPH19" s="45"/>
      <c r="DPI19" s="45"/>
      <c r="DPJ19" s="45"/>
      <c r="DPK19" s="45"/>
      <c r="DPL19" s="45"/>
      <c r="DPM19" s="45"/>
      <c r="DPN19" s="45"/>
      <c r="DPO19" s="45"/>
      <c r="DPP19" s="45"/>
      <c r="DPQ19" s="45"/>
      <c r="DPR19" s="45"/>
      <c r="DPS19" s="45"/>
      <c r="DPT19" s="45"/>
      <c r="DPU19" s="45"/>
      <c r="DPV19" s="45"/>
      <c r="DPW19" s="45"/>
      <c r="DPX19" s="45"/>
      <c r="DPY19" s="45"/>
      <c r="DPZ19" s="45"/>
      <c r="DQA19" s="45"/>
      <c r="DQB19" s="45"/>
      <c r="DQC19" s="45"/>
      <c r="DQD19" s="45"/>
      <c r="DQE19" s="45"/>
      <c r="DQF19" s="45"/>
      <c r="DQG19" s="45"/>
      <c r="DQH19" s="45"/>
      <c r="DQI19" s="45"/>
      <c r="DQJ19" s="45"/>
      <c r="DQK19" s="45"/>
      <c r="DQL19" s="45"/>
      <c r="DQM19" s="45"/>
      <c r="DQN19" s="45"/>
      <c r="DQO19" s="45"/>
      <c r="DQP19" s="45"/>
      <c r="DQQ19" s="45"/>
      <c r="DQR19" s="45"/>
      <c r="DQS19" s="45"/>
      <c r="DQT19" s="45"/>
      <c r="DQU19" s="45"/>
      <c r="DQV19" s="45"/>
      <c r="DQW19" s="45"/>
      <c r="DQX19" s="45"/>
      <c r="DQY19" s="45"/>
      <c r="DQZ19" s="45"/>
      <c r="DRA19" s="45"/>
      <c r="DRB19" s="45"/>
      <c r="DRC19" s="45"/>
      <c r="DRD19" s="45"/>
      <c r="DRE19" s="45"/>
      <c r="DRF19" s="45"/>
      <c r="DRG19" s="45"/>
      <c r="DRH19" s="45"/>
      <c r="DRI19" s="45"/>
      <c r="DRJ19" s="45"/>
      <c r="DRK19" s="45"/>
      <c r="DRL19" s="45"/>
      <c r="DRM19" s="45"/>
      <c r="DRN19" s="45"/>
      <c r="DRO19" s="45"/>
      <c r="DRP19" s="45"/>
      <c r="DRQ19" s="45"/>
      <c r="DRR19" s="45"/>
      <c r="DRS19" s="45"/>
      <c r="DRT19" s="45"/>
      <c r="DRU19" s="45"/>
      <c r="DRV19" s="45"/>
      <c r="DRW19" s="45"/>
      <c r="DRX19" s="45"/>
      <c r="DRY19" s="45"/>
      <c r="DRZ19" s="45"/>
      <c r="DSA19" s="45"/>
      <c r="DSB19" s="45"/>
      <c r="DSC19" s="45"/>
      <c r="DSD19" s="45"/>
      <c r="DSE19" s="45"/>
      <c r="DSF19" s="45"/>
      <c r="DSG19" s="45"/>
      <c r="DSH19" s="45"/>
      <c r="DSI19" s="45"/>
      <c r="DSJ19" s="45"/>
      <c r="DSK19" s="45"/>
      <c r="DSL19" s="45"/>
      <c r="DSM19" s="45"/>
      <c r="DSN19" s="45"/>
      <c r="DSO19" s="45"/>
      <c r="DSP19" s="45"/>
      <c r="DSQ19" s="45"/>
      <c r="DSR19" s="45"/>
      <c r="DSS19" s="45"/>
      <c r="DST19" s="45"/>
      <c r="DSU19" s="45"/>
      <c r="DSV19" s="45"/>
      <c r="DSW19" s="45"/>
      <c r="DSX19" s="45"/>
      <c r="DSY19" s="45"/>
      <c r="DSZ19" s="45"/>
      <c r="DTA19" s="45"/>
      <c r="DTB19" s="45"/>
      <c r="DTC19" s="45"/>
      <c r="DTD19" s="45"/>
      <c r="DTE19" s="45"/>
      <c r="DTF19" s="45"/>
      <c r="DTG19" s="45"/>
      <c r="DTH19" s="45"/>
      <c r="DTI19" s="45"/>
      <c r="DTJ19" s="45"/>
      <c r="DTK19" s="45"/>
      <c r="DTL19" s="45"/>
      <c r="DTM19" s="45"/>
      <c r="DTN19" s="45"/>
      <c r="DTO19" s="45"/>
      <c r="DTP19" s="45"/>
      <c r="DTQ19" s="45"/>
      <c r="DTR19" s="45"/>
      <c r="DTS19" s="45"/>
      <c r="DTT19" s="45"/>
      <c r="DTU19" s="45"/>
      <c r="DTV19" s="45"/>
      <c r="DTW19" s="45"/>
      <c r="DTX19" s="45"/>
      <c r="DTY19" s="45"/>
      <c r="DTZ19" s="45"/>
      <c r="DUA19" s="45"/>
      <c r="DUB19" s="45"/>
      <c r="DUC19" s="45"/>
      <c r="DUD19" s="45"/>
      <c r="DUE19" s="45"/>
      <c r="DUF19" s="45"/>
      <c r="DUG19" s="45"/>
      <c r="DUH19" s="45"/>
      <c r="DUI19" s="45"/>
      <c r="DUJ19" s="45"/>
      <c r="DUK19" s="45"/>
      <c r="DUL19" s="45"/>
      <c r="DUM19" s="45"/>
      <c r="DUN19" s="45"/>
      <c r="DUO19" s="45"/>
      <c r="DUP19" s="45"/>
      <c r="DUQ19" s="45"/>
      <c r="DUR19" s="45"/>
      <c r="DUS19" s="45"/>
      <c r="DUT19" s="45"/>
      <c r="DUU19" s="45"/>
      <c r="DUV19" s="45"/>
      <c r="DUW19" s="45"/>
      <c r="DUX19" s="45"/>
      <c r="DUY19" s="45"/>
      <c r="DUZ19" s="45"/>
      <c r="DVA19" s="45"/>
      <c r="DVB19" s="45"/>
      <c r="DVC19" s="45"/>
      <c r="DVD19" s="45"/>
      <c r="DVE19" s="45"/>
      <c r="DVF19" s="45"/>
      <c r="DVG19" s="45"/>
      <c r="DVH19" s="45"/>
      <c r="DVI19" s="45"/>
      <c r="DVJ19" s="45"/>
      <c r="DVK19" s="45"/>
      <c r="DVL19" s="45"/>
      <c r="DVM19" s="45"/>
      <c r="DVN19" s="45"/>
      <c r="DVO19" s="45"/>
      <c r="DVP19" s="45"/>
      <c r="DVQ19" s="45"/>
      <c r="DVR19" s="45"/>
      <c r="DVS19" s="45"/>
      <c r="DVT19" s="45"/>
      <c r="DVU19" s="45"/>
      <c r="DVV19" s="45"/>
      <c r="DVW19" s="45"/>
      <c r="DVX19" s="45"/>
      <c r="DVY19" s="45"/>
      <c r="DVZ19" s="45"/>
      <c r="DWA19" s="45"/>
      <c r="DWB19" s="45"/>
      <c r="DWC19" s="45"/>
      <c r="DWD19" s="45"/>
      <c r="DWE19" s="45"/>
      <c r="DWF19" s="45"/>
      <c r="DWG19" s="45"/>
      <c r="DWH19" s="45"/>
      <c r="DWI19" s="45"/>
      <c r="DWJ19" s="45"/>
      <c r="DWK19" s="45"/>
      <c r="DWL19" s="45"/>
      <c r="DWM19" s="45"/>
      <c r="DWN19" s="45"/>
      <c r="DWO19" s="45"/>
      <c r="DWP19" s="45"/>
      <c r="DWQ19" s="45"/>
      <c r="DWR19" s="45"/>
      <c r="DWS19" s="45"/>
      <c r="DWT19" s="45"/>
      <c r="DWU19" s="45"/>
      <c r="DWV19" s="45"/>
      <c r="DWW19" s="45"/>
      <c r="DWX19" s="45"/>
      <c r="DWY19" s="45"/>
      <c r="DWZ19" s="45"/>
      <c r="DXA19" s="45"/>
      <c r="DXB19" s="45"/>
      <c r="DXC19" s="45"/>
      <c r="DXD19" s="45"/>
      <c r="DXE19" s="45"/>
      <c r="DXF19" s="45"/>
      <c r="DXG19" s="45"/>
      <c r="DXH19" s="45"/>
      <c r="DXI19" s="45"/>
      <c r="DXJ19" s="45"/>
      <c r="DXK19" s="45"/>
      <c r="DXL19" s="45"/>
      <c r="DXM19" s="45"/>
      <c r="DXN19" s="45"/>
      <c r="DXO19" s="45"/>
      <c r="DXP19" s="45"/>
      <c r="DXQ19" s="45"/>
      <c r="DXR19" s="45"/>
      <c r="DXS19" s="45"/>
      <c r="DXT19" s="45"/>
      <c r="DXU19" s="45"/>
      <c r="DXV19" s="45"/>
      <c r="DXW19" s="45"/>
      <c r="DXX19" s="45"/>
      <c r="DXY19" s="45"/>
      <c r="DXZ19" s="45"/>
      <c r="DYA19" s="45"/>
      <c r="DYB19" s="45"/>
      <c r="DYC19" s="45"/>
      <c r="DYD19" s="45"/>
      <c r="DYE19" s="45"/>
      <c r="DYF19" s="45"/>
      <c r="DYG19" s="45"/>
      <c r="DYH19" s="45"/>
      <c r="DYI19" s="45"/>
      <c r="DYJ19" s="45"/>
      <c r="DYK19" s="45"/>
      <c r="DYL19" s="45"/>
      <c r="DYM19" s="45"/>
      <c r="DYN19" s="45"/>
      <c r="DYO19" s="45"/>
      <c r="DYP19" s="45"/>
      <c r="DYQ19" s="45"/>
      <c r="DYR19" s="45"/>
      <c r="DYS19" s="45"/>
      <c r="DYT19" s="45"/>
      <c r="DYU19" s="45"/>
      <c r="DYV19" s="45"/>
      <c r="DYW19" s="45"/>
      <c r="DYX19" s="45"/>
      <c r="DYY19" s="45"/>
      <c r="DYZ19" s="45"/>
      <c r="DZA19" s="45"/>
      <c r="DZB19" s="45"/>
      <c r="DZC19" s="45"/>
      <c r="DZD19" s="45"/>
      <c r="DZE19" s="45"/>
      <c r="DZF19" s="45"/>
      <c r="DZG19" s="45"/>
      <c r="DZH19" s="45"/>
      <c r="DZI19" s="45"/>
      <c r="DZJ19" s="45"/>
      <c r="DZK19" s="45"/>
      <c r="DZL19" s="45"/>
      <c r="DZM19" s="45"/>
      <c r="DZN19" s="45"/>
      <c r="DZO19" s="45"/>
      <c r="DZP19" s="45"/>
      <c r="DZQ19" s="45"/>
      <c r="DZR19" s="45"/>
      <c r="DZS19" s="45"/>
      <c r="DZT19" s="45"/>
      <c r="DZU19" s="45"/>
      <c r="DZV19" s="45"/>
      <c r="DZW19" s="45"/>
      <c r="DZX19" s="45"/>
      <c r="DZY19" s="45"/>
      <c r="DZZ19" s="45"/>
      <c r="EAA19" s="45"/>
      <c r="EAB19" s="45"/>
      <c r="EAC19" s="45"/>
      <c r="EAD19" s="45"/>
      <c r="EAE19" s="45"/>
      <c r="EAF19" s="45"/>
      <c r="EAG19" s="45"/>
      <c r="EAH19" s="45"/>
      <c r="EAI19" s="45"/>
      <c r="EAJ19" s="45"/>
      <c r="EAK19" s="45"/>
      <c r="EAL19" s="45"/>
      <c r="EAM19" s="45"/>
      <c r="EAN19" s="45"/>
      <c r="EAO19" s="45"/>
      <c r="EAP19" s="45"/>
      <c r="EAQ19" s="45"/>
      <c r="EAR19" s="45"/>
      <c r="EAS19" s="45"/>
      <c r="EAT19" s="45"/>
      <c r="EAU19" s="45"/>
      <c r="EAV19" s="45"/>
      <c r="EAW19" s="45"/>
      <c r="EAX19" s="45"/>
      <c r="EAY19" s="45"/>
      <c r="EAZ19" s="45"/>
      <c r="EBA19" s="45"/>
      <c r="EBB19" s="45"/>
      <c r="EBC19" s="45"/>
      <c r="EBD19" s="45"/>
      <c r="EBE19" s="45"/>
      <c r="EBF19" s="45"/>
      <c r="EBG19" s="45"/>
      <c r="EBH19" s="45"/>
      <c r="EBI19" s="45"/>
      <c r="EBJ19" s="45"/>
      <c r="EBK19" s="45"/>
      <c r="EBL19" s="45"/>
      <c r="EBM19" s="45"/>
      <c r="EBN19" s="45"/>
      <c r="EBO19" s="45"/>
      <c r="EBP19" s="45"/>
      <c r="EBQ19" s="45"/>
      <c r="EBR19" s="45"/>
      <c r="EBS19" s="45"/>
      <c r="EBT19" s="45"/>
      <c r="EBU19" s="45"/>
      <c r="EBV19" s="45"/>
      <c r="EBW19" s="45"/>
      <c r="EBX19" s="45"/>
      <c r="EBY19" s="45"/>
      <c r="EBZ19" s="45"/>
      <c r="ECA19" s="45"/>
      <c r="ECB19" s="45"/>
      <c r="ECC19" s="45"/>
      <c r="ECD19" s="45"/>
      <c r="ECE19" s="45"/>
      <c r="ECF19" s="45"/>
      <c r="ECG19" s="45"/>
      <c r="ECH19" s="45"/>
      <c r="ECI19" s="45"/>
      <c r="ECJ19" s="45"/>
      <c r="ECK19" s="45"/>
      <c r="ECL19" s="45"/>
      <c r="ECM19" s="45"/>
      <c r="ECN19" s="45"/>
      <c r="ECO19" s="45"/>
      <c r="ECP19" s="45"/>
      <c r="ECQ19" s="45"/>
      <c r="ECR19" s="45"/>
      <c r="ECS19" s="45"/>
      <c r="ECT19" s="45"/>
      <c r="ECU19" s="45"/>
      <c r="ECV19" s="45"/>
      <c r="ECW19" s="45"/>
      <c r="ECX19" s="45"/>
      <c r="ECY19" s="45"/>
      <c r="ECZ19" s="45"/>
      <c r="EDA19" s="45"/>
      <c r="EDB19" s="45"/>
      <c r="EDC19" s="45"/>
      <c r="EDD19" s="45"/>
      <c r="EDE19" s="45"/>
      <c r="EDF19" s="45"/>
      <c r="EDG19" s="45"/>
      <c r="EDH19" s="45"/>
      <c r="EDI19" s="45"/>
      <c r="EDJ19" s="45"/>
      <c r="EDK19" s="45"/>
      <c r="EDL19" s="45"/>
      <c r="EDM19" s="45"/>
      <c r="EDN19" s="45"/>
      <c r="EDO19" s="45"/>
      <c r="EDP19" s="45"/>
      <c r="EDQ19" s="45"/>
      <c r="EDR19" s="45"/>
      <c r="EDS19" s="45"/>
      <c r="EDT19" s="45"/>
      <c r="EDU19" s="45"/>
      <c r="EDV19" s="45"/>
      <c r="EDW19" s="45"/>
      <c r="EDX19" s="45"/>
      <c r="EDY19" s="45"/>
      <c r="EDZ19" s="45"/>
      <c r="EEA19" s="45"/>
      <c r="EEB19" s="45"/>
      <c r="EEC19" s="45"/>
      <c r="EED19" s="45"/>
      <c r="EEE19" s="45"/>
      <c r="EEF19" s="45"/>
      <c r="EEG19" s="45"/>
      <c r="EEH19" s="45"/>
      <c r="EEI19" s="45"/>
      <c r="EEJ19" s="45"/>
      <c r="EEK19" s="45"/>
      <c r="EEL19" s="45"/>
      <c r="EEM19" s="45"/>
      <c r="EEN19" s="45"/>
      <c r="EEO19" s="45"/>
      <c r="EEP19" s="45"/>
      <c r="EEQ19" s="45"/>
      <c r="EER19" s="45"/>
      <c r="EES19" s="45"/>
      <c r="EET19" s="45"/>
      <c r="EEU19" s="45"/>
      <c r="EEV19" s="45"/>
      <c r="EEW19" s="45"/>
      <c r="EEX19" s="45"/>
      <c r="EEY19" s="45"/>
      <c r="EEZ19" s="45"/>
      <c r="EFA19" s="45"/>
      <c r="EFB19" s="45"/>
      <c r="EFC19" s="45"/>
      <c r="EFD19" s="45"/>
      <c r="EFE19" s="45"/>
      <c r="EFF19" s="45"/>
      <c r="EFG19" s="45"/>
      <c r="EFH19" s="45"/>
      <c r="EFI19" s="45"/>
      <c r="EFJ19" s="45"/>
      <c r="EFK19" s="45"/>
      <c r="EFL19" s="45"/>
      <c r="EFM19" s="45"/>
      <c r="EFN19" s="45"/>
      <c r="EFO19" s="45"/>
      <c r="EFP19" s="45"/>
      <c r="EFQ19" s="45"/>
      <c r="EFR19" s="45"/>
      <c r="EFS19" s="45"/>
      <c r="EFT19" s="45"/>
      <c r="EFU19" s="45"/>
      <c r="EFV19" s="45"/>
      <c r="EFW19" s="45"/>
      <c r="EFX19" s="45"/>
      <c r="EFY19" s="45"/>
      <c r="EFZ19" s="45"/>
      <c r="EGA19" s="45"/>
      <c r="EGB19" s="45"/>
      <c r="EGC19" s="45"/>
      <c r="EGD19" s="45"/>
      <c r="EGE19" s="45"/>
      <c r="EGF19" s="45"/>
      <c r="EGG19" s="45"/>
      <c r="EGH19" s="45"/>
      <c r="EGI19" s="45"/>
      <c r="EGJ19" s="45"/>
      <c r="EGK19" s="45"/>
      <c r="EGL19" s="45"/>
      <c r="EGM19" s="45"/>
      <c r="EGN19" s="45"/>
      <c r="EGO19" s="45"/>
      <c r="EGP19" s="45"/>
      <c r="EGQ19" s="45"/>
      <c r="EGR19" s="45"/>
      <c r="EGS19" s="45"/>
      <c r="EGT19" s="45"/>
      <c r="EGU19" s="45"/>
      <c r="EGV19" s="45"/>
      <c r="EGW19" s="45"/>
      <c r="EGX19" s="45"/>
      <c r="EGY19" s="45"/>
      <c r="EGZ19" s="45"/>
      <c r="EHA19" s="45"/>
      <c r="EHB19" s="45"/>
      <c r="EHC19" s="45"/>
      <c r="EHD19" s="45"/>
      <c r="EHE19" s="45"/>
      <c r="EHF19" s="45"/>
      <c r="EHG19" s="45"/>
      <c r="EHH19" s="45"/>
      <c r="EHI19" s="45"/>
      <c r="EHJ19" s="45"/>
      <c r="EHK19" s="45"/>
      <c r="EHL19" s="45"/>
      <c r="EHM19" s="45"/>
      <c r="EHN19" s="45"/>
      <c r="EHO19" s="45"/>
      <c r="EHP19" s="45"/>
      <c r="EHQ19" s="45"/>
      <c r="EHR19" s="45"/>
      <c r="EHS19" s="45"/>
      <c r="EHT19" s="45"/>
      <c r="EHU19" s="45"/>
      <c r="EHV19" s="45"/>
      <c r="EHW19" s="45"/>
      <c r="EHX19" s="45"/>
      <c r="EHY19" s="45"/>
      <c r="EHZ19" s="45"/>
      <c r="EIA19" s="45"/>
      <c r="EIB19" s="45"/>
      <c r="EIC19" s="45"/>
      <c r="EID19" s="45"/>
      <c r="EIE19" s="45"/>
      <c r="EIF19" s="45"/>
      <c r="EIG19" s="45"/>
      <c r="EIH19" s="45"/>
      <c r="EII19" s="45"/>
      <c r="EIJ19" s="45"/>
      <c r="EIK19" s="45"/>
      <c r="EIL19" s="45"/>
      <c r="EIM19" s="45"/>
      <c r="EIN19" s="45"/>
      <c r="EIO19" s="45"/>
      <c r="EIP19" s="45"/>
      <c r="EIQ19" s="45"/>
      <c r="EIR19" s="45"/>
      <c r="EIS19" s="45"/>
      <c r="EIT19" s="45"/>
      <c r="EIU19" s="45"/>
      <c r="EIV19" s="45"/>
      <c r="EIW19" s="45"/>
      <c r="EIX19" s="45"/>
      <c r="EIY19" s="45"/>
      <c r="EIZ19" s="45"/>
      <c r="EJA19" s="45"/>
      <c r="EJB19" s="45"/>
      <c r="EJC19" s="45"/>
      <c r="EJD19" s="45"/>
      <c r="EJE19" s="45"/>
      <c r="EJF19" s="45"/>
      <c r="EJG19" s="45"/>
      <c r="EJH19" s="45"/>
      <c r="EJI19" s="45"/>
      <c r="EJJ19" s="45"/>
      <c r="EJK19" s="45"/>
      <c r="EJL19" s="45"/>
      <c r="EJM19" s="45"/>
      <c r="EJN19" s="45"/>
      <c r="EJO19" s="45"/>
      <c r="EJP19" s="45"/>
      <c r="EJQ19" s="45"/>
      <c r="EJR19" s="45"/>
      <c r="EJS19" s="45"/>
      <c r="EJT19" s="45"/>
      <c r="EJU19" s="45"/>
      <c r="EJV19" s="45"/>
      <c r="EJW19" s="45"/>
      <c r="EJX19" s="45"/>
      <c r="EJY19" s="45"/>
      <c r="EJZ19" s="45"/>
      <c r="EKA19" s="45"/>
      <c r="EKB19" s="45"/>
      <c r="EKC19" s="45"/>
      <c r="EKD19" s="45"/>
      <c r="EKE19" s="45"/>
      <c r="EKF19" s="45"/>
      <c r="EKG19" s="45"/>
      <c r="EKH19" s="45"/>
      <c r="EKI19" s="45"/>
      <c r="EKJ19" s="45"/>
      <c r="EKK19" s="45"/>
      <c r="EKL19" s="45"/>
      <c r="EKM19" s="45"/>
      <c r="EKN19" s="45"/>
      <c r="EKO19" s="45"/>
      <c r="EKP19" s="45"/>
      <c r="EKQ19" s="45"/>
      <c r="EKR19" s="45"/>
      <c r="EKS19" s="45"/>
      <c r="EKT19" s="45"/>
      <c r="EKU19" s="45"/>
      <c r="EKV19" s="45"/>
      <c r="EKW19" s="45"/>
      <c r="EKX19" s="45"/>
      <c r="EKY19" s="45"/>
      <c r="EKZ19" s="45"/>
      <c r="ELA19" s="45"/>
      <c r="ELB19" s="45"/>
      <c r="ELC19" s="45"/>
      <c r="ELD19" s="45"/>
      <c r="ELE19" s="45"/>
      <c r="ELF19" s="45"/>
      <c r="ELG19" s="45"/>
      <c r="ELH19" s="45"/>
      <c r="ELI19" s="45"/>
      <c r="ELJ19" s="45"/>
      <c r="ELK19" s="45"/>
      <c r="ELL19" s="45"/>
      <c r="ELM19" s="45"/>
      <c r="ELN19" s="45"/>
      <c r="ELO19" s="45"/>
      <c r="ELP19" s="45"/>
      <c r="ELQ19" s="45"/>
      <c r="ELR19" s="45"/>
      <c r="ELS19" s="45"/>
      <c r="ELT19" s="45"/>
      <c r="ELU19" s="45"/>
      <c r="ELV19" s="45"/>
      <c r="ELW19" s="45"/>
      <c r="ELX19" s="45"/>
      <c r="ELY19" s="45"/>
      <c r="ELZ19" s="45"/>
      <c r="EMA19" s="45"/>
      <c r="EMB19" s="45"/>
      <c r="EMC19" s="45"/>
      <c r="EMD19" s="45"/>
      <c r="EME19" s="45"/>
      <c r="EMF19" s="45"/>
      <c r="EMG19" s="45"/>
      <c r="EMH19" s="45"/>
      <c r="EMI19" s="45"/>
      <c r="EMJ19" s="45"/>
      <c r="EMK19" s="45"/>
      <c r="EML19" s="45"/>
      <c r="EMM19" s="45"/>
      <c r="EMN19" s="45"/>
      <c r="EMO19" s="45"/>
      <c r="EMP19" s="45"/>
      <c r="EMQ19" s="45"/>
      <c r="EMR19" s="45"/>
      <c r="EMS19" s="45"/>
      <c r="EMT19" s="45"/>
      <c r="EMU19" s="45"/>
      <c r="EMV19" s="45"/>
      <c r="EMW19" s="45"/>
      <c r="EMX19" s="45"/>
      <c r="EMY19" s="45"/>
      <c r="EMZ19" s="45"/>
      <c r="ENA19" s="45"/>
      <c r="ENB19" s="45"/>
      <c r="ENC19" s="45"/>
      <c r="END19" s="45"/>
      <c r="ENE19" s="45"/>
      <c r="ENF19" s="45"/>
      <c r="ENG19" s="45"/>
      <c r="ENH19" s="45"/>
      <c r="ENI19" s="45"/>
      <c r="ENJ19" s="45"/>
      <c r="ENK19" s="45"/>
      <c r="ENL19" s="45"/>
      <c r="ENM19" s="45"/>
      <c r="ENN19" s="45"/>
      <c r="ENO19" s="45"/>
      <c r="ENP19" s="45"/>
      <c r="ENQ19" s="45"/>
      <c r="ENR19" s="45"/>
      <c r="ENS19" s="45"/>
      <c r="ENT19" s="45"/>
      <c r="ENU19" s="45"/>
      <c r="ENV19" s="45"/>
      <c r="ENW19" s="45"/>
      <c r="ENX19" s="45"/>
      <c r="ENY19" s="45"/>
      <c r="ENZ19" s="45"/>
      <c r="EOA19" s="45"/>
      <c r="EOB19" s="45"/>
      <c r="EOC19" s="45"/>
      <c r="EOD19" s="45"/>
      <c r="EOE19" s="45"/>
      <c r="EOF19" s="45"/>
      <c r="EOG19" s="45"/>
      <c r="EOH19" s="45"/>
      <c r="EOI19" s="45"/>
      <c r="EOJ19" s="45"/>
      <c r="EOK19" s="45"/>
      <c r="EOL19" s="45"/>
      <c r="EOM19" s="45"/>
      <c r="EON19" s="45"/>
      <c r="EOO19" s="45"/>
      <c r="EOP19" s="45"/>
      <c r="EOQ19" s="45"/>
      <c r="EOR19" s="45"/>
      <c r="EOS19" s="45"/>
      <c r="EOT19" s="45"/>
      <c r="EOU19" s="45"/>
      <c r="EOV19" s="45"/>
      <c r="EOW19" s="45"/>
      <c r="EOX19" s="45"/>
      <c r="EOY19" s="45"/>
      <c r="EOZ19" s="45"/>
      <c r="EPA19" s="45"/>
      <c r="EPB19" s="45"/>
      <c r="EPC19" s="45"/>
      <c r="EPD19" s="45"/>
      <c r="EPE19" s="45"/>
      <c r="EPF19" s="45"/>
      <c r="EPG19" s="45"/>
      <c r="EPH19" s="45"/>
      <c r="EPI19" s="45"/>
      <c r="EPJ19" s="45"/>
      <c r="EPK19" s="45"/>
      <c r="EPL19" s="45"/>
      <c r="EPM19" s="45"/>
      <c r="EPN19" s="45"/>
      <c r="EPO19" s="45"/>
      <c r="EPP19" s="45"/>
      <c r="EPQ19" s="45"/>
      <c r="EPR19" s="45"/>
      <c r="EPS19" s="45"/>
      <c r="EPT19" s="45"/>
      <c r="EPU19" s="45"/>
      <c r="EPV19" s="45"/>
      <c r="EPW19" s="45"/>
      <c r="EPX19" s="45"/>
      <c r="EPY19" s="45"/>
      <c r="EPZ19" s="45"/>
      <c r="EQA19" s="45"/>
      <c r="EQB19" s="45"/>
      <c r="EQC19" s="45"/>
      <c r="EQD19" s="45"/>
      <c r="EQE19" s="45"/>
      <c r="EQF19" s="45"/>
      <c r="EQG19" s="45"/>
      <c r="EQH19" s="45"/>
      <c r="EQI19" s="45"/>
      <c r="EQJ19" s="45"/>
      <c r="EQK19" s="45"/>
      <c r="EQL19" s="45"/>
      <c r="EQM19" s="45"/>
      <c r="EQN19" s="45"/>
      <c r="EQO19" s="45"/>
      <c r="EQP19" s="45"/>
      <c r="EQQ19" s="45"/>
      <c r="EQR19" s="45"/>
      <c r="EQS19" s="45"/>
      <c r="EQT19" s="45"/>
      <c r="EQU19" s="45"/>
      <c r="EQV19" s="45"/>
      <c r="EQW19" s="45"/>
      <c r="EQX19" s="45"/>
      <c r="EQY19" s="45"/>
      <c r="EQZ19" s="45"/>
      <c r="ERA19" s="45"/>
      <c r="ERB19" s="45"/>
      <c r="ERC19" s="45"/>
      <c r="ERD19" s="45"/>
      <c r="ERE19" s="45"/>
      <c r="ERF19" s="45"/>
      <c r="ERG19" s="45"/>
      <c r="ERH19" s="45"/>
      <c r="ERI19" s="45"/>
      <c r="ERJ19" s="45"/>
      <c r="ERK19" s="45"/>
      <c r="ERL19" s="45"/>
      <c r="ERM19" s="45"/>
      <c r="ERN19" s="45"/>
      <c r="ERO19" s="45"/>
      <c r="ERP19" s="45"/>
      <c r="ERQ19" s="45"/>
      <c r="ERR19" s="45"/>
      <c r="ERS19" s="45"/>
      <c r="ERT19" s="45"/>
      <c r="ERU19" s="45"/>
      <c r="ERV19" s="45"/>
      <c r="ERW19" s="45"/>
      <c r="ERX19" s="45"/>
      <c r="ERY19" s="45"/>
      <c r="ERZ19" s="45"/>
      <c r="ESA19" s="45"/>
      <c r="ESB19" s="45"/>
      <c r="ESC19" s="45"/>
      <c r="ESD19" s="45"/>
      <c r="ESE19" s="45"/>
      <c r="ESF19" s="45"/>
      <c r="ESG19" s="45"/>
      <c r="ESH19" s="45"/>
      <c r="ESI19" s="45"/>
      <c r="ESJ19" s="45"/>
      <c r="ESK19" s="45"/>
      <c r="ESL19" s="45"/>
      <c r="ESM19" s="45"/>
      <c r="ESN19" s="45"/>
      <c r="ESO19" s="45"/>
      <c r="ESP19" s="45"/>
      <c r="ESQ19" s="45"/>
      <c r="ESR19" s="45"/>
      <c r="ESS19" s="45"/>
      <c r="EST19" s="45"/>
      <c r="ESU19" s="45"/>
      <c r="ESV19" s="45"/>
      <c r="ESW19" s="45"/>
      <c r="ESX19" s="45"/>
      <c r="ESY19" s="45"/>
      <c r="ESZ19" s="45"/>
      <c r="ETA19" s="45"/>
      <c r="ETB19" s="45"/>
      <c r="ETC19" s="45"/>
      <c r="ETD19" s="45"/>
      <c r="ETE19" s="45"/>
      <c r="ETF19" s="45"/>
      <c r="ETG19" s="45"/>
      <c r="ETH19" s="45"/>
      <c r="ETI19" s="45"/>
      <c r="ETJ19" s="45"/>
      <c r="ETK19" s="45"/>
      <c r="ETL19" s="45"/>
      <c r="ETM19" s="45"/>
      <c r="ETN19" s="45"/>
      <c r="ETO19" s="45"/>
      <c r="ETP19" s="45"/>
      <c r="ETQ19" s="45"/>
      <c r="ETR19" s="45"/>
      <c r="ETS19" s="45"/>
      <c r="ETT19" s="45"/>
      <c r="ETU19" s="45"/>
      <c r="ETV19" s="45"/>
      <c r="ETW19" s="45"/>
      <c r="ETX19" s="45"/>
      <c r="ETY19" s="45"/>
      <c r="ETZ19" s="45"/>
      <c r="EUA19" s="45"/>
      <c r="EUB19" s="45"/>
      <c r="EUC19" s="45"/>
      <c r="EUD19" s="45"/>
      <c r="EUE19" s="45"/>
      <c r="EUF19" s="45"/>
      <c r="EUG19" s="45"/>
      <c r="EUH19" s="45"/>
      <c r="EUI19" s="45"/>
      <c r="EUJ19" s="45"/>
      <c r="EUK19" s="45"/>
      <c r="EUL19" s="45"/>
      <c r="EUM19" s="45"/>
      <c r="EUN19" s="45"/>
      <c r="EUO19" s="45"/>
      <c r="EUP19" s="45"/>
      <c r="EUQ19" s="45"/>
      <c r="EUR19" s="45"/>
      <c r="EUS19" s="45"/>
      <c r="EUT19" s="45"/>
      <c r="EUU19" s="45"/>
      <c r="EUV19" s="45"/>
      <c r="EUW19" s="45"/>
      <c r="EUX19" s="45"/>
      <c r="EUY19" s="45"/>
      <c r="EUZ19" s="45"/>
      <c r="EVA19" s="45"/>
      <c r="EVB19" s="45"/>
      <c r="EVC19" s="45"/>
      <c r="EVD19" s="45"/>
      <c r="EVE19" s="45"/>
      <c r="EVF19" s="45"/>
      <c r="EVG19" s="45"/>
      <c r="EVH19" s="45"/>
      <c r="EVI19" s="45"/>
      <c r="EVJ19" s="45"/>
      <c r="EVK19" s="45"/>
      <c r="EVL19" s="45"/>
      <c r="EVM19" s="45"/>
      <c r="EVN19" s="45"/>
      <c r="EVO19" s="45"/>
      <c r="EVP19" s="45"/>
      <c r="EVQ19" s="45"/>
      <c r="EVR19" s="45"/>
      <c r="EVS19" s="45"/>
      <c r="EVT19" s="45"/>
      <c r="EVU19" s="45"/>
      <c r="EVV19" s="45"/>
      <c r="EVW19" s="45"/>
      <c r="EVX19" s="45"/>
      <c r="EVY19" s="45"/>
      <c r="EVZ19" s="45"/>
      <c r="EWA19" s="45"/>
      <c r="EWB19" s="45"/>
      <c r="EWC19" s="45"/>
      <c r="EWD19" s="45"/>
      <c r="EWE19" s="45"/>
      <c r="EWF19" s="45"/>
      <c r="EWG19" s="45"/>
      <c r="EWH19" s="45"/>
      <c r="EWI19" s="45"/>
      <c r="EWJ19" s="45"/>
      <c r="EWK19" s="45"/>
      <c r="EWL19" s="45"/>
      <c r="EWM19" s="45"/>
      <c r="EWN19" s="45"/>
      <c r="EWO19" s="45"/>
      <c r="EWP19" s="45"/>
      <c r="EWQ19" s="45"/>
      <c r="EWR19" s="45"/>
      <c r="EWS19" s="45"/>
      <c r="EWT19" s="45"/>
      <c r="EWU19" s="45"/>
      <c r="EWV19" s="45"/>
      <c r="EWW19" s="45"/>
      <c r="EWX19" s="45"/>
      <c r="EWY19" s="45"/>
      <c r="EWZ19" s="45"/>
      <c r="EXA19" s="45"/>
      <c r="EXB19" s="45"/>
      <c r="EXC19" s="45"/>
      <c r="EXD19" s="45"/>
      <c r="EXE19" s="45"/>
      <c r="EXF19" s="45"/>
      <c r="EXG19" s="45"/>
      <c r="EXH19" s="45"/>
      <c r="EXI19" s="45"/>
      <c r="EXJ19" s="45"/>
      <c r="EXK19" s="45"/>
      <c r="EXL19" s="45"/>
      <c r="EXM19" s="45"/>
      <c r="EXN19" s="45"/>
      <c r="EXO19" s="45"/>
      <c r="EXP19" s="45"/>
      <c r="EXQ19" s="45"/>
      <c r="EXR19" s="45"/>
      <c r="EXS19" s="45"/>
      <c r="EXT19" s="45"/>
      <c r="EXU19" s="45"/>
      <c r="EXV19" s="45"/>
      <c r="EXW19" s="45"/>
      <c r="EXX19" s="45"/>
      <c r="EXY19" s="45"/>
      <c r="EXZ19" s="45"/>
      <c r="EYA19" s="45"/>
      <c r="EYB19" s="45"/>
      <c r="EYC19" s="45"/>
      <c r="EYD19" s="45"/>
      <c r="EYE19" s="45"/>
      <c r="EYF19" s="45"/>
      <c r="EYG19" s="45"/>
      <c r="EYH19" s="45"/>
      <c r="EYI19" s="45"/>
      <c r="EYJ19" s="45"/>
      <c r="EYK19" s="45"/>
      <c r="EYL19" s="45"/>
      <c r="EYM19" s="45"/>
      <c r="EYN19" s="45"/>
      <c r="EYO19" s="45"/>
      <c r="EYP19" s="45"/>
      <c r="EYQ19" s="45"/>
      <c r="EYR19" s="45"/>
      <c r="EYS19" s="45"/>
      <c r="EYT19" s="45"/>
      <c r="EYU19" s="45"/>
      <c r="EYV19" s="45"/>
      <c r="EYW19" s="45"/>
      <c r="EYX19" s="45"/>
      <c r="EYY19" s="45"/>
      <c r="EYZ19" s="45"/>
      <c r="EZA19" s="45"/>
      <c r="EZB19" s="45"/>
      <c r="EZC19" s="45"/>
      <c r="EZD19" s="45"/>
      <c r="EZE19" s="45"/>
      <c r="EZF19" s="45"/>
      <c r="EZG19" s="45"/>
      <c r="EZH19" s="45"/>
      <c r="EZI19" s="45"/>
      <c r="EZJ19" s="45"/>
      <c r="EZK19" s="45"/>
      <c r="EZL19" s="45"/>
      <c r="EZM19" s="45"/>
      <c r="EZN19" s="45"/>
      <c r="EZO19" s="45"/>
      <c r="EZP19" s="45"/>
      <c r="EZQ19" s="45"/>
      <c r="EZR19" s="45"/>
      <c r="EZS19" s="45"/>
      <c r="EZT19" s="45"/>
      <c r="EZU19" s="45"/>
      <c r="EZV19" s="45"/>
      <c r="EZW19" s="45"/>
      <c r="EZX19" s="45"/>
      <c r="EZY19" s="45"/>
      <c r="EZZ19" s="45"/>
      <c r="FAA19" s="45"/>
      <c r="FAB19" s="45"/>
      <c r="FAC19" s="45"/>
      <c r="FAD19" s="45"/>
      <c r="FAE19" s="45"/>
      <c r="FAF19" s="45"/>
      <c r="FAG19" s="45"/>
      <c r="FAH19" s="45"/>
      <c r="FAI19" s="45"/>
      <c r="FAJ19" s="45"/>
      <c r="FAK19" s="45"/>
      <c r="FAL19" s="45"/>
      <c r="FAM19" s="45"/>
      <c r="FAN19" s="45"/>
      <c r="FAO19" s="45"/>
      <c r="FAP19" s="45"/>
      <c r="FAQ19" s="45"/>
      <c r="FAR19" s="45"/>
      <c r="FAS19" s="45"/>
      <c r="FAT19" s="45"/>
      <c r="FAU19" s="45"/>
      <c r="FAV19" s="45"/>
      <c r="FAW19" s="45"/>
      <c r="FAX19" s="45"/>
      <c r="FAY19" s="45"/>
      <c r="FAZ19" s="45"/>
      <c r="FBA19" s="45"/>
      <c r="FBB19" s="45"/>
      <c r="FBC19" s="45"/>
      <c r="FBD19" s="45"/>
      <c r="FBE19" s="45"/>
      <c r="FBF19" s="45"/>
      <c r="FBG19" s="45"/>
      <c r="FBH19" s="45"/>
      <c r="FBI19" s="45"/>
      <c r="FBJ19" s="45"/>
      <c r="FBK19" s="45"/>
      <c r="FBL19" s="45"/>
      <c r="FBM19" s="45"/>
      <c r="FBN19" s="45"/>
      <c r="FBO19" s="45"/>
      <c r="FBP19" s="45"/>
      <c r="FBQ19" s="45"/>
      <c r="FBR19" s="45"/>
      <c r="FBS19" s="45"/>
      <c r="FBT19" s="45"/>
      <c r="FBU19" s="45"/>
      <c r="FBV19" s="45"/>
      <c r="FBW19" s="45"/>
      <c r="FBX19" s="45"/>
      <c r="FBY19" s="45"/>
      <c r="FBZ19" s="45"/>
      <c r="FCA19" s="45"/>
      <c r="FCB19" s="45"/>
      <c r="FCC19" s="45"/>
      <c r="FCD19" s="45"/>
      <c r="FCE19" s="45"/>
      <c r="FCF19" s="45"/>
      <c r="FCG19" s="45"/>
      <c r="FCH19" s="45"/>
      <c r="FCI19" s="45"/>
      <c r="FCJ19" s="45"/>
      <c r="FCK19" s="45"/>
      <c r="FCL19" s="45"/>
      <c r="FCM19" s="45"/>
      <c r="FCN19" s="45"/>
      <c r="FCO19" s="45"/>
      <c r="FCP19" s="45"/>
      <c r="FCQ19" s="45"/>
      <c r="FCR19" s="45"/>
      <c r="FCS19" s="45"/>
      <c r="FCT19" s="45"/>
      <c r="FCU19" s="45"/>
      <c r="FCV19" s="45"/>
      <c r="FCW19" s="45"/>
      <c r="FCX19" s="45"/>
      <c r="FCY19" s="45"/>
      <c r="FCZ19" s="45"/>
      <c r="FDA19" s="45"/>
      <c r="FDB19" s="45"/>
      <c r="FDC19" s="45"/>
      <c r="FDD19" s="45"/>
      <c r="FDE19" s="45"/>
      <c r="FDF19" s="45"/>
      <c r="FDG19" s="45"/>
      <c r="FDH19" s="45"/>
      <c r="FDI19" s="45"/>
      <c r="FDJ19" s="45"/>
      <c r="FDK19" s="45"/>
      <c r="FDL19" s="45"/>
      <c r="FDM19" s="45"/>
      <c r="FDN19" s="45"/>
      <c r="FDO19" s="45"/>
      <c r="FDP19" s="45"/>
      <c r="FDQ19" s="45"/>
      <c r="FDR19" s="45"/>
      <c r="FDS19" s="45"/>
      <c r="FDT19" s="45"/>
      <c r="FDU19" s="45"/>
      <c r="FDV19" s="45"/>
      <c r="FDW19" s="45"/>
      <c r="FDX19" s="45"/>
      <c r="FDY19" s="45"/>
      <c r="FDZ19" s="45"/>
      <c r="FEA19" s="45"/>
      <c r="FEB19" s="45"/>
      <c r="FEC19" s="45"/>
      <c r="FED19" s="45"/>
      <c r="FEE19" s="45"/>
      <c r="FEF19" s="45"/>
      <c r="FEG19" s="45"/>
      <c r="FEH19" s="45"/>
      <c r="FEI19" s="45"/>
      <c r="FEJ19" s="45"/>
      <c r="FEK19" s="45"/>
      <c r="FEL19" s="45"/>
      <c r="FEM19" s="45"/>
      <c r="FEN19" s="45"/>
      <c r="FEO19" s="45"/>
      <c r="FEP19" s="45"/>
      <c r="FEQ19" s="45"/>
      <c r="FER19" s="45"/>
      <c r="FES19" s="45"/>
      <c r="FET19" s="45"/>
      <c r="FEU19" s="45"/>
      <c r="FEV19" s="45"/>
      <c r="FEW19" s="45"/>
      <c r="FEX19" s="45"/>
      <c r="FEY19" s="45"/>
      <c r="FEZ19" s="45"/>
      <c r="FFA19" s="45"/>
      <c r="FFB19" s="45"/>
      <c r="FFC19" s="45"/>
      <c r="FFD19" s="45"/>
      <c r="FFE19" s="45"/>
      <c r="FFF19" s="45"/>
      <c r="FFG19" s="45"/>
      <c r="FFH19" s="45"/>
      <c r="FFI19" s="45"/>
      <c r="FFJ19" s="45"/>
      <c r="FFK19" s="45"/>
      <c r="FFL19" s="45"/>
      <c r="FFM19" s="45"/>
      <c r="FFN19" s="45"/>
      <c r="FFO19" s="45"/>
      <c r="FFP19" s="45"/>
      <c r="FFQ19" s="45"/>
      <c r="FFR19" s="45"/>
      <c r="FFS19" s="45"/>
      <c r="FFT19" s="45"/>
      <c r="FFU19" s="45"/>
      <c r="FFV19" s="45"/>
      <c r="FFW19" s="45"/>
      <c r="FFX19" s="45"/>
      <c r="FFY19" s="45"/>
      <c r="FFZ19" s="45"/>
      <c r="FGA19" s="45"/>
      <c r="FGB19" s="45"/>
      <c r="FGC19" s="45"/>
      <c r="FGD19" s="45"/>
      <c r="FGE19" s="45"/>
      <c r="FGF19" s="45"/>
      <c r="FGG19" s="45"/>
      <c r="FGH19" s="45"/>
      <c r="FGI19" s="45"/>
      <c r="FGJ19" s="45"/>
      <c r="FGK19" s="45"/>
      <c r="FGL19" s="45"/>
      <c r="FGM19" s="45"/>
      <c r="FGN19" s="45"/>
      <c r="FGO19" s="45"/>
      <c r="FGP19" s="45"/>
      <c r="FGQ19" s="45"/>
      <c r="FGR19" s="45"/>
      <c r="FGS19" s="45"/>
      <c r="FGT19" s="45"/>
      <c r="FGU19" s="45"/>
      <c r="FGV19" s="45"/>
      <c r="FGW19" s="45"/>
      <c r="FGX19" s="45"/>
      <c r="FGY19" s="45"/>
      <c r="FGZ19" s="45"/>
      <c r="FHA19" s="45"/>
      <c r="FHB19" s="45"/>
      <c r="FHC19" s="45"/>
      <c r="FHD19" s="45"/>
      <c r="FHE19" s="45"/>
      <c r="FHF19" s="45"/>
      <c r="FHG19" s="45"/>
      <c r="FHH19" s="45"/>
      <c r="FHI19" s="45"/>
      <c r="FHJ19" s="45"/>
      <c r="FHK19" s="45"/>
      <c r="FHL19" s="45"/>
      <c r="FHM19" s="45"/>
      <c r="FHN19" s="45"/>
      <c r="FHO19" s="45"/>
      <c r="FHP19" s="45"/>
      <c r="FHQ19" s="45"/>
      <c r="FHR19" s="45"/>
      <c r="FHS19" s="45"/>
      <c r="FHT19" s="45"/>
      <c r="FHU19" s="45"/>
      <c r="FHV19" s="45"/>
      <c r="FHW19" s="45"/>
      <c r="FHX19" s="45"/>
      <c r="FHY19" s="45"/>
      <c r="FHZ19" s="45"/>
      <c r="FIA19" s="45"/>
      <c r="FIB19" s="45"/>
      <c r="FIC19" s="45"/>
      <c r="FID19" s="45"/>
      <c r="FIE19" s="45"/>
      <c r="FIF19" s="45"/>
      <c r="FIG19" s="45"/>
      <c r="FIH19" s="45"/>
      <c r="FII19" s="45"/>
      <c r="FIJ19" s="45"/>
      <c r="FIK19" s="45"/>
      <c r="FIL19" s="45"/>
      <c r="FIM19" s="45"/>
      <c r="FIN19" s="45"/>
      <c r="FIO19" s="45"/>
      <c r="FIP19" s="45"/>
      <c r="FIQ19" s="45"/>
      <c r="FIR19" s="45"/>
      <c r="FIS19" s="45"/>
      <c r="FIT19" s="45"/>
      <c r="FIU19" s="45"/>
      <c r="FIV19" s="45"/>
      <c r="FIW19" s="45"/>
      <c r="FIX19" s="45"/>
      <c r="FIY19" s="45"/>
      <c r="FIZ19" s="45"/>
      <c r="FJA19" s="45"/>
      <c r="FJB19" s="45"/>
      <c r="FJC19" s="45"/>
      <c r="FJD19" s="45"/>
      <c r="FJE19" s="45"/>
      <c r="FJF19" s="45"/>
      <c r="FJG19" s="45"/>
      <c r="FJH19" s="45"/>
      <c r="FJI19" s="45"/>
      <c r="FJJ19" s="45"/>
      <c r="FJK19" s="45"/>
      <c r="FJL19" s="45"/>
      <c r="FJM19" s="45"/>
      <c r="FJN19" s="45"/>
      <c r="FJO19" s="45"/>
      <c r="FJP19" s="45"/>
      <c r="FJQ19" s="45"/>
      <c r="FJR19" s="45"/>
      <c r="FJS19" s="45"/>
      <c r="FJT19" s="45"/>
      <c r="FJU19" s="45"/>
      <c r="FJV19" s="45"/>
      <c r="FJW19" s="45"/>
      <c r="FJX19" s="45"/>
      <c r="FJY19" s="45"/>
      <c r="FJZ19" s="45"/>
      <c r="FKA19" s="45"/>
      <c r="FKB19" s="45"/>
      <c r="FKC19" s="45"/>
      <c r="FKD19" s="45"/>
      <c r="FKE19" s="45"/>
      <c r="FKF19" s="45"/>
      <c r="FKG19" s="45"/>
      <c r="FKH19" s="45"/>
      <c r="FKI19" s="45"/>
      <c r="FKJ19" s="45"/>
      <c r="FKK19" s="45"/>
      <c r="FKL19" s="45"/>
      <c r="FKM19" s="45"/>
      <c r="FKN19" s="45"/>
      <c r="FKO19" s="45"/>
      <c r="FKP19" s="45"/>
      <c r="FKQ19" s="45"/>
      <c r="FKR19" s="45"/>
      <c r="FKS19" s="45"/>
      <c r="FKT19" s="45"/>
      <c r="FKU19" s="45"/>
      <c r="FKV19" s="45"/>
      <c r="FKW19" s="45"/>
      <c r="FKX19" s="45"/>
      <c r="FKY19" s="45"/>
      <c r="FKZ19" s="45"/>
      <c r="FLA19" s="45"/>
      <c r="FLB19" s="45"/>
      <c r="FLC19" s="45"/>
      <c r="FLD19" s="45"/>
      <c r="FLE19" s="45"/>
      <c r="FLF19" s="45"/>
      <c r="FLG19" s="45"/>
      <c r="FLH19" s="45"/>
      <c r="FLI19" s="45"/>
      <c r="FLJ19" s="45"/>
      <c r="FLK19" s="45"/>
      <c r="FLL19" s="45"/>
      <c r="FLM19" s="45"/>
      <c r="FLN19" s="45"/>
      <c r="FLO19" s="45"/>
      <c r="FLP19" s="45"/>
      <c r="FLQ19" s="45"/>
      <c r="FLR19" s="45"/>
      <c r="FLS19" s="45"/>
      <c r="FLT19" s="45"/>
      <c r="FLU19" s="45"/>
      <c r="FLV19" s="45"/>
      <c r="FLW19" s="45"/>
      <c r="FLX19" s="45"/>
      <c r="FLY19" s="45"/>
      <c r="FLZ19" s="45"/>
      <c r="FMA19" s="45"/>
      <c r="FMB19" s="45"/>
      <c r="FMC19" s="45"/>
      <c r="FMD19" s="45"/>
      <c r="FME19" s="45"/>
      <c r="FMF19" s="45"/>
      <c r="FMG19" s="45"/>
      <c r="FMH19" s="45"/>
      <c r="FMI19" s="45"/>
      <c r="FMJ19" s="45"/>
      <c r="FMK19" s="45"/>
      <c r="FML19" s="45"/>
      <c r="FMM19" s="45"/>
      <c r="FMN19" s="45"/>
      <c r="FMO19" s="45"/>
      <c r="FMP19" s="45"/>
      <c r="FMQ19" s="45"/>
      <c r="FMR19" s="45"/>
      <c r="FMS19" s="45"/>
      <c r="FMT19" s="45"/>
      <c r="FMU19" s="45"/>
      <c r="FMV19" s="45"/>
      <c r="FMW19" s="45"/>
      <c r="FMX19" s="45"/>
      <c r="FMY19" s="45"/>
      <c r="FMZ19" s="45"/>
      <c r="FNA19" s="45"/>
      <c r="FNB19" s="45"/>
      <c r="FNC19" s="45"/>
      <c r="FND19" s="45"/>
      <c r="FNE19" s="45"/>
      <c r="FNF19" s="45"/>
      <c r="FNG19" s="45"/>
      <c r="FNH19" s="45"/>
      <c r="FNI19" s="45"/>
      <c r="FNJ19" s="45"/>
      <c r="FNK19" s="45"/>
      <c r="FNL19" s="45"/>
      <c r="FNM19" s="45"/>
      <c r="FNN19" s="45"/>
      <c r="FNO19" s="45"/>
      <c r="FNP19" s="45"/>
      <c r="FNQ19" s="45"/>
      <c r="FNR19" s="45"/>
      <c r="FNS19" s="45"/>
      <c r="FNT19" s="45"/>
      <c r="FNU19" s="45"/>
      <c r="FNV19" s="45"/>
      <c r="FNW19" s="45"/>
      <c r="FNX19" s="45"/>
      <c r="FNY19" s="45"/>
      <c r="FNZ19" s="45"/>
      <c r="FOA19" s="45"/>
      <c r="FOB19" s="45"/>
      <c r="FOC19" s="45"/>
      <c r="FOD19" s="45"/>
      <c r="FOE19" s="45"/>
      <c r="FOF19" s="45"/>
      <c r="FOG19" s="45"/>
      <c r="FOH19" s="45"/>
      <c r="FOI19" s="45"/>
      <c r="FOJ19" s="45"/>
      <c r="FOK19" s="45"/>
      <c r="FOL19" s="45"/>
      <c r="FOM19" s="45"/>
      <c r="FON19" s="45"/>
      <c r="FOO19" s="45"/>
      <c r="FOP19" s="45"/>
      <c r="FOQ19" s="45"/>
      <c r="FOR19" s="45"/>
      <c r="FOS19" s="45"/>
      <c r="FOT19" s="45"/>
      <c r="FOU19" s="45"/>
      <c r="FOV19" s="45"/>
      <c r="FOW19" s="45"/>
      <c r="FOX19" s="45"/>
      <c r="FOY19" s="45"/>
      <c r="FOZ19" s="45"/>
      <c r="FPA19" s="45"/>
      <c r="FPB19" s="45"/>
      <c r="FPC19" s="45"/>
      <c r="FPD19" s="45"/>
      <c r="FPE19" s="45"/>
      <c r="FPF19" s="45"/>
      <c r="FPG19" s="45"/>
      <c r="FPH19" s="45"/>
      <c r="FPI19" s="45"/>
      <c r="FPJ19" s="45"/>
      <c r="FPK19" s="45"/>
      <c r="FPL19" s="45"/>
      <c r="FPM19" s="45"/>
      <c r="FPN19" s="45"/>
      <c r="FPO19" s="45"/>
      <c r="FPP19" s="45"/>
      <c r="FPQ19" s="45"/>
      <c r="FPR19" s="45"/>
      <c r="FPS19" s="45"/>
      <c r="FPT19" s="45"/>
      <c r="FPU19" s="45"/>
      <c r="FPV19" s="45"/>
      <c r="FPW19" s="45"/>
      <c r="FPX19" s="45"/>
      <c r="FPY19" s="45"/>
      <c r="FPZ19" s="45"/>
      <c r="FQA19" s="45"/>
      <c r="FQB19" s="45"/>
      <c r="FQC19" s="45"/>
      <c r="FQD19" s="45"/>
      <c r="FQE19" s="45"/>
      <c r="FQF19" s="45"/>
      <c r="FQG19" s="45"/>
      <c r="FQH19" s="45"/>
      <c r="FQI19" s="45"/>
      <c r="FQJ19" s="45"/>
      <c r="FQK19" s="45"/>
      <c r="FQL19" s="45"/>
      <c r="FQM19" s="45"/>
      <c r="FQN19" s="45"/>
      <c r="FQO19" s="45"/>
      <c r="FQP19" s="45"/>
      <c r="FQQ19" s="45"/>
      <c r="FQR19" s="45"/>
      <c r="FQS19" s="45"/>
      <c r="FQT19" s="45"/>
      <c r="FQU19" s="45"/>
      <c r="FQV19" s="45"/>
      <c r="FQW19" s="45"/>
      <c r="FQX19" s="45"/>
      <c r="FQY19" s="45"/>
      <c r="FQZ19" s="45"/>
      <c r="FRA19" s="45"/>
      <c r="FRB19" s="45"/>
      <c r="FRC19" s="45"/>
      <c r="FRD19" s="45"/>
      <c r="FRE19" s="45"/>
      <c r="FRF19" s="45"/>
      <c r="FRG19" s="45"/>
      <c r="FRH19" s="45"/>
      <c r="FRI19" s="45"/>
      <c r="FRJ19" s="45"/>
      <c r="FRK19" s="45"/>
      <c r="FRL19" s="45"/>
      <c r="FRM19" s="45"/>
      <c r="FRN19" s="45"/>
      <c r="FRO19" s="45"/>
      <c r="FRP19" s="45"/>
      <c r="FRQ19" s="45"/>
      <c r="FRR19" s="45"/>
      <c r="FRS19" s="45"/>
      <c r="FRT19" s="45"/>
      <c r="FRU19" s="45"/>
      <c r="FRV19" s="45"/>
      <c r="FRW19" s="45"/>
      <c r="FRX19" s="45"/>
      <c r="FRY19" s="45"/>
      <c r="FRZ19" s="45"/>
      <c r="FSA19" s="45"/>
      <c r="FSB19" s="45"/>
      <c r="FSC19" s="45"/>
      <c r="FSD19" s="45"/>
      <c r="FSE19" s="45"/>
      <c r="FSF19" s="45"/>
      <c r="FSG19" s="45"/>
      <c r="FSH19" s="45"/>
      <c r="FSI19" s="45"/>
      <c r="FSJ19" s="45"/>
      <c r="FSK19" s="45"/>
      <c r="FSL19" s="45"/>
      <c r="FSM19" s="45"/>
      <c r="FSN19" s="45"/>
      <c r="FSO19" s="45"/>
      <c r="FSP19" s="45"/>
      <c r="FSQ19" s="45"/>
      <c r="FSR19" s="45"/>
      <c r="FSS19" s="45"/>
      <c r="FST19" s="45"/>
      <c r="FSU19" s="45"/>
      <c r="FSV19" s="45"/>
      <c r="FSW19" s="45"/>
      <c r="FSX19" s="45"/>
      <c r="FSY19" s="45"/>
      <c r="FSZ19" s="45"/>
      <c r="FTA19" s="45"/>
      <c r="FTB19" s="45"/>
      <c r="FTC19" s="45"/>
      <c r="FTD19" s="45"/>
      <c r="FTE19" s="45"/>
      <c r="FTF19" s="45"/>
      <c r="FTG19" s="45"/>
      <c r="FTH19" s="45"/>
      <c r="FTI19" s="45"/>
      <c r="FTJ19" s="45"/>
      <c r="FTK19" s="45"/>
      <c r="FTL19" s="45"/>
      <c r="FTM19" s="45"/>
      <c r="FTN19" s="45"/>
      <c r="FTO19" s="45"/>
      <c r="FTP19" s="45"/>
      <c r="FTQ19" s="45"/>
      <c r="FTR19" s="45"/>
      <c r="FTS19" s="45"/>
      <c r="FTT19" s="45"/>
      <c r="FTU19" s="45"/>
      <c r="FTV19" s="45"/>
      <c r="FTW19" s="45"/>
      <c r="FTX19" s="45"/>
      <c r="FTY19" s="45"/>
      <c r="FTZ19" s="45"/>
      <c r="FUA19" s="45"/>
      <c r="FUB19" s="45"/>
      <c r="FUC19" s="45"/>
      <c r="FUD19" s="45"/>
      <c r="FUE19" s="45"/>
      <c r="FUF19" s="45"/>
      <c r="FUG19" s="45"/>
      <c r="FUH19" s="45"/>
      <c r="FUI19" s="45"/>
      <c r="FUJ19" s="45"/>
      <c r="FUK19" s="45"/>
      <c r="FUL19" s="45"/>
      <c r="FUM19" s="45"/>
      <c r="FUN19" s="45"/>
      <c r="FUO19" s="45"/>
      <c r="FUP19" s="45"/>
      <c r="FUQ19" s="45"/>
      <c r="FUR19" s="45"/>
      <c r="FUS19" s="45"/>
      <c r="FUT19" s="45"/>
      <c r="FUU19" s="45"/>
      <c r="FUV19" s="45"/>
      <c r="FUW19" s="45"/>
      <c r="FUX19" s="45"/>
      <c r="FUY19" s="45"/>
      <c r="FUZ19" s="45"/>
      <c r="FVA19" s="45"/>
      <c r="FVB19" s="45"/>
      <c r="FVC19" s="45"/>
      <c r="FVD19" s="45"/>
      <c r="FVE19" s="45"/>
      <c r="FVF19" s="45"/>
      <c r="FVG19" s="45"/>
      <c r="FVH19" s="45"/>
      <c r="FVI19" s="45"/>
      <c r="FVJ19" s="45"/>
      <c r="FVK19" s="45"/>
      <c r="FVL19" s="45"/>
      <c r="FVM19" s="45"/>
      <c r="FVN19" s="45"/>
      <c r="FVO19" s="45"/>
      <c r="FVP19" s="45"/>
      <c r="FVQ19" s="45"/>
      <c r="FVR19" s="45"/>
      <c r="FVS19" s="45"/>
      <c r="FVT19" s="45"/>
      <c r="FVU19" s="45"/>
      <c r="FVV19" s="45"/>
      <c r="FVW19" s="45"/>
      <c r="FVX19" s="45"/>
      <c r="FVY19" s="45"/>
      <c r="FVZ19" s="45"/>
      <c r="FWA19" s="45"/>
      <c r="FWB19" s="45"/>
      <c r="FWC19" s="45"/>
      <c r="FWD19" s="45"/>
      <c r="FWE19" s="45"/>
      <c r="FWF19" s="45"/>
      <c r="FWG19" s="45"/>
      <c r="FWH19" s="45"/>
      <c r="FWI19" s="45"/>
      <c r="FWJ19" s="45"/>
      <c r="FWK19" s="45"/>
      <c r="FWL19" s="45"/>
      <c r="FWM19" s="45"/>
      <c r="FWN19" s="45"/>
      <c r="FWO19" s="45"/>
      <c r="FWP19" s="45"/>
      <c r="FWQ19" s="45"/>
      <c r="FWR19" s="45"/>
      <c r="FWS19" s="45"/>
      <c r="FWT19" s="45"/>
      <c r="FWU19" s="45"/>
      <c r="FWV19" s="45"/>
      <c r="FWW19" s="45"/>
      <c r="FWX19" s="45"/>
      <c r="FWY19" s="45"/>
      <c r="FWZ19" s="45"/>
      <c r="FXA19" s="45"/>
      <c r="FXB19" s="45"/>
      <c r="FXC19" s="45"/>
      <c r="FXD19" s="45"/>
      <c r="FXE19" s="45"/>
      <c r="FXF19" s="45"/>
      <c r="FXG19" s="45"/>
      <c r="FXH19" s="45"/>
      <c r="FXI19" s="45"/>
      <c r="FXJ19" s="45"/>
      <c r="FXK19" s="45"/>
      <c r="FXL19" s="45"/>
      <c r="FXM19" s="45"/>
      <c r="FXN19" s="45"/>
      <c r="FXO19" s="45"/>
      <c r="FXP19" s="45"/>
      <c r="FXQ19" s="45"/>
      <c r="FXR19" s="45"/>
      <c r="FXS19" s="45"/>
      <c r="FXT19" s="45"/>
      <c r="FXU19" s="45"/>
      <c r="FXV19" s="45"/>
      <c r="FXW19" s="45"/>
      <c r="FXX19" s="45"/>
      <c r="FXY19" s="45"/>
      <c r="FXZ19" s="45"/>
      <c r="FYA19" s="45"/>
      <c r="FYB19" s="45"/>
      <c r="FYC19" s="45"/>
      <c r="FYD19" s="45"/>
      <c r="FYE19" s="45"/>
      <c r="FYF19" s="45"/>
      <c r="FYG19" s="45"/>
      <c r="FYH19" s="45"/>
      <c r="FYI19" s="45"/>
      <c r="FYJ19" s="45"/>
      <c r="FYK19" s="45"/>
      <c r="FYL19" s="45"/>
      <c r="FYM19" s="45"/>
      <c r="FYN19" s="45"/>
      <c r="FYO19" s="45"/>
      <c r="FYP19" s="45"/>
      <c r="FYQ19" s="45"/>
      <c r="FYR19" s="45"/>
      <c r="FYS19" s="45"/>
      <c r="FYT19" s="45"/>
      <c r="FYU19" s="45"/>
      <c r="FYV19" s="45"/>
      <c r="FYW19" s="45"/>
      <c r="FYX19" s="45"/>
      <c r="FYY19" s="45"/>
      <c r="FYZ19" s="45"/>
      <c r="FZA19" s="45"/>
      <c r="FZB19" s="45"/>
      <c r="FZC19" s="45"/>
      <c r="FZD19" s="45"/>
      <c r="FZE19" s="45"/>
      <c r="FZF19" s="45"/>
      <c r="FZG19" s="45"/>
      <c r="FZH19" s="45"/>
      <c r="FZI19" s="45"/>
      <c r="FZJ19" s="45"/>
      <c r="FZK19" s="45"/>
      <c r="FZL19" s="45"/>
      <c r="FZM19" s="45"/>
      <c r="FZN19" s="45"/>
      <c r="FZO19" s="45"/>
      <c r="FZP19" s="45"/>
      <c r="FZQ19" s="45"/>
      <c r="FZR19" s="45"/>
      <c r="FZS19" s="45"/>
      <c r="FZT19" s="45"/>
      <c r="FZU19" s="45"/>
      <c r="FZV19" s="45"/>
      <c r="FZW19" s="45"/>
      <c r="FZX19" s="45"/>
      <c r="FZY19" s="45"/>
      <c r="FZZ19" s="45"/>
      <c r="GAA19" s="45"/>
      <c r="GAB19" s="45"/>
      <c r="GAC19" s="45"/>
      <c r="GAD19" s="45"/>
      <c r="GAE19" s="45"/>
      <c r="GAF19" s="45"/>
      <c r="GAG19" s="45"/>
      <c r="GAH19" s="45"/>
      <c r="GAI19" s="45"/>
      <c r="GAJ19" s="45"/>
      <c r="GAK19" s="45"/>
      <c r="GAL19" s="45"/>
      <c r="GAM19" s="45"/>
      <c r="GAN19" s="45"/>
      <c r="GAO19" s="45"/>
      <c r="GAP19" s="45"/>
      <c r="GAQ19" s="45"/>
      <c r="GAR19" s="45"/>
      <c r="GAS19" s="45"/>
      <c r="GAT19" s="45"/>
      <c r="GAU19" s="45"/>
      <c r="GAV19" s="45"/>
      <c r="GAW19" s="45"/>
      <c r="GAX19" s="45"/>
      <c r="GAY19" s="45"/>
      <c r="GAZ19" s="45"/>
      <c r="GBA19" s="45"/>
      <c r="GBB19" s="45"/>
      <c r="GBC19" s="45"/>
      <c r="GBD19" s="45"/>
      <c r="GBE19" s="45"/>
      <c r="GBF19" s="45"/>
      <c r="GBG19" s="45"/>
      <c r="GBH19" s="45"/>
      <c r="GBI19" s="45"/>
      <c r="GBJ19" s="45"/>
      <c r="GBK19" s="45"/>
      <c r="GBL19" s="45"/>
      <c r="GBM19" s="45"/>
      <c r="GBN19" s="45"/>
      <c r="GBO19" s="45"/>
      <c r="GBP19" s="45"/>
      <c r="GBQ19" s="45"/>
      <c r="GBR19" s="45"/>
      <c r="GBS19" s="45"/>
      <c r="GBT19" s="45"/>
      <c r="GBU19" s="45"/>
      <c r="GBV19" s="45"/>
      <c r="GBW19" s="45"/>
      <c r="GBX19" s="45"/>
      <c r="GBY19" s="45"/>
      <c r="GBZ19" s="45"/>
      <c r="GCA19" s="45"/>
      <c r="GCB19" s="45"/>
      <c r="GCC19" s="45"/>
      <c r="GCD19" s="45"/>
      <c r="GCE19" s="45"/>
      <c r="GCF19" s="45"/>
      <c r="GCG19" s="45"/>
      <c r="GCH19" s="45"/>
      <c r="GCI19" s="45"/>
      <c r="GCJ19" s="45"/>
      <c r="GCK19" s="45"/>
      <c r="GCL19" s="45"/>
      <c r="GCM19" s="45"/>
      <c r="GCN19" s="45"/>
      <c r="GCO19" s="45"/>
      <c r="GCP19" s="45"/>
      <c r="GCQ19" s="45"/>
      <c r="GCR19" s="45"/>
      <c r="GCS19" s="45"/>
      <c r="GCT19" s="45"/>
      <c r="GCU19" s="45"/>
      <c r="GCV19" s="45"/>
      <c r="GCW19" s="45"/>
      <c r="GCX19" s="45"/>
      <c r="GCY19" s="45"/>
      <c r="GCZ19" s="45"/>
      <c r="GDA19" s="45"/>
      <c r="GDB19" s="45"/>
      <c r="GDC19" s="45"/>
      <c r="GDD19" s="45"/>
      <c r="GDE19" s="45"/>
      <c r="GDF19" s="45"/>
      <c r="GDG19" s="45"/>
      <c r="GDH19" s="45"/>
      <c r="GDI19" s="45"/>
      <c r="GDJ19" s="45"/>
      <c r="GDK19" s="45"/>
      <c r="GDL19" s="45"/>
      <c r="GDM19" s="45"/>
      <c r="GDN19" s="45"/>
      <c r="GDO19" s="45"/>
      <c r="GDP19" s="45"/>
      <c r="GDQ19" s="45"/>
      <c r="GDR19" s="45"/>
      <c r="GDS19" s="45"/>
      <c r="GDT19" s="45"/>
      <c r="GDU19" s="45"/>
      <c r="GDV19" s="45"/>
      <c r="GDW19" s="45"/>
      <c r="GDX19" s="45"/>
      <c r="GDY19" s="45"/>
      <c r="GDZ19" s="45"/>
      <c r="GEA19" s="45"/>
      <c r="GEB19" s="45"/>
      <c r="GEC19" s="45"/>
      <c r="GED19" s="45"/>
      <c r="GEE19" s="45"/>
      <c r="GEF19" s="45"/>
      <c r="GEG19" s="45"/>
      <c r="GEH19" s="45"/>
      <c r="GEI19" s="45"/>
      <c r="GEJ19" s="45"/>
      <c r="GEK19" s="45"/>
      <c r="GEL19" s="45"/>
      <c r="GEM19" s="45"/>
      <c r="GEN19" s="45"/>
      <c r="GEO19" s="45"/>
      <c r="GEP19" s="45"/>
      <c r="GEQ19" s="45"/>
      <c r="GER19" s="45"/>
      <c r="GES19" s="45"/>
      <c r="GET19" s="45"/>
      <c r="GEU19" s="45"/>
      <c r="GEV19" s="45"/>
      <c r="GEW19" s="45"/>
      <c r="GEX19" s="45"/>
      <c r="GEY19" s="45"/>
      <c r="GEZ19" s="45"/>
      <c r="GFA19" s="45"/>
      <c r="GFB19" s="45"/>
      <c r="GFC19" s="45"/>
      <c r="GFD19" s="45"/>
      <c r="GFE19" s="45"/>
      <c r="GFF19" s="45"/>
      <c r="GFG19" s="45"/>
      <c r="GFH19" s="45"/>
      <c r="GFI19" s="45"/>
      <c r="GFJ19" s="45"/>
      <c r="GFK19" s="45"/>
      <c r="GFL19" s="45"/>
      <c r="GFM19" s="45"/>
      <c r="GFN19" s="45"/>
      <c r="GFO19" s="45"/>
      <c r="GFP19" s="45"/>
      <c r="GFQ19" s="45"/>
      <c r="GFR19" s="45"/>
      <c r="GFS19" s="45"/>
      <c r="GFT19" s="45"/>
      <c r="GFU19" s="45"/>
      <c r="GFV19" s="45"/>
      <c r="GFW19" s="45"/>
      <c r="GFX19" s="45"/>
      <c r="GFY19" s="45"/>
      <c r="GFZ19" s="45"/>
      <c r="GGA19" s="45"/>
      <c r="GGB19" s="45"/>
      <c r="GGC19" s="45"/>
      <c r="GGD19" s="45"/>
      <c r="GGE19" s="45"/>
      <c r="GGF19" s="45"/>
      <c r="GGG19" s="45"/>
      <c r="GGH19" s="45"/>
      <c r="GGI19" s="45"/>
      <c r="GGJ19" s="45"/>
      <c r="GGK19" s="45"/>
      <c r="GGL19" s="45"/>
      <c r="GGM19" s="45"/>
      <c r="GGN19" s="45"/>
      <c r="GGO19" s="45"/>
      <c r="GGP19" s="45"/>
      <c r="GGQ19" s="45"/>
      <c r="GGR19" s="45"/>
      <c r="GGS19" s="45"/>
      <c r="GGT19" s="45"/>
      <c r="GGU19" s="45"/>
      <c r="GGV19" s="45"/>
      <c r="GGW19" s="45"/>
      <c r="GGX19" s="45"/>
      <c r="GGY19" s="45"/>
      <c r="GGZ19" s="45"/>
      <c r="GHA19" s="45"/>
      <c r="GHB19" s="45"/>
      <c r="GHC19" s="45"/>
      <c r="GHD19" s="45"/>
      <c r="GHE19" s="45"/>
      <c r="GHF19" s="45"/>
      <c r="GHG19" s="45"/>
      <c r="GHH19" s="45"/>
      <c r="GHI19" s="45"/>
      <c r="GHJ19" s="45"/>
      <c r="GHK19" s="45"/>
      <c r="GHL19" s="45"/>
      <c r="GHM19" s="45"/>
      <c r="GHN19" s="45"/>
      <c r="GHO19" s="45"/>
      <c r="GHP19" s="45"/>
      <c r="GHQ19" s="45"/>
      <c r="GHR19" s="45"/>
      <c r="GHS19" s="45"/>
      <c r="GHT19" s="45"/>
      <c r="GHU19" s="45"/>
      <c r="GHV19" s="45"/>
      <c r="GHW19" s="45"/>
      <c r="GHX19" s="45"/>
      <c r="GHY19" s="45"/>
      <c r="GHZ19" s="45"/>
      <c r="GIA19" s="45"/>
      <c r="GIB19" s="45"/>
      <c r="GIC19" s="45"/>
      <c r="GID19" s="45"/>
      <c r="GIE19" s="45"/>
      <c r="GIF19" s="45"/>
      <c r="GIG19" s="45"/>
      <c r="GIH19" s="45"/>
      <c r="GII19" s="45"/>
      <c r="GIJ19" s="45"/>
      <c r="GIK19" s="45"/>
      <c r="GIL19" s="45"/>
      <c r="GIM19" s="45"/>
      <c r="GIN19" s="45"/>
      <c r="GIO19" s="45"/>
      <c r="GIP19" s="45"/>
      <c r="GIQ19" s="45"/>
      <c r="GIR19" s="45"/>
      <c r="GIS19" s="45"/>
      <c r="GIT19" s="45"/>
      <c r="GIU19" s="45"/>
      <c r="GIV19" s="45"/>
      <c r="GIW19" s="45"/>
      <c r="GIX19" s="45"/>
      <c r="GIY19" s="45"/>
      <c r="GIZ19" s="45"/>
      <c r="GJA19" s="45"/>
      <c r="GJB19" s="45"/>
      <c r="GJC19" s="45"/>
      <c r="GJD19" s="45"/>
      <c r="GJE19" s="45"/>
      <c r="GJF19" s="45"/>
      <c r="GJG19" s="45"/>
      <c r="GJH19" s="45"/>
      <c r="GJI19" s="45"/>
      <c r="GJJ19" s="45"/>
      <c r="GJK19" s="45"/>
      <c r="GJL19" s="45"/>
      <c r="GJM19" s="45"/>
      <c r="GJN19" s="45"/>
      <c r="GJO19" s="45"/>
      <c r="GJP19" s="45"/>
      <c r="GJQ19" s="45"/>
      <c r="GJR19" s="45"/>
      <c r="GJS19" s="45"/>
      <c r="GJT19" s="45"/>
      <c r="GJU19" s="45"/>
      <c r="GJV19" s="45"/>
      <c r="GJW19" s="45"/>
      <c r="GJX19" s="45"/>
      <c r="GJY19" s="45"/>
      <c r="GJZ19" s="45"/>
      <c r="GKA19" s="45"/>
      <c r="GKB19" s="45"/>
      <c r="GKC19" s="45"/>
      <c r="GKD19" s="45"/>
      <c r="GKE19" s="45"/>
      <c r="GKF19" s="45"/>
      <c r="GKG19" s="45"/>
      <c r="GKH19" s="45"/>
      <c r="GKI19" s="45"/>
      <c r="GKJ19" s="45"/>
      <c r="GKK19" s="45"/>
      <c r="GKL19" s="45"/>
      <c r="GKM19" s="45"/>
      <c r="GKN19" s="45"/>
      <c r="GKO19" s="45"/>
      <c r="GKP19" s="45"/>
      <c r="GKQ19" s="45"/>
      <c r="GKR19" s="45"/>
      <c r="GKS19" s="45"/>
      <c r="GKT19" s="45"/>
      <c r="GKU19" s="45"/>
      <c r="GKV19" s="45"/>
      <c r="GKW19" s="45"/>
      <c r="GKX19" s="45"/>
      <c r="GKY19" s="45"/>
      <c r="GKZ19" s="45"/>
      <c r="GLA19" s="45"/>
      <c r="GLB19" s="45"/>
      <c r="GLC19" s="45"/>
      <c r="GLD19" s="45"/>
      <c r="GLE19" s="45"/>
      <c r="GLF19" s="45"/>
      <c r="GLG19" s="45"/>
      <c r="GLH19" s="45"/>
      <c r="GLI19" s="45"/>
      <c r="GLJ19" s="45"/>
      <c r="GLK19" s="45"/>
      <c r="GLL19" s="45"/>
      <c r="GLM19" s="45"/>
      <c r="GLN19" s="45"/>
      <c r="GLO19" s="45"/>
      <c r="GLP19" s="45"/>
      <c r="GLQ19" s="45"/>
      <c r="GLR19" s="45"/>
      <c r="GLS19" s="45"/>
      <c r="GLT19" s="45"/>
      <c r="GLU19" s="45"/>
      <c r="GLV19" s="45"/>
      <c r="GLW19" s="45"/>
      <c r="GLX19" s="45"/>
      <c r="GLY19" s="45"/>
      <c r="GLZ19" s="45"/>
      <c r="GMA19" s="45"/>
      <c r="GMB19" s="45"/>
      <c r="GMC19" s="45"/>
      <c r="GMD19" s="45"/>
      <c r="GME19" s="45"/>
      <c r="GMF19" s="45"/>
      <c r="GMG19" s="45"/>
      <c r="GMH19" s="45"/>
      <c r="GMI19" s="45"/>
      <c r="GMJ19" s="45"/>
      <c r="GMK19" s="45"/>
      <c r="GML19" s="45"/>
      <c r="GMM19" s="45"/>
      <c r="GMN19" s="45"/>
      <c r="GMO19" s="45"/>
      <c r="GMP19" s="45"/>
      <c r="GMQ19" s="45"/>
      <c r="GMR19" s="45"/>
      <c r="GMS19" s="45"/>
      <c r="GMT19" s="45"/>
      <c r="GMU19" s="45"/>
      <c r="GMV19" s="45"/>
      <c r="GMW19" s="45"/>
      <c r="GMX19" s="45"/>
      <c r="GMY19" s="45"/>
      <c r="GMZ19" s="45"/>
      <c r="GNA19" s="45"/>
      <c r="GNB19" s="45"/>
      <c r="GNC19" s="45"/>
      <c r="GND19" s="45"/>
      <c r="GNE19" s="45"/>
      <c r="GNF19" s="45"/>
      <c r="GNG19" s="45"/>
      <c r="GNH19" s="45"/>
      <c r="GNI19" s="45"/>
      <c r="GNJ19" s="45"/>
      <c r="GNK19" s="45"/>
      <c r="GNL19" s="45"/>
      <c r="GNM19" s="45"/>
      <c r="GNN19" s="45"/>
      <c r="GNO19" s="45"/>
      <c r="GNP19" s="45"/>
      <c r="GNQ19" s="45"/>
      <c r="GNR19" s="45"/>
      <c r="GNS19" s="45"/>
      <c r="GNT19" s="45"/>
      <c r="GNU19" s="45"/>
      <c r="GNV19" s="45"/>
      <c r="GNW19" s="45"/>
      <c r="GNX19" s="45"/>
      <c r="GNY19" s="45"/>
      <c r="GNZ19" s="45"/>
      <c r="GOA19" s="45"/>
      <c r="GOB19" s="45"/>
      <c r="GOC19" s="45"/>
      <c r="GOD19" s="45"/>
      <c r="GOE19" s="45"/>
      <c r="GOF19" s="45"/>
      <c r="GOG19" s="45"/>
      <c r="GOH19" s="45"/>
      <c r="GOI19" s="45"/>
      <c r="GOJ19" s="45"/>
      <c r="GOK19" s="45"/>
      <c r="GOL19" s="45"/>
      <c r="GOM19" s="45"/>
      <c r="GON19" s="45"/>
      <c r="GOO19" s="45"/>
      <c r="GOP19" s="45"/>
      <c r="GOQ19" s="45"/>
      <c r="GOR19" s="45"/>
      <c r="GOS19" s="45"/>
      <c r="GOT19" s="45"/>
      <c r="GOU19" s="45"/>
      <c r="GOV19" s="45"/>
      <c r="GOW19" s="45"/>
      <c r="GOX19" s="45"/>
      <c r="GOY19" s="45"/>
      <c r="GOZ19" s="45"/>
      <c r="GPA19" s="45"/>
      <c r="GPB19" s="45"/>
      <c r="GPC19" s="45"/>
      <c r="GPD19" s="45"/>
      <c r="GPE19" s="45"/>
      <c r="GPF19" s="45"/>
      <c r="GPG19" s="45"/>
      <c r="GPH19" s="45"/>
      <c r="GPI19" s="45"/>
      <c r="GPJ19" s="45"/>
      <c r="GPK19" s="45"/>
      <c r="GPL19" s="45"/>
      <c r="GPM19" s="45"/>
      <c r="GPN19" s="45"/>
      <c r="GPO19" s="45"/>
      <c r="GPP19" s="45"/>
      <c r="GPQ19" s="45"/>
      <c r="GPR19" s="45"/>
      <c r="GPS19" s="45"/>
      <c r="GPT19" s="45"/>
      <c r="GPU19" s="45"/>
      <c r="GPV19" s="45"/>
      <c r="GPW19" s="45"/>
      <c r="GPX19" s="45"/>
      <c r="GPY19" s="45"/>
      <c r="GPZ19" s="45"/>
      <c r="GQA19" s="45"/>
      <c r="GQB19" s="45"/>
      <c r="GQC19" s="45"/>
      <c r="GQD19" s="45"/>
      <c r="GQE19" s="45"/>
      <c r="GQF19" s="45"/>
      <c r="GQG19" s="45"/>
      <c r="GQH19" s="45"/>
      <c r="GQI19" s="45"/>
      <c r="GQJ19" s="45"/>
      <c r="GQK19" s="45"/>
      <c r="GQL19" s="45"/>
      <c r="GQM19" s="45"/>
      <c r="GQN19" s="45"/>
      <c r="GQO19" s="45"/>
      <c r="GQP19" s="45"/>
      <c r="GQQ19" s="45"/>
      <c r="GQR19" s="45"/>
      <c r="GQS19" s="45"/>
      <c r="GQT19" s="45"/>
      <c r="GQU19" s="45"/>
      <c r="GQV19" s="45"/>
      <c r="GQW19" s="45"/>
      <c r="GQX19" s="45"/>
      <c r="GQY19" s="45"/>
      <c r="GQZ19" s="45"/>
      <c r="GRA19" s="45"/>
      <c r="GRB19" s="45"/>
      <c r="GRC19" s="45"/>
      <c r="GRD19" s="45"/>
      <c r="GRE19" s="45"/>
      <c r="GRF19" s="45"/>
      <c r="GRG19" s="45"/>
      <c r="GRH19" s="45"/>
      <c r="GRI19" s="45"/>
      <c r="GRJ19" s="45"/>
      <c r="GRK19" s="45"/>
      <c r="GRL19" s="45"/>
      <c r="GRM19" s="45"/>
      <c r="GRN19" s="45"/>
      <c r="GRO19" s="45"/>
      <c r="GRP19" s="45"/>
      <c r="GRQ19" s="45"/>
      <c r="GRR19" s="45"/>
      <c r="GRS19" s="45"/>
      <c r="GRT19" s="45"/>
      <c r="GRU19" s="45"/>
      <c r="GRV19" s="45"/>
      <c r="GRW19" s="45"/>
      <c r="GRX19" s="45"/>
      <c r="GRY19" s="45"/>
      <c r="GRZ19" s="45"/>
      <c r="GSA19" s="45"/>
      <c r="GSB19" s="45"/>
      <c r="GSC19" s="45"/>
      <c r="GSD19" s="45"/>
      <c r="GSE19" s="45"/>
      <c r="GSF19" s="45"/>
      <c r="GSG19" s="45"/>
      <c r="GSH19" s="45"/>
      <c r="GSI19" s="45"/>
      <c r="GSJ19" s="45"/>
      <c r="GSK19" s="45"/>
      <c r="GSL19" s="45"/>
      <c r="GSM19" s="45"/>
      <c r="GSN19" s="45"/>
      <c r="GSO19" s="45"/>
      <c r="GSP19" s="45"/>
      <c r="GSQ19" s="45"/>
      <c r="GSR19" s="45"/>
      <c r="GSS19" s="45"/>
      <c r="GST19" s="45"/>
      <c r="GSU19" s="45"/>
      <c r="GSV19" s="45"/>
      <c r="GSW19" s="45"/>
      <c r="GSX19" s="45"/>
      <c r="GSY19" s="45"/>
      <c r="GSZ19" s="45"/>
      <c r="GTA19" s="45"/>
      <c r="GTB19" s="45"/>
      <c r="GTC19" s="45"/>
      <c r="GTD19" s="45"/>
      <c r="GTE19" s="45"/>
      <c r="GTF19" s="45"/>
      <c r="GTG19" s="45"/>
      <c r="GTH19" s="45"/>
      <c r="GTI19" s="45"/>
      <c r="GTJ19" s="45"/>
      <c r="GTK19" s="45"/>
      <c r="GTL19" s="45"/>
      <c r="GTM19" s="45"/>
      <c r="GTN19" s="45"/>
      <c r="GTO19" s="45"/>
      <c r="GTP19" s="45"/>
      <c r="GTQ19" s="45"/>
      <c r="GTR19" s="45"/>
      <c r="GTS19" s="45"/>
      <c r="GTT19" s="45"/>
      <c r="GTU19" s="45"/>
      <c r="GTV19" s="45"/>
      <c r="GTW19" s="45"/>
      <c r="GTX19" s="45"/>
      <c r="GTY19" s="45"/>
      <c r="GTZ19" s="45"/>
      <c r="GUA19" s="45"/>
      <c r="GUB19" s="45"/>
      <c r="GUC19" s="45"/>
      <c r="GUD19" s="45"/>
      <c r="GUE19" s="45"/>
      <c r="GUF19" s="45"/>
      <c r="GUG19" s="45"/>
      <c r="GUH19" s="45"/>
      <c r="GUI19" s="45"/>
      <c r="GUJ19" s="45"/>
      <c r="GUK19" s="45"/>
      <c r="GUL19" s="45"/>
      <c r="GUM19" s="45"/>
      <c r="GUN19" s="45"/>
      <c r="GUO19" s="45"/>
      <c r="GUP19" s="45"/>
      <c r="GUQ19" s="45"/>
      <c r="GUR19" s="45"/>
      <c r="GUS19" s="45"/>
      <c r="GUT19" s="45"/>
      <c r="GUU19" s="45"/>
      <c r="GUV19" s="45"/>
      <c r="GUW19" s="45"/>
      <c r="GUX19" s="45"/>
      <c r="GUY19" s="45"/>
      <c r="GUZ19" s="45"/>
      <c r="GVA19" s="45"/>
      <c r="GVB19" s="45"/>
      <c r="GVC19" s="45"/>
      <c r="GVD19" s="45"/>
      <c r="GVE19" s="45"/>
      <c r="GVF19" s="45"/>
      <c r="GVG19" s="45"/>
      <c r="GVH19" s="45"/>
      <c r="GVI19" s="45"/>
      <c r="GVJ19" s="45"/>
      <c r="GVK19" s="45"/>
      <c r="GVL19" s="45"/>
      <c r="GVM19" s="45"/>
      <c r="GVN19" s="45"/>
      <c r="GVO19" s="45"/>
      <c r="GVP19" s="45"/>
      <c r="GVQ19" s="45"/>
      <c r="GVR19" s="45"/>
      <c r="GVS19" s="45"/>
      <c r="GVT19" s="45"/>
      <c r="GVU19" s="45"/>
      <c r="GVV19" s="45"/>
      <c r="GVW19" s="45"/>
      <c r="GVX19" s="45"/>
      <c r="GVY19" s="45"/>
      <c r="GVZ19" s="45"/>
      <c r="GWA19" s="45"/>
      <c r="GWB19" s="45"/>
      <c r="GWC19" s="45"/>
      <c r="GWD19" s="45"/>
      <c r="GWE19" s="45"/>
      <c r="GWF19" s="45"/>
      <c r="GWG19" s="45"/>
      <c r="GWH19" s="45"/>
      <c r="GWI19" s="45"/>
      <c r="GWJ19" s="45"/>
      <c r="GWK19" s="45"/>
      <c r="GWL19" s="45"/>
      <c r="GWM19" s="45"/>
      <c r="GWN19" s="45"/>
      <c r="GWO19" s="45"/>
      <c r="GWP19" s="45"/>
      <c r="GWQ19" s="45"/>
      <c r="GWR19" s="45"/>
      <c r="GWS19" s="45"/>
      <c r="GWT19" s="45"/>
      <c r="GWU19" s="45"/>
      <c r="GWV19" s="45"/>
      <c r="GWW19" s="45"/>
      <c r="GWX19" s="45"/>
      <c r="GWY19" s="45"/>
      <c r="GWZ19" s="45"/>
      <c r="GXA19" s="45"/>
      <c r="GXB19" s="45"/>
      <c r="GXC19" s="45"/>
      <c r="GXD19" s="45"/>
      <c r="GXE19" s="45"/>
      <c r="GXF19" s="45"/>
      <c r="GXG19" s="45"/>
      <c r="GXH19" s="45"/>
      <c r="GXI19" s="45"/>
      <c r="GXJ19" s="45"/>
      <c r="GXK19" s="45"/>
      <c r="GXL19" s="45"/>
      <c r="GXM19" s="45"/>
      <c r="GXN19" s="45"/>
      <c r="GXO19" s="45"/>
      <c r="GXP19" s="45"/>
      <c r="GXQ19" s="45"/>
      <c r="GXR19" s="45"/>
      <c r="GXS19" s="45"/>
      <c r="GXT19" s="45"/>
      <c r="GXU19" s="45"/>
      <c r="GXV19" s="45"/>
      <c r="GXW19" s="45"/>
      <c r="GXX19" s="45"/>
      <c r="GXY19" s="45"/>
      <c r="GXZ19" s="45"/>
      <c r="GYA19" s="45"/>
      <c r="GYB19" s="45"/>
      <c r="GYC19" s="45"/>
      <c r="GYD19" s="45"/>
      <c r="GYE19" s="45"/>
      <c r="GYF19" s="45"/>
      <c r="GYG19" s="45"/>
      <c r="GYH19" s="45"/>
      <c r="GYI19" s="45"/>
      <c r="GYJ19" s="45"/>
      <c r="GYK19" s="45"/>
      <c r="GYL19" s="45"/>
      <c r="GYM19" s="45"/>
      <c r="GYN19" s="45"/>
      <c r="GYO19" s="45"/>
      <c r="GYP19" s="45"/>
      <c r="GYQ19" s="45"/>
      <c r="GYR19" s="45"/>
      <c r="GYS19" s="45"/>
      <c r="GYT19" s="45"/>
      <c r="GYU19" s="45"/>
      <c r="GYV19" s="45"/>
      <c r="GYW19" s="45"/>
      <c r="GYX19" s="45"/>
      <c r="GYY19" s="45"/>
      <c r="GYZ19" s="45"/>
      <c r="GZA19" s="45"/>
      <c r="GZB19" s="45"/>
      <c r="GZC19" s="45"/>
      <c r="GZD19" s="45"/>
      <c r="GZE19" s="45"/>
      <c r="GZF19" s="45"/>
      <c r="GZG19" s="45"/>
      <c r="GZH19" s="45"/>
      <c r="GZI19" s="45"/>
      <c r="GZJ19" s="45"/>
      <c r="GZK19" s="45"/>
      <c r="GZL19" s="45"/>
      <c r="GZM19" s="45"/>
      <c r="GZN19" s="45"/>
      <c r="GZO19" s="45"/>
      <c r="GZP19" s="45"/>
      <c r="GZQ19" s="45"/>
      <c r="GZR19" s="45"/>
      <c r="GZS19" s="45"/>
      <c r="GZT19" s="45"/>
      <c r="GZU19" s="45"/>
      <c r="GZV19" s="45"/>
      <c r="GZW19" s="45"/>
      <c r="GZX19" s="45"/>
      <c r="GZY19" s="45"/>
      <c r="GZZ19" s="45"/>
      <c r="HAA19" s="45"/>
      <c r="HAB19" s="45"/>
      <c r="HAC19" s="45"/>
      <c r="HAD19" s="45"/>
      <c r="HAE19" s="45"/>
      <c r="HAF19" s="45"/>
      <c r="HAG19" s="45"/>
      <c r="HAH19" s="45"/>
      <c r="HAI19" s="45"/>
      <c r="HAJ19" s="45"/>
      <c r="HAK19" s="45"/>
      <c r="HAL19" s="45"/>
      <c r="HAM19" s="45"/>
      <c r="HAN19" s="45"/>
      <c r="HAO19" s="45"/>
      <c r="HAP19" s="45"/>
      <c r="HAQ19" s="45"/>
      <c r="HAR19" s="45"/>
      <c r="HAS19" s="45"/>
      <c r="HAT19" s="45"/>
      <c r="HAU19" s="45"/>
      <c r="HAV19" s="45"/>
      <c r="HAW19" s="45"/>
      <c r="HAX19" s="45"/>
      <c r="HAY19" s="45"/>
      <c r="HAZ19" s="45"/>
      <c r="HBA19" s="45"/>
      <c r="HBB19" s="45"/>
      <c r="HBC19" s="45"/>
      <c r="HBD19" s="45"/>
      <c r="HBE19" s="45"/>
      <c r="HBF19" s="45"/>
      <c r="HBG19" s="45"/>
      <c r="HBH19" s="45"/>
      <c r="HBI19" s="45"/>
      <c r="HBJ19" s="45"/>
      <c r="HBK19" s="45"/>
      <c r="HBL19" s="45"/>
      <c r="HBM19" s="45"/>
      <c r="HBN19" s="45"/>
      <c r="HBO19" s="45"/>
      <c r="HBP19" s="45"/>
      <c r="HBQ19" s="45"/>
      <c r="HBR19" s="45"/>
      <c r="HBS19" s="45"/>
      <c r="HBT19" s="45"/>
      <c r="HBU19" s="45"/>
      <c r="HBV19" s="45"/>
      <c r="HBW19" s="45"/>
      <c r="HBX19" s="45"/>
      <c r="HBY19" s="45"/>
      <c r="HBZ19" s="45"/>
      <c r="HCA19" s="45"/>
      <c r="HCB19" s="45"/>
      <c r="HCC19" s="45"/>
      <c r="HCD19" s="45"/>
      <c r="HCE19" s="45"/>
      <c r="HCF19" s="45"/>
      <c r="HCG19" s="45"/>
      <c r="HCH19" s="45"/>
      <c r="HCI19" s="45"/>
      <c r="HCJ19" s="45"/>
      <c r="HCK19" s="45"/>
      <c r="HCL19" s="45"/>
      <c r="HCM19" s="45"/>
      <c r="HCN19" s="45"/>
      <c r="HCO19" s="45"/>
      <c r="HCP19" s="45"/>
      <c r="HCQ19" s="45"/>
      <c r="HCR19" s="45"/>
      <c r="HCS19" s="45"/>
      <c r="HCT19" s="45"/>
      <c r="HCU19" s="45"/>
      <c r="HCV19" s="45"/>
      <c r="HCW19" s="45"/>
      <c r="HCX19" s="45"/>
      <c r="HCY19" s="45"/>
      <c r="HCZ19" s="45"/>
      <c r="HDA19" s="45"/>
      <c r="HDB19" s="45"/>
      <c r="HDC19" s="45"/>
      <c r="HDD19" s="45"/>
      <c r="HDE19" s="45"/>
      <c r="HDF19" s="45"/>
      <c r="HDG19" s="45"/>
      <c r="HDH19" s="45"/>
      <c r="HDI19" s="45"/>
      <c r="HDJ19" s="45"/>
      <c r="HDK19" s="45"/>
      <c r="HDL19" s="45"/>
      <c r="HDM19" s="45"/>
      <c r="HDN19" s="45"/>
      <c r="HDO19" s="45"/>
      <c r="HDP19" s="45"/>
      <c r="HDQ19" s="45"/>
      <c r="HDR19" s="45"/>
      <c r="HDS19" s="45"/>
      <c r="HDT19" s="45"/>
      <c r="HDU19" s="45"/>
      <c r="HDV19" s="45"/>
      <c r="HDW19" s="45"/>
      <c r="HDX19" s="45"/>
      <c r="HDY19" s="45"/>
      <c r="HDZ19" s="45"/>
      <c r="HEA19" s="45"/>
      <c r="HEB19" s="45"/>
      <c r="HEC19" s="45"/>
      <c r="HED19" s="45"/>
      <c r="HEE19" s="45"/>
      <c r="HEF19" s="45"/>
      <c r="HEG19" s="45"/>
      <c r="HEH19" s="45"/>
      <c r="HEI19" s="45"/>
      <c r="HEJ19" s="45"/>
      <c r="HEK19" s="45"/>
      <c r="HEL19" s="45"/>
      <c r="HEM19" s="45"/>
      <c r="HEN19" s="45"/>
      <c r="HEO19" s="45"/>
      <c r="HEP19" s="45"/>
      <c r="HEQ19" s="45"/>
      <c r="HER19" s="45"/>
      <c r="HES19" s="45"/>
      <c r="HET19" s="45"/>
      <c r="HEU19" s="45"/>
      <c r="HEV19" s="45"/>
      <c r="HEW19" s="45"/>
      <c r="HEX19" s="45"/>
      <c r="HEY19" s="45"/>
      <c r="HEZ19" s="45"/>
      <c r="HFA19" s="45"/>
      <c r="HFB19" s="45"/>
      <c r="HFC19" s="45"/>
      <c r="HFD19" s="45"/>
      <c r="HFE19" s="45"/>
      <c r="HFF19" s="45"/>
      <c r="HFG19" s="45"/>
      <c r="HFH19" s="45"/>
      <c r="HFI19" s="45"/>
      <c r="HFJ19" s="45"/>
      <c r="HFK19" s="45"/>
      <c r="HFL19" s="45"/>
      <c r="HFM19" s="45"/>
      <c r="HFN19" s="45"/>
      <c r="HFO19" s="45"/>
      <c r="HFP19" s="45"/>
      <c r="HFQ19" s="45"/>
      <c r="HFR19" s="45"/>
      <c r="HFS19" s="45"/>
      <c r="HFT19" s="45"/>
      <c r="HFU19" s="45"/>
      <c r="HFV19" s="45"/>
      <c r="HFW19" s="45"/>
      <c r="HFX19" s="45"/>
      <c r="HFY19" s="45"/>
      <c r="HFZ19" s="45"/>
      <c r="HGA19" s="45"/>
      <c r="HGB19" s="45"/>
      <c r="HGC19" s="45"/>
      <c r="HGD19" s="45"/>
      <c r="HGE19" s="45"/>
      <c r="HGF19" s="45"/>
      <c r="HGG19" s="45"/>
      <c r="HGH19" s="45"/>
      <c r="HGI19" s="45"/>
      <c r="HGJ19" s="45"/>
      <c r="HGK19" s="45"/>
      <c r="HGL19" s="45"/>
      <c r="HGM19" s="45"/>
      <c r="HGN19" s="45"/>
      <c r="HGO19" s="45"/>
      <c r="HGP19" s="45"/>
      <c r="HGQ19" s="45"/>
      <c r="HGR19" s="45"/>
      <c r="HGS19" s="45"/>
      <c r="HGT19" s="45"/>
      <c r="HGU19" s="45"/>
      <c r="HGV19" s="45"/>
      <c r="HGW19" s="45"/>
      <c r="HGX19" s="45"/>
      <c r="HGY19" s="45"/>
      <c r="HGZ19" s="45"/>
      <c r="HHA19" s="45"/>
      <c r="HHB19" s="45"/>
      <c r="HHC19" s="45"/>
      <c r="HHD19" s="45"/>
      <c r="HHE19" s="45"/>
      <c r="HHF19" s="45"/>
      <c r="HHG19" s="45"/>
      <c r="HHH19" s="45"/>
      <c r="HHI19" s="45"/>
      <c r="HHJ19" s="45"/>
      <c r="HHK19" s="45"/>
      <c r="HHL19" s="45"/>
      <c r="HHM19" s="45"/>
      <c r="HHN19" s="45"/>
      <c r="HHO19" s="45"/>
      <c r="HHP19" s="45"/>
      <c r="HHQ19" s="45"/>
      <c r="HHR19" s="45"/>
      <c r="HHS19" s="45"/>
      <c r="HHT19" s="45"/>
      <c r="HHU19" s="45"/>
      <c r="HHV19" s="45"/>
      <c r="HHW19" s="45"/>
      <c r="HHX19" s="45"/>
      <c r="HHY19" s="45"/>
      <c r="HHZ19" s="45"/>
      <c r="HIA19" s="45"/>
      <c r="HIB19" s="45"/>
      <c r="HIC19" s="45"/>
      <c r="HID19" s="45"/>
      <c r="HIE19" s="45"/>
      <c r="HIF19" s="45"/>
      <c r="HIG19" s="45"/>
      <c r="HIH19" s="45"/>
      <c r="HII19" s="45"/>
      <c r="HIJ19" s="45"/>
      <c r="HIK19" s="45"/>
      <c r="HIL19" s="45"/>
      <c r="HIM19" s="45"/>
      <c r="HIN19" s="45"/>
      <c r="HIO19" s="45"/>
      <c r="HIP19" s="45"/>
      <c r="HIQ19" s="45"/>
      <c r="HIR19" s="45"/>
      <c r="HIS19" s="45"/>
      <c r="HIT19" s="45"/>
      <c r="HIU19" s="45"/>
      <c r="HIV19" s="45"/>
      <c r="HIW19" s="45"/>
      <c r="HIX19" s="45"/>
      <c r="HIY19" s="45"/>
      <c r="HIZ19" s="45"/>
      <c r="HJA19" s="45"/>
      <c r="HJB19" s="45"/>
      <c r="HJC19" s="45"/>
      <c r="HJD19" s="45"/>
      <c r="HJE19" s="45"/>
      <c r="HJF19" s="45"/>
      <c r="HJG19" s="45"/>
      <c r="HJH19" s="45"/>
      <c r="HJI19" s="45"/>
      <c r="HJJ19" s="45"/>
      <c r="HJK19" s="45"/>
      <c r="HJL19" s="45"/>
      <c r="HJM19" s="45"/>
      <c r="HJN19" s="45"/>
      <c r="HJO19" s="45"/>
      <c r="HJP19" s="45"/>
      <c r="HJQ19" s="45"/>
      <c r="HJR19" s="45"/>
      <c r="HJS19" s="45"/>
      <c r="HJT19" s="45"/>
      <c r="HJU19" s="45"/>
      <c r="HJV19" s="45"/>
      <c r="HJW19" s="45"/>
      <c r="HJX19" s="45"/>
      <c r="HJY19" s="45"/>
      <c r="HJZ19" s="45"/>
      <c r="HKA19" s="45"/>
      <c r="HKB19" s="45"/>
      <c r="HKC19" s="45"/>
      <c r="HKD19" s="45"/>
      <c r="HKE19" s="45"/>
      <c r="HKF19" s="45"/>
      <c r="HKG19" s="45"/>
      <c r="HKH19" s="45"/>
      <c r="HKI19" s="45"/>
      <c r="HKJ19" s="45"/>
      <c r="HKK19" s="45"/>
      <c r="HKL19" s="45"/>
      <c r="HKM19" s="45"/>
      <c r="HKN19" s="45"/>
      <c r="HKO19" s="45"/>
      <c r="HKP19" s="45"/>
      <c r="HKQ19" s="45"/>
      <c r="HKR19" s="45"/>
      <c r="HKS19" s="45"/>
      <c r="HKT19" s="45"/>
      <c r="HKU19" s="45"/>
      <c r="HKV19" s="45"/>
      <c r="HKW19" s="45"/>
      <c r="HKX19" s="45"/>
      <c r="HKY19" s="45"/>
      <c r="HKZ19" s="45"/>
      <c r="HLA19" s="45"/>
      <c r="HLB19" s="45"/>
      <c r="HLC19" s="45"/>
      <c r="HLD19" s="45"/>
      <c r="HLE19" s="45"/>
      <c r="HLF19" s="45"/>
      <c r="HLG19" s="45"/>
      <c r="HLH19" s="45"/>
      <c r="HLI19" s="45"/>
      <c r="HLJ19" s="45"/>
      <c r="HLK19" s="45"/>
      <c r="HLL19" s="45"/>
      <c r="HLM19" s="45"/>
      <c r="HLN19" s="45"/>
      <c r="HLO19" s="45"/>
      <c r="HLP19" s="45"/>
      <c r="HLQ19" s="45"/>
      <c r="HLR19" s="45"/>
      <c r="HLS19" s="45"/>
      <c r="HLT19" s="45"/>
      <c r="HLU19" s="45"/>
      <c r="HLV19" s="45"/>
      <c r="HLW19" s="45"/>
      <c r="HLX19" s="45"/>
      <c r="HLY19" s="45"/>
      <c r="HLZ19" s="45"/>
      <c r="HMA19" s="45"/>
      <c r="HMB19" s="45"/>
      <c r="HMC19" s="45"/>
      <c r="HMD19" s="45"/>
      <c r="HME19" s="45"/>
      <c r="HMF19" s="45"/>
      <c r="HMG19" s="45"/>
      <c r="HMH19" s="45"/>
      <c r="HMI19" s="45"/>
      <c r="HMJ19" s="45"/>
      <c r="HMK19" s="45"/>
      <c r="HML19" s="45"/>
      <c r="HMM19" s="45"/>
      <c r="HMN19" s="45"/>
      <c r="HMO19" s="45"/>
      <c r="HMP19" s="45"/>
      <c r="HMQ19" s="45"/>
      <c r="HMR19" s="45"/>
      <c r="HMS19" s="45"/>
      <c r="HMT19" s="45"/>
      <c r="HMU19" s="45"/>
      <c r="HMV19" s="45"/>
      <c r="HMW19" s="45"/>
      <c r="HMX19" s="45"/>
      <c r="HMY19" s="45"/>
      <c r="HMZ19" s="45"/>
      <c r="HNA19" s="45"/>
      <c r="HNB19" s="45"/>
      <c r="HNC19" s="45"/>
      <c r="HND19" s="45"/>
      <c r="HNE19" s="45"/>
      <c r="HNF19" s="45"/>
      <c r="HNG19" s="45"/>
      <c r="HNH19" s="45"/>
      <c r="HNI19" s="45"/>
      <c r="HNJ19" s="45"/>
      <c r="HNK19" s="45"/>
      <c r="HNL19" s="45"/>
      <c r="HNM19" s="45"/>
      <c r="HNN19" s="45"/>
      <c r="HNO19" s="45"/>
      <c r="HNP19" s="45"/>
      <c r="HNQ19" s="45"/>
      <c r="HNR19" s="45"/>
      <c r="HNS19" s="45"/>
      <c r="HNT19" s="45"/>
      <c r="HNU19" s="45"/>
      <c r="HNV19" s="45"/>
      <c r="HNW19" s="45"/>
      <c r="HNX19" s="45"/>
      <c r="HNY19" s="45"/>
      <c r="HNZ19" s="45"/>
      <c r="HOA19" s="45"/>
      <c r="HOB19" s="45"/>
      <c r="HOC19" s="45"/>
      <c r="HOD19" s="45"/>
      <c r="HOE19" s="45"/>
      <c r="HOF19" s="45"/>
      <c r="HOG19" s="45"/>
      <c r="HOH19" s="45"/>
      <c r="HOI19" s="45"/>
      <c r="HOJ19" s="45"/>
      <c r="HOK19" s="45"/>
      <c r="HOL19" s="45"/>
      <c r="HOM19" s="45"/>
      <c r="HON19" s="45"/>
      <c r="HOO19" s="45"/>
      <c r="HOP19" s="45"/>
      <c r="HOQ19" s="45"/>
      <c r="HOR19" s="45"/>
      <c r="HOS19" s="45"/>
      <c r="HOT19" s="45"/>
      <c r="HOU19" s="45"/>
      <c r="HOV19" s="45"/>
      <c r="HOW19" s="45"/>
      <c r="HOX19" s="45"/>
      <c r="HOY19" s="45"/>
      <c r="HOZ19" s="45"/>
      <c r="HPA19" s="45"/>
      <c r="HPB19" s="45"/>
      <c r="HPC19" s="45"/>
      <c r="HPD19" s="45"/>
      <c r="HPE19" s="45"/>
      <c r="HPF19" s="45"/>
      <c r="HPG19" s="45"/>
      <c r="HPH19" s="45"/>
      <c r="HPI19" s="45"/>
      <c r="HPJ19" s="45"/>
      <c r="HPK19" s="45"/>
      <c r="HPL19" s="45"/>
      <c r="HPM19" s="45"/>
      <c r="HPN19" s="45"/>
      <c r="HPO19" s="45"/>
      <c r="HPP19" s="45"/>
      <c r="HPQ19" s="45"/>
      <c r="HPR19" s="45"/>
      <c r="HPS19" s="45"/>
      <c r="HPT19" s="45"/>
      <c r="HPU19" s="45"/>
      <c r="HPV19" s="45"/>
      <c r="HPW19" s="45"/>
      <c r="HPX19" s="45"/>
      <c r="HPY19" s="45"/>
      <c r="HPZ19" s="45"/>
      <c r="HQA19" s="45"/>
      <c r="HQB19" s="45"/>
      <c r="HQC19" s="45"/>
      <c r="HQD19" s="45"/>
      <c r="HQE19" s="45"/>
      <c r="HQF19" s="45"/>
      <c r="HQG19" s="45"/>
      <c r="HQH19" s="45"/>
      <c r="HQI19" s="45"/>
      <c r="HQJ19" s="45"/>
      <c r="HQK19" s="45"/>
      <c r="HQL19" s="45"/>
      <c r="HQM19" s="45"/>
      <c r="HQN19" s="45"/>
      <c r="HQO19" s="45"/>
      <c r="HQP19" s="45"/>
      <c r="HQQ19" s="45"/>
      <c r="HQR19" s="45"/>
      <c r="HQS19" s="45"/>
      <c r="HQT19" s="45"/>
      <c r="HQU19" s="45"/>
      <c r="HQV19" s="45"/>
      <c r="HQW19" s="45"/>
      <c r="HQX19" s="45"/>
      <c r="HQY19" s="45"/>
      <c r="HQZ19" s="45"/>
      <c r="HRA19" s="45"/>
      <c r="HRB19" s="45"/>
      <c r="HRC19" s="45"/>
      <c r="HRD19" s="45"/>
      <c r="HRE19" s="45"/>
      <c r="HRF19" s="45"/>
      <c r="HRG19" s="45"/>
      <c r="HRH19" s="45"/>
      <c r="HRI19" s="45"/>
      <c r="HRJ19" s="45"/>
      <c r="HRK19" s="45"/>
      <c r="HRL19" s="45"/>
      <c r="HRM19" s="45"/>
      <c r="HRN19" s="45"/>
      <c r="HRO19" s="45"/>
      <c r="HRP19" s="45"/>
      <c r="HRQ19" s="45"/>
      <c r="HRR19" s="45"/>
      <c r="HRS19" s="45"/>
      <c r="HRT19" s="45"/>
      <c r="HRU19" s="45"/>
      <c r="HRV19" s="45"/>
      <c r="HRW19" s="45"/>
      <c r="HRX19" s="45"/>
      <c r="HRY19" s="45"/>
      <c r="HRZ19" s="45"/>
      <c r="HSA19" s="45"/>
      <c r="HSB19" s="45"/>
      <c r="HSC19" s="45"/>
      <c r="HSD19" s="45"/>
      <c r="HSE19" s="45"/>
      <c r="HSF19" s="45"/>
      <c r="HSG19" s="45"/>
      <c r="HSH19" s="45"/>
      <c r="HSI19" s="45"/>
      <c r="HSJ19" s="45"/>
      <c r="HSK19" s="45"/>
      <c r="HSL19" s="45"/>
      <c r="HSM19" s="45"/>
      <c r="HSN19" s="45"/>
      <c r="HSO19" s="45"/>
      <c r="HSP19" s="45"/>
      <c r="HSQ19" s="45"/>
      <c r="HSR19" s="45"/>
      <c r="HSS19" s="45"/>
      <c r="HST19" s="45"/>
      <c r="HSU19" s="45"/>
      <c r="HSV19" s="45"/>
      <c r="HSW19" s="45"/>
      <c r="HSX19" s="45"/>
      <c r="HSY19" s="45"/>
      <c r="HSZ19" s="45"/>
      <c r="HTA19" s="45"/>
      <c r="HTB19" s="45"/>
      <c r="HTC19" s="45"/>
      <c r="HTD19" s="45"/>
      <c r="HTE19" s="45"/>
      <c r="HTF19" s="45"/>
      <c r="HTG19" s="45"/>
      <c r="HTH19" s="45"/>
      <c r="HTI19" s="45"/>
      <c r="HTJ19" s="45"/>
      <c r="HTK19" s="45"/>
      <c r="HTL19" s="45"/>
      <c r="HTM19" s="45"/>
      <c r="HTN19" s="45"/>
      <c r="HTO19" s="45"/>
      <c r="HTP19" s="45"/>
      <c r="HTQ19" s="45"/>
      <c r="HTR19" s="45"/>
      <c r="HTS19" s="45"/>
      <c r="HTT19" s="45"/>
      <c r="HTU19" s="45"/>
      <c r="HTV19" s="45"/>
      <c r="HTW19" s="45"/>
      <c r="HTX19" s="45"/>
      <c r="HTY19" s="45"/>
      <c r="HTZ19" s="45"/>
      <c r="HUA19" s="45"/>
      <c r="HUB19" s="45"/>
      <c r="HUC19" s="45"/>
      <c r="HUD19" s="45"/>
      <c r="HUE19" s="45"/>
      <c r="HUF19" s="45"/>
      <c r="HUG19" s="45"/>
      <c r="HUH19" s="45"/>
      <c r="HUI19" s="45"/>
      <c r="HUJ19" s="45"/>
      <c r="HUK19" s="45"/>
      <c r="HUL19" s="45"/>
      <c r="HUM19" s="45"/>
      <c r="HUN19" s="45"/>
      <c r="HUO19" s="45"/>
      <c r="HUP19" s="45"/>
      <c r="HUQ19" s="45"/>
      <c r="HUR19" s="45"/>
      <c r="HUS19" s="45"/>
      <c r="HUT19" s="45"/>
      <c r="HUU19" s="45"/>
      <c r="HUV19" s="45"/>
      <c r="HUW19" s="45"/>
      <c r="HUX19" s="45"/>
      <c r="HUY19" s="45"/>
      <c r="HUZ19" s="45"/>
      <c r="HVA19" s="45"/>
      <c r="HVB19" s="45"/>
      <c r="HVC19" s="45"/>
      <c r="HVD19" s="45"/>
      <c r="HVE19" s="45"/>
      <c r="HVF19" s="45"/>
      <c r="HVG19" s="45"/>
      <c r="HVH19" s="45"/>
      <c r="HVI19" s="45"/>
      <c r="HVJ19" s="45"/>
      <c r="HVK19" s="45"/>
      <c r="HVL19" s="45"/>
      <c r="HVM19" s="45"/>
      <c r="HVN19" s="45"/>
      <c r="HVO19" s="45"/>
      <c r="HVP19" s="45"/>
      <c r="HVQ19" s="45"/>
      <c r="HVR19" s="45"/>
      <c r="HVS19" s="45"/>
      <c r="HVT19" s="45"/>
      <c r="HVU19" s="45"/>
      <c r="HVV19" s="45"/>
      <c r="HVW19" s="45"/>
      <c r="HVX19" s="45"/>
      <c r="HVY19" s="45"/>
      <c r="HVZ19" s="45"/>
      <c r="HWA19" s="45"/>
      <c r="HWB19" s="45"/>
      <c r="HWC19" s="45"/>
      <c r="HWD19" s="45"/>
      <c r="HWE19" s="45"/>
      <c r="HWF19" s="45"/>
      <c r="HWG19" s="45"/>
      <c r="HWH19" s="45"/>
      <c r="HWI19" s="45"/>
      <c r="HWJ19" s="45"/>
      <c r="HWK19" s="45"/>
      <c r="HWL19" s="45"/>
      <c r="HWM19" s="45"/>
      <c r="HWN19" s="45"/>
      <c r="HWO19" s="45"/>
      <c r="HWP19" s="45"/>
      <c r="HWQ19" s="45"/>
      <c r="HWR19" s="45"/>
      <c r="HWS19" s="45"/>
      <c r="HWT19" s="45"/>
      <c r="HWU19" s="45"/>
      <c r="HWV19" s="45"/>
      <c r="HWW19" s="45"/>
      <c r="HWX19" s="45"/>
      <c r="HWY19" s="45"/>
      <c r="HWZ19" s="45"/>
      <c r="HXA19" s="45"/>
      <c r="HXB19" s="45"/>
      <c r="HXC19" s="45"/>
      <c r="HXD19" s="45"/>
      <c r="HXE19" s="45"/>
      <c r="HXF19" s="45"/>
      <c r="HXG19" s="45"/>
      <c r="HXH19" s="45"/>
      <c r="HXI19" s="45"/>
      <c r="HXJ19" s="45"/>
      <c r="HXK19" s="45"/>
      <c r="HXL19" s="45"/>
      <c r="HXM19" s="45"/>
      <c r="HXN19" s="45"/>
      <c r="HXO19" s="45"/>
      <c r="HXP19" s="45"/>
      <c r="HXQ19" s="45"/>
      <c r="HXR19" s="45"/>
      <c r="HXS19" s="45"/>
      <c r="HXT19" s="45"/>
      <c r="HXU19" s="45"/>
      <c r="HXV19" s="45"/>
      <c r="HXW19" s="45"/>
      <c r="HXX19" s="45"/>
      <c r="HXY19" s="45"/>
      <c r="HXZ19" s="45"/>
      <c r="HYA19" s="45"/>
      <c r="HYB19" s="45"/>
      <c r="HYC19" s="45"/>
      <c r="HYD19" s="45"/>
      <c r="HYE19" s="45"/>
      <c r="HYF19" s="45"/>
      <c r="HYG19" s="45"/>
      <c r="HYH19" s="45"/>
      <c r="HYI19" s="45"/>
      <c r="HYJ19" s="45"/>
      <c r="HYK19" s="45"/>
      <c r="HYL19" s="45"/>
      <c r="HYM19" s="45"/>
      <c r="HYN19" s="45"/>
      <c r="HYO19" s="45"/>
      <c r="HYP19" s="45"/>
      <c r="HYQ19" s="45"/>
      <c r="HYR19" s="45"/>
      <c r="HYS19" s="45"/>
      <c r="HYT19" s="45"/>
      <c r="HYU19" s="45"/>
      <c r="HYV19" s="45"/>
      <c r="HYW19" s="45"/>
      <c r="HYX19" s="45"/>
      <c r="HYY19" s="45"/>
      <c r="HYZ19" s="45"/>
      <c r="HZA19" s="45"/>
      <c r="HZB19" s="45"/>
      <c r="HZC19" s="45"/>
      <c r="HZD19" s="45"/>
      <c r="HZE19" s="45"/>
      <c r="HZF19" s="45"/>
      <c r="HZG19" s="45"/>
      <c r="HZH19" s="45"/>
      <c r="HZI19" s="45"/>
      <c r="HZJ19" s="45"/>
      <c r="HZK19" s="45"/>
      <c r="HZL19" s="45"/>
      <c r="HZM19" s="45"/>
      <c r="HZN19" s="45"/>
      <c r="HZO19" s="45"/>
      <c r="HZP19" s="45"/>
      <c r="HZQ19" s="45"/>
      <c r="HZR19" s="45"/>
      <c r="HZS19" s="45"/>
      <c r="HZT19" s="45"/>
      <c r="HZU19" s="45"/>
      <c r="HZV19" s="45"/>
      <c r="HZW19" s="45"/>
      <c r="HZX19" s="45"/>
      <c r="HZY19" s="45"/>
      <c r="HZZ19" s="45"/>
      <c r="IAA19" s="45"/>
      <c r="IAB19" s="45"/>
      <c r="IAC19" s="45"/>
      <c r="IAD19" s="45"/>
      <c r="IAE19" s="45"/>
      <c r="IAF19" s="45"/>
      <c r="IAG19" s="45"/>
      <c r="IAH19" s="45"/>
      <c r="IAI19" s="45"/>
      <c r="IAJ19" s="45"/>
      <c r="IAK19" s="45"/>
      <c r="IAL19" s="45"/>
      <c r="IAM19" s="45"/>
      <c r="IAN19" s="45"/>
      <c r="IAO19" s="45"/>
      <c r="IAP19" s="45"/>
      <c r="IAQ19" s="45"/>
      <c r="IAR19" s="45"/>
      <c r="IAS19" s="45"/>
      <c r="IAT19" s="45"/>
      <c r="IAU19" s="45"/>
      <c r="IAV19" s="45"/>
      <c r="IAW19" s="45"/>
      <c r="IAX19" s="45"/>
      <c r="IAY19" s="45"/>
      <c r="IAZ19" s="45"/>
      <c r="IBA19" s="45"/>
      <c r="IBB19" s="45"/>
      <c r="IBC19" s="45"/>
      <c r="IBD19" s="45"/>
      <c r="IBE19" s="45"/>
      <c r="IBF19" s="45"/>
      <c r="IBG19" s="45"/>
      <c r="IBH19" s="45"/>
      <c r="IBI19" s="45"/>
      <c r="IBJ19" s="45"/>
      <c r="IBK19" s="45"/>
      <c r="IBL19" s="45"/>
      <c r="IBM19" s="45"/>
      <c r="IBN19" s="45"/>
      <c r="IBO19" s="45"/>
      <c r="IBP19" s="45"/>
      <c r="IBQ19" s="45"/>
      <c r="IBR19" s="45"/>
      <c r="IBS19" s="45"/>
      <c r="IBT19" s="45"/>
      <c r="IBU19" s="45"/>
      <c r="IBV19" s="45"/>
      <c r="IBW19" s="45"/>
      <c r="IBX19" s="45"/>
      <c r="IBY19" s="45"/>
      <c r="IBZ19" s="45"/>
      <c r="ICA19" s="45"/>
      <c r="ICB19" s="45"/>
      <c r="ICC19" s="45"/>
      <c r="ICD19" s="45"/>
      <c r="ICE19" s="45"/>
      <c r="ICF19" s="45"/>
      <c r="ICG19" s="45"/>
      <c r="ICH19" s="45"/>
      <c r="ICI19" s="45"/>
      <c r="ICJ19" s="45"/>
      <c r="ICK19" s="45"/>
      <c r="ICL19" s="45"/>
      <c r="ICM19" s="45"/>
      <c r="ICN19" s="45"/>
      <c r="ICO19" s="45"/>
      <c r="ICP19" s="45"/>
      <c r="ICQ19" s="45"/>
      <c r="ICR19" s="45"/>
      <c r="ICS19" s="45"/>
      <c r="ICT19" s="45"/>
      <c r="ICU19" s="45"/>
      <c r="ICV19" s="45"/>
      <c r="ICW19" s="45"/>
      <c r="ICX19" s="45"/>
      <c r="ICY19" s="45"/>
      <c r="ICZ19" s="45"/>
      <c r="IDA19" s="45"/>
      <c r="IDB19" s="45"/>
      <c r="IDC19" s="45"/>
      <c r="IDD19" s="45"/>
      <c r="IDE19" s="45"/>
      <c r="IDF19" s="45"/>
      <c r="IDG19" s="45"/>
      <c r="IDH19" s="45"/>
      <c r="IDI19" s="45"/>
      <c r="IDJ19" s="45"/>
      <c r="IDK19" s="45"/>
      <c r="IDL19" s="45"/>
      <c r="IDM19" s="45"/>
      <c r="IDN19" s="45"/>
      <c r="IDO19" s="45"/>
      <c r="IDP19" s="45"/>
      <c r="IDQ19" s="45"/>
      <c r="IDR19" s="45"/>
      <c r="IDS19" s="45"/>
      <c r="IDT19" s="45"/>
      <c r="IDU19" s="45"/>
      <c r="IDV19" s="45"/>
      <c r="IDW19" s="45"/>
      <c r="IDX19" s="45"/>
      <c r="IDY19" s="45"/>
      <c r="IDZ19" s="45"/>
      <c r="IEA19" s="45"/>
      <c r="IEB19" s="45"/>
      <c r="IEC19" s="45"/>
      <c r="IED19" s="45"/>
      <c r="IEE19" s="45"/>
      <c r="IEF19" s="45"/>
      <c r="IEG19" s="45"/>
      <c r="IEH19" s="45"/>
      <c r="IEI19" s="45"/>
      <c r="IEJ19" s="45"/>
      <c r="IEK19" s="45"/>
      <c r="IEL19" s="45"/>
      <c r="IEM19" s="45"/>
      <c r="IEN19" s="45"/>
      <c r="IEO19" s="45"/>
      <c r="IEP19" s="45"/>
      <c r="IEQ19" s="45"/>
      <c r="IER19" s="45"/>
      <c r="IES19" s="45"/>
      <c r="IET19" s="45"/>
      <c r="IEU19" s="45"/>
      <c r="IEV19" s="45"/>
      <c r="IEW19" s="45"/>
      <c r="IEX19" s="45"/>
      <c r="IEY19" s="45"/>
      <c r="IEZ19" s="45"/>
      <c r="IFA19" s="45"/>
      <c r="IFB19" s="45"/>
      <c r="IFC19" s="45"/>
      <c r="IFD19" s="45"/>
      <c r="IFE19" s="45"/>
      <c r="IFF19" s="45"/>
      <c r="IFG19" s="45"/>
      <c r="IFH19" s="45"/>
      <c r="IFI19" s="45"/>
      <c r="IFJ19" s="45"/>
      <c r="IFK19" s="45"/>
      <c r="IFL19" s="45"/>
      <c r="IFM19" s="45"/>
      <c r="IFN19" s="45"/>
      <c r="IFO19" s="45"/>
      <c r="IFP19" s="45"/>
      <c r="IFQ19" s="45"/>
      <c r="IFR19" s="45"/>
      <c r="IFS19" s="45"/>
      <c r="IFT19" s="45"/>
      <c r="IFU19" s="45"/>
      <c r="IFV19" s="45"/>
      <c r="IFW19" s="45"/>
      <c r="IFX19" s="45"/>
      <c r="IFY19" s="45"/>
      <c r="IFZ19" s="45"/>
      <c r="IGA19" s="45"/>
      <c r="IGB19" s="45"/>
      <c r="IGC19" s="45"/>
      <c r="IGD19" s="45"/>
      <c r="IGE19" s="45"/>
      <c r="IGF19" s="45"/>
      <c r="IGG19" s="45"/>
      <c r="IGH19" s="45"/>
      <c r="IGI19" s="45"/>
      <c r="IGJ19" s="45"/>
      <c r="IGK19" s="45"/>
      <c r="IGL19" s="45"/>
      <c r="IGM19" s="45"/>
      <c r="IGN19" s="45"/>
      <c r="IGO19" s="45"/>
      <c r="IGP19" s="45"/>
      <c r="IGQ19" s="45"/>
      <c r="IGR19" s="45"/>
      <c r="IGS19" s="45"/>
      <c r="IGT19" s="45"/>
      <c r="IGU19" s="45"/>
      <c r="IGV19" s="45"/>
      <c r="IGW19" s="45"/>
      <c r="IGX19" s="45"/>
      <c r="IGY19" s="45"/>
      <c r="IGZ19" s="45"/>
      <c r="IHA19" s="45"/>
      <c r="IHB19" s="45"/>
      <c r="IHC19" s="45"/>
      <c r="IHD19" s="45"/>
      <c r="IHE19" s="45"/>
      <c r="IHF19" s="45"/>
      <c r="IHG19" s="45"/>
      <c r="IHH19" s="45"/>
      <c r="IHI19" s="45"/>
      <c r="IHJ19" s="45"/>
      <c r="IHK19" s="45"/>
      <c r="IHL19" s="45"/>
      <c r="IHM19" s="45"/>
      <c r="IHN19" s="45"/>
      <c r="IHO19" s="45"/>
      <c r="IHP19" s="45"/>
      <c r="IHQ19" s="45"/>
      <c r="IHR19" s="45"/>
      <c r="IHS19" s="45"/>
      <c r="IHT19" s="45"/>
      <c r="IHU19" s="45"/>
      <c r="IHV19" s="45"/>
      <c r="IHW19" s="45"/>
      <c r="IHX19" s="45"/>
      <c r="IHY19" s="45"/>
      <c r="IHZ19" s="45"/>
      <c r="IIA19" s="45"/>
      <c r="IIB19" s="45"/>
      <c r="IIC19" s="45"/>
      <c r="IID19" s="45"/>
      <c r="IIE19" s="45"/>
      <c r="IIF19" s="45"/>
      <c r="IIG19" s="45"/>
      <c r="IIH19" s="45"/>
      <c r="III19" s="45"/>
      <c r="IIJ19" s="45"/>
      <c r="IIK19" s="45"/>
      <c r="IIL19" s="45"/>
      <c r="IIM19" s="45"/>
      <c r="IIN19" s="45"/>
      <c r="IIO19" s="45"/>
      <c r="IIP19" s="45"/>
      <c r="IIQ19" s="45"/>
      <c r="IIR19" s="45"/>
      <c r="IIS19" s="45"/>
      <c r="IIT19" s="45"/>
      <c r="IIU19" s="45"/>
      <c r="IIV19" s="45"/>
      <c r="IIW19" s="45"/>
      <c r="IIX19" s="45"/>
      <c r="IIY19" s="45"/>
      <c r="IIZ19" s="45"/>
      <c r="IJA19" s="45"/>
      <c r="IJB19" s="45"/>
      <c r="IJC19" s="45"/>
      <c r="IJD19" s="45"/>
      <c r="IJE19" s="45"/>
      <c r="IJF19" s="45"/>
      <c r="IJG19" s="45"/>
      <c r="IJH19" s="45"/>
      <c r="IJI19" s="45"/>
      <c r="IJJ19" s="45"/>
      <c r="IJK19" s="45"/>
      <c r="IJL19" s="45"/>
      <c r="IJM19" s="45"/>
      <c r="IJN19" s="45"/>
      <c r="IJO19" s="45"/>
      <c r="IJP19" s="45"/>
      <c r="IJQ19" s="45"/>
      <c r="IJR19" s="45"/>
      <c r="IJS19" s="45"/>
      <c r="IJT19" s="45"/>
      <c r="IJU19" s="45"/>
      <c r="IJV19" s="45"/>
      <c r="IJW19" s="45"/>
      <c r="IJX19" s="45"/>
      <c r="IJY19" s="45"/>
      <c r="IJZ19" s="45"/>
      <c r="IKA19" s="45"/>
      <c r="IKB19" s="45"/>
      <c r="IKC19" s="45"/>
      <c r="IKD19" s="45"/>
      <c r="IKE19" s="45"/>
      <c r="IKF19" s="45"/>
      <c r="IKG19" s="45"/>
      <c r="IKH19" s="45"/>
      <c r="IKI19" s="45"/>
      <c r="IKJ19" s="45"/>
      <c r="IKK19" s="45"/>
      <c r="IKL19" s="45"/>
      <c r="IKM19" s="45"/>
      <c r="IKN19" s="45"/>
      <c r="IKO19" s="45"/>
      <c r="IKP19" s="45"/>
      <c r="IKQ19" s="45"/>
      <c r="IKR19" s="45"/>
      <c r="IKS19" s="45"/>
      <c r="IKT19" s="45"/>
      <c r="IKU19" s="45"/>
      <c r="IKV19" s="45"/>
      <c r="IKW19" s="45"/>
      <c r="IKX19" s="45"/>
      <c r="IKY19" s="45"/>
      <c r="IKZ19" s="45"/>
      <c r="ILA19" s="45"/>
      <c r="ILB19" s="45"/>
      <c r="ILC19" s="45"/>
      <c r="ILD19" s="45"/>
      <c r="ILE19" s="45"/>
      <c r="ILF19" s="45"/>
      <c r="ILG19" s="45"/>
      <c r="ILH19" s="45"/>
      <c r="ILI19" s="45"/>
      <c r="ILJ19" s="45"/>
      <c r="ILK19" s="45"/>
      <c r="ILL19" s="45"/>
      <c r="ILM19" s="45"/>
      <c r="ILN19" s="45"/>
      <c r="ILO19" s="45"/>
      <c r="ILP19" s="45"/>
      <c r="ILQ19" s="45"/>
      <c r="ILR19" s="45"/>
      <c r="ILS19" s="45"/>
      <c r="ILT19" s="45"/>
      <c r="ILU19" s="45"/>
      <c r="ILV19" s="45"/>
      <c r="ILW19" s="45"/>
      <c r="ILX19" s="45"/>
      <c r="ILY19" s="45"/>
      <c r="ILZ19" s="45"/>
      <c r="IMA19" s="45"/>
      <c r="IMB19" s="45"/>
      <c r="IMC19" s="45"/>
      <c r="IMD19" s="45"/>
      <c r="IME19" s="45"/>
      <c r="IMF19" s="45"/>
      <c r="IMG19" s="45"/>
      <c r="IMH19" s="45"/>
      <c r="IMI19" s="45"/>
      <c r="IMJ19" s="45"/>
      <c r="IMK19" s="45"/>
      <c r="IML19" s="45"/>
      <c r="IMM19" s="45"/>
      <c r="IMN19" s="45"/>
      <c r="IMO19" s="45"/>
      <c r="IMP19" s="45"/>
      <c r="IMQ19" s="45"/>
      <c r="IMR19" s="45"/>
      <c r="IMS19" s="45"/>
      <c r="IMT19" s="45"/>
      <c r="IMU19" s="45"/>
      <c r="IMV19" s="45"/>
      <c r="IMW19" s="45"/>
      <c r="IMX19" s="45"/>
      <c r="IMY19" s="45"/>
      <c r="IMZ19" s="45"/>
      <c r="INA19" s="45"/>
      <c r="INB19" s="45"/>
      <c r="INC19" s="45"/>
      <c r="IND19" s="45"/>
      <c r="INE19" s="45"/>
      <c r="INF19" s="45"/>
      <c r="ING19" s="45"/>
      <c r="INH19" s="45"/>
      <c r="INI19" s="45"/>
      <c r="INJ19" s="45"/>
      <c r="INK19" s="45"/>
      <c r="INL19" s="45"/>
      <c r="INM19" s="45"/>
      <c r="INN19" s="45"/>
      <c r="INO19" s="45"/>
      <c r="INP19" s="45"/>
      <c r="INQ19" s="45"/>
      <c r="INR19" s="45"/>
      <c r="INS19" s="45"/>
      <c r="INT19" s="45"/>
      <c r="INU19" s="45"/>
      <c r="INV19" s="45"/>
      <c r="INW19" s="45"/>
      <c r="INX19" s="45"/>
      <c r="INY19" s="45"/>
      <c r="INZ19" s="45"/>
      <c r="IOA19" s="45"/>
      <c r="IOB19" s="45"/>
      <c r="IOC19" s="45"/>
      <c r="IOD19" s="45"/>
      <c r="IOE19" s="45"/>
      <c r="IOF19" s="45"/>
      <c r="IOG19" s="45"/>
      <c r="IOH19" s="45"/>
      <c r="IOI19" s="45"/>
      <c r="IOJ19" s="45"/>
      <c r="IOK19" s="45"/>
      <c r="IOL19" s="45"/>
      <c r="IOM19" s="45"/>
      <c r="ION19" s="45"/>
      <c r="IOO19" s="45"/>
      <c r="IOP19" s="45"/>
      <c r="IOQ19" s="45"/>
      <c r="IOR19" s="45"/>
      <c r="IOS19" s="45"/>
      <c r="IOT19" s="45"/>
      <c r="IOU19" s="45"/>
      <c r="IOV19" s="45"/>
      <c r="IOW19" s="45"/>
      <c r="IOX19" s="45"/>
      <c r="IOY19" s="45"/>
      <c r="IOZ19" s="45"/>
      <c r="IPA19" s="45"/>
      <c r="IPB19" s="45"/>
      <c r="IPC19" s="45"/>
      <c r="IPD19" s="45"/>
      <c r="IPE19" s="45"/>
      <c r="IPF19" s="45"/>
      <c r="IPG19" s="45"/>
      <c r="IPH19" s="45"/>
      <c r="IPI19" s="45"/>
      <c r="IPJ19" s="45"/>
      <c r="IPK19" s="45"/>
      <c r="IPL19" s="45"/>
      <c r="IPM19" s="45"/>
      <c r="IPN19" s="45"/>
      <c r="IPO19" s="45"/>
      <c r="IPP19" s="45"/>
      <c r="IPQ19" s="45"/>
      <c r="IPR19" s="45"/>
      <c r="IPS19" s="45"/>
      <c r="IPT19" s="45"/>
      <c r="IPU19" s="45"/>
      <c r="IPV19" s="45"/>
      <c r="IPW19" s="45"/>
      <c r="IPX19" s="45"/>
      <c r="IPY19" s="45"/>
      <c r="IPZ19" s="45"/>
      <c r="IQA19" s="45"/>
      <c r="IQB19" s="45"/>
      <c r="IQC19" s="45"/>
      <c r="IQD19" s="45"/>
      <c r="IQE19" s="45"/>
      <c r="IQF19" s="45"/>
      <c r="IQG19" s="45"/>
      <c r="IQH19" s="45"/>
      <c r="IQI19" s="45"/>
      <c r="IQJ19" s="45"/>
      <c r="IQK19" s="45"/>
      <c r="IQL19" s="45"/>
      <c r="IQM19" s="45"/>
      <c r="IQN19" s="45"/>
      <c r="IQO19" s="45"/>
      <c r="IQP19" s="45"/>
      <c r="IQQ19" s="45"/>
      <c r="IQR19" s="45"/>
      <c r="IQS19" s="45"/>
      <c r="IQT19" s="45"/>
      <c r="IQU19" s="45"/>
      <c r="IQV19" s="45"/>
      <c r="IQW19" s="45"/>
      <c r="IQX19" s="45"/>
      <c r="IQY19" s="45"/>
      <c r="IQZ19" s="45"/>
      <c r="IRA19" s="45"/>
      <c r="IRB19" s="45"/>
      <c r="IRC19" s="45"/>
      <c r="IRD19" s="45"/>
      <c r="IRE19" s="45"/>
      <c r="IRF19" s="45"/>
      <c r="IRG19" s="45"/>
      <c r="IRH19" s="45"/>
      <c r="IRI19" s="45"/>
      <c r="IRJ19" s="45"/>
      <c r="IRK19" s="45"/>
      <c r="IRL19" s="45"/>
      <c r="IRM19" s="45"/>
      <c r="IRN19" s="45"/>
      <c r="IRO19" s="45"/>
      <c r="IRP19" s="45"/>
      <c r="IRQ19" s="45"/>
      <c r="IRR19" s="45"/>
      <c r="IRS19" s="45"/>
      <c r="IRT19" s="45"/>
      <c r="IRU19" s="45"/>
      <c r="IRV19" s="45"/>
      <c r="IRW19" s="45"/>
      <c r="IRX19" s="45"/>
      <c r="IRY19" s="45"/>
      <c r="IRZ19" s="45"/>
      <c r="ISA19" s="45"/>
      <c r="ISB19" s="45"/>
      <c r="ISC19" s="45"/>
      <c r="ISD19" s="45"/>
      <c r="ISE19" s="45"/>
      <c r="ISF19" s="45"/>
      <c r="ISG19" s="45"/>
      <c r="ISH19" s="45"/>
      <c r="ISI19" s="45"/>
      <c r="ISJ19" s="45"/>
      <c r="ISK19" s="45"/>
      <c r="ISL19" s="45"/>
      <c r="ISM19" s="45"/>
      <c r="ISN19" s="45"/>
      <c r="ISO19" s="45"/>
      <c r="ISP19" s="45"/>
      <c r="ISQ19" s="45"/>
      <c r="ISR19" s="45"/>
      <c r="ISS19" s="45"/>
      <c r="IST19" s="45"/>
      <c r="ISU19" s="45"/>
      <c r="ISV19" s="45"/>
      <c r="ISW19" s="45"/>
      <c r="ISX19" s="45"/>
      <c r="ISY19" s="45"/>
      <c r="ISZ19" s="45"/>
      <c r="ITA19" s="45"/>
      <c r="ITB19" s="45"/>
      <c r="ITC19" s="45"/>
      <c r="ITD19" s="45"/>
      <c r="ITE19" s="45"/>
      <c r="ITF19" s="45"/>
      <c r="ITG19" s="45"/>
      <c r="ITH19" s="45"/>
      <c r="ITI19" s="45"/>
      <c r="ITJ19" s="45"/>
      <c r="ITK19" s="45"/>
      <c r="ITL19" s="45"/>
      <c r="ITM19" s="45"/>
      <c r="ITN19" s="45"/>
      <c r="ITO19" s="45"/>
      <c r="ITP19" s="45"/>
      <c r="ITQ19" s="45"/>
      <c r="ITR19" s="45"/>
      <c r="ITS19" s="45"/>
      <c r="ITT19" s="45"/>
      <c r="ITU19" s="45"/>
      <c r="ITV19" s="45"/>
      <c r="ITW19" s="45"/>
      <c r="ITX19" s="45"/>
      <c r="ITY19" s="45"/>
      <c r="ITZ19" s="45"/>
      <c r="IUA19" s="45"/>
      <c r="IUB19" s="45"/>
      <c r="IUC19" s="45"/>
      <c r="IUD19" s="45"/>
      <c r="IUE19" s="45"/>
      <c r="IUF19" s="45"/>
      <c r="IUG19" s="45"/>
      <c r="IUH19" s="45"/>
      <c r="IUI19" s="45"/>
      <c r="IUJ19" s="45"/>
      <c r="IUK19" s="45"/>
      <c r="IUL19" s="45"/>
      <c r="IUM19" s="45"/>
      <c r="IUN19" s="45"/>
      <c r="IUO19" s="45"/>
      <c r="IUP19" s="45"/>
      <c r="IUQ19" s="45"/>
      <c r="IUR19" s="45"/>
      <c r="IUS19" s="45"/>
      <c r="IUT19" s="45"/>
      <c r="IUU19" s="45"/>
      <c r="IUV19" s="45"/>
      <c r="IUW19" s="45"/>
      <c r="IUX19" s="45"/>
      <c r="IUY19" s="45"/>
      <c r="IUZ19" s="45"/>
      <c r="IVA19" s="45"/>
      <c r="IVB19" s="45"/>
      <c r="IVC19" s="45"/>
      <c r="IVD19" s="45"/>
      <c r="IVE19" s="45"/>
      <c r="IVF19" s="45"/>
      <c r="IVG19" s="45"/>
      <c r="IVH19" s="45"/>
      <c r="IVI19" s="45"/>
      <c r="IVJ19" s="45"/>
      <c r="IVK19" s="45"/>
      <c r="IVL19" s="45"/>
      <c r="IVM19" s="45"/>
      <c r="IVN19" s="45"/>
      <c r="IVO19" s="45"/>
      <c r="IVP19" s="45"/>
      <c r="IVQ19" s="45"/>
      <c r="IVR19" s="45"/>
      <c r="IVS19" s="45"/>
      <c r="IVT19" s="45"/>
      <c r="IVU19" s="45"/>
      <c r="IVV19" s="45"/>
      <c r="IVW19" s="45"/>
      <c r="IVX19" s="45"/>
      <c r="IVY19" s="45"/>
      <c r="IVZ19" s="45"/>
      <c r="IWA19" s="45"/>
      <c r="IWB19" s="45"/>
      <c r="IWC19" s="45"/>
      <c r="IWD19" s="45"/>
      <c r="IWE19" s="45"/>
      <c r="IWF19" s="45"/>
      <c r="IWG19" s="45"/>
      <c r="IWH19" s="45"/>
      <c r="IWI19" s="45"/>
      <c r="IWJ19" s="45"/>
      <c r="IWK19" s="45"/>
      <c r="IWL19" s="45"/>
      <c r="IWM19" s="45"/>
      <c r="IWN19" s="45"/>
      <c r="IWO19" s="45"/>
      <c r="IWP19" s="45"/>
      <c r="IWQ19" s="45"/>
      <c r="IWR19" s="45"/>
      <c r="IWS19" s="45"/>
      <c r="IWT19" s="45"/>
      <c r="IWU19" s="45"/>
      <c r="IWV19" s="45"/>
      <c r="IWW19" s="45"/>
      <c r="IWX19" s="45"/>
      <c r="IWY19" s="45"/>
      <c r="IWZ19" s="45"/>
      <c r="IXA19" s="45"/>
      <c r="IXB19" s="45"/>
      <c r="IXC19" s="45"/>
      <c r="IXD19" s="45"/>
      <c r="IXE19" s="45"/>
      <c r="IXF19" s="45"/>
      <c r="IXG19" s="45"/>
      <c r="IXH19" s="45"/>
      <c r="IXI19" s="45"/>
      <c r="IXJ19" s="45"/>
      <c r="IXK19" s="45"/>
      <c r="IXL19" s="45"/>
      <c r="IXM19" s="45"/>
      <c r="IXN19" s="45"/>
      <c r="IXO19" s="45"/>
      <c r="IXP19" s="45"/>
      <c r="IXQ19" s="45"/>
      <c r="IXR19" s="45"/>
      <c r="IXS19" s="45"/>
      <c r="IXT19" s="45"/>
      <c r="IXU19" s="45"/>
      <c r="IXV19" s="45"/>
      <c r="IXW19" s="45"/>
      <c r="IXX19" s="45"/>
      <c r="IXY19" s="45"/>
      <c r="IXZ19" s="45"/>
      <c r="IYA19" s="45"/>
      <c r="IYB19" s="45"/>
      <c r="IYC19" s="45"/>
      <c r="IYD19" s="45"/>
      <c r="IYE19" s="45"/>
      <c r="IYF19" s="45"/>
      <c r="IYG19" s="45"/>
      <c r="IYH19" s="45"/>
      <c r="IYI19" s="45"/>
      <c r="IYJ19" s="45"/>
      <c r="IYK19" s="45"/>
      <c r="IYL19" s="45"/>
      <c r="IYM19" s="45"/>
      <c r="IYN19" s="45"/>
      <c r="IYO19" s="45"/>
      <c r="IYP19" s="45"/>
      <c r="IYQ19" s="45"/>
      <c r="IYR19" s="45"/>
      <c r="IYS19" s="45"/>
      <c r="IYT19" s="45"/>
      <c r="IYU19" s="45"/>
      <c r="IYV19" s="45"/>
      <c r="IYW19" s="45"/>
      <c r="IYX19" s="45"/>
      <c r="IYY19" s="45"/>
      <c r="IYZ19" s="45"/>
      <c r="IZA19" s="45"/>
      <c r="IZB19" s="45"/>
      <c r="IZC19" s="45"/>
      <c r="IZD19" s="45"/>
      <c r="IZE19" s="45"/>
      <c r="IZF19" s="45"/>
      <c r="IZG19" s="45"/>
      <c r="IZH19" s="45"/>
      <c r="IZI19" s="45"/>
      <c r="IZJ19" s="45"/>
      <c r="IZK19" s="45"/>
      <c r="IZL19" s="45"/>
      <c r="IZM19" s="45"/>
      <c r="IZN19" s="45"/>
      <c r="IZO19" s="45"/>
      <c r="IZP19" s="45"/>
      <c r="IZQ19" s="45"/>
      <c r="IZR19" s="45"/>
      <c r="IZS19" s="45"/>
      <c r="IZT19" s="45"/>
      <c r="IZU19" s="45"/>
      <c r="IZV19" s="45"/>
      <c r="IZW19" s="45"/>
      <c r="IZX19" s="45"/>
      <c r="IZY19" s="45"/>
      <c r="IZZ19" s="45"/>
      <c r="JAA19" s="45"/>
      <c r="JAB19" s="45"/>
      <c r="JAC19" s="45"/>
      <c r="JAD19" s="45"/>
      <c r="JAE19" s="45"/>
      <c r="JAF19" s="45"/>
      <c r="JAG19" s="45"/>
      <c r="JAH19" s="45"/>
      <c r="JAI19" s="45"/>
      <c r="JAJ19" s="45"/>
      <c r="JAK19" s="45"/>
      <c r="JAL19" s="45"/>
      <c r="JAM19" s="45"/>
      <c r="JAN19" s="45"/>
      <c r="JAO19" s="45"/>
      <c r="JAP19" s="45"/>
      <c r="JAQ19" s="45"/>
      <c r="JAR19" s="45"/>
      <c r="JAS19" s="45"/>
      <c r="JAT19" s="45"/>
      <c r="JAU19" s="45"/>
      <c r="JAV19" s="45"/>
      <c r="JAW19" s="45"/>
      <c r="JAX19" s="45"/>
      <c r="JAY19" s="45"/>
      <c r="JAZ19" s="45"/>
      <c r="JBA19" s="45"/>
      <c r="JBB19" s="45"/>
      <c r="JBC19" s="45"/>
      <c r="JBD19" s="45"/>
      <c r="JBE19" s="45"/>
      <c r="JBF19" s="45"/>
      <c r="JBG19" s="45"/>
      <c r="JBH19" s="45"/>
      <c r="JBI19" s="45"/>
      <c r="JBJ19" s="45"/>
      <c r="JBK19" s="45"/>
      <c r="JBL19" s="45"/>
      <c r="JBM19" s="45"/>
      <c r="JBN19" s="45"/>
      <c r="JBO19" s="45"/>
      <c r="JBP19" s="45"/>
      <c r="JBQ19" s="45"/>
      <c r="JBR19" s="45"/>
      <c r="JBS19" s="45"/>
      <c r="JBT19" s="45"/>
      <c r="JBU19" s="45"/>
      <c r="JBV19" s="45"/>
      <c r="JBW19" s="45"/>
      <c r="JBX19" s="45"/>
      <c r="JBY19" s="45"/>
      <c r="JBZ19" s="45"/>
      <c r="JCA19" s="45"/>
      <c r="JCB19" s="45"/>
      <c r="JCC19" s="45"/>
      <c r="JCD19" s="45"/>
      <c r="JCE19" s="45"/>
      <c r="JCF19" s="45"/>
      <c r="JCG19" s="45"/>
      <c r="JCH19" s="45"/>
      <c r="JCI19" s="45"/>
      <c r="JCJ19" s="45"/>
      <c r="JCK19" s="45"/>
      <c r="JCL19" s="45"/>
      <c r="JCM19" s="45"/>
      <c r="JCN19" s="45"/>
      <c r="JCO19" s="45"/>
      <c r="JCP19" s="45"/>
      <c r="JCQ19" s="45"/>
      <c r="JCR19" s="45"/>
      <c r="JCS19" s="45"/>
      <c r="JCT19" s="45"/>
      <c r="JCU19" s="45"/>
      <c r="JCV19" s="45"/>
      <c r="JCW19" s="45"/>
      <c r="JCX19" s="45"/>
      <c r="JCY19" s="45"/>
      <c r="JCZ19" s="45"/>
      <c r="JDA19" s="45"/>
      <c r="JDB19" s="45"/>
      <c r="JDC19" s="45"/>
      <c r="JDD19" s="45"/>
      <c r="JDE19" s="45"/>
      <c r="JDF19" s="45"/>
      <c r="JDG19" s="45"/>
      <c r="JDH19" s="45"/>
      <c r="JDI19" s="45"/>
      <c r="JDJ19" s="45"/>
      <c r="JDK19" s="45"/>
      <c r="JDL19" s="45"/>
      <c r="JDM19" s="45"/>
      <c r="JDN19" s="45"/>
      <c r="JDO19" s="45"/>
      <c r="JDP19" s="45"/>
      <c r="JDQ19" s="45"/>
      <c r="JDR19" s="45"/>
      <c r="JDS19" s="45"/>
      <c r="JDT19" s="45"/>
      <c r="JDU19" s="45"/>
      <c r="JDV19" s="45"/>
      <c r="JDW19" s="45"/>
      <c r="JDX19" s="45"/>
      <c r="JDY19" s="45"/>
      <c r="JDZ19" s="45"/>
      <c r="JEA19" s="45"/>
      <c r="JEB19" s="45"/>
      <c r="JEC19" s="45"/>
      <c r="JED19" s="45"/>
      <c r="JEE19" s="45"/>
      <c r="JEF19" s="45"/>
      <c r="JEG19" s="45"/>
      <c r="JEH19" s="45"/>
      <c r="JEI19" s="45"/>
      <c r="JEJ19" s="45"/>
      <c r="JEK19" s="45"/>
      <c r="JEL19" s="45"/>
      <c r="JEM19" s="45"/>
      <c r="JEN19" s="45"/>
      <c r="JEO19" s="45"/>
      <c r="JEP19" s="45"/>
      <c r="JEQ19" s="45"/>
      <c r="JER19" s="45"/>
      <c r="JES19" s="45"/>
      <c r="JET19" s="45"/>
      <c r="JEU19" s="45"/>
      <c r="JEV19" s="45"/>
      <c r="JEW19" s="45"/>
      <c r="JEX19" s="45"/>
      <c r="JEY19" s="45"/>
      <c r="JEZ19" s="45"/>
      <c r="JFA19" s="45"/>
      <c r="JFB19" s="45"/>
      <c r="JFC19" s="45"/>
      <c r="JFD19" s="45"/>
      <c r="JFE19" s="45"/>
      <c r="JFF19" s="45"/>
      <c r="JFG19" s="45"/>
      <c r="JFH19" s="45"/>
      <c r="JFI19" s="45"/>
      <c r="JFJ19" s="45"/>
      <c r="JFK19" s="45"/>
      <c r="JFL19" s="45"/>
      <c r="JFM19" s="45"/>
      <c r="JFN19" s="45"/>
      <c r="JFO19" s="45"/>
      <c r="JFP19" s="45"/>
      <c r="JFQ19" s="45"/>
      <c r="JFR19" s="45"/>
      <c r="JFS19" s="45"/>
      <c r="JFT19" s="45"/>
      <c r="JFU19" s="45"/>
      <c r="JFV19" s="45"/>
      <c r="JFW19" s="45"/>
      <c r="JFX19" s="45"/>
      <c r="JFY19" s="45"/>
      <c r="JFZ19" s="45"/>
      <c r="JGA19" s="45"/>
      <c r="JGB19" s="45"/>
      <c r="JGC19" s="45"/>
      <c r="JGD19" s="45"/>
      <c r="JGE19" s="45"/>
      <c r="JGF19" s="45"/>
      <c r="JGG19" s="45"/>
      <c r="JGH19" s="45"/>
      <c r="JGI19" s="45"/>
      <c r="JGJ19" s="45"/>
      <c r="JGK19" s="45"/>
      <c r="JGL19" s="45"/>
      <c r="JGM19" s="45"/>
      <c r="JGN19" s="45"/>
      <c r="JGO19" s="45"/>
      <c r="JGP19" s="45"/>
      <c r="JGQ19" s="45"/>
      <c r="JGR19" s="45"/>
      <c r="JGS19" s="45"/>
      <c r="JGT19" s="45"/>
      <c r="JGU19" s="45"/>
      <c r="JGV19" s="45"/>
      <c r="JGW19" s="45"/>
      <c r="JGX19" s="45"/>
      <c r="JGY19" s="45"/>
      <c r="JGZ19" s="45"/>
      <c r="JHA19" s="45"/>
      <c r="JHB19" s="45"/>
      <c r="JHC19" s="45"/>
      <c r="JHD19" s="45"/>
      <c r="JHE19" s="45"/>
      <c r="JHF19" s="45"/>
      <c r="JHG19" s="45"/>
      <c r="JHH19" s="45"/>
      <c r="JHI19" s="45"/>
      <c r="JHJ19" s="45"/>
      <c r="JHK19" s="45"/>
      <c r="JHL19" s="45"/>
      <c r="JHM19" s="45"/>
      <c r="JHN19" s="45"/>
      <c r="JHO19" s="45"/>
      <c r="JHP19" s="45"/>
      <c r="JHQ19" s="45"/>
      <c r="JHR19" s="45"/>
      <c r="JHS19" s="45"/>
      <c r="JHT19" s="45"/>
      <c r="JHU19" s="45"/>
      <c r="JHV19" s="45"/>
      <c r="JHW19" s="45"/>
      <c r="JHX19" s="45"/>
      <c r="JHY19" s="45"/>
      <c r="JHZ19" s="45"/>
      <c r="JIA19" s="45"/>
      <c r="JIB19" s="45"/>
      <c r="JIC19" s="45"/>
      <c r="JID19" s="45"/>
      <c r="JIE19" s="45"/>
      <c r="JIF19" s="45"/>
      <c r="JIG19" s="45"/>
      <c r="JIH19" s="45"/>
      <c r="JII19" s="45"/>
      <c r="JIJ19" s="45"/>
      <c r="JIK19" s="45"/>
      <c r="JIL19" s="45"/>
      <c r="JIM19" s="45"/>
      <c r="JIN19" s="45"/>
      <c r="JIO19" s="45"/>
      <c r="JIP19" s="45"/>
      <c r="JIQ19" s="45"/>
      <c r="JIR19" s="45"/>
      <c r="JIS19" s="45"/>
      <c r="JIT19" s="45"/>
      <c r="JIU19" s="45"/>
      <c r="JIV19" s="45"/>
      <c r="JIW19" s="45"/>
      <c r="JIX19" s="45"/>
      <c r="JIY19" s="45"/>
      <c r="JIZ19" s="45"/>
      <c r="JJA19" s="45"/>
      <c r="JJB19" s="45"/>
      <c r="JJC19" s="45"/>
      <c r="JJD19" s="45"/>
      <c r="JJE19" s="45"/>
      <c r="JJF19" s="45"/>
      <c r="JJG19" s="45"/>
      <c r="JJH19" s="45"/>
      <c r="JJI19" s="45"/>
      <c r="JJJ19" s="45"/>
      <c r="JJK19" s="45"/>
      <c r="JJL19" s="45"/>
      <c r="JJM19" s="45"/>
      <c r="JJN19" s="45"/>
      <c r="JJO19" s="45"/>
      <c r="JJP19" s="45"/>
      <c r="JJQ19" s="45"/>
      <c r="JJR19" s="45"/>
      <c r="JJS19" s="45"/>
      <c r="JJT19" s="45"/>
      <c r="JJU19" s="45"/>
      <c r="JJV19" s="45"/>
      <c r="JJW19" s="45"/>
      <c r="JJX19" s="45"/>
      <c r="JJY19" s="45"/>
      <c r="JJZ19" s="45"/>
      <c r="JKA19" s="45"/>
      <c r="JKB19" s="45"/>
      <c r="JKC19" s="45"/>
      <c r="JKD19" s="45"/>
      <c r="JKE19" s="45"/>
      <c r="JKF19" s="45"/>
      <c r="JKG19" s="45"/>
      <c r="JKH19" s="45"/>
      <c r="JKI19" s="45"/>
      <c r="JKJ19" s="45"/>
      <c r="JKK19" s="45"/>
      <c r="JKL19" s="45"/>
      <c r="JKM19" s="45"/>
      <c r="JKN19" s="45"/>
      <c r="JKO19" s="45"/>
      <c r="JKP19" s="45"/>
      <c r="JKQ19" s="45"/>
      <c r="JKR19" s="45"/>
      <c r="JKS19" s="45"/>
      <c r="JKT19" s="45"/>
      <c r="JKU19" s="45"/>
      <c r="JKV19" s="45"/>
      <c r="JKW19" s="45"/>
      <c r="JKX19" s="45"/>
      <c r="JKY19" s="45"/>
      <c r="JKZ19" s="45"/>
      <c r="JLA19" s="45"/>
      <c r="JLB19" s="45"/>
      <c r="JLC19" s="45"/>
      <c r="JLD19" s="45"/>
      <c r="JLE19" s="45"/>
      <c r="JLF19" s="45"/>
      <c r="JLG19" s="45"/>
      <c r="JLH19" s="45"/>
      <c r="JLI19" s="45"/>
      <c r="JLJ19" s="45"/>
      <c r="JLK19" s="45"/>
      <c r="JLL19" s="45"/>
      <c r="JLM19" s="45"/>
      <c r="JLN19" s="45"/>
      <c r="JLO19" s="45"/>
      <c r="JLP19" s="45"/>
      <c r="JLQ19" s="45"/>
      <c r="JLR19" s="45"/>
      <c r="JLS19" s="45"/>
      <c r="JLT19" s="45"/>
      <c r="JLU19" s="45"/>
      <c r="JLV19" s="45"/>
      <c r="JLW19" s="45"/>
      <c r="JLX19" s="45"/>
      <c r="JLY19" s="45"/>
      <c r="JLZ19" s="45"/>
      <c r="JMA19" s="45"/>
      <c r="JMB19" s="45"/>
      <c r="JMC19" s="45"/>
      <c r="JMD19" s="45"/>
      <c r="JME19" s="45"/>
      <c r="JMF19" s="45"/>
      <c r="JMG19" s="45"/>
      <c r="JMH19" s="45"/>
      <c r="JMI19" s="45"/>
      <c r="JMJ19" s="45"/>
      <c r="JMK19" s="45"/>
      <c r="JML19" s="45"/>
      <c r="JMM19" s="45"/>
      <c r="JMN19" s="45"/>
      <c r="JMO19" s="45"/>
      <c r="JMP19" s="45"/>
      <c r="JMQ19" s="45"/>
      <c r="JMR19" s="45"/>
      <c r="JMS19" s="45"/>
      <c r="JMT19" s="45"/>
      <c r="JMU19" s="45"/>
      <c r="JMV19" s="45"/>
      <c r="JMW19" s="45"/>
      <c r="JMX19" s="45"/>
      <c r="JMY19" s="45"/>
      <c r="JMZ19" s="45"/>
      <c r="JNA19" s="45"/>
      <c r="JNB19" s="45"/>
      <c r="JNC19" s="45"/>
      <c r="JND19" s="45"/>
      <c r="JNE19" s="45"/>
      <c r="JNF19" s="45"/>
      <c r="JNG19" s="45"/>
      <c r="JNH19" s="45"/>
      <c r="JNI19" s="45"/>
      <c r="JNJ19" s="45"/>
      <c r="JNK19" s="45"/>
      <c r="JNL19" s="45"/>
      <c r="JNM19" s="45"/>
      <c r="JNN19" s="45"/>
      <c r="JNO19" s="45"/>
      <c r="JNP19" s="45"/>
      <c r="JNQ19" s="45"/>
      <c r="JNR19" s="45"/>
      <c r="JNS19" s="45"/>
      <c r="JNT19" s="45"/>
      <c r="JNU19" s="45"/>
      <c r="JNV19" s="45"/>
      <c r="JNW19" s="45"/>
      <c r="JNX19" s="45"/>
      <c r="JNY19" s="45"/>
      <c r="JNZ19" s="45"/>
      <c r="JOA19" s="45"/>
      <c r="JOB19" s="45"/>
      <c r="JOC19" s="45"/>
      <c r="JOD19" s="45"/>
      <c r="JOE19" s="45"/>
      <c r="JOF19" s="45"/>
      <c r="JOG19" s="45"/>
      <c r="JOH19" s="45"/>
      <c r="JOI19" s="45"/>
      <c r="JOJ19" s="45"/>
      <c r="JOK19" s="45"/>
      <c r="JOL19" s="45"/>
      <c r="JOM19" s="45"/>
      <c r="JON19" s="45"/>
      <c r="JOO19" s="45"/>
      <c r="JOP19" s="45"/>
      <c r="JOQ19" s="45"/>
      <c r="JOR19" s="45"/>
      <c r="JOS19" s="45"/>
      <c r="JOT19" s="45"/>
      <c r="JOU19" s="45"/>
      <c r="JOV19" s="45"/>
      <c r="JOW19" s="45"/>
      <c r="JOX19" s="45"/>
      <c r="JOY19" s="45"/>
      <c r="JOZ19" s="45"/>
      <c r="JPA19" s="45"/>
      <c r="JPB19" s="45"/>
      <c r="JPC19" s="45"/>
      <c r="JPD19" s="45"/>
      <c r="JPE19" s="45"/>
      <c r="JPF19" s="45"/>
      <c r="JPG19" s="45"/>
      <c r="JPH19" s="45"/>
      <c r="JPI19" s="45"/>
      <c r="JPJ19" s="45"/>
      <c r="JPK19" s="45"/>
      <c r="JPL19" s="45"/>
      <c r="JPM19" s="45"/>
      <c r="JPN19" s="45"/>
      <c r="JPO19" s="45"/>
      <c r="JPP19" s="45"/>
      <c r="JPQ19" s="45"/>
      <c r="JPR19" s="45"/>
      <c r="JPS19" s="45"/>
      <c r="JPT19" s="45"/>
      <c r="JPU19" s="45"/>
      <c r="JPV19" s="45"/>
      <c r="JPW19" s="45"/>
      <c r="JPX19" s="45"/>
      <c r="JPY19" s="45"/>
      <c r="JPZ19" s="45"/>
      <c r="JQA19" s="45"/>
      <c r="JQB19" s="45"/>
      <c r="JQC19" s="45"/>
      <c r="JQD19" s="45"/>
      <c r="JQE19" s="45"/>
      <c r="JQF19" s="45"/>
      <c r="JQG19" s="45"/>
      <c r="JQH19" s="45"/>
      <c r="JQI19" s="45"/>
      <c r="JQJ19" s="45"/>
      <c r="JQK19" s="45"/>
      <c r="JQL19" s="45"/>
      <c r="JQM19" s="45"/>
      <c r="JQN19" s="45"/>
      <c r="JQO19" s="45"/>
      <c r="JQP19" s="45"/>
      <c r="JQQ19" s="45"/>
      <c r="JQR19" s="45"/>
      <c r="JQS19" s="45"/>
      <c r="JQT19" s="45"/>
      <c r="JQU19" s="45"/>
      <c r="JQV19" s="45"/>
      <c r="JQW19" s="45"/>
      <c r="JQX19" s="45"/>
      <c r="JQY19" s="45"/>
      <c r="JQZ19" s="45"/>
      <c r="JRA19" s="45"/>
      <c r="JRB19" s="45"/>
      <c r="JRC19" s="45"/>
      <c r="JRD19" s="45"/>
      <c r="JRE19" s="45"/>
      <c r="JRF19" s="45"/>
      <c r="JRG19" s="45"/>
      <c r="JRH19" s="45"/>
      <c r="JRI19" s="45"/>
      <c r="JRJ19" s="45"/>
      <c r="JRK19" s="45"/>
      <c r="JRL19" s="45"/>
      <c r="JRM19" s="45"/>
      <c r="JRN19" s="45"/>
      <c r="JRO19" s="45"/>
      <c r="JRP19" s="45"/>
      <c r="JRQ19" s="45"/>
      <c r="JRR19" s="45"/>
      <c r="JRS19" s="45"/>
      <c r="JRT19" s="45"/>
      <c r="JRU19" s="45"/>
      <c r="JRV19" s="45"/>
      <c r="JRW19" s="45"/>
      <c r="JRX19" s="45"/>
      <c r="JRY19" s="45"/>
      <c r="JRZ19" s="45"/>
      <c r="JSA19" s="45"/>
      <c r="JSB19" s="45"/>
      <c r="JSC19" s="45"/>
      <c r="JSD19" s="45"/>
      <c r="JSE19" s="45"/>
      <c r="JSF19" s="45"/>
      <c r="JSG19" s="45"/>
      <c r="JSH19" s="45"/>
      <c r="JSI19" s="45"/>
      <c r="JSJ19" s="45"/>
      <c r="JSK19" s="45"/>
      <c r="JSL19" s="45"/>
      <c r="JSM19" s="45"/>
      <c r="JSN19" s="45"/>
      <c r="JSO19" s="45"/>
      <c r="JSP19" s="45"/>
      <c r="JSQ19" s="45"/>
      <c r="JSR19" s="45"/>
      <c r="JSS19" s="45"/>
      <c r="JST19" s="45"/>
      <c r="JSU19" s="45"/>
      <c r="JSV19" s="45"/>
      <c r="JSW19" s="45"/>
      <c r="JSX19" s="45"/>
      <c r="JSY19" s="45"/>
      <c r="JSZ19" s="45"/>
      <c r="JTA19" s="45"/>
      <c r="JTB19" s="45"/>
      <c r="JTC19" s="45"/>
      <c r="JTD19" s="45"/>
      <c r="JTE19" s="45"/>
      <c r="JTF19" s="45"/>
      <c r="JTG19" s="45"/>
      <c r="JTH19" s="45"/>
      <c r="JTI19" s="45"/>
      <c r="JTJ19" s="45"/>
      <c r="JTK19" s="45"/>
      <c r="JTL19" s="45"/>
      <c r="JTM19" s="45"/>
      <c r="JTN19" s="45"/>
      <c r="JTO19" s="45"/>
      <c r="JTP19" s="45"/>
      <c r="JTQ19" s="45"/>
      <c r="JTR19" s="45"/>
      <c r="JTS19" s="45"/>
      <c r="JTT19" s="45"/>
      <c r="JTU19" s="45"/>
      <c r="JTV19" s="45"/>
      <c r="JTW19" s="45"/>
      <c r="JTX19" s="45"/>
      <c r="JTY19" s="45"/>
      <c r="JTZ19" s="45"/>
      <c r="JUA19" s="45"/>
      <c r="JUB19" s="45"/>
      <c r="JUC19" s="45"/>
      <c r="JUD19" s="45"/>
      <c r="JUE19" s="45"/>
      <c r="JUF19" s="45"/>
      <c r="JUG19" s="45"/>
      <c r="JUH19" s="45"/>
      <c r="JUI19" s="45"/>
      <c r="JUJ19" s="45"/>
      <c r="JUK19" s="45"/>
      <c r="JUL19" s="45"/>
      <c r="JUM19" s="45"/>
      <c r="JUN19" s="45"/>
      <c r="JUO19" s="45"/>
      <c r="JUP19" s="45"/>
      <c r="JUQ19" s="45"/>
      <c r="JUR19" s="45"/>
      <c r="JUS19" s="45"/>
      <c r="JUT19" s="45"/>
      <c r="JUU19" s="45"/>
      <c r="JUV19" s="45"/>
      <c r="JUW19" s="45"/>
      <c r="JUX19" s="45"/>
      <c r="JUY19" s="45"/>
      <c r="JUZ19" s="45"/>
      <c r="JVA19" s="45"/>
      <c r="JVB19" s="45"/>
      <c r="JVC19" s="45"/>
      <c r="JVD19" s="45"/>
      <c r="JVE19" s="45"/>
      <c r="JVF19" s="45"/>
      <c r="JVG19" s="45"/>
      <c r="JVH19" s="45"/>
      <c r="JVI19" s="45"/>
      <c r="JVJ19" s="45"/>
      <c r="JVK19" s="45"/>
      <c r="JVL19" s="45"/>
      <c r="JVM19" s="45"/>
      <c r="JVN19" s="45"/>
      <c r="JVO19" s="45"/>
      <c r="JVP19" s="45"/>
      <c r="JVQ19" s="45"/>
      <c r="JVR19" s="45"/>
      <c r="JVS19" s="45"/>
      <c r="JVT19" s="45"/>
      <c r="JVU19" s="45"/>
      <c r="JVV19" s="45"/>
      <c r="JVW19" s="45"/>
      <c r="JVX19" s="45"/>
      <c r="JVY19" s="45"/>
      <c r="JVZ19" s="45"/>
      <c r="JWA19" s="45"/>
      <c r="JWB19" s="45"/>
      <c r="JWC19" s="45"/>
      <c r="JWD19" s="45"/>
      <c r="JWE19" s="45"/>
      <c r="JWF19" s="45"/>
      <c r="JWG19" s="45"/>
      <c r="JWH19" s="45"/>
      <c r="JWI19" s="45"/>
      <c r="JWJ19" s="45"/>
      <c r="JWK19" s="45"/>
      <c r="JWL19" s="45"/>
      <c r="JWM19" s="45"/>
      <c r="JWN19" s="45"/>
      <c r="JWO19" s="45"/>
      <c r="JWP19" s="45"/>
      <c r="JWQ19" s="45"/>
      <c r="JWR19" s="45"/>
      <c r="JWS19" s="45"/>
      <c r="JWT19" s="45"/>
      <c r="JWU19" s="45"/>
      <c r="JWV19" s="45"/>
      <c r="JWW19" s="45"/>
      <c r="JWX19" s="45"/>
      <c r="JWY19" s="45"/>
      <c r="JWZ19" s="45"/>
      <c r="JXA19" s="45"/>
      <c r="JXB19" s="45"/>
      <c r="JXC19" s="45"/>
      <c r="JXD19" s="45"/>
      <c r="JXE19" s="45"/>
      <c r="JXF19" s="45"/>
      <c r="JXG19" s="45"/>
      <c r="JXH19" s="45"/>
      <c r="JXI19" s="45"/>
      <c r="JXJ19" s="45"/>
      <c r="JXK19" s="45"/>
      <c r="JXL19" s="45"/>
      <c r="JXM19" s="45"/>
      <c r="JXN19" s="45"/>
      <c r="JXO19" s="45"/>
      <c r="JXP19" s="45"/>
      <c r="JXQ19" s="45"/>
      <c r="JXR19" s="45"/>
      <c r="JXS19" s="45"/>
      <c r="JXT19" s="45"/>
      <c r="JXU19" s="45"/>
      <c r="JXV19" s="45"/>
      <c r="JXW19" s="45"/>
      <c r="JXX19" s="45"/>
      <c r="JXY19" s="45"/>
      <c r="JXZ19" s="45"/>
      <c r="JYA19" s="45"/>
      <c r="JYB19" s="45"/>
      <c r="JYC19" s="45"/>
      <c r="JYD19" s="45"/>
      <c r="JYE19" s="45"/>
      <c r="JYF19" s="45"/>
      <c r="JYG19" s="45"/>
      <c r="JYH19" s="45"/>
      <c r="JYI19" s="45"/>
      <c r="JYJ19" s="45"/>
      <c r="JYK19" s="45"/>
      <c r="JYL19" s="45"/>
      <c r="JYM19" s="45"/>
      <c r="JYN19" s="45"/>
      <c r="JYO19" s="45"/>
      <c r="JYP19" s="45"/>
      <c r="JYQ19" s="45"/>
      <c r="JYR19" s="45"/>
      <c r="JYS19" s="45"/>
      <c r="JYT19" s="45"/>
      <c r="JYU19" s="45"/>
      <c r="JYV19" s="45"/>
      <c r="JYW19" s="45"/>
      <c r="JYX19" s="45"/>
      <c r="JYY19" s="45"/>
      <c r="JYZ19" s="45"/>
      <c r="JZA19" s="45"/>
      <c r="JZB19" s="45"/>
      <c r="JZC19" s="45"/>
      <c r="JZD19" s="45"/>
      <c r="JZE19" s="45"/>
      <c r="JZF19" s="45"/>
      <c r="JZG19" s="45"/>
      <c r="JZH19" s="45"/>
      <c r="JZI19" s="45"/>
      <c r="JZJ19" s="45"/>
      <c r="JZK19" s="45"/>
      <c r="JZL19" s="45"/>
      <c r="JZM19" s="45"/>
      <c r="JZN19" s="45"/>
      <c r="JZO19" s="45"/>
      <c r="JZP19" s="45"/>
      <c r="JZQ19" s="45"/>
      <c r="JZR19" s="45"/>
      <c r="JZS19" s="45"/>
      <c r="JZT19" s="45"/>
      <c r="JZU19" s="45"/>
      <c r="JZV19" s="45"/>
      <c r="JZW19" s="45"/>
      <c r="JZX19" s="45"/>
      <c r="JZY19" s="45"/>
      <c r="JZZ19" s="45"/>
      <c r="KAA19" s="45"/>
      <c r="KAB19" s="45"/>
      <c r="KAC19" s="45"/>
      <c r="KAD19" s="45"/>
      <c r="KAE19" s="45"/>
      <c r="KAF19" s="45"/>
      <c r="KAG19" s="45"/>
      <c r="KAH19" s="45"/>
      <c r="KAI19" s="45"/>
      <c r="KAJ19" s="45"/>
      <c r="KAK19" s="45"/>
      <c r="KAL19" s="45"/>
      <c r="KAM19" s="45"/>
      <c r="KAN19" s="45"/>
      <c r="KAO19" s="45"/>
      <c r="KAP19" s="45"/>
      <c r="KAQ19" s="45"/>
      <c r="KAR19" s="45"/>
      <c r="KAS19" s="45"/>
      <c r="KAT19" s="45"/>
      <c r="KAU19" s="45"/>
      <c r="KAV19" s="45"/>
      <c r="KAW19" s="45"/>
      <c r="KAX19" s="45"/>
      <c r="KAY19" s="45"/>
      <c r="KAZ19" s="45"/>
      <c r="KBA19" s="45"/>
      <c r="KBB19" s="45"/>
      <c r="KBC19" s="45"/>
      <c r="KBD19" s="45"/>
      <c r="KBE19" s="45"/>
      <c r="KBF19" s="45"/>
      <c r="KBG19" s="45"/>
      <c r="KBH19" s="45"/>
      <c r="KBI19" s="45"/>
      <c r="KBJ19" s="45"/>
      <c r="KBK19" s="45"/>
      <c r="KBL19" s="45"/>
      <c r="KBM19" s="45"/>
      <c r="KBN19" s="45"/>
      <c r="KBO19" s="45"/>
      <c r="KBP19" s="45"/>
      <c r="KBQ19" s="45"/>
      <c r="KBR19" s="45"/>
      <c r="KBS19" s="45"/>
      <c r="KBT19" s="45"/>
      <c r="KBU19" s="45"/>
      <c r="KBV19" s="45"/>
      <c r="KBW19" s="45"/>
      <c r="KBX19" s="45"/>
      <c r="KBY19" s="45"/>
      <c r="KBZ19" s="45"/>
      <c r="KCA19" s="45"/>
      <c r="KCB19" s="45"/>
      <c r="KCC19" s="45"/>
      <c r="KCD19" s="45"/>
      <c r="KCE19" s="45"/>
      <c r="KCF19" s="45"/>
      <c r="KCG19" s="45"/>
      <c r="KCH19" s="45"/>
      <c r="KCI19" s="45"/>
      <c r="KCJ19" s="45"/>
      <c r="KCK19" s="45"/>
      <c r="KCL19" s="45"/>
      <c r="KCM19" s="45"/>
      <c r="KCN19" s="45"/>
      <c r="KCO19" s="45"/>
      <c r="KCP19" s="45"/>
      <c r="KCQ19" s="45"/>
      <c r="KCR19" s="45"/>
      <c r="KCS19" s="45"/>
      <c r="KCT19" s="45"/>
      <c r="KCU19" s="45"/>
      <c r="KCV19" s="45"/>
      <c r="KCW19" s="45"/>
      <c r="KCX19" s="45"/>
      <c r="KCY19" s="45"/>
      <c r="KCZ19" s="45"/>
      <c r="KDA19" s="45"/>
      <c r="KDB19" s="45"/>
      <c r="KDC19" s="45"/>
      <c r="KDD19" s="45"/>
      <c r="KDE19" s="45"/>
      <c r="KDF19" s="45"/>
      <c r="KDG19" s="45"/>
      <c r="KDH19" s="45"/>
      <c r="KDI19" s="45"/>
      <c r="KDJ19" s="45"/>
      <c r="KDK19" s="45"/>
      <c r="KDL19" s="45"/>
      <c r="KDM19" s="45"/>
      <c r="KDN19" s="45"/>
      <c r="KDO19" s="45"/>
      <c r="KDP19" s="45"/>
      <c r="KDQ19" s="45"/>
      <c r="KDR19" s="45"/>
      <c r="KDS19" s="45"/>
      <c r="KDT19" s="45"/>
      <c r="KDU19" s="45"/>
      <c r="KDV19" s="45"/>
      <c r="KDW19" s="45"/>
      <c r="KDX19" s="45"/>
      <c r="KDY19" s="45"/>
      <c r="KDZ19" s="45"/>
      <c r="KEA19" s="45"/>
      <c r="KEB19" s="45"/>
      <c r="KEC19" s="45"/>
      <c r="KED19" s="45"/>
      <c r="KEE19" s="45"/>
      <c r="KEF19" s="45"/>
      <c r="KEG19" s="45"/>
      <c r="KEH19" s="45"/>
      <c r="KEI19" s="45"/>
      <c r="KEJ19" s="45"/>
      <c r="KEK19" s="45"/>
      <c r="KEL19" s="45"/>
      <c r="KEM19" s="45"/>
      <c r="KEN19" s="45"/>
      <c r="KEO19" s="45"/>
      <c r="KEP19" s="45"/>
      <c r="KEQ19" s="45"/>
      <c r="KER19" s="45"/>
      <c r="KES19" s="45"/>
      <c r="KET19" s="45"/>
      <c r="KEU19" s="45"/>
      <c r="KEV19" s="45"/>
      <c r="KEW19" s="45"/>
      <c r="KEX19" s="45"/>
      <c r="KEY19" s="45"/>
      <c r="KEZ19" s="45"/>
      <c r="KFA19" s="45"/>
      <c r="KFB19" s="45"/>
      <c r="KFC19" s="45"/>
      <c r="KFD19" s="45"/>
      <c r="KFE19" s="45"/>
      <c r="KFF19" s="45"/>
      <c r="KFG19" s="45"/>
      <c r="KFH19" s="45"/>
      <c r="KFI19" s="45"/>
      <c r="KFJ19" s="45"/>
      <c r="KFK19" s="45"/>
      <c r="KFL19" s="45"/>
      <c r="KFM19" s="45"/>
      <c r="KFN19" s="45"/>
      <c r="KFO19" s="45"/>
      <c r="KFP19" s="45"/>
      <c r="KFQ19" s="45"/>
      <c r="KFR19" s="45"/>
      <c r="KFS19" s="45"/>
      <c r="KFT19" s="45"/>
      <c r="KFU19" s="45"/>
      <c r="KFV19" s="45"/>
      <c r="KFW19" s="45"/>
      <c r="KFX19" s="45"/>
      <c r="KFY19" s="45"/>
      <c r="KFZ19" s="45"/>
      <c r="KGA19" s="45"/>
      <c r="KGB19" s="45"/>
      <c r="KGC19" s="45"/>
      <c r="KGD19" s="45"/>
      <c r="KGE19" s="45"/>
      <c r="KGF19" s="45"/>
      <c r="KGG19" s="45"/>
      <c r="KGH19" s="45"/>
      <c r="KGI19" s="45"/>
      <c r="KGJ19" s="45"/>
      <c r="KGK19" s="45"/>
      <c r="KGL19" s="45"/>
      <c r="KGM19" s="45"/>
      <c r="KGN19" s="45"/>
      <c r="KGO19" s="45"/>
      <c r="KGP19" s="45"/>
      <c r="KGQ19" s="45"/>
      <c r="KGR19" s="45"/>
      <c r="KGS19" s="45"/>
      <c r="KGT19" s="45"/>
      <c r="KGU19" s="45"/>
      <c r="KGV19" s="45"/>
      <c r="KGW19" s="45"/>
      <c r="KGX19" s="45"/>
      <c r="KGY19" s="45"/>
      <c r="KGZ19" s="45"/>
      <c r="KHA19" s="45"/>
      <c r="KHB19" s="45"/>
      <c r="KHC19" s="45"/>
      <c r="KHD19" s="45"/>
      <c r="KHE19" s="45"/>
      <c r="KHF19" s="45"/>
      <c r="KHG19" s="45"/>
      <c r="KHH19" s="45"/>
      <c r="KHI19" s="45"/>
      <c r="KHJ19" s="45"/>
      <c r="KHK19" s="45"/>
      <c r="KHL19" s="45"/>
      <c r="KHM19" s="45"/>
      <c r="KHN19" s="45"/>
      <c r="KHO19" s="45"/>
      <c r="KHP19" s="45"/>
      <c r="KHQ19" s="45"/>
      <c r="KHR19" s="45"/>
      <c r="KHS19" s="45"/>
      <c r="KHT19" s="45"/>
      <c r="KHU19" s="45"/>
      <c r="KHV19" s="45"/>
      <c r="KHW19" s="45"/>
      <c r="KHX19" s="45"/>
      <c r="KHY19" s="45"/>
      <c r="KHZ19" s="45"/>
      <c r="KIA19" s="45"/>
      <c r="KIB19" s="45"/>
      <c r="KIC19" s="45"/>
      <c r="KID19" s="45"/>
      <c r="KIE19" s="45"/>
      <c r="KIF19" s="45"/>
      <c r="KIG19" s="45"/>
      <c r="KIH19" s="45"/>
      <c r="KII19" s="45"/>
      <c r="KIJ19" s="45"/>
      <c r="KIK19" s="45"/>
      <c r="KIL19" s="45"/>
      <c r="KIM19" s="45"/>
      <c r="KIN19" s="45"/>
      <c r="KIO19" s="45"/>
      <c r="KIP19" s="45"/>
      <c r="KIQ19" s="45"/>
      <c r="KIR19" s="45"/>
      <c r="KIS19" s="45"/>
      <c r="KIT19" s="45"/>
      <c r="KIU19" s="45"/>
      <c r="KIV19" s="45"/>
      <c r="KIW19" s="45"/>
      <c r="KIX19" s="45"/>
      <c r="KIY19" s="45"/>
      <c r="KIZ19" s="45"/>
      <c r="KJA19" s="45"/>
      <c r="KJB19" s="45"/>
      <c r="KJC19" s="45"/>
      <c r="KJD19" s="45"/>
      <c r="KJE19" s="45"/>
      <c r="KJF19" s="45"/>
      <c r="KJG19" s="45"/>
      <c r="KJH19" s="45"/>
      <c r="KJI19" s="45"/>
      <c r="KJJ19" s="45"/>
      <c r="KJK19" s="45"/>
      <c r="KJL19" s="45"/>
      <c r="KJM19" s="45"/>
      <c r="KJN19" s="45"/>
      <c r="KJO19" s="45"/>
      <c r="KJP19" s="45"/>
      <c r="KJQ19" s="45"/>
      <c r="KJR19" s="45"/>
      <c r="KJS19" s="45"/>
      <c r="KJT19" s="45"/>
      <c r="KJU19" s="45"/>
      <c r="KJV19" s="45"/>
      <c r="KJW19" s="45"/>
      <c r="KJX19" s="45"/>
      <c r="KJY19" s="45"/>
      <c r="KJZ19" s="45"/>
      <c r="KKA19" s="45"/>
      <c r="KKB19" s="45"/>
      <c r="KKC19" s="45"/>
      <c r="KKD19" s="45"/>
      <c r="KKE19" s="45"/>
      <c r="KKF19" s="45"/>
      <c r="KKG19" s="45"/>
      <c r="KKH19" s="45"/>
      <c r="KKI19" s="45"/>
      <c r="KKJ19" s="45"/>
      <c r="KKK19" s="45"/>
      <c r="KKL19" s="45"/>
      <c r="KKM19" s="45"/>
      <c r="KKN19" s="45"/>
      <c r="KKO19" s="45"/>
      <c r="KKP19" s="45"/>
      <c r="KKQ19" s="45"/>
      <c r="KKR19" s="45"/>
      <c r="KKS19" s="45"/>
      <c r="KKT19" s="45"/>
      <c r="KKU19" s="45"/>
      <c r="KKV19" s="45"/>
      <c r="KKW19" s="45"/>
      <c r="KKX19" s="45"/>
      <c r="KKY19" s="45"/>
      <c r="KKZ19" s="45"/>
      <c r="KLA19" s="45"/>
      <c r="KLB19" s="45"/>
      <c r="KLC19" s="45"/>
      <c r="KLD19" s="45"/>
      <c r="KLE19" s="45"/>
      <c r="KLF19" s="45"/>
      <c r="KLG19" s="45"/>
      <c r="KLH19" s="45"/>
      <c r="KLI19" s="45"/>
      <c r="KLJ19" s="45"/>
      <c r="KLK19" s="45"/>
      <c r="KLL19" s="45"/>
      <c r="KLM19" s="45"/>
      <c r="KLN19" s="45"/>
      <c r="KLO19" s="45"/>
      <c r="KLP19" s="45"/>
      <c r="KLQ19" s="45"/>
      <c r="KLR19" s="45"/>
      <c r="KLS19" s="45"/>
      <c r="KLT19" s="45"/>
      <c r="KLU19" s="45"/>
      <c r="KLV19" s="45"/>
      <c r="KLW19" s="45"/>
      <c r="KLX19" s="45"/>
      <c r="KLY19" s="45"/>
      <c r="KLZ19" s="45"/>
      <c r="KMA19" s="45"/>
      <c r="KMB19" s="45"/>
      <c r="KMC19" s="45"/>
      <c r="KMD19" s="45"/>
      <c r="KME19" s="45"/>
      <c r="KMF19" s="45"/>
      <c r="KMG19" s="45"/>
      <c r="KMH19" s="45"/>
      <c r="KMI19" s="45"/>
      <c r="KMJ19" s="45"/>
      <c r="KMK19" s="45"/>
      <c r="KML19" s="45"/>
      <c r="KMM19" s="45"/>
      <c r="KMN19" s="45"/>
      <c r="KMO19" s="45"/>
      <c r="KMP19" s="45"/>
      <c r="KMQ19" s="45"/>
      <c r="KMR19" s="45"/>
      <c r="KMS19" s="45"/>
      <c r="KMT19" s="45"/>
      <c r="KMU19" s="45"/>
      <c r="KMV19" s="45"/>
      <c r="KMW19" s="45"/>
      <c r="KMX19" s="45"/>
      <c r="KMY19" s="45"/>
      <c r="KMZ19" s="45"/>
      <c r="KNA19" s="45"/>
      <c r="KNB19" s="45"/>
      <c r="KNC19" s="45"/>
      <c r="KND19" s="45"/>
      <c r="KNE19" s="45"/>
      <c r="KNF19" s="45"/>
      <c r="KNG19" s="45"/>
      <c r="KNH19" s="45"/>
      <c r="KNI19" s="45"/>
      <c r="KNJ19" s="45"/>
      <c r="KNK19" s="45"/>
      <c r="KNL19" s="45"/>
      <c r="KNM19" s="45"/>
      <c r="KNN19" s="45"/>
      <c r="KNO19" s="45"/>
      <c r="KNP19" s="45"/>
      <c r="KNQ19" s="45"/>
      <c r="KNR19" s="45"/>
      <c r="KNS19" s="45"/>
      <c r="KNT19" s="45"/>
      <c r="KNU19" s="45"/>
      <c r="KNV19" s="45"/>
      <c r="KNW19" s="45"/>
      <c r="KNX19" s="45"/>
      <c r="KNY19" s="45"/>
      <c r="KNZ19" s="45"/>
      <c r="KOA19" s="45"/>
      <c r="KOB19" s="45"/>
      <c r="KOC19" s="45"/>
      <c r="KOD19" s="45"/>
      <c r="KOE19" s="45"/>
      <c r="KOF19" s="45"/>
      <c r="KOG19" s="45"/>
      <c r="KOH19" s="45"/>
      <c r="KOI19" s="45"/>
      <c r="KOJ19" s="45"/>
      <c r="KOK19" s="45"/>
      <c r="KOL19" s="45"/>
      <c r="KOM19" s="45"/>
      <c r="KON19" s="45"/>
      <c r="KOO19" s="45"/>
      <c r="KOP19" s="45"/>
      <c r="KOQ19" s="45"/>
      <c r="KOR19" s="45"/>
      <c r="KOS19" s="45"/>
      <c r="KOT19" s="45"/>
      <c r="KOU19" s="45"/>
      <c r="KOV19" s="45"/>
      <c r="KOW19" s="45"/>
      <c r="KOX19" s="45"/>
      <c r="KOY19" s="45"/>
      <c r="KOZ19" s="45"/>
      <c r="KPA19" s="45"/>
      <c r="KPB19" s="45"/>
      <c r="KPC19" s="45"/>
      <c r="KPD19" s="45"/>
      <c r="KPE19" s="45"/>
      <c r="KPF19" s="45"/>
      <c r="KPG19" s="45"/>
      <c r="KPH19" s="45"/>
      <c r="KPI19" s="45"/>
      <c r="KPJ19" s="45"/>
      <c r="KPK19" s="45"/>
      <c r="KPL19" s="45"/>
      <c r="KPM19" s="45"/>
      <c r="KPN19" s="45"/>
      <c r="KPO19" s="45"/>
      <c r="KPP19" s="45"/>
      <c r="KPQ19" s="45"/>
      <c r="KPR19" s="45"/>
      <c r="KPS19" s="45"/>
      <c r="KPT19" s="45"/>
      <c r="KPU19" s="45"/>
      <c r="KPV19" s="45"/>
      <c r="KPW19" s="45"/>
      <c r="KPX19" s="45"/>
      <c r="KPY19" s="45"/>
      <c r="KPZ19" s="45"/>
      <c r="KQA19" s="45"/>
      <c r="KQB19" s="45"/>
      <c r="KQC19" s="45"/>
      <c r="KQD19" s="45"/>
      <c r="KQE19" s="45"/>
      <c r="KQF19" s="45"/>
      <c r="KQG19" s="45"/>
      <c r="KQH19" s="45"/>
      <c r="KQI19" s="45"/>
      <c r="KQJ19" s="45"/>
      <c r="KQK19" s="45"/>
      <c r="KQL19" s="45"/>
      <c r="KQM19" s="45"/>
      <c r="KQN19" s="45"/>
      <c r="KQO19" s="45"/>
      <c r="KQP19" s="45"/>
      <c r="KQQ19" s="45"/>
      <c r="KQR19" s="45"/>
      <c r="KQS19" s="45"/>
      <c r="KQT19" s="45"/>
      <c r="KQU19" s="45"/>
      <c r="KQV19" s="45"/>
      <c r="KQW19" s="45"/>
      <c r="KQX19" s="45"/>
      <c r="KQY19" s="45"/>
      <c r="KQZ19" s="45"/>
      <c r="KRA19" s="45"/>
      <c r="KRB19" s="45"/>
      <c r="KRC19" s="45"/>
      <c r="KRD19" s="45"/>
      <c r="KRE19" s="45"/>
      <c r="KRF19" s="45"/>
      <c r="KRG19" s="45"/>
      <c r="KRH19" s="45"/>
      <c r="KRI19" s="45"/>
      <c r="KRJ19" s="45"/>
      <c r="KRK19" s="45"/>
      <c r="KRL19" s="45"/>
      <c r="KRM19" s="45"/>
      <c r="KRN19" s="45"/>
      <c r="KRO19" s="45"/>
      <c r="KRP19" s="45"/>
      <c r="KRQ19" s="45"/>
      <c r="KRR19" s="45"/>
      <c r="KRS19" s="45"/>
      <c r="KRT19" s="45"/>
      <c r="KRU19" s="45"/>
      <c r="KRV19" s="45"/>
      <c r="KRW19" s="45"/>
      <c r="KRX19" s="45"/>
      <c r="KRY19" s="45"/>
      <c r="KRZ19" s="45"/>
      <c r="KSA19" s="45"/>
      <c r="KSB19" s="45"/>
      <c r="KSC19" s="45"/>
      <c r="KSD19" s="45"/>
      <c r="KSE19" s="45"/>
      <c r="KSF19" s="45"/>
      <c r="KSG19" s="45"/>
      <c r="KSH19" s="45"/>
      <c r="KSI19" s="45"/>
      <c r="KSJ19" s="45"/>
      <c r="KSK19" s="45"/>
      <c r="KSL19" s="45"/>
      <c r="KSM19" s="45"/>
      <c r="KSN19" s="45"/>
      <c r="KSO19" s="45"/>
      <c r="KSP19" s="45"/>
      <c r="KSQ19" s="45"/>
      <c r="KSR19" s="45"/>
      <c r="KSS19" s="45"/>
      <c r="KST19" s="45"/>
      <c r="KSU19" s="45"/>
      <c r="KSV19" s="45"/>
      <c r="KSW19" s="45"/>
      <c r="KSX19" s="45"/>
      <c r="KSY19" s="45"/>
      <c r="KSZ19" s="45"/>
      <c r="KTA19" s="45"/>
      <c r="KTB19" s="45"/>
      <c r="KTC19" s="45"/>
      <c r="KTD19" s="45"/>
      <c r="KTE19" s="45"/>
      <c r="KTF19" s="45"/>
      <c r="KTG19" s="45"/>
      <c r="KTH19" s="45"/>
      <c r="KTI19" s="45"/>
      <c r="KTJ19" s="45"/>
      <c r="KTK19" s="45"/>
      <c r="KTL19" s="45"/>
      <c r="KTM19" s="45"/>
      <c r="KTN19" s="45"/>
      <c r="KTO19" s="45"/>
      <c r="KTP19" s="45"/>
      <c r="KTQ19" s="45"/>
      <c r="KTR19" s="45"/>
      <c r="KTS19" s="45"/>
      <c r="KTT19" s="45"/>
      <c r="KTU19" s="45"/>
      <c r="KTV19" s="45"/>
      <c r="KTW19" s="45"/>
      <c r="KTX19" s="45"/>
      <c r="KTY19" s="45"/>
      <c r="KTZ19" s="45"/>
      <c r="KUA19" s="45"/>
      <c r="KUB19" s="45"/>
      <c r="KUC19" s="45"/>
      <c r="KUD19" s="45"/>
      <c r="KUE19" s="45"/>
      <c r="KUF19" s="45"/>
      <c r="KUG19" s="45"/>
      <c r="KUH19" s="45"/>
      <c r="KUI19" s="45"/>
      <c r="KUJ19" s="45"/>
      <c r="KUK19" s="45"/>
      <c r="KUL19" s="45"/>
      <c r="KUM19" s="45"/>
      <c r="KUN19" s="45"/>
      <c r="KUO19" s="45"/>
      <c r="KUP19" s="45"/>
      <c r="KUQ19" s="45"/>
      <c r="KUR19" s="45"/>
      <c r="KUS19" s="45"/>
      <c r="KUT19" s="45"/>
      <c r="KUU19" s="45"/>
      <c r="KUV19" s="45"/>
      <c r="KUW19" s="45"/>
      <c r="KUX19" s="45"/>
      <c r="KUY19" s="45"/>
      <c r="KUZ19" s="45"/>
      <c r="KVA19" s="45"/>
      <c r="KVB19" s="45"/>
      <c r="KVC19" s="45"/>
      <c r="KVD19" s="45"/>
      <c r="KVE19" s="45"/>
      <c r="KVF19" s="45"/>
      <c r="KVG19" s="45"/>
      <c r="KVH19" s="45"/>
      <c r="KVI19" s="45"/>
      <c r="KVJ19" s="45"/>
      <c r="KVK19" s="45"/>
      <c r="KVL19" s="45"/>
      <c r="KVM19" s="45"/>
      <c r="KVN19" s="45"/>
      <c r="KVO19" s="45"/>
      <c r="KVP19" s="45"/>
      <c r="KVQ19" s="45"/>
      <c r="KVR19" s="45"/>
      <c r="KVS19" s="45"/>
      <c r="KVT19" s="45"/>
      <c r="KVU19" s="45"/>
      <c r="KVV19" s="45"/>
      <c r="KVW19" s="45"/>
      <c r="KVX19" s="45"/>
      <c r="KVY19" s="45"/>
      <c r="KVZ19" s="45"/>
      <c r="KWA19" s="45"/>
      <c r="KWB19" s="45"/>
      <c r="KWC19" s="45"/>
      <c r="KWD19" s="45"/>
      <c r="KWE19" s="45"/>
      <c r="KWF19" s="45"/>
      <c r="KWG19" s="45"/>
      <c r="KWH19" s="45"/>
      <c r="KWI19" s="45"/>
      <c r="KWJ19" s="45"/>
      <c r="KWK19" s="45"/>
      <c r="KWL19" s="45"/>
      <c r="KWM19" s="45"/>
      <c r="KWN19" s="45"/>
      <c r="KWO19" s="45"/>
      <c r="KWP19" s="45"/>
      <c r="KWQ19" s="45"/>
      <c r="KWR19" s="45"/>
      <c r="KWS19" s="45"/>
      <c r="KWT19" s="45"/>
      <c r="KWU19" s="45"/>
      <c r="KWV19" s="45"/>
      <c r="KWW19" s="45"/>
      <c r="KWX19" s="45"/>
      <c r="KWY19" s="45"/>
      <c r="KWZ19" s="45"/>
      <c r="KXA19" s="45"/>
      <c r="KXB19" s="45"/>
      <c r="KXC19" s="45"/>
      <c r="KXD19" s="45"/>
      <c r="KXE19" s="45"/>
      <c r="KXF19" s="45"/>
      <c r="KXG19" s="45"/>
      <c r="KXH19" s="45"/>
      <c r="KXI19" s="45"/>
      <c r="KXJ19" s="45"/>
      <c r="KXK19" s="45"/>
      <c r="KXL19" s="45"/>
      <c r="KXM19" s="45"/>
      <c r="KXN19" s="45"/>
      <c r="KXO19" s="45"/>
      <c r="KXP19" s="45"/>
      <c r="KXQ19" s="45"/>
      <c r="KXR19" s="45"/>
      <c r="KXS19" s="45"/>
      <c r="KXT19" s="45"/>
      <c r="KXU19" s="45"/>
      <c r="KXV19" s="45"/>
      <c r="KXW19" s="45"/>
      <c r="KXX19" s="45"/>
      <c r="KXY19" s="45"/>
      <c r="KXZ19" s="45"/>
      <c r="KYA19" s="45"/>
      <c r="KYB19" s="45"/>
      <c r="KYC19" s="45"/>
      <c r="KYD19" s="45"/>
      <c r="KYE19" s="45"/>
      <c r="KYF19" s="45"/>
      <c r="KYG19" s="45"/>
      <c r="KYH19" s="45"/>
      <c r="KYI19" s="45"/>
      <c r="KYJ19" s="45"/>
      <c r="KYK19" s="45"/>
      <c r="KYL19" s="45"/>
      <c r="KYM19" s="45"/>
      <c r="KYN19" s="45"/>
      <c r="KYO19" s="45"/>
      <c r="KYP19" s="45"/>
      <c r="KYQ19" s="45"/>
      <c r="KYR19" s="45"/>
      <c r="KYS19" s="45"/>
      <c r="KYT19" s="45"/>
      <c r="KYU19" s="45"/>
      <c r="KYV19" s="45"/>
      <c r="KYW19" s="45"/>
      <c r="KYX19" s="45"/>
      <c r="KYY19" s="45"/>
      <c r="KYZ19" s="45"/>
      <c r="KZA19" s="45"/>
      <c r="KZB19" s="45"/>
      <c r="KZC19" s="45"/>
      <c r="KZD19" s="45"/>
      <c r="KZE19" s="45"/>
      <c r="KZF19" s="45"/>
      <c r="KZG19" s="45"/>
      <c r="KZH19" s="45"/>
      <c r="KZI19" s="45"/>
      <c r="KZJ19" s="45"/>
      <c r="KZK19" s="45"/>
      <c r="KZL19" s="45"/>
      <c r="KZM19" s="45"/>
      <c r="KZN19" s="45"/>
      <c r="KZO19" s="45"/>
      <c r="KZP19" s="45"/>
      <c r="KZQ19" s="45"/>
      <c r="KZR19" s="45"/>
      <c r="KZS19" s="45"/>
      <c r="KZT19" s="45"/>
      <c r="KZU19" s="45"/>
      <c r="KZV19" s="45"/>
      <c r="KZW19" s="45"/>
      <c r="KZX19" s="45"/>
      <c r="KZY19" s="45"/>
      <c r="KZZ19" s="45"/>
      <c r="LAA19" s="45"/>
      <c r="LAB19" s="45"/>
      <c r="LAC19" s="45"/>
      <c r="LAD19" s="45"/>
      <c r="LAE19" s="45"/>
      <c r="LAF19" s="45"/>
      <c r="LAG19" s="45"/>
      <c r="LAH19" s="45"/>
      <c r="LAI19" s="45"/>
      <c r="LAJ19" s="45"/>
      <c r="LAK19" s="45"/>
      <c r="LAL19" s="45"/>
      <c r="LAM19" s="45"/>
      <c r="LAN19" s="45"/>
      <c r="LAO19" s="45"/>
      <c r="LAP19" s="45"/>
      <c r="LAQ19" s="45"/>
      <c r="LAR19" s="45"/>
      <c r="LAS19" s="45"/>
      <c r="LAT19" s="45"/>
      <c r="LAU19" s="45"/>
      <c r="LAV19" s="45"/>
      <c r="LAW19" s="45"/>
      <c r="LAX19" s="45"/>
      <c r="LAY19" s="45"/>
      <c r="LAZ19" s="45"/>
      <c r="LBA19" s="45"/>
      <c r="LBB19" s="45"/>
      <c r="LBC19" s="45"/>
      <c r="LBD19" s="45"/>
      <c r="LBE19" s="45"/>
      <c r="LBF19" s="45"/>
      <c r="LBG19" s="45"/>
      <c r="LBH19" s="45"/>
      <c r="LBI19" s="45"/>
      <c r="LBJ19" s="45"/>
      <c r="LBK19" s="45"/>
      <c r="LBL19" s="45"/>
      <c r="LBM19" s="45"/>
      <c r="LBN19" s="45"/>
      <c r="LBO19" s="45"/>
      <c r="LBP19" s="45"/>
      <c r="LBQ19" s="45"/>
      <c r="LBR19" s="45"/>
      <c r="LBS19" s="45"/>
      <c r="LBT19" s="45"/>
      <c r="LBU19" s="45"/>
      <c r="LBV19" s="45"/>
      <c r="LBW19" s="45"/>
      <c r="LBX19" s="45"/>
      <c r="LBY19" s="45"/>
      <c r="LBZ19" s="45"/>
      <c r="LCA19" s="45"/>
      <c r="LCB19" s="45"/>
      <c r="LCC19" s="45"/>
      <c r="LCD19" s="45"/>
      <c r="LCE19" s="45"/>
      <c r="LCF19" s="45"/>
      <c r="LCG19" s="45"/>
      <c r="LCH19" s="45"/>
      <c r="LCI19" s="45"/>
      <c r="LCJ19" s="45"/>
      <c r="LCK19" s="45"/>
      <c r="LCL19" s="45"/>
      <c r="LCM19" s="45"/>
      <c r="LCN19" s="45"/>
      <c r="LCO19" s="45"/>
      <c r="LCP19" s="45"/>
      <c r="LCQ19" s="45"/>
      <c r="LCR19" s="45"/>
      <c r="LCS19" s="45"/>
      <c r="LCT19" s="45"/>
      <c r="LCU19" s="45"/>
      <c r="LCV19" s="45"/>
      <c r="LCW19" s="45"/>
      <c r="LCX19" s="45"/>
      <c r="LCY19" s="45"/>
      <c r="LCZ19" s="45"/>
      <c r="LDA19" s="45"/>
      <c r="LDB19" s="45"/>
      <c r="LDC19" s="45"/>
      <c r="LDD19" s="45"/>
      <c r="LDE19" s="45"/>
      <c r="LDF19" s="45"/>
      <c r="LDG19" s="45"/>
      <c r="LDH19" s="45"/>
      <c r="LDI19" s="45"/>
      <c r="LDJ19" s="45"/>
      <c r="LDK19" s="45"/>
      <c r="LDL19" s="45"/>
      <c r="LDM19" s="45"/>
      <c r="LDN19" s="45"/>
      <c r="LDO19" s="45"/>
      <c r="LDP19" s="45"/>
      <c r="LDQ19" s="45"/>
      <c r="LDR19" s="45"/>
      <c r="LDS19" s="45"/>
      <c r="LDT19" s="45"/>
      <c r="LDU19" s="45"/>
      <c r="LDV19" s="45"/>
      <c r="LDW19" s="45"/>
      <c r="LDX19" s="45"/>
      <c r="LDY19" s="45"/>
      <c r="LDZ19" s="45"/>
      <c r="LEA19" s="45"/>
      <c r="LEB19" s="45"/>
      <c r="LEC19" s="45"/>
      <c r="LED19" s="45"/>
      <c r="LEE19" s="45"/>
      <c r="LEF19" s="45"/>
      <c r="LEG19" s="45"/>
      <c r="LEH19" s="45"/>
      <c r="LEI19" s="45"/>
      <c r="LEJ19" s="45"/>
      <c r="LEK19" s="45"/>
      <c r="LEL19" s="45"/>
      <c r="LEM19" s="45"/>
      <c r="LEN19" s="45"/>
      <c r="LEO19" s="45"/>
      <c r="LEP19" s="45"/>
      <c r="LEQ19" s="45"/>
      <c r="LER19" s="45"/>
      <c r="LES19" s="45"/>
      <c r="LET19" s="45"/>
      <c r="LEU19" s="45"/>
      <c r="LEV19" s="45"/>
      <c r="LEW19" s="45"/>
      <c r="LEX19" s="45"/>
      <c r="LEY19" s="45"/>
      <c r="LEZ19" s="45"/>
      <c r="LFA19" s="45"/>
      <c r="LFB19" s="45"/>
      <c r="LFC19" s="45"/>
      <c r="LFD19" s="45"/>
      <c r="LFE19" s="45"/>
      <c r="LFF19" s="45"/>
      <c r="LFG19" s="45"/>
      <c r="LFH19" s="45"/>
      <c r="LFI19" s="45"/>
      <c r="LFJ19" s="45"/>
      <c r="LFK19" s="45"/>
      <c r="LFL19" s="45"/>
      <c r="LFM19" s="45"/>
      <c r="LFN19" s="45"/>
      <c r="LFO19" s="45"/>
      <c r="LFP19" s="45"/>
      <c r="LFQ19" s="45"/>
      <c r="LFR19" s="45"/>
      <c r="LFS19" s="45"/>
      <c r="LFT19" s="45"/>
      <c r="LFU19" s="45"/>
      <c r="LFV19" s="45"/>
      <c r="LFW19" s="45"/>
      <c r="LFX19" s="45"/>
      <c r="LFY19" s="45"/>
      <c r="LFZ19" s="45"/>
      <c r="LGA19" s="45"/>
      <c r="LGB19" s="45"/>
      <c r="LGC19" s="45"/>
      <c r="LGD19" s="45"/>
      <c r="LGE19" s="45"/>
      <c r="LGF19" s="45"/>
      <c r="LGG19" s="45"/>
      <c r="LGH19" s="45"/>
      <c r="LGI19" s="45"/>
      <c r="LGJ19" s="45"/>
      <c r="LGK19" s="45"/>
      <c r="LGL19" s="45"/>
      <c r="LGM19" s="45"/>
      <c r="LGN19" s="45"/>
      <c r="LGO19" s="45"/>
      <c r="LGP19" s="45"/>
      <c r="LGQ19" s="45"/>
      <c r="LGR19" s="45"/>
      <c r="LGS19" s="45"/>
      <c r="LGT19" s="45"/>
      <c r="LGU19" s="45"/>
      <c r="LGV19" s="45"/>
      <c r="LGW19" s="45"/>
      <c r="LGX19" s="45"/>
      <c r="LGY19" s="45"/>
      <c r="LGZ19" s="45"/>
      <c r="LHA19" s="45"/>
      <c r="LHB19" s="45"/>
      <c r="LHC19" s="45"/>
      <c r="LHD19" s="45"/>
      <c r="LHE19" s="45"/>
      <c r="LHF19" s="45"/>
      <c r="LHG19" s="45"/>
      <c r="LHH19" s="45"/>
      <c r="LHI19" s="45"/>
      <c r="LHJ19" s="45"/>
      <c r="LHK19" s="45"/>
      <c r="LHL19" s="45"/>
      <c r="LHM19" s="45"/>
      <c r="LHN19" s="45"/>
      <c r="LHO19" s="45"/>
      <c r="LHP19" s="45"/>
      <c r="LHQ19" s="45"/>
      <c r="LHR19" s="45"/>
      <c r="LHS19" s="45"/>
      <c r="LHT19" s="45"/>
      <c r="LHU19" s="45"/>
      <c r="LHV19" s="45"/>
      <c r="LHW19" s="45"/>
      <c r="LHX19" s="45"/>
      <c r="LHY19" s="45"/>
      <c r="LHZ19" s="45"/>
      <c r="LIA19" s="45"/>
      <c r="LIB19" s="45"/>
      <c r="LIC19" s="45"/>
      <c r="LID19" s="45"/>
      <c r="LIE19" s="45"/>
      <c r="LIF19" s="45"/>
      <c r="LIG19" s="45"/>
      <c r="LIH19" s="45"/>
      <c r="LII19" s="45"/>
      <c r="LIJ19" s="45"/>
      <c r="LIK19" s="45"/>
      <c r="LIL19" s="45"/>
      <c r="LIM19" s="45"/>
      <c r="LIN19" s="45"/>
      <c r="LIO19" s="45"/>
      <c r="LIP19" s="45"/>
      <c r="LIQ19" s="45"/>
      <c r="LIR19" s="45"/>
      <c r="LIS19" s="45"/>
      <c r="LIT19" s="45"/>
      <c r="LIU19" s="45"/>
      <c r="LIV19" s="45"/>
      <c r="LIW19" s="45"/>
      <c r="LIX19" s="45"/>
      <c r="LIY19" s="45"/>
      <c r="LIZ19" s="45"/>
      <c r="LJA19" s="45"/>
      <c r="LJB19" s="45"/>
      <c r="LJC19" s="45"/>
      <c r="LJD19" s="45"/>
      <c r="LJE19" s="45"/>
      <c r="LJF19" s="45"/>
      <c r="LJG19" s="45"/>
      <c r="LJH19" s="45"/>
      <c r="LJI19" s="45"/>
      <c r="LJJ19" s="45"/>
      <c r="LJK19" s="45"/>
      <c r="LJL19" s="45"/>
      <c r="LJM19" s="45"/>
      <c r="LJN19" s="45"/>
      <c r="LJO19" s="45"/>
      <c r="LJP19" s="45"/>
      <c r="LJQ19" s="45"/>
      <c r="LJR19" s="45"/>
      <c r="LJS19" s="45"/>
      <c r="LJT19" s="45"/>
      <c r="LJU19" s="45"/>
      <c r="LJV19" s="45"/>
      <c r="LJW19" s="45"/>
      <c r="LJX19" s="45"/>
      <c r="LJY19" s="45"/>
      <c r="LJZ19" s="45"/>
      <c r="LKA19" s="45"/>
      <c r="LKB19" s="45"/>
      <c r="LKC19" s="45"/>
      <c r="LKD19" s="45"/>
      <c r="LKE19" s="45"/>
      <c r="LKF19" s="45"/>
      <c r="LKG19" s="45"/>
      <c r="LKH19" s="45"/>
      <c r="LKI19" s="45"/>
      <c r="LKJ19" s="45"/>
      <c r="LKK19" s="45"/>
      <c r="LKL19" s="45"/>
      <c r="LKM19" s="45"/>
      <c r="LKN19" s="45"/>
      <c r="LKO19" s="45"/>
      <c r="LKP19" s="45"/>
      <c r="LKQ19" s="45"/>
      <c r="LKR19" s="45"/>
      <c r="LKS19" s="45"/>
      <c r="LKT19" s="45"/>
      <c r="LKU19" s="45"/>
      <c r="LKV19" s="45"/>
      <c r="LKW19" s="45"/>
      <c r="LKX19" s="45"/>
      <c r="LKY19" s="45"/>
      <c r="LKZ19" s="45"/>
      <c r="LLA19" s="45"/>
      <c r="LLB19" s="45"/>
      <c r="LLC19" s="45"/>
      <c r="LLD19" s="45"/>
      <c r="LLE19" s="45"/>
      <c r="LLF19" s="45"/>
      <c r="LLG19" s="45"/>
      <c r="LLH19" s="45"/>
      <c r="LLI19" s="45"/>
      <c r="LLJ19" s="45"/>
      <c r="LLK19" s="45"/>
      <c r="LLL19" s="45"/>
      <c r="LLM19" s="45"/>
      <c r="LLN19" s="45"/>
      <c r="LLO19" s="45"/>
      <c r="LLP19" s="45"/>
      <c r="LLQ19" s="45"/>
      <c r="LLR19" s="45"/>
      <c r="LLS19" s="45"/>
      <c r="LLT19" s="45"/>
      <c r="LLU19" s="45"/>
      <c r="LLV19" s="45"/>
      <c r="LLW19" s="45"/>
      <c r="LLX19" s="45"/>
      <c r="LLY19" s="45"/>
      <c r="LLZ19" s="45"/>
      <c r="LMA19" s="45"/>
      <c r="LMB19" s="45"/>
      <c r="LMC19" s="45"/>
      <c r="LMD19" s="45"/>
      <c r="LME19" s="45"/>
      <c r="LMF19" s="45"/>
      <c r="LMG19" s="45"/>
      <c r="LMH19" s="45"/>
      <c r="LMI19" s="45"/>
      <c r="LMJ19" s="45"/>
      <c r="LMK19" s="45"/>
      <c r="LML19" s="45"/>
      <c r="LMM19" s="45"/>
      <c r="LMN19" s="45"/>
      <c r="LMO19" s="45"/>
      <c r="LMP19" s="45"/>
      <c r="LMQ19" s="45"/>
      <c r="LMR19" s="45"/>
      <c r="LMS19" s="45"/>
      <c r="LMT19" s="45"/>
      <c r="LMU19" s="45"/>
      <c r="LMV19" s="45"/>
      <c r="LMW19" s="45"/>
      <c r="LMX19" s="45"/>
      <c r="LMY19" s="45"/>
      <c r="LMZ19" s="45"/>
      <c r="LNA19" s="45"/>
      <c r="LNB19" s="45"/>
      <c r="LNC19" s="45"/>
      <c r="LND19" s="45"/>
      <c r="LNE19" s="45"/>
      <c r="LNF19" s="45"/>
      <c r="LNG19" s="45"/>
      <c r="LNH19" s="45"/>
      <c r="LNI19" s="45"/>
      <c r="LNJ19" s="45"/>
      <c r="LNK19" s="45"/>
      <c r="LNL19" s="45"/>
      <c r="LNM19" s="45"/>
      <c r="LNN19" s="45"/>
      <c r="LNO19" s="45"/>
      <c r="LNP19" s="45"/>
      <c r="LNQ19" s="45"/>
      <c r="LNR19" s="45"/>
      <c r="LNS19" s="45"/>
      <c r="LNT19" s="45"/>
      <c r="LNU19" s="45"/>
      <c r="LNV19" s="45"/>
      <c r="LNW19" s="45"/>
      <c r="LNX19" s="45"/>
      <c r="LNY19" s="45"/>
      <c r="LNZ19" s="45"/>
      <c r="LOA19" s="45"/>
      <c r="LOB19" s="45"/>
      <c r="LOC19" s="45"/>
      <c r="LOD19" s="45"/>
      <c r="LOE19" s="45"/>
      <c r="LOF19" s="45"/>
      <c r="LOG19" s="45"/>
      <c r="LOH19" s="45"/>
      <c r="LOI19" s="45"/>
      <c r="LOJ19" s="45"/>
      <c r="LOK19" s="45"/>
      <c r="LOL19" s="45"/>
      <c r="LOM19" s="45"/>
      <c r="LON19" s="45"/>
      <c r="LOO19" s="45"/>
      <c r="LOP19" s="45"/>
      <c r="LOQ19" s="45"/>
      <c r="LOR19" s="45"/>
      <c r="LOS19" s="45"/>
      <c r="LOT19" s="45"/>
      <c r="LOU19" s="45"/>
      <c r="LOV19" s="45"/>
      <c r="LOW19" s="45"/>
      <c r="LOX19" s="45"/>
      <c r="LOY19" s="45"/>
      <c r="LOZ19" s="45"/>
      <c r="LPA19" s="45"/>
      <c r="LPB19" s="45"/>
      <c r="LPC19" s="45"/>
      <c r="LPD19" s="45"/>
      <c r="LPE19" s="45"/>
      <c r="LPF19" s="45"/>
      <c r="LPG19" s="45"/>
      <c r="LPH19" s="45"/>
      <c r="LPI19" s="45"/>
      <c r="LPJ19" s="45"/>
      <c r="LPK19" s="45"/>
      <c r="LPL19" s="45"/>
      <c r="LPM19" s="45"/>
      <c r="LPN19" s="45"/>
      <c r="LPO19" s="45"/>
      <c r="LPP19" s="45"/>
      <c r="LPQ19" s="45"/>
      <c r="LPR19" s="45"/>
      <c r="LPS19" s="45"/>
      <c r="LPT19" s="45"/>
      <c r="LPU19" s="45"/>
      <c r="LPV19" s="45"/>
      <c r="LPW19" s="45"/>
      <c r="LPX19" s="45"/>
      <c r="LPY19" s="45"/>
      <c r="LPZ19" s="45"/>
      <c r="LQA19" s="45"/>
      <c r="LQB19" s="45"/>
      <c r="LQC19" s="45"/>
      <c r="LQD19" s="45"/>
      <c r="LQE19" s="45"/>
      <c r="LQF19" s="45"/>
      <c r="LQG19" s="45"/>
      <c r="LQH19" s="45"/>
      <c r="LQI19" s="45"/>
      <c r="LQJ19" s="45"/>
      <c r="LQK19" s="45"/>
      <c r="LQL19" s="45"/>
      <c r="LQM19" s="45"/>
      <c r="LQN19" s="45"/>
      <c r="LQO19" s="45"/>
      <c r="LQP19" s="45"/>
      <c r="LQQ19" s="45"/>
      <c r="LQR19" s="45"/>
      <c r="LQS19" s="45"/>
      <c r="LQT19" s="45"/>
      <c r="LQU19" s="45"/>
      <c r="LQV19" s="45"/>
      <c r="LQW19" s="45"/>
      <c r="LQX19" s="45"/>
      <c r="LQY19" s="45"/>
      <c r="LQZ19" s="45"/>
      <c r="LRA19" s="45"/>
      <c r="LRB19" s="45"/>
      <c r="LRC19" s="45"/>
      <c r="LRD19" s="45"/>
      <c r="LRE19" s="45"/>
      <c r="LRF19" s="45"/>
      <c r="LRG19" s="45"/>
      <c r="LRH19" s="45"/>
      <c r="LRI19" s="45"/>
      <c r="LRJ19" s="45"/>
      <c r="LRK19" s="45"/>
      <c r="LRL19" s="45"/>
      <c r="LRM19" s="45"/>
      <c r="LRN19" s="45"/>
      <c r="LRO19" s="45"/>
      <c r="LRP19" s="45"/>
      <c r="LRQ19" s="45"/>
      <c r="LRR19" s="45"/>
      <c r="LRS19" s="45"/>
      <c r="LRT19" s="45"/>
      <c r="LRU19" s="45"/>
      <c r="LRV19" s="45"/>
      <c r="LRW19" s="45"/>
      <c r="LRX19" s="45"/>
      <c r="LRY19" s="45"/>
      <c r="LRZ19" s="45"/>
      <c r="LSA19" s="45"/>
      <c r="LSB19" s="45"/>
      <c r="LSC19" s="45"/>
      <c r="LSD19" s="45"/>
      <c r="LSE19" s="45"/>
      <c r="LSF19" s="45"/>
      <c r="LSG19" s="45"/>
      <c r="LSH19" s="45"/>
      <c r="LSI19" s="45"/>
      <c r="LSJ19" s="45"/>
      <c r="LSK19" s="45"/>
      <c r="LSL19" s="45"/>
      <c r="LSM19" s="45"/>
      <c r="LSN19" s="45"/>
      <c r="LSO19" s="45"/>
      <c r="LSP19" s="45"/>
      <c r="LSQ19" s="45"/>
      <c r="LSR19" s="45"/>
      <c r="LSS19" s="45"/>
      <c r="LST19" s="45"/>
      <c r="LSU19" s="45"/>
      <c r="LSV19" s="45"/>
      <c r="LSW19" s="45"/>
      <c r="LSX19" s="45"/>
      <c r="LSY19" s="45"/>
      <c r="LSZ19" s="45"/>
      <c r="LTA19" s="45"/>
      <c r="LTB19" s="45"/>
      <c r="LTC19" s="45"/>
      <c r="LTD19" s="45"/>
      <c r="LTE19" s="45"/>
      <c r="LTF19" s="45"/>
      <c r="LTG19" s="45"/>
      <c r="LTH19" s="45"/>
      <c r="LTI19" s="45"/>
      <c r="LTJ19" s="45"/>
      <c r="LTK19" s="45"/>
      <c r="LTL19" s="45"/>
      <c r="LTM19" s="45"/>
      <c r="LTN19" s="45"/>
      <c r="LTO19" s="45"/>
      <c r="LTP19" s="45"/>
      <c r="LTQ19" s="45"/>
      <c r="LTR19" s="45"/>
      <c r="LTS19" s="45"/>
      <c r="LTT19" s="45"/>
      <c r="LTU19" s="45"/>
      <c r="LTV19" s="45"/>
      <c r="LTW19" s="45"/>
      <c r="LTX19" s="45"/>
      <c r="LTY19" s="45"/>
      <c r="LTZ19" s="45"/>
      <c r="LUA19" s="45"/>
      <c r="LUB19" s="45"/>
      <c r="LUC19" s="45"/>
      <c r="LUD19" s="45"/>
      <c r="LUE19" s="45"/>
      <c r="LUF19" s="45"/>
      <c r="LUG19" s="45"/>
      <c r="LUH19" s="45"/>
      <c r="LUI19" s="45"/>
      <c r="LUJ19" s="45"/>
      <c r="LUK19" s="45"/>
      <c r="LUL19" s="45"/>
      <c r="LUM19" s="45"/>
      <c r="LUN19" s="45"/>
      <c r="LUO19" s="45"/>
      <c r="LUP19" s="45"/>
      <c r="LUQ19" s="45"/>
      <c r="LUR19" s="45"/>
      <c r="LUS19" s="45"/>
      <c r="LUT19" s="45"/>
      <c r="LUU19" s="45"/>
      <c r="LUV19" s="45"/>
      <c r="LUW19" s="45"/>
      <c r="LUX19" s="45"/>
      <c r="LUY19" s="45"/>
      <c r="LUZ19" s="45"/>
      <c r="LVA19" s="45"/>
      <c r="LVB19" s="45"/>
      <c r="LVC19" s="45"/>
      <c r="LVD19" s="45"/>
      <c r="LVE19" s="45"/>
      <c r="LVF19" s="45"/>
      <c r="LVG19" s="45"/>
      <c r="LVH19" s="45"/>
      <c r="LVI19" s="45"/>
      <c r="LVJ19" s="45"/>
      <c r="LVK19" s="45"/>
      <c r="LVL19" s="45"/>
      <c r="LVM19" s="45"/>
      <c r="LVN19" s="45"/>
      <c r="LVO19" s="45"/>
      <c r="LVP19" s="45"/>
      <c r="LVQ19" s="45"/>
      <c r="LVR19" s="45"/>
      <c r="LVS19" s="45"/>
      <c r="LVT19" s="45"/>
      <c r="LVU19" s="45"/>
      <c r="LVV19" s="45"/>
      <c r="LVW19" s="45"/>
      <c r="LVX19" s="45"/>
      <c r="LVY19" s="45"/>
      <c r="LVZ19" s="45"/>
      <c r="LWA19" s="45"/>
      <c r="LWB19" s="45"/>
      <c r="LWC19" s="45"/>
      <c r="LWD19" s="45"/>
      <c r="LWE19" s="45"/>
      <c r="LWF19" s="45"/>
      <c r="LWG19" s="45"/>
      <c r="LWH19" s="45"/>
      <c r="LWI19" s="45"/>
      <c r="LWJ19" s="45"/>
      <c r="LWK19" s="45"/>
      <c r="LWL19" s="45"/>
      <c r="LWM19" s="45"/>
      <c r="LWN19" s="45"/>
      <c r="LWO19" s="45"/>
      <c r="LWP19" s="45"/>
      <c r="LWQ19" s="45"/>
      <c r="LWR19" s="45"/>
      <c r="LWS19" s="45"/>
      <c r="LWT19" s="45"/>
      <c r="LWU19" s="45"/>
      <c r="LWV19" s="45"/>
      <c r="LWW19" s="45"/>
      <c r="LWX19" s="45"/>
      <c r="LWY19" s="45"/>
      <c r="LWZ19" s="45"/>
      <c r="LXA19" s="45"/>
      <c r="LXB19" s="45"/>
      <c r="LXC19" s="45"/>
      <c r="LXD19" s="45"/>
      <c r="LXE19" s="45"/>
      <c r="LXF19" s="45"/>
      <c r="LXG19" s="45"/>
      <c r="LXH19" s="45"/>
      <c r="LXI19" s="45"/>
      <c r="LXJ19" s="45"/>
      <c r="LXK19" s="45"/>
      <c r="LXL19" s="45"/>
      <c r="LXM19" s="45"/>
      <c r="LXN19" s="45"/>
      <c r="LXO19" s="45"/>
      <c r="LXP19" s="45"/>
      <c r="LXQ19" s="45"/>
      <c r="LXR19" s="45"/>
      <c r="LXS19" s="45"/>
      <c r="LXT19" s="45"/>
      <c r="LXU19" s="45"/>
      <c r="LXV19" s="45"/>
      <c r="LXW19" s="45"/>
      <c r="LXX19" s="45"/>
      <c r="LXY19" s="45"/>
      <c r="LXZ19" s="45"/>
      <c r="LYA19" s="45"/>
      <c r="LYB19" s="45"/>
      <c r="LYC19" s="45"/>
      <c r="LYD19" s="45"/>
      <c r="LYE19" s="45"/>
      <c r="LYF19" s="45"/>
      <c r="LYG19" s="45"/>
      <c r="LYH19" s="45"/>
      <c r="LYI19" s="45"/>
      <c r="LYJ19" s="45"/>
      <c r="LYK19" s="45"/>
      <c r="LYL19" s="45"/>
      <c r="LYM19" s="45"/>
      <c r="LYN19" s="45"/>
      <c r="LYO19" s="45"/>
      <c r="LYP19" s="45"/>
      <c r="LYQ19" s="45"/>
      <c r="LYR19" s="45"/>
      <c r="LYS19" s="45"/>
      <c r="LYT19" s="45"/>
      <c r="LYU19" s="45"/>
      <c r="LYV19" s="45"/>
      <c r="LYW19" s="45"/>
      <c r="LYX19" s="45"/>
      <c r="LYY19" s="45"/>
      <c r="LYZ19" s="45"/>
      <c r="LZA19" s="45"/>
      <c r="LZB19" s="45"/>
      <c r="LZC19" s="45"/>
      <c r="LZD19" s="45"/>
      <c r="LZE19" s="45"/>
      <c r="LZF19" s="45"/>
      <c r="LZG19" s="45"/>
      <c r="LZH19" s="45"/>
      <c r="LZI19" s="45"/>
      <c r="LZJ19" s="45"/>
      <c r="LZK19" s="45"/>
      <c r="LZL19" s="45"/>
      <c r="LZM19" s="45"/>
      <c r="LZN19" s="45"/>
      <c r="LZO19" s="45"/>
      <c r="LZP19" s="45"/>
      <c r="LZQ19" s="45"/>
      <c r="LZR19" s="45"/>
      <c r="LZS19" s="45"/>
      <c r="LZT19" s="45"/>
      <c r="LZU19" s="45"/>
      <c r="LZV19" s="45"/>
      <c r="LZW19" s="45"/>
      <c r="LZX19" s="45"/>
      <c r="LZY19" s="45"/>
      <c r="LZZ19" s="45"/>
      <c r="MAA19" s="45"/>
      <c r="MAB19" s="45"/>
      <c r="MAC19" s="45"/>
      <c r="MAD19" s="45"/>
      <c r="MAE19" s="45"/>
      <c r="MAF19" s="45"/>
      <c r="MAG19" s="45"/>
      <c r="MAH19" s="45"/>
      <c r="MAI19" s="45"/>
      <c r="MAJ19" s="45"/>
      <c r="MAK19" s="45"/>
      <c r="MAL19" s="45"/>
      <c r="MAM19" s="45"/>
      <c r="MAN19" s="45"/>
      <c r="MAO19" s="45"/>
      <c r="MAP19" s="45"/>
      <c r="MAQ19" s="45"/>
      <c r="MAR19" s="45"/>
      <c r="MAS19" s="45"/>
      <c r="MAT19" s="45"/>
      <c r="MAU19" s="45"/>
      <c r="MAV19" s="45"/>
      <c r="MAW19" s="45"/>
      <c r="MAX19" s="45"/>
      <c r="MAY19" s="45"/>
      <c r="MAZ19" s="45"/>
      <c r="MBA19" s="45"/>
      <c r="MBB19" s="45"/>
      <c r="MBC19" s="45"/>
      <c r="MBD19" s="45"/>
      <c r="MBE19" s="45"/>
      <c r="MBF19" s="45"/>
      <c r="MBG19" s="45"/>
      <c r="MBH19" s="45"/>
      <c r="MBI19" s="45"/>
      <c r="MBJ19" s="45"/>
      <c r="MBK19" s="45"/>
      <c r="MBL19" s="45"/>
      <c r="MBM19" s="45"/>
      <c r="MBN19" s="45"/>
      <c r="MBO19" s="45"/>
      <c r="MBP19" s="45"/>
      <c r="MBQ19" s="45"/>
      <c r="MBR19" s="45"/>
      <c r="MBS19" s="45"/>
      <c r="MBT19" s="45"/>
      <c r="MBU19" s="45"/>
      <c r="MBV19" s="45"/>
      <c r="MBW19" s="45"/>
      <c r="MBX19" s="45"/>
      <c r="MBY19" s="45"/>
      <c r="MBZ19" s="45"/>
      <c r="MCA19" s="45"/>
      <c r="MCB19" s="45"/>
      <c r="MCC19" s="45"/>
      <c r="MCD19" s="45"/>
      <c r="MCE19" s="45"/>
      <c r="MCF19" s="45"/>
      <c r="MCG19" s="45"/>
      <c r="MCH19" s="45"/>
      <c r="MCI19" s="45"/>
      <c r="MCJ19" s="45"/>
      <c r="MCK19" s="45"/>
      <c r="MCL19" s="45"/>
      <c r="MCM19" s="45"/>
      <c r="MCN19" s="45"/>
      <c r="MCO19" s="45"/>
      <c r="MCP19" s="45"/>
      <c r="MCQ19" s="45"/>
      <c r="MCR19" s="45"/>
      <c r="MCS19" s="45"/>
      <c r="MCT19" s="45"/>
      <c r="MCU19" s="45"/>
      <c r="MCV19" s="45"/>
      <c r="MCW19" s="45"/>
      <c r="MCX19" s="45"/>
      <c r="MCY19" s="45"/>
      <c r="MCZ19" s="45"/>
      <c r="MDA19" s="45"/>
      <c r="MDB19" s="45"/>
      <c r="MDC19" s="45"/>
      <c r="MDD19" s="45"/>
      <c r="MDE19" s="45"/>
      <c r="MDF19" s="45"/>
      <c r="MDG19" s="45"/>
      <c r="MDH19" s="45"/>
      <c r="MDI19" s="45"/>
      <c r="MDJ19" s="45"/>
      <c r="MDK19" s="45"/>
      <c r="MDL19" s="45"/>
      <c r="MDM19" s="45"/>
      <c r="MDN19" s="45"/>
      <c r="MDO19" s="45"/>
      <c r="MDP19" s="45"/>
      <c r="MDQ19" s="45"/>
      <c r="MDR19" s="45"/>
      <c r="MDS19" s="45"/>
      <c r="MDT19" s="45"/>
      <c r="MDU19" s="45"/>
      <c r="MDV19" s="45"/>
      <c r="MDW19" s="45"/>
      <c r="MDX19" s="45"/>
      <c r="MDY19" s="45"/>
      <c r="MDZ19" s="45"/>
      <c r="MEA19" s="45"/>
      <c r="MEB19" s="45"/>
      <c r="MEC19" s="45"/>
      <c r="MED19" s="45"/>
      <c r="MEE19" s="45"/>
      <c r="MEF19" s="45"/>
      <c r="MEG19" s="45"/>
      <c r="MEH19" s="45"/>
      <c r="MEI19" s="45"/>
      <c r="MEJ19" s="45"/>
      <c r="MEK19" s="45"/>
      <c r="MEL19" s="45"/>
      <c r="MEM19" s="45"/>
      <c r="MEN19" s="45"/>
      <c r="MEO19" s="45"/>
      <c r="MEP19" s="45"/>
      <c r="MEQ19" s="45"/>
      <c r="MER19" s="45"/>
      <c r="MES19" s="45"/>
      <c r="MET19" s="45"/>
      <c r="MEU19" s="45"/>
      <c r="MEV19" s="45"/>
      <c r="MEW19" s="45"/>
      <c r="MEX19" s="45"/>
      <c r="MEY19" s="45"/>
      <c r="MEZ19" s="45"/>
      <c r="MFA19" s="45"/>
      <c r="MFB19" s="45"/>
      <c r="MFC19" s="45"/>
      <c r="MFD19" s="45"/>
      <c r="MFE19" s="45"/>
      <c r="MFF19" s="45"/>
      <c r="MFG19" s="45"/>
      <c r="MFH19" s="45"/>
      <c r="MFI19" s="45"/>
      <c r="MFJ19" s="45"/>
      <c r="MFK19" s="45"/>
      <c r="MFL19" s="45"/>
      <c r="MFM19" s="45"/>
      <c r="MFN19" s="45"/>
      <c r="MFO19" s="45"/>
      <c r="MFP19" s="45"/>
      <c r="MFQ19" s="45"/>
      <c r="MFR19" s="45"/>
      <c r="MFS19" s="45"/>
      <c r="MFT19" s="45"/>
      <c r="MFU19" s="45"/>
      <c r="MFV19" s="45"/>
      <c r="MFW19" s="45"/>
      <c r="MFX19" s="45"/>
      <c r="MFY19" s="45"/>
      <c r="MFZ19" s="45"/>
      <c r="MGA19" s="45"/>
      <c r="MGB19" s="45"/>
      <c r="MGC19" s="45"/>
      <c r="MGD19" s="45"/>
      <c r="MGE19" s="45"/>
      <c r="MGF19" s="45"/>
      <c r="MGG19" s="45"/>
      <c r="MGH19" s="45"/>
      <c r="MGI19" s="45"/>
      <c r="MGJ19" s="45"/>
      <c r="MGK19" s="45"/>
      <c r="MGL19" s="45"/>
      <c r="MGM19" s="45"/>
      <c r="MGN19" s="45"/>
      <c r="MGO19" s="45"/>
      <c r="MGP19" s="45"/>
      <c r="MGQ19" s="45"/>
      <c r="MGR19" s="45"/>
      <c r="MGS19" s="45"/>
      <c r="MGT19" s="45"/>
      <c r="MGU19" s="45"/>
      <c r="MGV19" s="45"/>
      <c r="MGW19" s="45"/>
      <c r="MGX19" s="45"/>
      <c r="MGY19" s="45"/>
      <c r="MGZ19" s="45"/>
      <c r="MHA19" s="45"/>
      <c r="MHB19" s="45"/>
      <c r="MHC19" s="45"/>
      <c r="MHD19" s="45"/>
      <c r="MHE19" s="45"/>
      <c r="MHF19" s="45"/>
      <c r="MHG19" s="45"/>
      <c r="MHH19" s="45"/>
      <c r="MHI19" s="45"/>
      <c r="MHJ19" s="45"/>
      <c r="MHK19" s="45"/>
      <c r="MHL19" s="45"/>
      <c r="MHM19" s="45"/>
      <c r="MHN19" s="45"/>
      <c r="MHO19" s="45"/>
      <c r="MHP19" s="45"/>
      <c r="MHQ19" s="45"/>
      <c r="MHR19" s="45"/>
      <c r="MHS19" s="45"/>
      <c r="MHT19" s="45"/>
      <c r="MHU19" s="45"/>
      <c r="MHV19" s="45"/>
      <c r="MHW19" s="45"/>
      <c r="MHX19" s="45"/>
      <c r="MHY19" s="45"/>
      <c r="MHZ19" s="45"/>
      <c r="MIA19" s="45"/>
      <c r="MIB19" s="45"/>
      <c r="MIC19" s="45"/>
      <c r="MID19" s="45"/>
      <c r="MIE19" s="45"/>
      <c r="MIF19" s="45"/>
      <c r="MIG19" s="45"/>
      <c r="MIH19" s="45"/>
      <c r="MII19" s="45"/>
      <c r="MIJ19" s="45"/>
      <c r="MIK19" s="45"/>
      <c r="MIL19" s="45"/>
      <c r="MIM19" s="45"/>
      <c r="MIN19" s="45"/>
      <c r="MIO19" s="45"/>
      <c r="MIP19" s="45"/>
      <c r="MIQ19" s="45"/>
      <c r="MIR19" s="45"/>
      <c r="MIS19" s="45"/>
      <c r="MIT19" s="45"/>
      <c r="MIU19" s="45"/>
      <c r="MIV19" s="45"/>
      <c r="MIW19" s="45"/>
      <c r="MIX19" s="45"/>
      <c r="MIY19" s="45"/>
      <c r="MIZ19" s="45"/>
      <c r="MJA19" s="45"/>
      <c r="MJB19" s="45"/>
      <c r="MJC19" s="45"/>
      <c r="MJD19" s="45"/>
      <c r="MJE19" s="45"/>
      <c r="MJF19" s="45"/>
      <c r="MJG19" s="45"/>
      <c r="MJH19" s="45"/>
      <c r="MJI19" s="45"/>
      <c r="MJJ19" s="45"/>
      <c r="MJK19" s="45"/>
      <c r="MJL19" s="45"/>
      <c r="MJM19" s="45"/>
      <c r="MJN19" s="45"/>
      <c r="MJO19" s="45"/>
      <c r="MJP19" s="45"/>
      <c r="MJQ19" s="45"/>
      <c r="MJR19" s="45"/>
      <c r="MJS19" s="45"/>
      <c r="MJT19" s="45"/>
      <c r="MJU19" s="45"/>
      <c r="MJV19" s="45"/>
      <c r="MJW19" s="45"/>
      <c r="MJX19" s="45"/>
      <c r="MJY19" s="45"/>
      <c r="MJZ19" s="45"/>
      <c r="MKA19" s="45"/>
      <c r="MKB19" s="45"/>
      <c r="MKC19" s="45"/>
      <c r="MKD19" s="45"/>
      <c r="MKE19" s="45"/>
      <c r="MKF19" s="45"/>
      <c r="MKG19" s="45"/>
      <c r="MKH19" s="45"/>
      <c r="MKI19" s="45"/>
      <c r="MKJ19" s="45"/>
      <c r="MKK19" s="45"/>
      <c r="MKL19" s="45"/>
      <c r="MKM19" s="45"/>
      <c r="MKN19" s="45"/>
      <c r="MKO19" s="45"/>
      <c r="MKP19" s="45"/>
      <c r="MKQ19" s="45"/>
      <c r="MKR19" s="45"/>
      <c r="MKS19" s="45"/>
      <c r="MKT19" s="45"/>
      <c r="MKU19" s="45"/>
      <c r="MKV19" s="45"/>
      <c r="MKW19" s="45"/>
      <c r="MKX19" s="45"/>
      <c r="MKY19" s="45"/>
      <c r="MKZ19" s="45"/>
      <c r="MLA19" s="45"/>
      <c r="MLB19" s="45"/>
      <c r="MLC19" s="45"/>
      <c r="MLD19" s="45"/>
      <c r="MLE19" s="45"/>
      <c r="MLF19" s="45"/>
      <c r="MLG19" s="45"/>
      <c r="MLH19" s="45"/>
      <c r="MLI19" s="45"/>
      <c r="MLJ19" s="45"/>
      <c r="MLK19" s="45"/>
      <c r="MLL19" s="45"/>
      <c r="MLM19" s="45"/>
      <c r="MLN19" s="45"/>
      <c r="MLO19" s="45"/>
      <c r="MLP19" s="45"/>
      <c r="MLQ19" s="45"/>
      <c r="MLR19" s="45"/>
      <c r="MLS19" s="45"/>
      <c r="MLT19" s="45"/>
      <c r="MLU19" s="45"/>
      <c r="MLV19" s="45"/>
      <c r="MLW19" s="45"/>
      <c r="MLX19" s="45"/>
      <c r="MLY19" s="45"/>
      <c r="MLZ19" s="45"/>
      <c r="MMA19" s="45"/>
      <c r="MMB19" s="45"/>
      <c r="MMC19" s="45"/>
      <c r="MMD19" s="45"/>
      <c r="MME19" s="45"/>
      <c r="MMF19" s="45"/>
      <c r="MMG19" s="45"/>
      <c r="MMH19" s="45"/>
      <c r="MMI19" s="45"/>
      <c r="MMJ19" s="45"/>
      <c r="MMK19" s="45"/>
      <c r="MML19" s="45"/>
      <c r="MMM19" s="45"/>
      <c r="MMN19" s="45"/>
      <c r="MMO19" s="45"/>
      <c r="MMP19" s="45"/>
      <c r="MMQ19" s="45"/>
      <c r="MMR19" s="45"/>
      <c r="MMS19" s="45"/>
      <c r="MMT19" s="45"/>
      <c r="MMU19" s="45"/>
      <c r="MMV19" s="45"/>
      <c r="MMW19" s="45"/>
      <c r="MMX19" s="45"/>
      <c r="MMY19" s="45"/>
      <c r="MMZ19" s="45"/>
      <c r="MNA19" s="45"/>
      <c r="MNB19" s="45"/>
      <c r="MNC19" s="45"/>
      <c r="MND19" s="45"/>
      <c r="MNE19" s="45"/>
      <c r="MNF19" s="45"/>
      <c r="MNG19" s="45"/>
      <c r="MNH19" s="45"/>
      <c r="MNI19" s="45"/>
      <c r="MNJ19" s="45"/>
      <c r="MNK19" s="45"/>
      <c r="MNL19" s="45"/>
      <c r="MNM19" s="45"/>
      <c r="MNN19" s="45"/>
      <c r="MNO19" s="45"/>
      <c r="MNP19" s="45"/>
      <c r="MNQ19" s="45"/>
      <c r="MNR19" s="45"/>
      <c r="MNS19" s="45"/>
      <c r="MNT19" s="45"/>
      <c r="MNU19" s="45"/>
      <c r="MNV19" s="45"/>
      <c r="MNW19" s="45"/>
      <c r="MNX19" s="45"/>
      <c r="MNY19" s="45"/>
      <c r="MNZ19" s="45"/>
      <c r="MOA19" s="45"/>
      <c r="MOB19" s="45"/>
      <c r="MOC19" s="45"/>
      <c r="MOD19" s="45"/>
      <c r="MOE19" s="45"/>
      <c r="MOF19" s="45"/>
      <c r="MOG19" s="45"/>
      <c r="MOH19" s="45"/>
      <c r="MOI19" s="45"/>
      <c r="MOJ19" s="45"/>
      <c r="MOK19" s="45"/>
      <c r="MOL19" s="45"/>
      <c r="MOM19" s="45"/>
      <c r="MON19" s="45"/>
      <c r="MOO19" s="45"/>
      <c r="MOP19" s="45"/>
      <c r="MOQ19" s="45"/>
      <c r="MOR19" s="45"/>
      <c r="MOS19" s="45"/>
      <c r="MOT19" s="45"/>
      <c r="MOU19" s="45"/>
      <c r="MOV19" s="45"/>
      <c r="MOW19" s="45"/>
      <c r="MOX19" s="45"/>
      <c r="MOY19" s="45"/>
      <c r="MOZ19" s="45"/>
      <c r="MPA19" s="45"/>
      <c r="MPB19" s="45"/>
      <c r="MPC19" s="45"/>
      <c r="MPD19" s="45"/>
      <c r="MPE19" s="45"/>
      <c r="MPF19" s="45"/>
      <c r="MPG19" s="45"/>
      <c r="MPH19" s="45"/>
      <c r="MPI19" s="45"/>
      <c r="MPJ19" s="45"/>
      <c r="MPK19" s="45"/>
      <c r="MPL19" s="45"/>
      <c r="MPM19" s="45"/>
      <c r="MPN19" s="45"/>
      <c r="MPO19" s="45"/>
      <c r="MPP19" s="45"/>
      <c r="MPQ19" s="45"/>
      <c r="MPR19" s="45"/>
      <c r="MPS19" s="45"/>
      <c r="MPT19" s="45"/>
      <c r="MPU19" s="45"/>
      <c r="MPV19" s="45"/>
      <c r="MPW19" s="45"/>
      <c r="MPX19" s="45"/>
      <c r="MPY19" s="45"/>
      <c r="MPZ19" s="45"/>
      <c r="MQA19" s="45"/>
      <c r="MQB19" s="45"/>
      <c r="MQC19" s="45"/>
      <c r="MQD19" s="45"/>
      <c r="MQE19" s="45"/>
      <c r="MQF19" s="45"/>
      <c r="MQG19" s="45"/>
      <c r="MQH19" s="45"/>
      <c r="MQI19" s="45"/>
      <c r="MQJ19" s="45"/>
      <c r="MQK19" s="45"/>
      <c r="MQL19" s="45"/>
      <c r="MQM19" s="45"/>
      <c r="MQN19" s="45"/>
      <c r="MQO19" s="45"/>
      <c r="MQP19" s="45"/>
      <c r="MQQ19" s="45"/>
      <c r="MQR19" s="45"/>
      <c r="MQS19" s="45"/>
      <c r="MQT19" s="45"/>
      <c r="MQU19" s="45"/>
      <c r="MQV19" s="45"/>
      <c r="MQW19" s="45"/>
      <c r="MQX19" s="45"/>
      <c r="MQY19" s="45"/>
      <c r="MQZ19" s="45"/>
      <c r="MRA19" s="45"/>
      <c r="MRB19" s="45"/>
      <c r="MRC19" s="45"/>
      <c r="MRD19" s="45"/>
      <c r="MRE19" s="45"/>
      <c r="MRF19" s="45"/>
      <c r="MRG19" s="45"/>
      <c r="MRH19" s="45"/>
      <c r="MRI19" s="45"/>
      <c r="MRJ19" s="45"/>
      <c r="MRK19" s="45"/>
      <c r="MRL19" s="45"/>
      <c r="MRM19" s="45"/>
      <c r="MRN19" s="45"/>
      <c r="MRO19" s="45"/>
      <c r="MRP19" s="45"/>
      <c r="MRQ19" s="45"/>
      <c r="MRR19" s="45"/>
      <c r="MRS19" s="45"/>
      <c r="MRT19" s="45"/>
      <c r="MRU19" s="45"/>
      <c r="MRV19" s="45"/>
      <c r="MRW19" s="45"/>
      <c r="MRX19" s="45"/>
      <c r="MRY19" s="45"/>
      <c r="MRZ19" s="45"/>
      <c r="MSA19" s="45"/>
      <c r="MSB19" s="45"/>
      <c r="MSC19" s="45"/>
      <c r="MSD19" s="45"/>
      <c r="MSE19" s="45"/>
      <c r="MSF19" s="45"/>
      <c r="MSG19" s="45"/>
      <c r="MSH19" s="45"/>
      <c r="MSI19" s="45"/>
      <c r="MSJ19" s="45"/>
      <c r="MSK19" s="45"/>
      <c r="MSL19" s="45"/>
      <c r="MSM19" s="45"/>
      <c r="MSN19" s="45"/>
      <c r="MSO19" s="45"/>
      <c r="MSP19" s="45"/>
      <c r="MSQ19" s="45"/>
      <c r="MSR19" s="45"/>
      <c r="MSS19" s="45"/>
      <c r="MST19" s="45"/>
      <c r="MSU19" s="45"/>
      <c r="MSV19" s="45"/>
      <c r="MSW19" s="45"/>
      <c r="MSX19" s="45"/>
      <c r="MSY19" s="45"/>
      <c r="MSZ19" s="45"/>
      <c r="MTA19" s="45"/>
      <c r="MTB19" s="45"/>
      <c r="MTC19" s="45"/>
      <c r="MTD19" s="45"/>
      <c r="MTE19" s="45"/>
      <c r="MTF19" s="45"/>
      <c r="MTG19" s="45"/>
      <c r="MTH19" s="45"/>
      <c r="MTI19" s="45"/>
      <c r="MTJ19" s="45"/>
      <c r="MTK19" s="45"/>
      <c r="MTL19" s="45"/>
      <c r="MTM19" s="45"/>
      <c r="MTN19" s="45"/>
      <c r="MTO19" s="45"/>
      <c r="MTP19" s="45"/>
      <c r="MTQ19" s="45"/>
      <c r="MTR19" s="45"/>
      <c r="MTS19" s="45"/>
      <c r="MTT19" s="45"/>
      <c r="MTU19" s="45"/>
      <c r="MTV19" s="45"/>
      <c r="MTW19" s="45"/>
      <c r="MTX19" s="45"/>
      <c r="MTY19" s="45"/>
      <c r="MTZ19" s="45"/>
      <c r="MUA19" s="45"/>
      <c r="MUB19" s="45"/>
      <c r="MUC19" s="45"/>
      <c r="MUD19" s="45"/>
      <c r="MUE19" s="45"/>
      <c r="MUF19" s="45"/>
      <c r="MUG19" s="45"/>
      <c r="MUH19" s="45"/>
      <c r="MUI19" s="45"/>
      <c r="MUJ19" s="45"/>
      <c r="MUK19" s="45"/>
      <c r="MUL19" s="45"/>
      <c r="MUM19" s="45"/>
      <c r="MUN19" s="45"/>
      <c r="MUO19" s="45"/>
      <c r="MUP19" s="45"/>
      <c r="MUQ19" s="45"/>
      <c r="MUR19" s="45"/>
      <c r="MUS19" s="45"/>
      <c r="MUT19" s="45"/>
      <c r="MUU19" s="45"/>
      <c r="MUV19" s="45"/>
      <c r="MUW19" s="45"/>
      <c r="MUX19" s="45"/>
      <c r="MUY19" s="45"/>
      <c r="MUZ19" s="45"/>
      <c r="MVA19" s="45"/>
      <c r="MVB19" s="45"/>
      <c r="MVC19" s="45"/>
      <c r="MVD19" s="45"/>
      <c r="MVE19" s="45"/>
      <c r="MVF19" s="45"/>
      <c r="MVG19" s="45"/>
      <c r="MVH19" s="45"/>
      <c r="MVI19" s="45"/>
      <c r="MVJ19" s="45"/>
      <c r="MVK19" s="45"/>
      <c r="MVL19" s="45"/>
      <c r="MVM19" s="45"/>
      <c r="MVN19" s="45"/>
      <c r="MVO19" s="45"/>
      <c r="MVP19" s="45"/>
      <c r="MVQ19" s="45"/>
      <c r="MVR19" s="45"/>
      <c r="MVS19" s="45"/>
      <c r="MVT19" s="45"/>
      <c r="MVU19" s="45"/>
      <c r="MVV19" s="45"/>
      <c r="MVW19" s="45"/>
      <c r="MVX19" s="45"/>
      <c r="MVY19" s="45"/>
      <c r="MVZ19" s="45"/>
      <c r="MWA19" s="45"/>
      <c r="MWB19" s="45"/>
      <c r="MWC19" s="45"/>
      <c r="MWD19" s="45"/>
      <c r="MWE19" s="45"/>
      <c r="MWF19" s="45"/>
      <c r="MWG19" s="45"/>
      <c r="MWH19" s="45"/>
      <c r="MWI19" s="45"/>
      <c r="MWJ19" s="45"/>
      <c r="MWK19" s="45"/>
      <c r="MWL19" s="45"/>
      <c r="MWM19" s="45"/>
      <c r="MWN19" s="45"/>
      <c r="MWO19" s="45"/>
      <c r="MWP19" s="45"/>
      <c r="MWQ19" s="45"/>
      <c r="MWR19" s="45"/>
      <c r="MWS19" s="45"/>
      <c r="MWT19" s="45"/>
      <c r="MWU19" s="45"/>
      <c r="MWV19" s="45"/>
      <c r="MWW19" s="45"/>
      <c r="MWX19" s="45"/>
      <c r="MWY19" s="45"/>
      <c r="MWZ19" s="45"/>
      <c r="MXA19" s="45"/>
      <c r="MXB19" s="45"/>
      <c r="MXC19" s="45"/>
      <c r="MXD19" s="45"/>
      <c r="MXE19" s="45"/>
      <c r="MXF19" s="45"/>
      <c r="MXG19" s="45"/>
      <c r="MXH19" s="45"/>
      <c r="MXI19" s="45"/>
      <c r="MXJ19" s="45"/>
      <c r="MXK19" s="45"/>
      <c r="MXL19" s="45"/>
      <c r="MXM19" s="45"/>
      <c r="MXN19" s="45"/>
      <c r="MXO19" s="45"/>
      <c r="MXP19" s="45"/>
      <c r="MXQ19" s="45"/>
      <c r="MXR19" s="45"/>
      <c r="MXS19" s="45"/>
      <c r="MXT19" s="45"/>
      <c r="MXU19" s="45"/>
      <c r="MXV19" s="45"/>
      <c r="MXW19" s="45"/>
      <c r="MXX19" s="45"/>
      <c r="MXY19" s="45"/>
      <c r="MXZ19" s="45"/>
      <c r="MYA19" s="45"/>
      <c r="MYB19" s="45"/>
      <c r="MYC19" s="45"/>
      <c r="MYD19" s="45"/>
      <c r="MYE19" s="45"/>
      <c r="MYF19" s="45"/>
      <c r="MYG19" s="45"/>
      <c r="MYH19" s="45"/>
      <c r="MYI19" s="45"/>
      <c r="MYJ19" s="45"/>
      <c r="MYK19" s="45"/>
      <c r="MYL19" s="45"/>
      <c r="MYM19" s="45"/>
      <c r="MYN19" s="45"/>
      <c r="MYO19" s="45"/>
      <c r="MYP19" s="45"/>
      <c r="MYQ19" s="45"/>
      <c r="MYR19" s="45"/>
      <c r="MYS19" s="45"/>
      <c r="MYT19" s="45"/>
      <c r="MYU19" s="45"/>
      <c r="MYV19" s="45"/>
      <c r="MYW19" s="45"/>
      <c r="MYX19" s="45"/>
      <c r="MYY19" s="45"/>
      <c r="MYZ19" s="45"/>
      <c r="MZA19" s="45"/>
      <c r="MZB19" s="45"/>
      <c r="MZC19" s="45"/>
      <c r="MZD19" s="45"/>
      <c r="MZE19" s="45"/>
      <c r="MZF19" s="45"/>
      <c r="MZG19" s="45"/>
      <c r="MZH19" s="45"/>
      <c r="MZI19" s="45"/>
      <c r="MZJ19" s="45"/>
      <c r="MZK19" s="45"/>
      <c r="MZL19" s="45"/>
      <c r="MZM19" s="45"/>
      <c r="MZN19" s="45"/>
      <c r="MZO19" s="45"/>
      <c r="MZP19" s="45"/>
      <c r="MZQ19" s="45"/>
      <c r="MZR19" s="45"/>
      <c r="MZS19" s="45"/>
      <c r="MZT19" s="45"/>
      <c r="MZU19" s="45"/>
      <c r="MZV19" s="45"/>
      <c r="MZW19" s="45"/>
      <c r="MZX19" s="45"/>
      <c r="MZY19" s="45"/>
      <c r="MZZ19" s="45"/>
      <c r="NAA19" s="45"/>
      <c r="NAB19" s="45"/>
      <c r="NAC19" s="45"/>
      <c r="NAD19" s="45"/>
      <c r="NAE19" s="45"/>
      <c r="NAF19" s="45"/>
      <c r="NAG19" s="45"/>
      <c r="NAH19" s="45"/>
      <c r="NAI19" s="45"/>
      <c r="NAJ19" s="45"/>
      <c r="NAK19" s="45"/>
      <c r="NAL19" s="45"/>
      <c r="NAM19" s="45"/>
      <c r="NAN19" s="45"/>
      <c r="NAO19" s="45"/>
      <c r="NAP19" s="45"/>
      <c r="NAQ19" s="45"/>
      <c r="NAR19" s="45"/>
      <c r="NAS19" s="45"/>
      <c r="NAT19" s="45"/>
      <c r="NAU19" s="45"/>
      <c r="NAV19" s="45"/>
      <c r="NAW19" s="45"/>
      <c r="NAX19" s="45"/>
      <c r="NAY19" s="45"/>
      <c r="NAZ19" s="45"/>
      <c r="NBA19" s="45"/>
      <c r="NBB19" s="45"/>
      <c r="NBC19" s="45"/>
      <c r="NBD19" s="45"/>
      <c r="NBE19" s="45"/>
      <c r="NBF19" s="45"/>
      <c r="NBG19" s="45"/>
      <c r="NBH19" s="45"/>
      <c r="NBI19" s="45"/>
      <c r="NBJ19" s="45"/>
      <c r="NBK19" s="45"/>
      <c r="NBL19" s="45"/>
      <c r="NBM19" s="45"/>
      <c r="NBN19" s="45"/>
      <c r="NBO19" s="45"/>
      <c r="NBP19" s="45"/>
      <c r="NBQ19" s="45"/>
      <c r="NBR19" s="45"/>
      <c r="NBS19" s="45"/>
      <c r="NBT19" s="45"/>
      <c r="NBU19" s="45"/>
      <c r="NBV19" s="45"/>
      <c r="NBW19" s="45"/>
      <c r="NBX19" s="45"/>
      <c r="NBY19" s="45"/>
      <c r="NBZ19" s="45"/>
      <c r="NCA19" s="45"/>
      <c r="NCB19" s="45"/>
      <c r="NCC19" s="45"/>
      <c r="NCD19" s="45"/>
      <c r="NCE19" s="45"/>
      <c r="NCF19" s="45"/>
      <c r="NCG19" s="45"/>
      <c r="NCH19" s="45"/>
      <c r="NCI19" s="45"/>
      <c r="NCJ19" s="45"/>
      <c r="NCK19" s="45"/>
      <c r="NCL19" s="45"/>
      <c r="NCM19" s="45"/>
      <c r="NCN19" s="45"/>
      <c r="NCO19" s="45"/>
      <c r="NCP19" s="45"/>
      <c r="NCQ19" s="45"/>
      <c r="NCR19" s="45"/>
      <c r="NCS19" s="45"/>
      <c r="NCT19" s="45"/>
      <c r="NCU19" s="45"/>
      <c r="NCV19" s="45"/>
      <c r="NCW19" s="45"/>
      <c r="NCX19" s="45"/>
      <c r="NCY19" s="45"/>
      <c r="NCZ19" s="45"/>
      <c r="NDA19" s="45"/>
      <c r="NDB19" s="45"/>
      <c r="NDC19" s="45"/>
      <c r="NDD19" s="45"/>
      <c r="NDE19" s="45"/>
      <c r="NDF19" s="45"/>
      <c r="NDG19" s="45"/>
      <c r="NDH19" s="45"/>
      <c r="NDI19" s="45"/>
      <c r="NDJ19" s="45"/>
      <c r="NDK19" s="45"/>
      <c r="NDL19" s="45"/>
      <c r="NDM19" s="45"/>
      <c r="NDN19" s="45"/>
      <c r="NDO19" s="45"/>
      <c r="NDP19" s="45"/>
      <c r="NDQ19" s="45"/>
      <c r="NDR19" s="45"/>
      <c r="NDS19" s="45"/>
      <c r="NDT19" s="45"/>
      <c r="NDU19" s="45"/>
      <c r="NDV19" s="45"/>
      <c r="NDW19" s="45"/>
      <c r="NDX19" s="45"/>
      <c r="NDY19" s="45"/>
      <c r="NDZ19" s="45"/>
      <c r="NEA19" s="45"/>
      <c r="NEB19" s="45"/>
      <c r="NEC19" s="45"/>
      <c r="NED19" s="45"/>
      <c r="NEE19" s="45"/>
      <c r="NEF19" s="45"/>
      <c r="NEG19" s="45"/>
      <c r="NEH19" s="45"/>
      <c r="NEI19" s="45"/>
      <c r="NEJ19" s="45"/>
      <c r="NEK19" s="45"/>
      <c r="NEL19" s="45"/>
      <c r="NEM19" s="45"/>
      <c r="NEN19" s="45"/>
      <c r="NEO19" s="45"/>
      <c r="NEP19" s="45"/>
      <c r="NEQ19" s="45"/>
      <c r="NER19" s="45"/>
      <c r="NES19" s="45"/>
      <c r="NET19" s="45"/>
      <c r="NEU19" s="45"/>
      <c r="NEV19" s="45"/>
      <c r="NEW19" s="45"/>
      <c r="NEX19" s="45"/>
      <c r="NEY19" s="45"/>
      <c r="NEZ19" s="45"/>
      <c r="NFA19" s="45"/>
      <c r="NFB19" s="45"/>
      <c r="NFC19" s="45"/>
      <c r="NFD19" s="45"/>
      <c r="NFE19" s="45"/>
      <c r="NFF19" s="45"/>
      <c r="NFG19" s="45"/>
      <c r="NFH19" s="45"/>
      <c r="NFI19" s="45"/>
      <c r="NFJ19" s="45"/>
      <c r="NFK19" s="45"/>
      <c r="NFL19" s="45"/>
      <c r="NFM19" s="45"/>
      <c r="NFN19" s="45"/>
      <c r="NFO19" s="45"/>
      <c r="NFP19" s="45"/>
      <c r="NFQ19" s="45"/>
      <c r="NFR19" s="45"/>
      <c r="NFS19" s="45"/>
      <c r="NFT19" s="45"/>
      <c r="NFU19" s="45"/>
      <c r="NFV19" s="45"/>
      <c r="NFW19" s="45"/>
      <c r="NFX19" s="45"/>
      <c r="NFY19" s="45"/>
      <c r="NFZ19" s="45"/>
      <c r="NGA19" s="45"/>
      <c r="NGB19" s="45"/>
      <c r="NGC19" s="45"/>
      <c r="NGD19" s="45"/>
      <c r="NGE19" s="45"/>
      <c r="NGF19" s="45"/>
      <c r="NGG19" s="45"/>
      <c r="NGH19" s="45"/>
      <c r="NGI19" s="45"/>
      <c r="NGJ19" s="45"/>
      <c r="NGK19" s="45"/>
      <c r="NGL19" s="45"/>
      <c r="NGM19" s="45"/>
      <c r="NGN19" s="45"/>
      <c r="NGO19" s="45"/>
      <c r="NGP19" s="45"/>
      <c r="NGQ19" s="45"/>
      <c r="NGR19" s="45"/>
      <c r="NGS19" s="45"/>
      <c r="NGT19" s="45"/>
      <c r="NGU19" s="45"/>
      <c r="NGV19" s="45"/>
      <c r="NGW19" s="45"/>
      <c r="NGX19" s="45"/>
      <c r="NGY19" s="45"/>
      <c r="NGZ19" s="45"/>
      <c r="NHA19" s="45"/>
      <c r="NHB19" s="45"/>
      <c r="NHC19" s="45"/>
      <c r="NHD19" s="45"/>
      <c r="NHE19" s="45"/>
      <c r="NHF19" s="45"/>
      <c r="NHG19" s="45"/>
      <c r="NHH19" s="45"/>
      <c r="NHI19" s="45"/>
      <c r="NHJ19" s="45"/>
      <c r="NHK19" s="45"/>
      <c r="NHL19" s="45"/>
      <c r="NHM19" s="45"/>
      <c r="NHN19" s="45"/>
      <c r="NHO19" s="45"/>
      <c r="NHP19" s="45"/>
      <c r="NHQ19" s="45"/>
      <c r="NHR19" s="45"/>
      <c r="NHS19" s="45"/>
      <c r="NHT19" s="45"/>
      <c r="NHU19" s="45"/>
      <c r="NHV19" s="45"/>
      <c r="NHW19" s="45"/>
      <c r="NHX19" s="45"/>
      <c r="NHY19" s="45"/>
      <c r="NHZ19" s="45"/>
      <c r="NIA19" s="45"/>
      <c r="NIB19" s="45"/>
      <c r="NIC19" s="45"/>
      <c r="NID19" s="45"/>
      <c r="NIE19" s="45"/>
      <c r="NIF19" s="45"/>
      <c r="NIG19" s="45"/>
      <c r="NIH19" s="45"/>
      <c r="NII19" s="45"/>
      <c r="NIJ19" s="45"/>
      <c r="NIK19" s="45"/>
      <c r="NIL19" s="45"/>
      <c r="NIM19" s="45"/>
      <c r="NIN19" s="45"/>
      <c r="NIO19" s="45"/>
      <c r="NIP19" s="45"/>
      <c r="NIQ19" s="45"/>
      <c r="NIR19" s="45"/>
      <c r="NIS19" s="45"/>
      <c r="NIT19" s="45"/>
      <c r="NIU19" s="45"/>
      <c r="NIV19" s="45"/>
      <c r="NIW19" s="45"/>
      <c r="NIX19" s="45"/>
      <c r="NIY19" s="45"/>
      <c r="NIZ19" s="45"/>
      <c r="NJA19" s="45"/>
      <c r="NJB19" s="45"/>
      <c r="NJC19" s="45"/>
      <c r="NJD19" s="45"/>
      <c r="NJE19" s="45"/>
      <c r="NJF19" s="45"/>
      <c r="NJG19" s="45"/>
      <c r="NJH19" s="45"/>
      <c r="NJI19" s="45"/>
      <c r="NJJ19" s="45"/>
      <c r="NJK19" s="45"/>
      <c r="NJL19" s="45"/>
      <c r="NJM19" s="45"/>
      <c r="NJN19" s="45"/>
      <c r="NJO19" s="45"/>
      <c r="NJP19" s="45"/>
      <c r="NJQ19" s="45"/>
      <c r="NJR19" s="45"/>
      <c r="NJS19" s="45"/>
      <c r="NJT19" s="45"/>
      <c r="NJU19" s="45"/>
      <c r="NJV19" s="45"/>
      <c r="NJW19" s="45"/>
      <c r="NJX19" s="45"/>
      <c r="NJY19" s="45"/>
      <c r="NJZ19" s="45"/>
      <c r="NKA19" s="45"/>
      <c r="NKB19" s="45"/>
      <c r="NKC19" s="45"/>
      <c r="NKD19" s="45"/>
      <c r="NKE19" s="45"/>
      <c r="NKF19" s="45"/>
      <c r="NKG19" s="45"/>
      <c r="NKH19" s="45"/>
      <c r="NKI19" s="45"/>
      <c r="NKJ19" s="45"/>
      <c r="NKK19" s="45"/>
      <c r="NKL19" s="45"/>
      <c r="NKM19" s="45"/>
      <c r="NKN19" s="45"/>
      <c r="NKO19" s="45"/>
      <c r="NKP19" s="45"/>
      <c r="NKQ19" s="45"/>
      <c r="NKR19" s="45"/>
      <c r="NKS19" s="45"/>
      <c r="NKT19" s="45"/>
      <c r="NKU19" s="45"/>
      <c r="NKV19" s="45"/>
      <c r="NKW19" s="45"/>
      <c r="NKX19" s="45"/>
      <c r="NKY19" s="45"/>
      <c r="NKZ19" s="45"/>
      <c r="NLA19" s="45"/>
      <c r="NLB19" s="45"/>
      <c r="NLC19" s="45"/>
      <c r="NLD19" s="45"/>
      <c r="NLE19" s="45"/>
      <c r="NLF19" s="45"/>
      <c r="NLG19" s="45"/>
      <c r="NLH19" s="45"/>
      <c r="NLI19" s="45"/>
      <c r="NLJ19" s="45"/>
      <c r="NLK19" s="45"/>
      <c r="NLL19" s="45"/>
      <c r="NLM19" s="45"/>
      <c r="NLN19" s="45"/>
      <c r="NLO19" s="45"/>
      <c r="NLP19" s="45"/>
      <c r="NLQ19" s="45"/>
      <c r="NLR19" s="45"/>
      <c r="NLS19" s="45"/>
      <c r="NLT19" s="45"/>
      <c r="NLU19" s="45"/>
      <c r="NLV19" s="45"/>
      <c r="NLW19" s="45"/>
      <c r="NLX19" s="45"/>
      <c r="NLY19" s="45"/>
      <c r="NLZ19" s="45"/>
      <c r="NMA19" s="45"/>
      <c r="NMB19" s="45"/>
      <c r="NMC19" s="45"/>
      <c r="NMD19" s="45"/>
      <c r="NME19" s="45"/>
      <c r="NMF19" s="45"/>
      <c r="NMG19" s="45"/>
      <c r="NMH19" s="45"/>
      <c r="NMI19" s="45"/>
      <c r="NMJ19" s="45"/>
      <c r="NMK19" s="45"/>
      <c r="NML19" s="45"/>
      <c r="NMM19" s="45"/>
      <c r="NMN19" s="45"/>
      <c r="NMO19" s="45"/>
      <c r="NMP19" s="45"/>
      <c r="NMQ19" s="45"/>
      <c r="NMR19" s="45"/>
      <c r="NMS19" s="45"/>
      <c r="NMT19" s="45"/>
      <c r="NMU19" s="45"/>
      <c r="NMV19" s="45"/>
      <c r="NMW19" s="45"/>
      <c r="NMX19" s="45"/>
      <c r="NMY19" s="45"/>
      <c r="NMZ19" s="45"/>
      <c r="NNA19" s="45"/>
      <c r="NNB19" s="45"/>
      <c r="NNC19" s="45"/>
      <c r="NND19" s="45"/>
      <c r="NNE19" s="45"/>
      <c r="NNF19" s="45"/>
      <c r="NNG19" s="45"/>
      <c r="NNH19" s="45"/>
      <c r="NNI19" s="45"/>
      <c r="NNJ19" s="45"/>
      <c r="NNK19" s="45"/>
      <c r="NNL19" s="45"/>
      <c r="NNM19" s="45"/>
      <c r="NNN19" s="45"/>
      <c r="NNO19" s="45"/>
      <c r="NNP19" s="45"/>
      <c r="NNQ19" s="45"/>
      <c r="NNR19" s="45"/>
      <c r="NNS19" s="45"/>
      <c r="NNT19" s="45"/>
      <c r="NNU19" s="45"/>
      <c r="NNV19" s="45"/>
      <c r="NNW19" s="45"/>
      <c r="NNX19" s="45"/>
      <c r="NNY19" s="45"/>
      <c r="NNZ19" s="45"/>
      <c r="NOA19" s="45"/>
      <c r="NOB19" s="45"/>
      <c r="NOC19" s="45"/>
      <c r="NOD19" s="45"/>
      <c r="NOE19" s="45"/>
      <c r="NOF19" s="45"/>
      <c r="NOG19" s="45"/>
      <c r="NOH19" s="45"/>
      <c r="NOI19" s="45"/>
      <c r="NOJ19" s="45"/>
      <c r="NOK19" s="45"/>
      <c r="NOL19" s="45"/>
      <c r="NOM19" s="45"/>
      <c r="NON19" s="45"/>
      <c r="NOO19" s="45"/>
      <c r="NOP19" s="45"/>
      <c r="NOQ19" s="45"/>
      <c r="NOR19" s="45"/>
      <c r="NOS19" s="45"/>
      <c r="NOT19" s="45"/>
      <c r="NOU19" s="45"/>
      <c r="NOV19" s="45"/>
      <c r="NOW19" s="45"/>
      <c r="NOX19" s="45"/>
      <c r="NOY19" s="45"/>
      <c r="NOZ19" s="45"/>
      <c r="NPA19" s="45"/>
      <c r="NPB19" s="45"/>
      <c r="NPC19" s="45"/>
      <c r="NPD19" s="45"/>
      <c r="NPE19" s="45"/>
      <c r="NPF19" s="45"/>
      <c r="NPG19" s="45"/>
      <c r="NPH19" s="45"/>
      <c r="NPI19" s="45"/>
      <c r="NPJ19" s="45"/>
      <c r="NPK19" s="45"/>
      <c r="NPL19" s="45"/>
      <c r="NPM19" s="45"/>
      <c r="NPN19" s="45"/>
      <c r="NPO19" s="45"/>
      <c r="NPP19" s="45"/>
      <c r="NPQ19" s="45"/>
      <c r="NPR19" s="45"/>
      <c r="NPS19" s="45"/>
      <c r="NPT19" s="45"/>
      <c r="NPU19" s="45"/>
      <c r="NPV19" s="45"/>
      <c r="NPW19" s="45"/>
      <c r="NPX19" s="45"/>
      <c r="NPY19" s="45"/>
      <c r="NPZ19" s="45"/>
      <c r="NQA19" s="45"/>
      <c r="NQB19" s="45"/>
      <c r="NQC19" s="45"/>
      <c r="NQD19" s="45"/>
      <c r="NQE19" s="45"/>
      <c r="NQF19" s="45"/>
      <c r="NQG19" s="45"/>
      <c r="NQH19" s="45"/>
      <c r="NQI19" s="45"/>
      <c r="NQJ19" s="45"/>
      <c r="NQK19" s="45"/>
      <c r="NQL19" s="45"/>
      <c r="NQM19" s="45"/>
      <c r="NQN19" s="45"/>
      <c r="NQO19" s="45"/>
      <c r="NQP19" s="45"/>
      <c r="NQQ19" s="45"/>
      <c r="NQR19" s="45"/>
      <c r="NQS19" s="45"/>
      <c r="NQT19" s="45"/>
      <c r="NQU19" s="45"/>
      <c r="NQV19" s="45"/>
      <c r="NQW19" s="45"/>
      <c r="NQX19" s="45"/>
      <c r="NQY19" s="45"/>
      <c r="NQZ19" s="45"/>
      <c r="NRA19" s="45"/>
      <c r="NRB19" s="45"/>
      <c r="NRC19" s="45"/>
      <c r="NRD19" s="45"/>
      <c r="NRE19" s="45"/>
      <c r="NRF19" s="45"/>
      <c r="NRG19" s="45"/>
      <c r="NRH19" s="45"/>
      <c r="NRI19" s="45"/>
      <c r="NRJ19" s="45"/>
      <c r="NRK19" s="45"/>
      <c r="NRL19" s="45"/>
      <c r="NRM19" s="45"/>
      <c r="NRN19" s="45"/>
      <c r="NRO19" s="45"/>
      <c r="NRP19" s="45"/>
      <c r="NRQ19" s="45"/>
      <c r="NRR19" s="45"/>
      <c r="NRS19" s="45"/>
      <c r="NRT19" s="45"/>
      <c r="NRU19" s="45"/>
      <c r="NRV19" s="45"/>
      <c r="NRW19" s="45"/>
      <c r="NRX19" s="45"/>
      <c r="NRY19" s="45"/>
      <c r="NRZ19" s="45"/>
      <c r="NSA19" s="45"/>
      <c r="NSB19" s="45"/>
      <c r="NSC19" s="45"/>
      <c r="NSD19" s="45"/>
      <c r="NSE19" s="45"/>
      <c r="NSF19" s="45"/>
      <c r="NSG19" s="45"/>
      <c r="NSH19" s="45"/>
      <c r="NSI19" s="45"/>
      <c r="NSJ19" s="45"/>
      <c r="NSK19" s="45"/>
      <c r="NSL19" s="45"/>
      <c r="NSM19" s="45"/>
      <c r="NSN19" s="45"/>
      <c r="NSO19" s="45"/>
      <c r="NSP19" s="45"/>
      <c r="NSQ19" s="45"/>
      <c r="NSR19" s="45"/>
      <c r="NSS19" s="45"/>
      <c r="NST19" s="45"/>
      <c r="NSU19" s="45"/>
      <c r="NSV19" s="45"/>
      <c r="NSW19" s="45"/>
      <c r="NSX19" s="45"/>
      <c r="NSY19" s="45"/>
      <c r="NSZ19" s="45"/>
      <c r="NTA19" s="45"/>
      <c r="NTB19" s="45"/>
      <c r="NTC19" s="45"/>
      <c r="NTD19" s="45"/>
      <c r="NTE19" s="45"/>
      <c r="NTF19" s="45"/>
      <c r="NTG19" s="45"/>
      <c r="NTH19" s="45"/>
      <c r="NTI19" s="45"/>
      <c r="NTJ19" s="45"/>
      <c r="NTK19" s="45"/>
      <c r="NTL19" s="45"/>
      <c r="NTM19" s="45"/>
      <c r="NTN19" s="45"/>
      <c r="NTO19" s="45"/>
      <c r="NTP19" s="45"/>
      <c r="NTQ19" s="45"/>
      <c r="NTR19" s="45"/>
      <c r="NTS19" s="45"/>
      <c r="NTT19" s="45"/>
      <c r="NTU19" s="45"/>
      <c r="NTV19" s="45"/>
      <c r="NTW19" s="45"/>
      <c r="NTX19" s="45"/>
      <c r="NTY19" s="45"/>
      <c r="NTZ19" s="45"/>
      <c r="NUA19" s="45"/>
      <c r="NUB19" s="45"/>
      <c r="NUC19" s="45"/>
      <c r="NUD19" s="45"/>
      <c r="NUE19" s="45"/>
      <c r="NUF19" s="45"/>
      <c r="NUG19" s="45"/>
      <c r="NUH19" s="45"/>
      <c r="NUI19" s="45"/>
      <c r="NUJ19" s="45"/>
      <c r="NUK19" s="45"/>
      <c r="NUL19" s="45"/>
      <c r="NUM19" s="45"/>
      <c r="NUN19" s="45"/>
      <c r="NUO19" s="45"/>
      <c r="NUP19" s="45"/>
      <c r="NUQ19" s="45"/>
      <c r="NUR19" s="45"/>
      <c r="NUS19" s="45"/>
      <c r="NUT19" s="45"/>
      <c r="NUU19" s="45"/>
      <c r="NUV19" s="45"/>
      <c r="NUW19" s="45"/>
      <c r="NUX19" s="45"/>
      <c r="NUY19" s="45"/>
      <c r="NUZ19" s="45"/>
      <c r="NVA19" s="45"/>
      <c r="NVB19" s="45"/>
      <c r="NVC19" s="45"/>
      <c r="NVD19" s="45"/>
      <c r="NVE19" s="45"/>
      <c r="NVF19" s="45"/>
      <c r="NVG19" s="45"/>
      <c r="NVH19" s="45"/>
      <c r="NVI19" s="45"/>
      <c r="NVJ19" s="45"/>
      <c r="NVK19" s="45"/>
      <c r="NVL19" s="45"/>
      <c r="NVM19" s="45"/>
      <c r="NVN19" s="45"/>
      <c r="NVO19" s="45"/>
      <c r="NVP19" s="45"/>
      <c r="NVQ19" s="45"/>
      <c r="NVR19" s="45"/>
      <c r="NVS19" s="45"/>
      <c r="NVT19" s="45"/>
      <c r="NVU19" s="45"/>
      <c r="NVV19" s="45"/>
      <c r="NVW19" s="45"/>
      <c r="NVX19" s="45"/>
      <c r="NVY19" s="45"/>
      <c r="NVZ19" s="45"/>
      <c r="NWA19" s="45"/>
      <c r="NWB19" s="45"/>
      <c r="NWC19" s="45"/>
      <c r="NWD19" s="45"/>
      <c r="NWE19" s="45"/>
      <c r="NWF19" s="45"/>
      <c r="NWG19" s="45"/>
      <c r="NWH19" s="45"/>
      <c r="NWI19" s="45"/>
      <c r="NWJ19" s="45"/>
      <c r="NWK19" s="45"/>
      <c r="NWL19" s="45"/>
      <c r="NWM19" s="45"/>
      <c r="NWN19" s="45"/>
      <c r="NWO19" s="45"/>
      <c r="NWP19" s="45"/>
      <c r="NWQ19" s="45"/>
      <c r="NWR19" s="45"/>
      <c r="NWS19" s="45"/>
      <c r="NWT19" s="45"/>
      <c r="NWU19" s="45"/>
      <c r="NWV19" s="45"/>
      <c r="NWW19" s="45"/>
      <c r="NWX19" s="45"/>
      <c r="NWY19" s="45"/>
      <c r="NWZ19" s="45"/>
      <c r="NXA19" s="45"/>
      <c r="NXB19" s="45"/>
      <c r="NXC19" s="45"/>
      <c r="NXD19" s="45"/>
      <c r="NXE19" s="45"/>
      <c r="NXF19" s="45"/>
      <c r="NXG19" s="45"/>
      <c r="NXH19" s="45"/>
      <c r="NXI19" s="45"/>
      <c r="NXJ19" s="45"/>
      <c r="NXK19" s="45"/>
      <c r="NXL19" s="45"/>
      <c r="NXM19" s="45"/>
      <c r="NXN19" s="45"/>
      <c r="NXO19" s="45"/>
      <c r="NXP19" s="45"/>
      <c r="NXQ19" s="45"/>
      <c r="NXR19" s="45"/>
      <c r="NXS19" s="45"/>
      <c r="NXT19" s="45"/>
      <c r="NXU19" s="45"/>
      <c r="NXV19" s="45"/>
      <c r="NXW19" s="45"/>
      <c r="NXX19" s="45"/>
      <c r="NXY19" s="45"/>
      <c r="NXZ19" s="45"/>
      <c r="NYA19" s="45"/>
      <c r="NYB19" s="45"/>
      <c r="NYC19" s="45"/>
      <c r="NYD19" s="45"/>
      <c r="NYE19" s="45"/>
      <c r="NYF19" s="45"/>
      <c r="NYG19" s="45"/>
      <c r="NYH19" s="45"/>
      <c r="NYI19" s="45"/>
      <c r="NYJ19" s="45"/>
      <c r="NYK19" s="45"/>
      <c r="NYL19" s="45"/>
      <c r="NYM19" s="45"/>
      <c r="NYN19" s="45"/>
      <c r="NYO19" s="45"/>
      <c r="NYP19" s="45"/>
      <c r="NYQ19" s="45"/>
      <c r="NYR19" s="45"/>
      <c r="NYS19" s="45"/>
      <c r="NYT19" s="45"/>
      <c r="NYU19" s="45"/>
      <c r="NYV19" s="45"/>
      <c r="NYW19" s="45"/>
      <c r="NYX19" s="45"/>
      <c r="NYY19" s="45"/>
      <c r="NYZ19" s="45"/>
      <c r="NZA19" s="45"/>
      <c r="NZB19" s="45"/>
      <c r="NZC19" s="45"/>
      <c r="NZD19" s="45"/>
      <c r="NZE19" s="45"/>
      <c r="NZF19" s="45"/>
      <c r="NZG19" s="45"/>
      <c r="NZH19" s="45"/>
      <c r="NZI19" s="45"/>
      <c r="NZJ19" s="45"/>
      <c r="NZK19" s="45"/>
      <c r="NZL19" s="45"/>
      <c r="NZM19" s="45"/>
      <c r="NZN19" s="45"/>
      <c r="NZO19" s="45"/>
      <c r="NZP19" s="45"/>
      <c r="NZQ19" s="45"/>
      <c r="NZR19" s="45"/>
      <c r="NZS19" s="45"/>
      <c r="NZT19" s="45"/>
      <c r="NZU19" s="45"/>
      <c r="NZV19" s="45"/>
      <c r="NZW19" s="45"/>
      <c r="NZX19" s="45"/>
      <c r="NZY19" s="45"/>
      <c r="NZZ19" s="45"/>
      <c r="OAA19" s="45"/>
      <c r="OAB19" s="45"/>
      <c r="OAC19" s="45"/>
      <c r="OAD19" s="45"/>
      <c r="OAE19" s="45"/>
      <c r="OAF19" s="45"/>
      <c r="OAG19" s="45"/>
      <c r="OAH19" s="45"/>
      <c r="OAI19" s="45"/>
      <c r="OAJ19" s="45"/>
      <c r="OAK19" s="45"/>
      <c r="OAL19" s="45"/>
      <c r="OAM19" s="45"/>
      <c r="OAN19" s="45"/>
      <c r="OAO19" s="45"/>
      <c r="OAP19" s="45"/>
      <c r="OAQ19" s="45"/>
      <c r="OAR19" s="45"/>
      <c r="OAS19" s="45"/>
      <c r="OAT19" s="45"/>
      <c r="OAU19" s="45"/>
      <c r="OAV19" s="45"/>
      <c r="OAW19" s="45"/>
      <c r="OAX19" s="45"/>
      <c r="OAY19" s="45"/>
      <c r="OAZ19" s="45"/>
      <c r="OBA19" s="45"/>
      <c r="OBB19" s="45"/>
      <c r="OBC19" s="45"/>
      <c r="OBD19" s="45"/>
      <c r="OBE19" s="45"/>
      <c r="OBF19" s="45"/>
      <c r="OBG19" s="45"/>
      <c r="OBH19" s="45"/>
      <c r="OBI19" s="45"/>
      <c r="OBJ19" s="45"/>
      <c r="OBK19" s="45"/>
      <c r="OBL19" s="45"/>
      <c r="OBM19" s="45"/>
      <c r="OBN19" s="45"/>
      <c r="OBO19" s="45"/>
      <c r="OBP19" s="45"/>
      <c r="OBQ19" s="45"/>
      <c r="OBR19" s="45"/>
      <c r="OBS19" s="45"/>
      <c r="OBT19" s="45"/>
      <c r="OBU19" s="45"/>
      <c r="OBV19" s="45"/>
      <c r="OBW19" s="45"/>
      <c r="OBX19" s="45"/>
      <c r="OBY19" s="45"/>
      <c r="OBZ19" s="45"/>
      <c r="OCA19" s="45"/>
      <c r="OCB19" s="45"/>
      <c r="OCC19" s="45"/>
      <c r="OCD19" s="45"/>
      <c r="OCE19" s="45"/>
      <c r="OCF19" s="45"/>
      <c r="OCG19" s="45"/>
      <c r="OCH19" s="45"/>
      <c r="OCI19" s="45"/>
      <c r="OCJ19" s="45"/>
      <c r="OCK19" s="45"/>
      <c r="OCL19" s="45"/>
      <c r="OCM19" s="45"/>
      <c r="OCN19" s="45"/>
      <c r="OCO19" s="45"/>
      <c r="OCP19" s="45"/>
      <c r="OCQ19" s="45"/>
      <c r="OCR19" s="45"/>
      <c r="OCS19" s="45"/>
      <c r="OCT19" s="45"/>
      <c r="OCU19" s="45"/>
      <c r="OCV19" s="45"/>
      <c r="OCW19" s="45"/>
      <c r="OCX19" s="45"/>
      <c r="OCY19" s="45"/>
      <c r="OCZ19" s="45"/>
      <c r="ODA19" s="45"/>
      <c r="ODB19" s="45"/>
      <c r="ODC19" s="45"/>
      <c r="ODD19" s="45"/>
      <c r="ODE19" s="45"/>
      <c r="ODF19" s="45"/>
      <c r="ODG19" s="45"/>
      <c r="ODH19" s="45"/>
      <c r="ODI19" s="45"/>
      <c r="ODJ19" s="45"/>
      <c r="ODK19" s="45"/>
      <c r="ODL19" s="45"/>
      <c r="ODM19" s="45"/>
      <c r="ODN19" s="45"/>
      <c r="ODO19" s="45"/>
      <c r="ODP19" s="45"/>
      <c r="ODQ19" s="45"/>
      <c r="ODR19" s="45"/>
      <c r="ODS19" s="45"/>
      <c r="ODT19" s="45"/>
      <c r="ODU19" s="45"/>
      <c r="ODV19" s="45"/>
      <c r="ODW19" s="45"/>
      <c r="ODX19" s="45"/>
      <c r="ODY19" s="45"/>
      <c r="ODZ19" s="45"/>
      <c r="OEA19" s="45"/>
      <c r="OEB19" s="45"/>
      <c r="OEC19" s="45"/>
      <c r="OED19" s="45"/>
      <c r="OEE19" s="45"/>
      <c r="OEF19" s="45"/>
      <c r="OEG19" s="45"/>
      <c r="OEH19" s="45"/>
      <c r="OEI19" s="45"/>
      <c r="OEJ19" s="45"/>
      <c r="OEK19" s="45"/>
      <c r="OEL19" s="45"/>
      <c r="OEM19" s="45"/>
      <c r="OEN19" s="45"/>
      <c r="OEO19" s="45"/>
      <c r="OEP19" s="45"/>
      <c r="OEQ19" s="45"/>
      <c r="OER19" s="45"/>
      <c r="OES19" s="45"/>
      <c r="OET19" s="45"/>
      <c r="OEU19" s="45"/>
      <c r="OEV19" s="45"/>
      <c r="OEW19" s="45"/>
      <c r="OEX19" s="45"/>
      <c r="OEY19" s="45"/>
      <c r="OEZ19" s="45"/>
      <c r="OFA19" s="45"/>
      <c r="OFB19" s="45"/>
      <c r="OFC19" s="45"/>
      <c r="OFD19" s="45"/>
      <c r="OFE19" s="45"/>
      <c r="OFF19" s="45"/>
      <c r="OFG19" s="45"/>
      <c r="OFH19" s="45"/>
      <c r="OFI19" s="45"/>
      <c r="OFJ19" s="45"/>
      <c r="OFK19" s="45"/>
      <c r="OFL19" s="45"/>
      <c r="OFM19" s="45"/>
      <c r="OFN19" s="45"/>
      <c r="OFO19" s="45"/>
      <c r="OFP19" s="45"/>
      <c r="OFQ19" s="45"/>
      <c r="OFR19" s="45"/>
      <c r="OFS19" s="45"/>
      <c r="OFT19" s="45"/>
      <c r="OFU19" s="45"/>
      <c r="OFV19" s="45"/>
      <c r="OFW19" s="45"/>
      <c r="OFX19" s="45"/>
      <c r="OFY19" s="45"/>
      <c r="OFZ19" s="45"/>
      <c r="OGA19" s="45"/>
      <c r="OGB19" s="45"/>
      <c r="OGC19" s="45"/>
      <c r="OGD19" s="45"/>
      <c r="OGE19" s="45"/>
      <c r="OGF19" s="45"/>
      <c r="OGG19" s="45"/>
      <c r="OGH19" s="45"/>
      <c r="OGI19" s="45"/>
      <c r="OGJ19" s="45"/>
      <c r="OGK19" s="45"/>
      <c r="OGL19" s="45"/>
      <c r="OGM19" s="45"/>
      <c r="OGN19" s="45"/>
      <c r="OGO19" s="45"/>
      <c r="OGP19" s="45"/>
      <c r="OGQ19" s="45"/>
      <c r="OGR19" s="45"/>
      <c r="OGS19" s="45"/>
      <c r="OGT19" s="45"/>
      <c r="OGU19" s="45"/>
      <c r="OGV19" s="45"/>
      <c r="OGW19" s="45"/>
      <c r="OGX19" s="45"/>
      <c r="OGY19" s="45"/>
      <c r="OGZ19" s="45"/>
      <c r="OHA19" s="45"/>
      <c r="OHB19" s="45"/>
      <c r="OHC19" s="45"/>
      <c r="OHD19" s="45"/>
      <c r="OHE19" s="45"/>
      <c r="OHF19" s="45"/>
      <c r="OHG19" s="45"/>
      <c r="OHH19" s="45"/>
      <c r="OHI19" s="45"/>
      <c r="OHJ19" s="45"/>
      <c r="OHK19" s="45"/>
      <c r="OHL19" s="45"/>
      <c r="OHM19" s="45"/>
      <c r="OHN19" s="45"/>
      <c r="OHO19" s="45"/>
      <c r="OHP19" s="45"/>
      <c r="OHQ19" s="45"/>
      <c r="OHR19" s="45"/>
      <c r="OHS19" s="45"/>
      <c r="OHT19" s="45"/>
      <c r="OHU19" s="45"/>
      <c r="OHV19" s="45"/>
      <c r="OHW19" s="45"/>
      <c r="OHX19" s="45"/>
      <c r="OHY19" s="45"/>
      <c r="OHZ19" s="45"/>
      <c r="OIA19" s="45"/>
      <c r="OIB19" s="45"/>
      <c r="OIC19" s="45"/>
      <c r="OID19" s="45"/>
      <c r="OIE19" s="45"/>
      <c r="OIF19" s="45"/>
      <c r="OIG19" s="45"/>
      <c r="OIH19" s="45"/>
      <c r="OII19" s="45"/>
      <c r="OIJ19" s="45"/>
      <c r="OIK19" s="45"/>
      <c r="OIL19" s="45"/>
      <c r="OIM19" s="45"/>
      <c r="OIN19" s="45"/>
      <c r="OIO19" s="45"/>
      <c r="OIP19" s="45"/>
      <c r="OIQ19" s="45"/>
      <c r="OIR19" s="45"/>
      <c r="OIS19" s="45"/>
      <c r="OIT19" s="45"/>
      <c r="OIU19" s="45"/>
      <c r="OIV19" s="45"/>
      <c r="OIW19" s="45"/>
      <c r="OIX19" s="45"/>
      <c r="OIY19" s="45"/>
      <c r="OIZ19" s="45"/>
      <c r="OJA19" s="45"/>
      <c r="OJB19" s="45"/>
      <c r="OJC19" s="45"/>
      <c r="OJD19" s="45"/>
      <c r="OJE19" s="45"/>
      <c r="OJF19" s="45"/>
      <c r="OJG19" s="45"/>
      <c r="OJH19" s="45"/>
      <c r="OJI19" s="45"/>
      <c r="OJJ19" s="45"/>
      <c r="OJK19" s="45"/>
      <c r="OJL19" s="45"/>
      <c r="OJM19" s="45"/>
      <c r="OJN19" s="45"/>
      <c r="OJO19" s="45"/>
      <c r="OJP19" s="45"/>
      <c r="OJQ19" s="45"/>
      <c r="OJR19" s="45"/>
      <c r="OJS19" s="45"/>
      <c r="OJT19" s="45"/>
      <c r="OJU19" s="45"/>
      <c r="OJV19" s="45"/>
      <c r="OJW19" s="45"/>
      <c r="OJX19" s="45"/>
      <c r="OJY19" s="45"/>
      <c r="OJZ19" s="45"/>
      <c r="OKA19" s="45"/>
      <c r="OKB19" s="45"/>
      <c r="OKC19" s="45"/>
      <c r="OKD19" s="45"/>
      <c r="OKE19" s="45"/>
      <c r="OKF19" s="45"/>
      <c r="OKG19" s="45"/>
      <c r="OKH19" s="45"/>
      <c r="OKI19" s="45"/>
      <c r="OKJ19" s="45"/>
      <c r="OKK19" s="45"/>
      <c r="OKL19" s="45"/>
      <c r="OKM19" s="45"/>
      <c r="OKN19" s="45"/>
      <c r="OKO19" s="45"/>
      <c r="OKP19" s="45"/>
      <c r="OKQ19" s="45"/>
      <c r="OKR19" s="45"/>
      <c r="OKS19" s="45"/>
      <c r="OKT19" s="45"/>
      <c r="OKU19" s="45"/>
      <c r="OKV19" s="45"/>
      <c r="OKW19" s="45"/>
      <c r="OKX19" s="45"/>
      <c r="OKY19" s="45"/>
      <c r="OKZ19" s="45"/>
      <c r="OLA19" s="45"/>
      <c r="OLB19" s="45"/>
      <c r="OLC19" s="45"/>
      <c r="OLD19" s="45"/>
      <c r="OLE19" s="45"/>
      <c r="OLF19" s="45"/>
      <c r="OLG19" s="45"/>
      <c r="OLH19" s="45"/>
      <c r="OLI19" s="45"/>
      <c r="OLJ19" s="45"/>
      <c r="OLK19" s="45"/>
      <c r="OLL19" s="45"/>
      <c r="OLM19" s="45"/>
      <c r="OLN19" s="45"/>
      <c r="OLO19" s="45"/>
      <c r="OLP19" s="45"/>
      <c r="OLQ19" s="45"/>
      <c r="OLR19" s="45"/>
      <c r="OLS19" s="45"/>
      <c r="OLT19" s="45"/>
      <c r="OLU19" s="45"/>
      <c r="OLV19" s="45"/>
      <c r="OLW19" s="45"/>
      <c r="OLX19" s="45"/>
      <c r="OLY19" s="45"/>
      <c r="OLZ19" s="45"/>
      <c r="OMA19" s="45"/>
      <c r="OMB19" s="45"/>
      <c r="OMC19" s="45"/>
      <c r="OMD19" s="45"/>
      <c r="OME19" s="45"/>
      <c r="OMF19" s="45"/>
      <c r="OMG19" s="45"/>
      <c r="OMH19" s="45"/>
      <c r="OMI19" s="45"/>
      <c r="OMJ19" s="45"/>
      <c r="OMK19" s="45"/>
      <c r="OML19" s="45"/>
      <c r="OMM19" s="45"/>
      <c r="OMN19" s="45"/>
      <c r="OMO19" s="45"/>
      <c r="OMP19" s="45"/>
      <c r="OMQ19" s="45"/>
      <c r="OMR19" s="45"/>
      <c r="OMS19" s="45"/>
      <c r="OMT19" s="45"/>
      <c r="OMU19" s="45"/>
      <c r="OMV19" s="45"/>
      <c r="OMW19" s="45"/>
      <c r="OMX19" s="45"/>
      <c r="OMY19" s="45"/>
      <c r="OMZ19" s="45"/>
      <c r="ONA19" s="45"/>
      <c r="ONB19" s="45"/>
      <c r="ONC19" s="45"/>
      <c r="OND19" s="45"/>
      <c r="ONE19" s="45"/>
      <c r="ONF19" s="45"/>
      <c r="ONG19" s="45"/>
      <c r="ONH19" s="45"/>
      <c r="ONI19" s="45"/>
      <c r="ONJ19" s="45"/>
      <c r="ONK19" s="45"/>
      <c r="ONL19" s="45"/>
      <c r="ONM19" s="45"/>
      <c r="ONN19" s="45"/>
      <c r="ONO19" s="45"/>
      <c r="ONP19" s="45"/>
      <c r="ONQ19" s="45"/>
      <c r="ONR19" s="45"/>
      <c r="ONS19" s="45"/>
      <c r="ONT19" s="45"/>
      <c r="ONU19" s="45"/>
      <c r="ONV19" s="45"/>
      <c r="ONW19" s="45"/>
      <c r="ONX19" s="45"/>
      <c r="ONY19" s="45"/>
      <c r="ONZ19" s="45"/>
      <c r="OOA19" s="45"/>
      <c r="OOB19" s="45"/>
      <c r="OOC19" s="45"/>
      <c r="OOD19" s="45"/>
      <c r="OOE19" s="45"/>
      <c r="OOF19" s="45"/>
      <c r="OOG19" s="45"/>
      <c r="OOH19" s="45"/>
      <c r="OOI19" s="45"/>
      <c r="OOJ19" s="45"/>
      <c r="OOK19" s="45"/>
      <c r="OOL19" s="45"/>
      <c r="OOM19" s="45"/>
      <c r="OON19" s="45"/>
      <c r="OOO19" s="45"/>
      <c r="OOP19" s="45"/>
      <c r="OOQ19" s="45"/>
      <c r="OOR19" s="45"/>
      <c r="OOS19" s="45"/>
      <c r="OOT19" s="45"/>
      <c r="OOU19" s="45"/>
      <c r="OOV19" s="45"/>
      <c r="OOW19" s="45"/>
      <c r="OOX19" s="45"/>
      <c r="OOY19" s="45"/>
      <c r="OOZ19" s="45"/>
      <c r="OPA19" s="45"/>
      <c r="OPB19" s="45"/>
      <c r="OPC19" s="45"/>
      <c r="OPD19" s="45"/>
      <c r="OPE19" s="45"/>
      <c r="OPF19" s="45"/>
      <c r="OPG19" s="45"/>
      <c r="OPH19" s="45"/>
      <c r="OPI19" s="45"/>
      <c r="OPJ19" s="45"/>
      <c r="OPK19" s="45"/>
      <c r="OPL19" s="45"/>
      <c r="OPM19" s="45"/>
      <c r="OPN19" s="45"/>
      <c r="OPO19" s="45"/>
      <c r="OPP19" s="45"/>
      <c r="OPQ19" s="45"/>
      <c r="OPR19" s="45"/>
      <c r="OPS19" s="45"/>
      <c r="OPT19" s="45"/>
      <c r="OPU19" s="45"/>
      <c r="OPV19" s="45"/>
      <c r="OPW19" s="45"/>
      <c r="OPX19" s="45"/>
      <c r="OPY19" s="45"/>
      <c r="OPZ19" s="45"/>
      <c r="OQA19" s="45"/>
      <c r="OQB19" s="45"/>
      <c r="OQC19" s="45"/>
      <c r="OQD19" s="45"/>
      <c r="OQE19" s="45"/>
      <c r="OQF19" s="45"/>
      <c r="OQG19" s="45"/>
      <c r="OQH19" s="45"/>
      <c r="OQI19" s="45"/>
      <c r="OQJ19" s="45"/>
      <c r="OQK19" s="45"/>
      <c r="OQL19" s="45"/>
      <c r="OQM19" s="45"/>
      <c r="OQN19" s="45"/>
      <c r="OQO19" s="45"/>
      <c r="OQP19" s="45"/>
      <c r="OQQ19" s="45"/>
      <c r="OQR19" s="45"/>
      <c r="OQS19" s="45"/>
      <c r="OQT19" s="45"/>
      <c r="OQU19" s="45"/>
      <c r="OQV19" s="45"/>
      <c r="OQW19" s="45"/>
      <c r="OQX19" s="45"/>
      <c r="OQY19" s="45"/>
      <c r="OQZ19" s="45"/>
      <c r="ORA19" s="45"/>
      <c r="ORB19" s="45"/>
      <c r="ORC19" s="45"/>
      <c r="ORD19" s="45"/>
      <c r="ORE19" s="45"/>
      <c r="ORF19" s="45"/>
      <c r="ORG19" s="45"/>
      <c r="ORH19" s="45"/>
      <c r="ORI19" s="45"/>
      <c r="ORJ19" s="45"/>
      <c r="ORK19" s="45"/>
      <c r="ORL19" s="45"/>
      <c r="ORM19" s="45"/>
      <c r="ORN19" s="45"/>
      <c r="ORO19" s="45"/>
      <c r="ORP19" s="45"/>
      <c r="ORQ19" s="45"/>
      <c r="ORR19" s="45"/>
      <c r="ORS19" s="45"/>
      <c r="ORT19" s="45"/>
      <c r="ORU19" s="45"/>
      <c r="ORV19" s="45"/>
      <c r="ORW19" s="45"/>
      <c r="ORX19" s="45"/>
      <c r="ORY19" s="45"/>
      <c r="ORZ19" s="45"/>
      <c r="OSA19" s="45"/>
      <c r="OSB19" s="45"/>
      <c r="OSC19" s="45"/>
      <c r="OSD19" s="45"/>
      <c r="OSE19" s="45"/>
      <c r="OSF19" s="45"/>
      <c r="OSG19" s="45"/>
      <c r="OSH19" s="45"/>
      <c r="OSI19" s="45"/>
      <c r="OSJ19" s="45"/>
      <c r="OSK19" s="45"/>
      <c r="OSL19" s="45"/>
      <c r="OSM19" s="45"/>
      <c r="OSN19" s="45"/>
      <c r="OSO19" s="45"/>
      <c r="OSP19" s="45"/>
      <c r="OSQ19" s="45"/>
      <c r="OSR19" s="45"/>
      <c r="OSS19" s="45"/>
      <c r="OST19" s="45"/>
      <c r="OSU19" s="45"/>
      <c r="OSV19" s="45"/>
      <c r="OSW19" s="45"/>
      <c r="OSX19" s="45"/>
      <c r="OSY19" s="45"/>
      <c r="OSZ19" s="45"/>
      <c r="OTA19" s="45"/>
      <c r="OTB19" s="45"/>
      <c r="OTC19" s="45"/>
      <c r="OTD19" s="45"/>
      <c r="OTE19" s="45"/>
      <c r="OTF19" s="45"/>
      <c r="OTG19" s="45"/>
      <c r="OTH19" s="45"/>
      <c r="OTI19" s="45"/>
      <c r="OTJ19" s="45"/>
      <c r="OTK19" s="45"/>
      <c r="OTL19" s="45"/>
      <c r="OTM19" s="45"/>
      <c r="OTN19" s="45"/>
      <c r="OTO19" s="45"/>
      <c r="OTP19" s="45"/>
      <c r="OTQ19" s="45"/>
      <c r="OTR19" s="45"/>
      <c r="OTS19" s="45"/>
      <c r="OTT19" s="45"/>
      <c r="OTU19" s="45"/>
      <c r="OTV19" s="45"/>
      <c r="OTW19" s="45"/>
      <c r="OTX19" s="45"/>
      <c r="OTY19" s="45"/>
      <c r="OTZ19" s="45"/>
      <c r="OUA19" s="45"/>
      <c r="OUB19" s="45"/>
      <c r="OUC19" s="45"/>
      <c r="OUD19" s="45"/>
      <c r="OUE19" s="45"/>
      <c r="OUF19" s="45"/>
      <c r="OUG19" s="45"/>
      <c r="OUH19" s="45"/>
      <c r="OUI19" s="45"/>
      <c r="OUJ19" s="45"/>
      <c r="OUK19" s="45"/>
      <c r="OUL19" s="45"/>
      <c r="OUM19" s="45"/>
      <c r="OUN19" s="45"/>
      <c r="OUO19" s="45"/>
      <c r="OUP19" s="45"/>
      <c r="OUQ19" s="45"/>
      <c r="OUR19" s="45"/>
      <c r="OUS19" s="45"/>
      <c r="OUT19" s="45"/>
      <c r="OUU19" s="45"/>
      <c r="OUV19" s="45"/>
      <c r="OUW19" s="45"/>
      <c r="OUX19" s="45"/>
      <c r="OUY19" s="45"/>
      <c r="OUZ19" s="45"/>
      <c r="OVA19" s="45"/>
      <c r="OVB19" s="45"/>
      <c r="OVC19" s="45"/>
      <c r="OVD19" s="45"/>
      <c r="OVE19" s="45"/>
      <c r="OVF19" s="45"/>
      <c r="OVG19" s="45"/>
      <c r="OVH19" s="45"/>
      <c r="OVI19" s="45"/>
      <c r="OVJ19" s="45"/>
      <c r="OVK19" s="45"/>
      <c r="OVL19" s="45"/>
      <c r="OVM19" s="45"/>
      <c r="OVN19" s="45"/>
      <c r="OVO19" s="45"/>
      <c r="OVP19" s="45"/>
      <c r="OVQ19" s="45"/>
      <c r="OVR19" s="45"/>
      <c r="OVS19" s="45"/>
      <c r="OVT19" s="45"/>
      <c r="OVU19" s="45"/>
      <c r="OVV19" s="45"/>
      <c r="OVW19" s="45"/>
      <c r="OVX19" s="45"/>
      <c r="OVY19" s="45"/>
      <c r="OVZ19" s="45"/>
      <c r="OWA19" s="45"/>
      <c r="OWB19" s="45"/>
      <c r="OWC19" s="45"/>
      <c r="OWD19" s="45"/>
      <c r="OWE19" s="45"/>
      <c r="OWF19" s="45"/>
      <c r="OWG19" s="45"/>
      <c r="OWH19" s="45"/>
      <c r="OWI19" s="45"/>
      <c r="OWJ19" s="45"/>
      <c r="OWK19" s="45"/>
      <c r="OWL19" s="45"/>
      <c r="OWM19" s="45"/>
      <c r="OWN19" s="45"/>
      <c r="OWO19" s="45"/>
      <c r="OWP19" s="45"/>
      <c r="OWQ19" s="45"/>
      <c r="OWR19" s="45"/>
      <c r="OWS19" s="45"/>
      <c r="OWT19" s="45"/>
      <c r="OWU19" s="45"/>
      <c r="OWV19" s="45"/>
      <c r="OWW19" s="45"/>
      <c r="OWX19" s="45"/>
      <c r="OWY19" s="45"/>
      <c r="OWZ19" s="45"/>
      <c r="OXA19" s="45"/>
      <c r="OXB19" s="45"/>
      <c r="OXC19" s="45"/>
      <c r="OXD19" s="45"/>
      <c r="OXE19" s="45"/>
      <c r="OXF19" s="45"/>
      <c r="OXG19" s="45"/>
      <c r="OXH19" s="45"/>
      <c r="OXI19" s="45"/>
      <c r="OXJ19" s="45"/>
      <c r="OXK19" s="45"/>
      <c r="OXL19" s="45"/>
      <c r="OXM19" s="45"/>
      <c r="OXN19" s="45"/>
      <c r="OXO19" s="45"/>
      <c r="OXP19" s="45"/>
      <c r="OXQ19" s="45"/>
      <c r="OXR19" s="45"/>
      <c r="OXS19" s="45"/>
      <c r="OXT19" s="45"/>
      <c r="OXU19" s="45"/>
      <c r="OXV19" s="45"/>
      <c r="OXW19" s="45"/>
      <c r="OXX19" s="45"/>
      <c r="OXY19" s="45"/>
      <c r="OXZ19" s="45"/>
      <c r="OYA19" s="45"/>
      <c r="OYB19" s="45"/>
      <c r="OYC19" s="45"/>
      <c r="OYD19" s="45"/>
      <c r="OYE19" s="45"/>
      <c r="OYF19" s="45"/>
      <c r="OYG19" s="45"/>
      <c r="OYH19" s="45"/>
      <c r="OYI19" s="45"/>
      <c r="OYJ19" s="45"/>
      <c r="OYK19" s="45"/>
      <c r="OYL19" s="45"/>
      <c r="OYM19" s="45"/>
      <c r="OYN19" s="45"/>
      <c r="OYO19" s="45"/>
      <c r="OYP19" s="45"/>
      <c r="OYQ19" s="45"/>
      <c r="OYR19" s="45"/>
      <c r="OYS19" s="45"/>
      <c r="OYT19" s="45"/>
      <c r="OYU19" s="45"/>
      <c r="OYV19" s="45"/>
      <c r="OYW19" s="45"/>
      <c r="OYX19" s="45"/>
      <c r="OYY19" s="45"/>
      <c r="OYZ19" s="45"/>
      <c r="OZA19" s="45"/>
      <c r="OZB19" s="45"/>
      <c r="OZC19" s="45"/>
      <c r="OZD19" s="45"/>
      <c r="OZE19" s="45"/>
      <c r="OZF19" s="45"/>
      <c r="OZG19" s="45"/>
      <c r="OZH19" s="45"/>
      <c r="OZI19" s="45"/>
      <c r="OZJ19" s="45"/>
      <c r="OZK19" s="45"/>
      <c r="OZL19" s="45"/>
      <c r="OZM19" s="45"/>
      <c r="OZN19" s="45"/>
      <c r="OZO19" s="45"/>
      <c r="OZP19" s="45"/>
      <c r="OZQ19" s="45"/>
      <c r="OZR19" s="45"/>
      <c r="OZS19" s="45"/>
      <c r="OZT19" s="45"/>
      <c r="OZU19" s="45"/>
      <c r="OZV19" s="45"/>
      <c r="OZW19" s="45"/>
      <c r="OZX19" s="45"/>
      <c r="OZY19" s="45"/>
      <c r="OZZ19" s="45"/>
      <c r="PAA19" s="45"/>
      <c r="PAB19" s="45"/>
      <c r="PAC19" s="45"/>
      <c r="PAD19" s="45"/>
      <c r="PAE19" s="45"/>
      <c r="PAF19" s="45"/>
      <c r="PAG19" s="45"/>
      <c r="PAH19" s="45"/>
      <c r="PAI19" s="45"/>
      <c r="PAJ19" s="45"/>
      <c r="PAK19" s="45"/>
      <c r="PAL19" s="45"/>
      <c r="PAM19" s="45"/>
      <c r="PAN19" s="45"/>
      <c r="PAO19" s="45"/>
      <c r="PAP19" s="45"/>
      <c r="PAQ19" s="45"/>
      <c r="PAR19" s="45"/>
      <c r="PAS19" s="45"/>
      <c r="PAT19" s="45"/>
      <c r="PAU19" s="45"/>
      <c r="PAV19" s="45"/>
      <c r="PAW19" s="45"/>
      <c r="PAX19" s="45"/>
      <c r="PAY19" s="45"/>
      <c r="PAZ19" s="45"/>
      <c r="PBA19" s="45"/>
      <c r="PBB19" s="45"/>
      <c r="PBC19" s="45"/>
      <c r="PBD19" s="45"/>
      <c r="PBE19" s="45"/>
      <c r="PBF19" s="45"/>
      <c r="PBG19" s="45"/>
      <c r="PBH19" s="45"/>
      <c r="PBI19" s="45"/>
      <c r="PBJ19" s="45"/>
      <c r="PBK19" s="45"/>
      <c r="PBL19" s="45"/>
      <c r="PBM19" s="45"/>
      <c r="PBN19" s="45"/>
      <c r="PBO19" s="45"/>
      <c r="PBP19" s="45"/>
      <c r="PBQ19" s="45"/>
      <c r="PBR19" s="45"/>
      <c r="PBS19" s="45"/>
      <c r="PBT19" s="45"/>
      <c r="PBU19" s="45"/>
      <c r="PBV19" s="45"/>
      <c r="PBW19" s="45"/>
      <c r="PBX19" s="45"/>
      <c r="PBY19" s="45"/>
      <c r="PBZ19" s="45"/>
      <c r="PCA19" s="45"/>
      <c r="PCB19" s="45"/>
      <c r="PCC19" s="45"/>
      <c r="PCD19" s="45"/>
      <c r="PCE19" s="45"/>
      <c r="PCF19" s="45"/>
      <c r="PCG19" s="45"/>
      <c r="PCH19" s="45"/>
      <c r="PCI19" s="45"/>
      <c r="PCJ19" s="45"/>
      <c r="PCK19" s="45"/>
      <c r="PCL19" s="45"/>
      <c r="PCM19" s="45"/>
      <c r="PCN19" s="45"/>
      <c r="PCO19" s="45"/>
      <c r="PCP19" s="45"/>
      <c r="PCQ19" s="45"/>
      <c r="PCR19" s="45"/>
      <c r="PCS19" s="45"/>
      <c r="PCT19" s="45"/>
      <c r="PCU19" s="45"/>
      <c r="PCV19" s="45"/>
      <c r="PCW19" s="45"/>
      <c r="PCX19" s="45"/>
      <c r="PCY19" s="45"/>
      <c r="PCZ19" s="45"/>
      <c r="PDA19" s="45"/>
      <c r="PDB19" s="45"/>
      <c r="PDC19" s="45"/>
      <c r="PDD19" s="45"/>
      <c r="PDE19" s="45"/>
      <c r="PDF19" s="45"/>
      <c r="PDG19" s="45"/>
      <c r="PDH19" s="45"/>
      <c r="PDI19" s="45"/>
      <c r="PDJ19" s="45"/>
      <c r="PDK19" s="45"/>
      <c r="PDL19" s="45"/>
      <c r="PDM19" s="45"/>
      <c r="PDN19" s="45"/>
      <c r="PDO19" s="45"/>
      <c r="PDP19" s="45"/>
      <c r="PDQ19" s="45"/>
      <c r="PDR19" s="45"/>
      <c r="PDS19" s="45"/>
      <c r="PDT19" s="45"/>
      <c r="PDU19" s="45"/>
      <c r="PDV19" s="45"/>
      <c r="PDW19" s="45"/>
      <c r="PDX19" s="45"/>
      <c r="PDY19" s="45"/>
      <c r="PDZ19" s="45"/>
      <c r="PEA19" s="45"/>
      <c r="PEB19" s="45"/>
      <c r="PEC19" s="45"/>
      <c r="PED19" s="45"/>
      <c r="PEE19" s="45"/>
      <c r="PEF19" s="45"/>
      <c r="PEG19" s="45"/>
      <c r="PEH19" s="45"/>
      <c r="PEI19" s="45"/>
      <c r="PEJ19" s="45"/>
      <c r="PEK19" s="45"/>
      <c r="PEL19" s="45"/>
      <c r="PEM19" s="45"/>
      <c r="PEN19" s="45"/>
      <c r="PEO19" s="45"/>
      <c r="PEP19" s="45"/>
      <c r="PEQ19" s="45"/>
      <c r="PER19" s="45"/>
      <c r="PES19" s="45"/>
      <c r="PET19" s="45"/>
      <c r="PEU19" s="45"/>
      <c r="PEV19" s="45"/>
      <c r="PEW19" s="45"/>
      <c r="PEX19" s="45"/>
      <c r="PEY19" s="45"/>
      <c r="PEZ19" s="45"/>
      <c r="PFA19" s="45"/>
      <c r="PFB19" s="45"/>
      <c r="PFC19" s="45"/>
      <c r="PFD19" s="45"/>
      <c r="PFE19" s="45"/>
      <c r="PFF19" s="45"/>
      <c r="PFG19" s="45"/>
      <c r="PFH19" s="45"/>
      <c r="PFI19" s="45"/>
      <c r="PFJ19" s="45"/>
      <c r="PFK19" s="45"/>
      <c r="PFL19" s="45"/>
      <c r="PFM19" s="45"/>
      <c r="PFN19" s="45"/>
      <c r="PFO19" s="45"/>
      <c r="PFP19" s="45"/>
      <c r="PFQ19" s="45"/>
      <c r="PFR19" s="45"/>
      <c r="PFS19" s="45"/>
      <c r="PFT19" s="45"/>
      <c r="PFU19" s="45"/>
      <c r="PFV19" s="45"/>
      <c r="PFW19" s="45"/>
      <c r="PFX19" s="45"/>
      <c r="PFY19" s="45"/>
      <c r="PFZ19" s="45"/>
      <c r="PGA19" s="45"/>
      <c r="PGB19" s="45"/>
      <c r="PGC19" s="45"/>
      <c r="PGD19" s="45"/>
      <c r="PGE19" s="45"/>
      <c r="PGF19" s="45"/>
      <c r="PGG19" s="45"/>
      <c r="PGH19" s="45"/>
      <c r="PGI19" s="45"/>
      <c r="PGJ19" s="45"/>
      <c r="PGK19" s="45"/>
      <c r="PGL19" s="45"/>
      <c r="PGM19" s="45"/>
      <c r="PGN19" s="45"/>
      <c r="PGO19" s="45"/>
      <c r="PGP19" s="45"/>
      <c r="PGQ19" s="45"/>
      <c r="PGR19" s="45"/>
      <c r="PGS19" s="45"/>
      <c r="PGT19" s="45"/>
      <c r="PGU19" s="45"/>
      <c r="PGV19" s="45"/>
      <c r="PGW19" s="45"/>
      <c r="PGX19" s="45"/>
      <c r="PGY19" s="45"/>
      <c r="PGZ19" s="45"/>
      <c r="PHA19" s="45"/>
      <c r="PHB19" s="45"/>
      <c r="PHC19" s="45"/>
      <c r="PHD19" s="45"/>
      <c r="PHE19" s="45"/>
      <c r="PHF19" s="45"/>
      <c r="PHG19" s="45"/>
      <c r="PHH19" s="45"/>
      <c r="PHI19" s="45"/>
      <c r="PHJ19" s="45"/>
      <c r="PHK19" s="45"/>
      <c r="PHL19" s="45"/>
      <c r="PHM19" s="45"/>
      <c r="PHN19" s="45"/>
      <c r="PHO19" s="45"/>
      <c r="PHP19" s="45"/>
      <c r="PHQ19" s="45"/>
      <c r="PHR19" s="45"/>
      <c r="PHS19" s="45"/>
      <c r="PHT19" s="45"/>
      <c r="PHU19" s="45"/>
      <c r="PHV19" s="45"/>
      <c r="PHW19" s="45"/>
      <c r="PHX19" s="45"/>
      <c r="PHY19" s="45"/>
      <c r="PHZ19" s="45"/>
      <c r="PIA19" s="45"/>
      <c r="PIB19" s="45"/>
      <c r="PIC19" s="45"/>
      <c r="PID19" s="45"/>
      <c r="PIE19" s="45"/>
      <c r="PIF19" s="45"/>
      <c r="PIG19" s="45"/>
      <c r="PIH19" s="45"/>
      <c r="PII19" s="45"/>
      <c r="PIJ19" s="45"/>
      <c r="PIK19" s="45"/>
      <c r="PIL19" s="45"/>
      <c r="PIM19" s="45"/>
      <c r="PIN19" s="45"/>
      <c r="PIO19" s="45"/>
      <c r="PIP19" s="45"/>
      <c r="PIQ19" s="45"/>
      <c r="PIR19" s="45"/>
      <c r="PIS19" s="45"/>
      <c r="PIT19" s="45"/>
      <c r="PIU19" s="45"/>
      <c r="PIV19" s="45"/>
      <c r="PIW19" s="45"/>
      <c r="PIX19" s="45"/>
      <c r="PIY19" s="45"/>
      <c r="PIZ19" s="45"/>
      <c r="PJA19" s="45"/>
      <c r="PJB19" s="45"/>
      <c r="PJC19" s="45"/>
      <c r="PJD19" s="45"/>
      <c r="PJE19" s="45"/>
      <c r="PJF19" s="45"/>
      <c r="PJG19" s="45"/>
      <c r="PJH19" s="45"/>
      <c r="PJI19" s="45"/>
      <c r="PJJ19" s="45"/>
      <c r="PJK19" s="45"/>
      <c r="PJL19" s="45"/>
      <c r="PJM19" s="45"/>
      <c r="PJN19" s="45"/>
      <c r="PJO19" s="45"/>
      <c r="PJP19" s="45"/>
      <c r="PJQ19" s="45"/>
      <c r="PJR19" s="45"/>
      <c r="PJS19" s="45"/>
      <c r="PJT19" s="45"/>
      <c r="PJU19" s="45"/>
      <c r="PJV19" s="45"/>
      <c r="PJW19" s="45"/>
      <c r="PJX19" s="45"/>
      <c r="PJY19" s="45"/>
      <c r="PJZ19" s="45"/>
      <c r="PKA19" s="45"/>
      <c r="PKB19" s="45"/>
      <c r="PKC19" s="45"/>
      <c r="PKD19" s="45"/>
      <c r="PKE19" s="45"/>
      <c r="PKF19" s="45"/>
      <c r="PKG19" s="45"/>
      <c r="PKH19" s="45"/>
      <c r="PKI19" s="45"/>
      <c r="PKJ19" s="45"/>
      <c r="PKK19" s="45"/>
      <c r="PKL19" s="45"/>
      <c r="PKM19" s="45"/>
      <c r="PKN19" s="45"/>
      <c r="PKO19" s="45"/>
      <c r="PKP19" s="45"/>
      <c r="PKQ19" s="45"/>
      <c r="PKR19" s="45"/>
      <c r="PKS19" s="45"/>
      <c r="PKT19" s="45"/>
      <c r="PKU19" s="45"/>
      <c r="PKV19" s="45"/>
      <c r="PKW19" s="45"/>
      <c r="PKX19" s="45"/>
      <c r="PKY19" s="45"/>
      <c r="PKZ19" s="45"/>
      <c r="PLA19" s="45"/>
      <c r="PLB19" s="45"/>
      <c r="PLC19" s="45"/>
      <c r="PLD19" s="45"/>
      <c r="PLE19" s="45"/>
      <c r="PLF19" s="45"/>
      <c r="PLG19" s="45"/>
      <c r="PLH19" s="45"/>
      <c r="PLI19" s="45"/>
      <c r="PLJ19" s="45"/>
      <c r="PLK19" s="45"/>
      <c r="PLL19" s="45"/>
      <c r="PLM19" s="45"/>
      <c r="PLN19" s="45"/>
      <c r="PLO19" s="45"/>
      <c r="PLP19" s="45"/>
      <c r="PLQ19" s="45"/>
      <c r="PLR19" s="45"/>
      <c r="PLS19" s="45"/>
      <c r="PLT19" s="45"/>
      <c r="PLU19" s="45"/>
      <c r="PLV19" s="45"/>
      <c r="PLW19" s="45"/>
      <c r="PLX19" s="45"/>
      <c r="PLY19" s="45"/>
      <c r="PLZ19" s="45"/>
      <c r="PMA19" s="45"/>
      <c r="PMB19" s="45"/>
      <c r="PMC19" s="45"/>
      <c r="PMD19" s="45"/>
      <c r="PME19" s="45"/>
      <c r="PMF19" s="45"/>
      <c r="PMG19" s="45"/>
      <c r="PMH19" s="45"/>
      <c r="PMI19" s="45"/>
      <c r="PMJ19" s="45"/>
      <c r="PMK19" s="45"/>
      <c r="PML19" s="45"/>
      <c r="PMM19" s="45"/>
      <c r="PMN19" s="45"/>
      <c r="PMO19" s="45"/>
      <c r="PMP19" s="45"/>
      <c r="PMQ19" s="45"/>
      <c r="PMR19" s="45"/>
      <c r="PMS19" s="45"/>
      <c r="PMT19" s="45"/>
      <c r="PMU19" s="45"/>
      <c r="PMV19" s="45"/>
      <c r="PMW19" s="45"/>
      <c r="PMX19" s="45"/>
      <c r="PMY19" s="45"/>
      <c r="PMZ19" s="45"/>
      <c r="PNA19" s="45"/>
      <c r="PNB19" s="45"/>
      <c r="PNC19" s="45"/>
      <c r="PND19" s="45"/>
      <c r="PNE19" s="45"/>
      <c r="PNF19" s="45"/>
      <c r="PNG19" s="45"/>
      <c r="PNH19" s="45"/>
      <c r="PNI19" s="45"/>
      <c r="PNJ19" s="45"/>
      <c r="PNK19" s="45"/>
      <c r="PNL19" s="45"/>
      <c r="PNM19" s="45"/>
      <c r="PNN19" s="45"/>
      <c r="PNO19" s="45"/>
      <c r="PNP19" s="45"/>
      <c r="PNQ19" s="45"/>
      <c r="PNR19" s="45"/>
      <c r="PNS19" s="45"/>
      <c r="PNT19" s="45"/>
      <c r="PNU19" s="45"/>
      <c r="PNV19" s="45"/>
      <c r="PNW19" s="45"/>
      <c r="PNX19" s="45"/>
      <c r="PNY19" s="45"/>
      <c r="PNZ19" s="45"/>
      <c r="POA19" s="45"/>
      <c r="POB19" s="45"/>
      <c r="POC19" s="45"/>
      <c r="POD19" s="45"/>
      <c r="POE19" s="45"/>
      <c r="POF19" s="45"/>
      <c r="POG19" s="45"/>
      <c r="POH19" s="45"/>
      <c r="POI19" s="45"/>
      <c r="POJ19" s="45"/>
      <c r="POK19" s="45"/>
      <c r="POL19" s="45"/>
      <c r="POM19" s="45"/>
      <c r="PON19" s="45"/>
      <c r="POO19" s="45"/>
      <c r="POP19" s="45"/>
      <c r="POQ19" s="45"/>
      <c r="POR19" s="45"/>
      <c r="POS19" s="45"/>
      <c r="POT19" s="45"/>
      <c r="POU19" s="45"/>
      <c r="POV19" s="45"/>
      <c r="POW19" s="45"/>
      <c r="POX19" s="45"/>
      <c r="POY19" s="45"/>
      <c r="POZ19" s="45"/>
      <c r="PPA19" s="45"/>
      <c r="PPB19" s="45"/>
      <c r="PPC19" s="45"/>
      <c r="PPD19" s="45"/>
      <c r="PPE19" s="45"/>
      <c r="PPF19" s="45"/>
      <c r="PPG19" s="45"/>
      <c r="PPH19" s="45"/>
      <c r="PPI19" s="45"/>
      <c r="PPJ19" s="45"/>
      <c r="PPK19" s="45"/>
      <c r="PPL19" s="45"/>
      <c r="PPM19" s="45"/>
      <c r="PPN19" s="45"/>
      <c r="PPO19" s="45"/>
      <c r="PPP19" s="45"/>
      <c r="PPQ19" s="45"/>
      <c r="PPR19" s="45"/>
      <c r="PPS19" s="45"/>
      <c r="PPT19" s="45"/>
      <c r="PPU19" s="45"/>
      <c r="PPV19" s="45"/>
      <c r="PPW19" s="45"/>
      <c r="PPX19" s="45"/>
      <c r="PPY19" s="45"/>
      <c r="PPZ19" s="45"/>
      <c r="PQA19" s="45"/>
      <c r="PQB19" s="45"/>
      <c r="PQC19" s="45"/>
      <c r="PQD19" s="45"/>
      <c r="PQE19" s="45"/>
      <c r="PQF19" s="45"/>
      <c r="PQG19" s="45"/>
      <c r="PQH19" s="45"/>
      <c r="PQI19" s="45"/>
      <c r="PQJ19" s="45"/>
      <c r="PQK19" s="45"/>
      <c r="PQL19" s="45"/>
      <c r="PQM19" s="45"/>
      <c r="PQN19" s="45"/>
      <c r="PQO19" s="45"/>
      <c r="PQP19" s="45"/>
      <c r="PQQ19" s="45"/>
      <c r="PQR19" s="45"/>
      <c r="PQS19" s="45"/>
      <c r="PQT19" s="45"/>
      <c r="PQU19" s="45"/>
      <c r="PQV19" s="45"/>
      <c r="PQW19" s="45"/>
      <c r="PQX19" s="45"/>
      <c r="PQY19" s="45"/>
      <c r="PQZ19" s="45"/>
      <c r="PRA19" s="45"/>
      <c r="PRB19" s="45"/>
      <c r="PRC19" s="45"/>
      <c r="PRD19" s="45"/>
      <c r="PRE19" s="45"/>
      <c r="PRF19" s="45"/>
      <c r="PRG19" s="45"/>
      <c r="PRH19" s="45"/>
      <c r="PRI19" s="45"/>
      <c r="PRJ19" s="45"/>
      <c r="PRK19" s="45"/>
      <c r="PRL19" s="45"/>
      <c r="PRM19" s="45"/>
      <c r="PRN19" s="45"/>
      <c r="PRO19" s="45"/>
      <c r="PRP19" s="45"/>
      <c r="PRQ19" s="45"/>
      <c r="PRR19" s="45"/>
      <c r="PRS19" s="45"/>
      <c r="PRT19" s="45"/>
      <c r="PRU19" s="45"/>
      <c r="PRV19" s="45"/>
      <c r="PRW19" s="45"/>
      <c r="PRX19" s="45"/>
      <c r="PRY19" s="45"/>
      <c r="PRZ19" s="45"/>
      <c r="PSA19" s="45"/>
      <c r="PSB19" s="45"/>
      <c r="PSC19" s="45"/>
      <c r="PSD19" s="45"/>
      <c r="PSE19" s="45"/>
      <c r="PSF19" s="45"/>
      <c r="PSG19" s="45"/>
      <c r="PSH19" s="45"/>
      <c r="PSI19" s="45"/>
      <c r="PSJ19" s="45"/>
      <c r="PSK19" s="45"/>
      <c r="PSL19" s="45"/>
      <c r="PSM19" s="45"/>
      <c r="PSN19" s="45"/>
      <c r="PSO19" s="45"/>
      <c r="PSP19" s="45"/>
      <c r="PSQ19" s="45"/>
      <c r="PSR19" s="45"/>
      <c r="PSS19" s="45"/>
      <c r="PST19" s="45"/>
      <c r="PSU19" s="45"/>
      <c r="PSV19" s="45"/>
      <c r="PSW19" s="45"/>
      <c r="PSX19" s="45"/>
      <c r="PSY19" s="45"/>
      <c r="PSZ19" s="45"/>
      <c r="PTA19" s="45"/>
      <c r="PTB19" s="45"/>
      <c r="PTC19" s="45"/>
      <c r="PTD19" s="45"/>
      <c r="PTE19" s="45"/>
      <c r="PTF19" s="45"/>
      <c r="PTG19" s="45"/>
      <c r="PTH19" s="45"/>
      <c r="PTI19" s="45"/>
      <c r="PTJ19" s="45"/>
      <c r="PTK19" s="45"/>
      <c r="PTL19" s="45"/>
      <c r="PTM19" s="45"/>
      <c r="PTN19" s="45"/>
      <c r="PTO19" s="45"/>
      <c r="PTP19" s="45"/>
      <c r="PTQ19" s="45"/>
      <c r="PTR19" s="45"/>
      <c r="PTS19" s="45"/>
      <c r="PTT19" s="45"/>
      <c r="PTU19" s="45"/>
      <c r="PTV19" s="45"/>
      <c r="PTW19" s="45"/>
      <c r="PTX19" s="45"/>
      <c r="PTY19" s="45"/>
      <c r="PTZ19" s="45"/>
      <c r="PUA19" s="45"/>
      <c r="PUB19" s="45"/>
      <c r="PUC19" s="45"/>
      <c r="PUD19" s="45"/>
      <c r="PUE19" s="45"/>
      <c r="PUF19" s="45"/>
      <c r="PUG19" s="45"/>
      <c r="PUH19" s="45"/>
      <c r="PUI19" s="45"/>
      <c r="PUJ19" s="45"/>
      <c r="PUK19" s="45"/>
      <c r="PUL19" s="45"/>
      <c r="PUM19" s="45"/>
      <c r="PUN19" s="45"/>
      <c r="PUO19" s="45"/>
      <c r="PUP19" s="45"/>
      <c r="PUQ19" s="45"/>
      <c r="PUR19" s="45"/>
      <c r="PUS19" s="45"/>
      <c r="PUT19" s="45"/>
      <c r="PUU19" s="45"/>
      <c r="PUV19" s="45"/>
      <c r="PUW19" s="45"/>
      <c r="PUX19" s="45"/>
      <c r="PUY19" s="45"/>
      <c r="PUZ19" s="45"/>
      <c r="PVA19" s="45"/>
      <c r="PVB19" s="45"/>
      <c r="PVC19" s="45"/>
      <c r="PVD19" s="45"/>
      <c r="PVE19" s="45"/>
      <c r="PVF19" s="45"/>
      <c r="PVG19" s="45"/>
      <c r="PVH19" s="45"/>
      <c r="PVI19" s="45"/>
      <c r="PVJ19" s="45"/>
      <c r="PVK19" s="45"/>
      <c r="PVL19" s="45"/>
      <c r="PVM19" s="45"/>
      <c r="PVN19" s="45"/>
      <c r="PVO19" s="45"/>
      <c r="PVP19" s="45"/>
      <c r="PVQ19" s="45"/>
      <c r="PVR19" s="45"/>
      <c r="PVS19" s="45"/>
      <c r="PVT19" s="45"/>
      <c r="PVU19" s="45"/>
      <c r="PVV19" s="45"/>
      <c r="PVW19" s="45"/>
      <c r="PVX19" s="45"/>
      <c r="PVY19" s="45"/>
      <c r="PVZ19" s="45"/>
      <c r="PWA19" s="45"/>
      <c r="PWB19" s="45"/>
      <c r="PWC19" s="45"/>
      <c r="PWD19" s="45"/>
      <c r="PWE19" s="45"/>
      <c r="PWF19" s="45"/>
      <c r="PWG19" s="45"/>
      <c r="PWH19" s="45"/>
      <c r="PWI19" s="45"/>
      <c r="PWJ19" s="45"/>
      <c r="PWK19" s="45"/>
      <c r="PWL19" s="45"/>
      <c r="PWM19" s="45"/>
      <c r="PWN19" s="45"/>
      <c r="PWO19" s="45"/>
      <c r="PWP19" s="45"/>
      <c r="PWQ19" s="45"/>
      <c r="PWR19" s="45"/>
      <c r="PWS19" s="45"/>
      <c r="PWT19" s="45"/>
      <c r="PWU19" s="45"/>
      <c r="PWV19" s="45"/>
      <c r="PWW19" s="45"/>
      <c r="PWX19" s="45"/>
      <c r="PWY19" s="45"/>
      <c r="PWZ19" s="45"/>
      <c r="PXA19" s="45"/>
      <c r="PXB19" s="45"/>
      <c r="PXC19" s="45"/>
      <c r="PXD19" s="45"/>
      <c r="PXE19" s="45"/>
      <c r="PXF19" s="45"/>
      <c r="PXG19" s="45"/>
      <c r="PXH19" s="45"/>
      <c r="PXI19" s="45"/>
      <c r="PXJ19" s="45"/>
      <c r="PXK19" s="45"/>
      <c r="PXL19" s="45"/>
      <c r="PXM19" s="45"/>
      <c r="PXN19" s="45"/>
      <c r="PXO19" s="45"/>
      <c r="PXP19" s="45"/>
      <c r="PXQ19" s="45"/>
      <c r="PXR19" s="45"/>
      <c r="PXS19" s="45"/>
      <c r="PXT19" s="45"/>
      <c r="PXU19" s="45"/>
      <c r="PXV19" s="45"/>
      <c r="PXW19" s="45"/>
      <c r="PXX19" s="45"/>
      <c r="PXY19" s="45"/>
      <c r="PXZ19" s="45"/>
      <c r="PYA19" s="45"/>
      <c r="PYB19" s="45"/>
      <c r="PYC19" s="45"/>
      <c r="PYD19" s="45"/>
      <c r="PYE19" s="45"/>
      <c r="PYF19" s="45"/>
      <c r="PYG19" s="45"/>
      <c r="PYH19" s="45"/>
      <c r="PYI19" s="45"/>
      <c r="PYJ19" s="45"/>
      <c r="PYK19" s="45"/>
      <c r="PYL19" s="45"/>
      <c r="PYM19" s="45"/>
      <c r="PYN19" s="45"/>
      <c r="PYO19" s="45"/>
      <c r="PYP19" s="45"/>
      <c r="PYQ19" s="45"/>
      <c r="PYR19" s="45"/>
      <c r="PYS19" s="45"/>
      <c r="PYT19" s="45"/>
      <c r="PYU19" s="45"/>
      <c r="PYV19" s="45"/>
      <c r="PYW19" s="45"/>
      <c r="PYX19" s="45"/>
      <c r="PYY19" s="45"/>
      <c r="PYZ19" s="45"/>
      <c r="PZA19" s="45"/>
      <c r="PZB19" s="45"/>
      <c r="PZC19" s="45"/>
      <c r="PZD19" s="45"/>
      <c r="PZE19" s="45"/>
      <c r="PZF19" s="45"/>
      <c r="PZG19" s="45"/>
      <c r="PZH19" s="45"/>
      <c r="PZI19" s="45"/>
      <c r="PZJ19" s="45"/>
      <c r="PZK19" s="45"/>
      <c r="PZL19" s="45"/>
      <c r="PZM19" s="45"/>
      <c r="PZN19" s="45"/>
      <c r="PZO19" s="45"/>
      <c r="PZP19" s="45"/>
      <c r="PZQ19" s="45"/>
      <c r="PZR19" s="45"/>
      <c r="PZS19" s="45"/>
      <c r="PZT19" s="45"/>
      <c r="PZU19" s="45"/>
      <c r="PZV19" s="45"/>
      <c r="PZW19" s="45"/>
      <c r="PZX19" s="45"/>
      <c r="PZY19" s="45"/>
      <c r="PZZ19" s="45"/>
      <c r="QAA19" s="45"/>
      <c r="QAB19" s="45"/>
      <c r="QAC19" s="45"/>
      <c r="QAD19" s="45"/>
      <c r="QAE19" s="45"/>
      <c r="QAF19" s="45"/>
      <c r="QAG19" s="45"/>
      <c r="QAH19" s="45"/>
      <c r="QAI19" s="45"/>
      <c r="QAJ19" s="45"/>
      <c r="QAK19" s="45"/>
      <c r="QAL19" s="45"/>
      <c r="QAM19" s="45"/>
      <c r="QAN19" s="45"/>
      <c r="QAO19" s="45"/>
      <c r="QAP19" s="45"/>
      <c r="QAQ19" s="45"/>
      <c r="QAR19" s="45"/>
      <c r="QAS19" s="45"/>
      <c r="QAT19" s="45"/>
      <c r="QAU19" s="45"/>
      <c r="QAV19" s="45"/>
      <c r="QAW19" s="45"/>
      <c r="QAX19" s="45"/>
      <c r="QAY19" s="45"/>
      <c r="QAZ19" s="45"/>
      <c r="QBA19" s="45"/>
      <c r="QBB19" s="45"/>
      <c r="QBC19" s="45"/>
      <c r="QBD19" s="45"/>
      <c r="QBE19" s="45"/>
      <c r="QBF19" s="45"/>
      <c r="QBG19" s="45"/>
      <c r="QBH19" s="45"/>
      <c r="QBI19" s="45"/>
      <c r="QBJ19" s="45"/>
      <c r="QBK19" s="45"/>
      <c r="QBL19" s="45"/>
      <c r="QBM19" s="45"/>
      <c r="QBN19" s="45"/>
      <c r="QBO19" s="45"/>
      <c r="QBP19" s="45"/>
      <c r="QBQ19" s="45"/>
      <c r="QBR19" s="45"/>
      <c r="QBS19" s="45"/>
      <c r="QBT19" s="45"/>
      <c r="QBU19" s="45"/>
      <c r="QBV19" s="45"/>
      <c r="QBW19" s="45"/>
      <c r="QBX19" s="45"/>
      <c r="QBY19" s="45"/>
      <c r="QBZ19" s="45"/>
      <c r="QCA19" s="45"/>
      <c r="QCB19" s="45"/>
      <c r="QCC19" s="45"/>
      <c r="QCD19" s="45"/>
      <c r="QCE19" s="45"/>
      <c r="QCF19" s="45"/>
      <c r="QCG19" s="45"/>
      <c r="QCH19" s="45"/>
      <c r="QCI19" s="45"/>
      <c r="QCJ19" s="45"/>
      <c r="QCK19" s="45"/>
      <c r="QCL19" s="45"/>
      <c r="QCM19" s="45"/>
      <c r="QCN19" s="45"/>
      <c r="QCO19" s="45"/>
      <c r="QCP19" s="45"/>
      <c r="QCQ19" s="45"/>
      <c r="QCR19" s="45"/>
      <c r="QCS19" s="45"/>
      <c r="QCT19" s="45"/>
      <c r="QCU19" s="45"/>
      <c r="QCV19" s="45"/>
      <c r="QCW19" s="45"/>
      <c r="QCX19" s="45"/>
      <c r="QCY19" s="45"/>
      <c r="QCZ19" s="45"/>
      <c r="QDA19" s="45"/>
      <c r="QDB19" s="45"/>
      <c r="QDC19" s="45"/>
      <c r="QDD19" s="45"/>
      <c r="QDE19" s="45"/>
      <c r="QDF19" s="45"/>
      <c r="QDG19" s="45"/>
      <c r="QDH19" s="45"/>
      <c r="QDI19" s="45"/>
      <c r="QDJ19" s="45"/>
      <c r="QDK19" s="45"/>
      <c r="QDL19" s="45"/>
      <c r="QDM19" s="45"/>
      <c r="QDN19" s="45"/>
      <c r="QDO19" s="45"/>
      <c r="QDP19" s="45"/>
      <c r="QDQ19" s="45"/>
      <c r="QDR19" s="45"/>
      <c r="QDS19" s="45"/>
      <c r="QDT19" s="45"/>
      <c r="QDU19" s="45"/>
      <c r="QDV19" s="45"/>
      <c r="QDW19" s="45"/>
      <c r="QDX19" s="45"/>
      <c r="QDY19" s="45"/>
      <c r="QDZ19" s="45"/>
      <c r="QEA19" s="45"/>
      <c r="QEB19" s="45"/>
      <c r="QEC19" s="45"/>
      <c r="QED19" s="45"/>
      <c r="QEE19" s="45"/>
      <c r="QEF19" s="45"/>
      <c r="QEG19" s="45"/>
      <c r="QEH19" s="45"/>
      <c r="QEI19" s="45"/>
      <c r="QEJ19" s="45"/>
      <c r="QEK19" s="45"/>
      <c r="QEL19" s="45"/>
      <c r="QEM19" s="45"/>
      <c r="QEN19" s="45"/>
      <c r="QEO19" s="45"/>
      <c r="QEP19" s="45"/>
      <c r="QEQ19" s="45"/>
      <c r="QER19" s="45"/>
      <c r="QES19" s="45"/>
      <c r="QET19" s="45"/>
      <c r="QEU19" s="45"/>
      <c r="QEV19" s="45"/>
      <c r="QEW19" s="45"/>
      <c r="QEX19" s="45"/>
      <c r="QEY19" s="45"/>
      <c r="QEZ19" s="45"/>
      <c r="QFA19" s="45"/>
      <c r="QFB19" s="45"/>
      <c r="QFC19" s="45"/>
      <c r="QFD19" s="45"/>
      <c r="QFE19" s="45"/>
      <c r="QFF19" s="45"/>
      <c r="QFG19" s="45"/>
      <c r="QFH19" s="45"/>
      <c r="QFI19" s="45"/>
      <c r="QFJ19" s="45"/>
      <c r="QFK19" s="45"/>
      <c r="QFL19" s="45"/>
      <c r="QFM19" s="45"/>
      <c r="QFN19" s="45"/>
      <c r="QFO19" s="45"/>
      <c r="QFP19" s="45"/>
      <c r="QFQ19" s="45"/>
      <c r="QFR19" s="45"/>
      <c r="QFS19" s="45"/>
      <c r="QFT19" s="45"/>
      <c r="QFU19" s="45"/>
      <c r="QFV19" s="45"/>
      <c r="QFW19" s="45"/>
      <c r="QFX19" s="45"/>
      <c r="QFY19" s="45"/>
      <c r="QFZ19" s="45"/>
      <c r="QGA19" s="45"/>
      <c r="QGB19" s="45"/>
      <c r="QGC19" s="45"/>
      <c r="QGD19" s="45"/>
      <c r="QGE19" s="45"/>
      <c r="QGF19" s="45"/>
      <c r="QGG19" s="45"/>
      <c r="QGH19" s="45"/>
      <c r="QGI19" s="45"/>
      <c r="QGJ19" s="45"/>
      <c r="QGK19" s="45"/>
      <c r="QGL19" s="45"/>
      <c r="QGM19" s="45"/>
      <c r="QGN19" s="45"/>
      <c r="QGO19" s="45"/>
      <c r="QGP19" s="45"/>
      <c r="QGQ19" s="45"/>
      <c r="QGR19" s="45"/>
      <c r="QGS19" s="45"/>
      <c r="QGT19" s="45"/>
      <c r="QGU19" s="45"/>
      <c r="QGV19" s="45"/>
      <c r="QGW19" s="45"/>
      <c r="QGX19" s="45"/>
      <c r="QGY19" s="45"/>
      <c r="QGZ19" s="45"/>
      <c r="QHA19" s="45"/>
      <c r="QHB19" s="45"/>
      <c r="QHC19" s="45"/>
      <c r="QHD19" s="45"/>
      <c r="QHE19" s="45"/>
      <c r="QHF19" s="45"/>
      <c r="QHG19" s="45"/>
      <c r="QHH19" s="45"/>
      <c r="QHI19" s="45"/>
      <c r="QHJ19" s="45"/>
      <c r="QHK19" s="45"/>
      <c r="QHL19" s="45"/>
      <c r="QHM19" s="45"/>
      <c r="QHN19" s="45"/>
      <c r="QHO19" s="45"/>
      <c r="QHP19" s="45"/>
      <c r="QHQ19" s="45"/>
      <c r="QHR19" s="45"/>
      <c r="QHS19" s="45"/>
      <c r="QHT19" s="45"/>
      <c r="QHU19" s="45"/>
      <c r="QHV19" s="45"/>
      <c r="QHW19" s="45"/>
      <c r="QHX19" s="45"/>
      <c r="QHY19" s="45"/>
      <c r="QHZ19" s="45"/>
      <c r="QIA19" s="45"/>
      <c r="QIB19" s="45"/>
      <c r="QIC19" s="45"/>
      <c r="QID19" s="45"/>
      <c r="QIE19" s="45"/>
      <c r="QIF19" s="45"/>
      <c r="QIG19" s="45"/>
      <c r="QIH19" s="45"/>
      <c r="QII19" s="45"/>
      <c r="QIJ19" s="45"/>
      <c r="QIK19" s="45"/>
      <c r="QIL19" s="45"/>
      <c r="QIM19" s="45"/>
      <c r="QIN19" s="45"/>
      <c r="QIO19" s="45"/>
      <c r="QIP19" s="45"/>
      <c r="QIQ19" s="45"/>
      <c r="QIR19" s="45"/>
      <c r="QIS19" s="45"/>
      <c r="QIT19" s="45"/>
      <c r="QIU19" s="45"/>
      <c r="QIV19" s="45"/>
      <c r="QIW19" s="45"/>
      <c r="QIX19" s="45"/>
      <c r="QIY19" s="45"/>
      <c r="QIZ19" s="45"/>
      <c r="QJA19" s="45"/>
      <c r="QJB19" s="45"/>
      <c r="QJC19" s="45"/>
      <c r="QJD19" s="45"/>
      <c r="QJE19" s="45"/>
      <c r="QJF19" s="45"/>
      <c r="QJG19" s="45"/>
      <c r="QJH19" s="45"/>
      <c r="QJI19" s="45"/>
      <c r="QJJ19" s="45"/>
      <c r="QJK19" s="45"/>
      <c r="QJL19" s="45"/>
      <c r="QJM19" s="45"/>
      <c r="QJN19" s="45"/>
      <c r="QJO19" s="45"/>
      <c r="QJP19" s="45"/>
      <c r="QJQ19" s="45"/>
      <c r="QJR19" s="45"/>
      <c r="QJS19" s="45"/>
      <c r="QJT19" s="45"/>
      <c r="QJU19" s="45"/>
      <c r="QJV19" s="45"/>
      <c r="QJW19" s="45"/>
      <c r="QJX19" s="45"/>
      <c r="QJY19" s="45"/>
      <c r="QJZ19" s="45"/>
      <c r="QKA19" s="45"/>
      <c r="QKB19" s="45"/>
      <c r="QKC19" s="45"/>
      <c r="QKD19" s="45"/>
      <c r="QKE19" s="45"/>
      <c r="QKF19" s="45"/>
      <c r="QKG19" s="45"/>
      <c r="QKH19" s="45"/>
      <c r="QKI19" s="45"/>
      <c r="QKJ19" s="45"/>
      <c r="QKK19" s="45"/>
      <c r="QKL19" s="45"/>
      <c r="QKM19" s="45"/>
      <c r="QKN19" s="45"/>
      <c r="QKO19" s="45"/>
      <c r="QKP19" s="45"/>
      <c r="QKQ19" s="45"/>
      <c r="QKR19" s="45"/>
      <c r="QKS19" s="45"/>
      <c r="QKT19" s="45"/>
      <c r="QKU19" s="45"/>
      <c r="QKV19" s="45"/>
      <c r="QKW19" s="45"/>
      <c r="QKX19" s="45"/>
      <c r="QKY19" s="45"/>
      <c r="QKZ19" s="45"/>
      <c r="QLA19" s="45"/>
      <c r="QLB19" s="45"/>
      <c r="QLC19" s="45"/>
      <c r="QLD19" s="45"/>
      <c r="QLE19" s="45"/>
      <c r="QLF19" s="45"/>
      <c r="QLG19" s="45"/>
      <c r="QLH19" s="45"/>
      <c r="QLI19" s="45"/>
      <c r="QLJ19" s="45"/>
      <c r="QLK19" s="45"/>
      <c r="QLL19" s="45"/>
      <c r="QLM19" s="45"/>
      <c r="QLN19" s="45"/>
      <c r="QLO19" s="45"/>
      <c r="QLP19" s="45"/>
      <c r="QLQ19" s="45"/>
      <c r="QLR19" s="45"/>
      <c r="QLS19" s="45"/>
      <c r="QLT19" s="45"/>
      <c r="QLU19" s="45"/>
      <c r="QLV19" s="45"/>
      <c r="QLW19" s="45"/>
      <c r="QLX19" s="45"/>
      <c r="QLY19" s="45"/>
      <c r="QLZ19" s="45"/>
      <c r="QMA19" s="45"/>
      <c r="QMB19" s="45"/>
      <c r="QMC19" s="45"/>
      <c r="QMD19" s="45"/>
      <c r="QME19" s="45"/>
      <c r="QMF19" s="45"/>
      <c r="QMG19" s="45"/>
      <c r="QMH19" s="45"/>
      <c r="QMI19" s="45"/>
      <c r="QMJ19" s="45"/>
      <c r="QMK19" s="45"/>
      <c r="QML19" s="45"/>
      <c r="QMM19" s="45"/>
      <c r="QMN19" s="45"/>
      <c r="QMO19" s="45"/>
      <c r="QMP19" s="45"/>
      <c r="QMQ19" s="45"/>
      <c r="QMR19" s="45"/>
      <c r="QMS19" s="45"/>
      <c r="QMT19" s="45"/>
      <c r="QMU19" s="45"/>
      <c r="QMV19" s="45"/>
      <c r="QMW19" s="45"/>
      <c r="QMX19" s="45"/>
      <c r="QMY19" s="45"/>
      <c r="QMZ19" s="45"/>
      <c r="QNA19" s="45"/>
      <c r="QNB19" s="45"/>
      <c r="QNC19" s="45"/>
      <c r="QND19" s="45"/>
      <c r="QNE19" s="45"/>
      <c r="QNF19" s="45"/>
      <c r="QNG19" s="45"/>
      <c r="QNH19" s="45"/>
      <c r="QNI19" s="45"/>
      <c r="QNJ19" s="45"/>
      <c r="QNK19" s="45"/>
      <c r="QNL19" s="45"/>
      <c r="QNM19" s="45"/>
      <c r="QNN19" s="45"/>
      <c r="QNO19" s="45"/>
      <c r="QNP19" s="45"/>
      <c r="QNQ19" s="45"/>
      <c r="QNR19" s="45"/>
      <c r="QNS19" s="45"/>
      <c r="QNT19" s="45"/>
      <c r="QNU19" s="45"/>
      <c r="QNV19" s="45"/>
      <c r="QNW19" s="45"/>
      <c r="QNX19" s="45"/>
      <c r="QNY19" s="45"/>
      <c r="QNZ19" s="45"/>
      <c r="QOA19" s="45"/>
      <c r="QOB19" s="45"/>
      <c r="QOC19" s="45"/>
      <c r="QOD19" s="45"/>
      <c r="QOE19" s="45"/>
      <c r="QOF19" s="45"/>
      <c r="QOG19" s="45"/>
      <c r="QOH19" s="45"/>
      <c r="QOI19" s="45"/>
      <c r="QOJ19" s="45"/>
      <c r="QOK19" s="45"/>
      <c r="QOL19" s="45"/>
      <c r="QOM19" s="45"/>
      <c r="QON19" s="45"/>
      <c r="QOO19" s="45"/>
      <c r="QOP19" s="45"/>
      <c r="QOQ19" s="45"/>
      <c r="QOR19" s="45"/>
      <c r="QOS19" s="45"/>
      <c r="QOT19" s="45"/>
      <c r="QOU19" s="45"/>
      <c r="QOV19" s="45"/>
      <c r="QOW19" s="45"/>
      <c r="QOX19" s="45"/>
      <c r="QOY19" s="45"/>
      <c r="QOZ19" s="45"/>
      <c r="QPA19" s="45"/>
      <c r="QPB19" s="45"/>
      <c r="QPC19" s="45"/>
      <c r="QPD19" s="45"/>
      <c r="QPE19" s="45"/>
      <c r="QPF19" s="45"/>
      <c r="QPG19" s="45"/>
      <c r="QPH19" s="45"/>
      <c r="QPI19" s="45"/>
      <c r="QPJ19" s="45"/>
      <c r="QPK19" s="45"/>
      <c r="QPL19" s="45"/>
      <c r="QPM19" s="45"/>
      <c r="QPN19" s="45"/>
      <c r="QPO19" s="45"/>
      <c r="QPP19" s="45"/>
      <c r="QPQ19" s="45"/>
      <c r="QPR19" s="45"/>
      <c r="QPS19" s="45"/>
      <c r="QPT19" s="45"/>
      <c r="QPU19" s="45"/>
      <c r="QPV19" s="45"/>
      <c r="QPW19" s="45"/>
      <c r="QPX19" s="45"/>
      <c r="QPY19" s="45"/>
      <c r="QPZ19" s="45"/>
      <c r="QQA19" s="45"/>
      <c r="QQB19" s="45"/>
      <c r="QQC19" s="45"/>
      <c r="QQD19" s="45"/>
      <c r="QQE19" s="45"/>
      <c r="QQF19" s="45"/>
      <c r="QQG19" s="45"/>
      <c r="QQH19" s="45"/>
      <c r="QQI19" s="45"/>
      <c r="QQJ19" s="45"/>
      <c r="QQK19" s="45"/>
      <c r="QQL19" s="45"/>
      <c r="QQM19" s="45"/>
      <c r="QQN19" s="45"/>
      <c r="QQO19" s="45"/>
      <c r="QQP19" s="45"/>
      <c r="QQQ19" s="45"/>
      <c r="QQR19" s="45"/>
      <c r="QQS19" s="45"/>
      <c r="QQT19" s="45"/>
      <c r="QQU19" s="45"/>
      <c r="QQV19" s="45"/>
      <c r="QQW19" s="45"/>
      <c r="QQX19" s="45"/>
      <c r="QQY19" s="45"/>
      <c r="QQZ19" s="45"/>
      <c r="QRA19" s="45"/>
      <c r="QRB19" s="45"/>
      <c r="QRC19" s="45"/>
      <c r="QRD19" s="45"/>
      <c r="QRE19" s="45"/>
      <c r="QRF19" s="45"/>
      <c r="QRG19" s="45"/>
      <c r="QRH19" s="45"/>
      <c r="QRI19" s="45"/>
      <c r="QRJ19" s="45"/>
      <c r="QRK19" s="45"/>
      <c r="QRL19" s="45"/>
      <c r="QRM19" s="45"/>
      <c r="QRN19" s="45"/>
      <c r="QRO19" s="45"/>
      <c r="QRP19" s="45"/>
      <c r="QRQ19" s="45"/>
      <c r="QRR19" s="45"/>
      <c r="QRS19" s="45"/>
      <c r="QRT19" s="45"/>
      <c r="QRU19" s="45"/>
      <c r="QRV19" s="45"/>
      <c r="QRW19" s="45"/>
      <c r="QRX19" s="45"/>
      <c r="QRY19" s="45"/>
      <c r="QRZ19" s="45"/>
      <c r="QSA19" s="45"/>
      <c r="QSB19" s="45"/>
      <c r="QSC19" s="45"/>
      <c r="QSD19" s="45"/>
      <c r="QSE19" s="45"/>
      <c r="QSF19" s="45"/>
      <c r="QSG19" s="45"/>
      <c r="QSH19" s="45"/>
      <c r="QSI19" s="45"/>
      <c r="QSJ19" s="45"/>
      <c r="QSK19" s="45"/>
      <c r="QSL19" s="45"/>
      <c r="QSM19" s="45"/>
      <c r="QSN19" s="45"/>
      <c r="QSO19" s="45"/>
      <c r="QSP19" s="45"/>
      <c r="QSQ19" s="45"/>
      <c r="QSR19" s="45"/>
      <c r="QSS19" s="45"/>
      <c r="QST19" s="45"/>
      <c r="QSU19" s="45"/>
      <c r="QSV19" s="45"/>
      <c r="QSW19" s="45"/>
      <c r="QSX19" s="45"/>
      <c r="QSY19" s="45"/>
      <c r="QSZ19" s="45"/>
      <c r="QTA19" s="45"/>
      <c r="QTB19" s="45"/>
      <c r="QTC19" s="45"/>
      <c r="QTD19" s="45"/>
      <c r="QTE19" s="45"/>
      <c r="QTF19" s="45"/>
      <c r="QTG19" s="45"/>
      <c r="QTH19" s="45"/>
      <c r="QTI19" s="45"/>
      <c r="QTJ19" s="45"/>
      <c r="QTK19" s="45"/>
      <c r="QTL19" s="45"/>
      <c r="QTM19" s="45"/>
      <c r="QTN19" s="45"/>
      <c r="QTO19" s="45"/>
      <c r="QTP19" s="45"/>
      <c r="QTQ19" s="45"/>
      <c r="QTR19" s="45"/>
      <c r="QTS19" s="45"/>
      <c r="QTT19" s="45"/>
      <c r="QTU19" s="45"/>
      <c r="QTV19" s="45"/>
      <c r="QTW19" s="45"/>
      <c r="QTX19" s="45"/>
      <c r="QTY19" s="45"/>
      <c r="QTZ19" s="45"/>
      <c r="QUA19" s="45"/>
      <c r="QUB19" s="45"/>
      <c r="QUC19" s="45"/>
      <c r="QUD19" s="45"/>
      <c r="QUE19" s="45"/>
      <c r="QUF19" s="45"/>
      <c r="QUG19" s="45"/>
      <c r="QUH19" s="45"/>
      <c r="QUI19" s="45"/>
      <c r="QUJ19" s="45"/>
      <c r="QUK19" s="45"/>
      <c r="QUL19" s="45"/>
      <c r="QUM19" s="45"/>
      <c r="QUN19" s="45"/>
      <c r="QUO19" s="45"/>
      <c r="QUP19" s="45"/>
      <c r="QUQ19" s="45"/>
      <c r="QUR19" s="45"/>
      <c r="QUS19" s="45"/>
      <c r="QUT19" s="45"/>
      <c r="QUU19" s="45"/>
      <c r="QUV19" s="45"/>
      <c r="QUW19" s="45"/>
      <c r="QUX19" s="45"/>
      <c r="QUY19" s="45"/>
      <c r="QUZ19" s="45"/>
      <c r="QVA19" s="45"/>
      <c r="QVB19" s="45"/>
      <c r="QVC19" s="45"/>
      <c r="QVD19" s="45"/>
      <c r="QVE19" s="45"/>
      <c r="QVF19" s="45"/>
      <c r="QVG19" s="45"/>
      <c r="QVH19" s="45"/>
      <c r="QVI19" s="45"/>
      <c r="QVJ19" s="45"/>
      <c r="QVK19" s="45"/>
      <c r="QVL19" s="45"/>
      <c r="QVM19" s="45"/>
      <c r="QVN19" s="45"/>
      <c r="QVO19" s="45"/>
      <c r="QVP19" s="45"/>
      <c r="QVQ19" s="45"/>
      <c r="QVR19" s="45"/>
      <c r="QVS19" s="45"/>
      <c r="QVT19" s="45"/>
      <c r="QVU19" s="45"/>
      <c r="QVV19" s="45"/>
      <c r="QVW19" s="45"/>
      <c r="QVX19" s="45"/>
      <c r="QVY19" s="45"/>
      <c r="QVZ19" s="45"/>
      <c r="QWA19" s="45"/>
      <c r="QWB19" s="45"/>
      <c r="QWC19" s="45"/>
      <c r="QWD19" s="45"/>
      <c r="QWE19" s="45"/>
      <c r="QWF19" s="45"/>
      <c r="QWG19" s="45"/>
      <c r="QWH19" s="45"/>
      <c r="QWI19" s="45"/>
      <c r="QWJ19" s="45"/>
      <c r="QWK19" s="45"/>
      <c r="QWL19" s="45"/>
      <c r="QWM19" s="45"/>
      <c r="QWN19" s="45"/>
      <c r="QWO19" s="45"/>
      <c r="QWP19" s="45"/>
      <c r="QWQ19" s="45"/>
      <c r="QWR19" s="45"/>
      <c r="QWS19" s="45"/>
      <c r="QWT19" s="45"/>
      <c r="QWU19" s="45"/>
      <c r="QWV19" s="45"/>
      <c r="QWW19" s="45"/>
      <c r="QWX19" s="45"/>
      <c r="QWY19" s="45"/>
      <c r="QWZ19" s="45"/>
      <c r="QXA19" s="45"/>
      <c r="QXB19" s="45"/>
      <c r="QXC19" s="45"/>
      <c r="QXD19" s="45"/>
      <c r="QXE19" s="45"/>
      <c r="QXF19" s="45"/>
      <c r="QXG19" s="45"/>
      <c r="QXH19" s="45"/>
      <c r="QXI19" s="45"/>
      <c r="QXJ19" s="45"/>
      <c r="QXK19" s="45"/>
      <c r="QXL19" s="45"/>
      <c r="QXM19" s="45"/>
      <c r="QXN19" s="45"/>
      <c r="QXO19" s="45"/>
      <c r="QXP19" s="45"/>
      <c r="QXQ19" s="45"/>
      <c r="QXR19" s="45"/>
      <c r="QXS19" s="45"/>
      <c r="QXT19" s="45"/>
      <c r="QXU19" s="45"/>
      <c r="QXV19" s="45"/>
      <c r="QXW19" s="45"/>
      <c r="QXX19" s="45"/>
      <c r="QXY19" s="45"/>
      <c r="QXZ19" s="45"/>
      <c r="QYA19" s="45"/>
      <c r="QYB19" s="45"/>
      <c r="QYC19" s="45"/>
      <c r="QYD19" s="45"/>
      <c r="QYE19" s="45"/>
      <c r="QYF19" s="45"/>
      <c r="QYG19" s="45"/>
      <c r="QYH19" s="45"/>
      <c r="QYI19" s="45"/>
      <c r="QYJ19" s="45"/>
      <c r="QYK19" s="45"/>
      <c r="QYL19" s="45"/>
      <c r="QYM19" s="45"/>
      <c r="QYN19" s="45"/>
      <c r="QYO19" s="45"/>
      <c r="QYP19" s="45"/>
      <c r="QYQ19" s="45"/>
      <c r="QYR19" s="45"/>
      <c r="QYS19" s="45"/>
      <c r="QYT19" s="45"/>
      <c r="QYU19" s="45"/>
      <c r="QYV19" s="45"/>
      <c r="QYW19" s="45"/>
      <c r="QYX19" s="45"/>
      <c r="QYY19" s="45"/>
      <c r="QYZ19" s="45"/>
      <c r="QZA19" s="45"/>
      <c r="QZB19" s="45"/>
      <c r="QZC19" s="45"/>
      <c r="QZD19" s="45"/>
      <c r="QZE19" s="45"/>
      <c r="QZF19" s="45"/>
      <c r="QZG19" s="45"/>
      <c r="QZH19" s="45"/>
      <c r="QZI19" s="45"/>
      <c r="QZJ19" s="45"/>
      <c r="QZK19" s="45"/>
      <c r="QZL19" s="45"/>
      <c r="QZM19" s="45"/>
      <c r="QZN19" s="45"/>
      <c r="QZO19" s="45"/>
      <c r="QZP19" s="45"/>
      <c r="QZQ19" s="45"/>
      <c r="QZR19" s="45"/>
      <c r="QZS19" s="45"/>
      <c r="QZT19" s="45"/>
      <c r="QZU19" s="45"/>
      <c r="QZV19" s="45"/>
      <c r="QZW19" s="45"/>
      <c r="QZX19" s="45"/>
      <c r="QZY19" s="45"/>
      <c r="QZZ19" s="45"/>
      <c r="RAA19" s="45"/>
      <c r="RAB19" s="45"/>
      <c r="RAC19" s="45"/>
      <c r="RAD19" s="45"/>
      <c r="RAE19" s="45"/>
      <c r="RAF19" s="45"/>
      <c r="RAG19" s="45"/>
      <c r="RAH19" s="45"/>
      <c r="RAI19" s="45"/>
      <c r="RAJ19" s="45"/>
      <c r="RAK19" s="45"/>
      <c r="RAL19" s="45"/>
      <c r="RAM19" s="45"/>
      <c r="RAN19" s="45"/>
      <c r="RAO19" s="45"/>
      <c r="RAP19" s="45"/>
      <c r="RAQ19" s="45"/>
      <c r="RAR19" s="45"/>
      <c r="RAS19" s="45"/>
      <c r="RAT19" s="45"/>
      <c r="RAU19" s="45"/>
      <c r="RAV19" s="45"/>
      <c r="RAW19" s="45"/>
      <c r="RAX19" s="45"/>
      <c r="RAY19" s="45"/>
      <c r="RAZ19" s="45"/>
      <c r="RBA19" s="45"/>
      <c r="RBB19" s="45"/>
      <c r="RBC19" s="45"/>
      <c r="RBD19" s="45"/>
      <c r="RBE19" s="45"/>
      <c r="RBF19" s="45"/>
      <c r="RBG19" s="45"/>
      <c r="RBH19" s="45"/>
      <c r="RBI19" s="45"/>
      <c r="RBJ19" s="45"/>
      <c r="RBK19" s="45"/>
      <c r="RBL19" s="45"/>
      <c r="RBM19" s="45"/>
      <c r="RBN19" s="45"/>
      <c r="RBO19" s="45"/>
      <c r="RBP19" s="45"/>
      <c r="RBQ19" s="45"/>
      <c r="RBR19" s="45"/>
      <c r="RBS19" s="45"/>
      <c r="RBT19" s="45"/>
      <c r="RBU19" s="45"/>
      <c r="RBV19" s="45"/>
      <c r="RBW19" s="45"/>
      <c r="RBX19" s="45"/>
      <c r="RBY19" s="45"/>
      <c r="RBZ19" s="45"/>
      <c r="RCA19" s="45"/>
      <c r="RCB19" s="45"/>
      <c r="RCC19" s="45"/>
      <c r="RCD19" s="45"/>
      <c r="RCE19" s="45"/>
      <c r="RCF19" s="45"/>
      <c r="RCG19" s="45"/>
      <c r="RCH19" s="45"/>
      <c r="RCI19" s="45"/>
      <c r="RCJ19" s="45"/>
      <c r="RCK19" s="45"/>
      <c r="RCL19" s="45"/>
      <c r="RCM19" s="45"/>
      <c r="RCN19" s="45"/>
      <c r="RCO19" s="45"/>
      <c r="RCP19" s="45"/>
      <c r="RCQ19" s="45"/>
      <c r="RCR19" s="45"/>
      <c r="RCS19" s="45"/>
      <c r="RCT19" s="45"/>
      <c r="RCU19" s="45"/>
      <c r="RCV19" s="45"/>
      <c r="RCW19" s="45"/>
      <c r="RCX19" s="45"/>
      <c r="RCY19" s="45"/>
      <c r="RCZ19" s="45"/>
      <c r="RDA19" s="45"/>
      <c r="RDB19" s="45"/>
      <c r="RDC19" s="45"/>
      <c r="RDD19" s="45"/>
      <c r="RDE19" s="45"/>
      <c r="RDF19" s="45"/>
      <c r="RDG19" s="45"/>
      <c r="RDH19" s="45"/>
      <c r="RDI19" s="45"/>
      <c r="RDJ19" s="45"/>
      <c r="RDK19" s="45"/>
      <c r="RDL19" s="45"/>
      <c r="RDM19" s="45"/>
      <c r="RDN19" s="45"/>
      <c r="RDO19" s="45"/>
      <c r="RDP19" s="45"/>
      <c r="RDQ19" s="45"/>
      <c r="RDR19" s="45"/>
      <c r="RDS19" s="45"/>
      <c r="RDT19" s="45"/>
      <c r="RDU19" s="45"/>
      <c r="RDV19" s="45"/>
      <c r="RDW19" s="45"/>
      <c r="RDX19" s="45"/>
      <c r="RDY19" s="45"/>
      <c r="RDZ19" s="45"/>
      <c r="REA19" s="45"/>
      <c r="REB19" s="45"/>
      <c r="REC19" s="45"/>
      <c r="RED19" s="45"/>
      <c r="REE19" s="45"/>
      <c r="REF19" s="45"/>
      <c r="REG19" s="45"/>
      <c r="REH19" s="45"/>
      <c r="REI19" s="45"/>
      <c r="REJ19" s="45"/>
      <c r="REK19" s="45"/>
      <c r="REL19" s="45"/>
      <c r="REM19" s="45"/>
      <c r="REN19" s="45"/>
      <c r="REO19" s="45"/>
      <c r="REP19" s="45"/>
      <c r="REQ19" s="45"/>
      <c r="RER19" s="45"/>
      <c r="RES19" s="45"/>
      <c r="RET19" s="45"/>
      <c r="REU19" s="45"/>
      <c r="REV19" s="45"/>
      <c r="REW19" s="45"/>
      <c r="REX19" s="45"/>
      <c r="REY19" s="45"/>
      <c r="REZ19" s="45"/>
      <c r="RFA19" s="45"/>
      <c r="RFB19" s="45"/>
      <c r="RFC19" s="45"/>
      <c r="RFD19" s="45"/>
      <c r="RFE19" s="45"/>
      <c r="RFF19" s="45"/>
      <c r="RFG19" s="45"/>
      <c r="RFH19" s="45"/>
      <c r="RFI19" s="45"/>
      <c r="RFJ19" s="45"/>
      <c r="RFK19" s="45"/>
      <c r="RFL19" s="45"/>
      <c r="RFM19" s="45"/>
      <c r="RFN19" s="45"/>
      <c r="RFO19" s="45"/>
      <c r="RFP19" s="45"/>
      <c r="RFQ19" s="45"/>
      <c r="RFR19" s="45"/>
      <c r="RFS19" s="45"/>
      <c r="RFT19" s="45"/>
      <c r="RFU19" s="45"/>
      <c r="RFV19" s="45"/>
      <c r="RFW19" s="45"/>
      <c r="RFX19" s="45"/>
      <c r="RFY19" s="45"/>
      <c r="RFZ19" s="45"/>
      <c r="RGA19" s="45"/>
      <c r="RGB19" s="45"/>
      <c r="RGC19" s="45"/>
      <c r="RGD19" s="45"/>
      <c r="RGE19" s="45"/>
      <c r="RGF19" s="45"/>
      <c r="RGG19" s="45"/>
      <c r="RGH19" s="45"/>
      <c r="RGI19" s="45"/>
      <c r="RGJ19" s="45"/>
      <c r="RGK19" s="45"/>
      <c r="RGL19" s="45"/>
      <c r="RGM19" s="45"/>
      <c r="RGN19" s="45"/>
      <c r="RGO19" s="45"/>
      <c r="RGP19" s="45"/>
      <c r="RGQ19" s="45"/>
      <c r="RGR19" s="45"/>
      <c r="RGS19" s="45"/>
      <c r="RGT19" s="45"/>
      <c r="RGU19" s="45"/>
      <c r="RGV19" s="45"/>
      <c r="RGW19" s="45"/>
      <c r="RGX19" s="45"/>
      <c r="RGY19" s="45"/>
      <c r="RGZ19" s="45"/>
      <c r="RHA19" s="45"/>
      <c r="RHB19" s="45"/>
      <c r="RHC19" s="45"/>
      <c r="RHD19" s="45"/>
      <c r="RHE19" s="45"/>
      <c r="RHF19" s="45"/>
      <c r="RHG19" s="45"/>
      <c r="RHH19" s="45"/>
      <c r="RHI19" s="45"/>
      <c r="RHJ19" s="45"/>
      <c r="RHK19" s="45"/>
      <c r="RHL19" s="45"/>
      <c r="RHM19" s="45"/>
      <c r="RHN19" s="45"/>
      <c r="RHO19" s="45"/>
      <c r="RHP19" s="45"/>
      <c r="RHQ19" s="45"/>
      <c r="RHR19" s="45"/>
      <c r="RHS19" s="45"/>
      <c r="RHT19" s="45"/>
      <c r="RHU19" s="45"/>
      <c r="RHV19" s="45"/>
      <c r="RHW19" s="45"/>
      <c r="RHX19" s="45"/>
      <c r="RHY19" s="45"/>
      <c r="RHZ19" s="45"/>
      <c r="RIA19" s="45"/>
      <c r="RIB19" s="45"/>
      <c r="RIC19" s="45"/>
      <c r="RID19" s="45"/>
      <c r="RIE19" s="45"/>
      <c r="RIF19" s="45"/>
      <c r="RIG19" s="45"/>
      <c r="RIH19" s="45"/>
      <c r="RII19" s="45"/>
      <c r="RIJ19" s="45"/>
      <c r="RIK19" s="45"/>
      <c r="RIL19" s="45"/>
      <c r="RIM19" s="45"/>
      <c r="RIN19" s="45"/>
      <c r="RIO19" s="45"/>
      <c r="RIP19" s="45"/>
      <c r="RIQ19" s="45"/>
      <c r="RIR19" s="45"/>
      <c r="RIS19" s="45"/>
      <c r="RIT19" s="45"/>
      <c r="RIU19" s="45"/>
      <c r="RIV19" s="45"/>
      <c r="RIW19" s="45"/>
      <c r="RIX19" s="45"/>
      <c r="RIY19" s="45"/>
      <c r="RIZ19" s="45"/>
      <c r="RJA19" s="45"/>
      <c r="RJB19" s="45"/>
      <c r="RJC19" s="45"/>
      <c r="RJD19" s="45"/>
      <c r="RJE19" s="45"/>
      <c r="RJF19" s="45"/>
      <c r="RJG19" s="45"/>
      <c r="RJH19" s="45"/>
      <c r="RJI19" s="45"/>
      <c r="RJJ19" s="45"/>
      <c r="RJK19" s="45"/>
      <c r="RJL19" s="45"/>
      <c r="RJM19" s="45"/>
      <c r="RJN19" s="45"/>
      <c r="RJO19" s="45"/>
      <c r="RJP19" s="45"/>
      <c r="RJQ19" s="45"/>
      <c r="RJR19" s="45"/>
      <c r="RJS19" s="45"/>
      <c r="RJT19" s="45"/>
      <c r="RJU19" s="45"/>
      <c r="RJV19" s="45"/>
      <c r="RJW19" s="45"/>
      <c r="RJX19" s="45"/>
      <c r="RJY19" s="45"/>
      <c r="RJZ19" s="45"/>
      <c r="RKA19" s="45"/>
      <c r="RKB19" s="45"/>
      <c r="RKC19" s="45"/>
      <c r="RKD19" s="45"/>
      <c r="RKE19" s="45"/>
      <c r="RKF19" s="45"/>
      <c r="RKG19" s="45"/>
      <c r="RKH19" s="45"/>
      <c r="RKI19" s="45"/>
      <c r="RKJ19" s="45"/>
      <c r="RKK19" s="45"/>
      <c r="RKL19" s="45"/>
      <c r="RKM19" s="45"/>
      <c r="RKN19" s="45"/>
      <c r="RKO19" s="45"/>
      <c r="RKP19" s="45"/>
      <c r="RKQ19" s="45"/>
      <c r="RKR19" s="45"/>
      <c r="RKS19" s="45"/>
      <c r="RKT19" s="45"/>
      <c r="RKU19" s="45"/>
      <c r="RKV19" s="45"/>
      <c r="RKW19" s="45"/>
      <c r="RKX19" s="45"/>
      <c r="RKY19" s="45"/>
      <c r="RKZ19" s="45"/>
      <c r="RLA19" s="45"/>
      <c r="RLB19" s="45"/>
      <c r="RLC19" s="45"/>
      <c r="RLD19" s="45"/>
      <c r="RLE19" s="45"/>
      <c r="RLF19" s="45"/>
      <c r="RLG19" s="45"/>
      <c r="RLH19" s="45"/>
      <c r="RLI19" s="45"/>
      <c r="RLJ19" s="45"/>
      <c r="RLK19" s="45"/>
      <c r="RLL19" s="45"/>
      <c r="RLM19" s="45"/>
      <c r="RLN19" s="45"/>
      <c r="RLO19" s="45"/>
      <c r="RLP19" s="45"/>
      <c r="RLQ19" s="45"/>
      <c r="RLR19" s="45"/>
      <c r="RLS19" s="45"/>
      <c r="RLT19" s="45"/>
      <c r="RLU19" s="45"/>
      <c r="RLV19" s="45"/>
      <c r="RLW19" s="45"/>
      <c r="RLX19" s="45"/>
      <c r="RLY19" s="45"/>
      <c r="RLZ19" s="45"/>
      <c r="RMA19" s="45"/>
      <c r="RMB19" s="45"/>
      <c r="RMC19" s="45"/>
      <c r="RMD19" s="45"/>
      <c r="RME19" s="45"/>
      <c r="RMF19" s="45"/>
      <c r="RMG19" s="45"/>
      <c r="RMH19" s="45"/>
      <c r="RMI19" s="45"/>
      <c r="RMJ19" s="45"/>
      <c r="RMK19" s="45"/>
      <c r="RML19" s="45"/>
      <c r="RMM19" s="45"/>
      <c r="RMN19" s="45"/>
      <c r="RMO19" s="45"/>
      <c r="RMP19" s="45"/>
      <c r="RMQ19" s="45"/>
      <c r="RMR19" s="45"/>
      <c r="RMS19" s="45"/>
      <c r="RMT19" s="45"/>
      <c r="RMU19" s="45"/>
      <c r="RMV19" s="45"/>
      <c r="RMW19" s="45"/>
      <c r="RMX19" s="45"/>
      <c r="RMY19" s="45"/>
      <c r="RMZ19" s="45"/>
      <c r="RNA19" s="45"/>
      <c r="RNB19" s="45"/>
      <c r="RNC19" s="45"/>
      <c r="RND19" s="45"/>
      <c r="RNE19" s="45"/>
      <c r="RNF19" s="45"/>
      <c r="RNG19" s="45"/>
      <c r="RNH19" s="45"/>
      <c r="RNI19" s="45"/>
      <c r="RNJ19" s="45"/>
      <c r="RNK19" s="45"/>
      <c r="RNL19" s="45"/>
      <c r="RNM19" s="45"/>
      <c r="RNN19" s="45"/>
      <c r="RNO19" s="45"/>
      <c r="RNP19" s="45"/>
      <c r="RNQ19" s="45"/>
      <c r="RNR19" s="45"/>
      <c r="RNS19" s="45"/>
      <c r="RNT19" s="45"/>
      <c r="RNU19" s="45"/>
      <c r="RNV19" s="45"/>
      <c r="RNW19" s="45"/>
      <c r="RNX19" s="45"/>
      <c r="RNY19" s="45"/>
      <c r="RNZ19" s="45"/>
      <c r="ROA19" s="45"/>
      <c r="ROB19" s="45"/>
      <c r="ROC19" s="45"/>
      <c r="ROD19" s="45"/>
      <c r="ROE19" s="45"/>
      <c r="ROF19" s="45"/>
      <c r="ROG19" s="45"/>
      <c r="ROH19" s="45"/>
      <c r="ROI19" s="45"/>
      <c r="ROJ19" s="45"/>
      <c r="ROK19" s="45"/>
      <c r="ROL19" s="45"/>
      <c r="ROM19" s="45"/>
      <c r="RON19" s="45"/>
      <c r="ROO19" s="45"/>
      <c r="ROP19" s="45"/>
      <c r="ROQ19" s="45"/>
      <c r="ROR19" s="45"/>
      <c r="ROS19" s="45"/>
      <c r="ROT19" s="45"/>
      <c r="ROU19" s="45"/>
      <c r="ROV19" s="45"/>
      <c r="ROW19" s="45"/>
      <c r="ROX19" s="45"/>
      <c r="ROY19" s="45"/>
      <c r="ROZ19" s="45"/>
      <c r="RPA19" s="45"/>
      <c r="RPB19" s="45"/>
      <c r="RPC19" s="45"/>
      <c r="RPD19" s="45"/>
      <c r="RPE19" s="45"/>
      <c r="RPF19" s="45"/>
      <c r="RPG19" s="45"/>
      <c r="RPH19" s="45"/>
      <c r="RPI19" s="45"/>
      <c r="RPJ19" s="45"/>
      <c r="RPK19" s="45"/>
      <c r="RPL19" s="45"/>
      <c r="RPM19" s="45"/>
      <c r="RPN19" s="45"/>
      <c r="RPO19" s="45"/>
      <c r="RPP19" s="45"/>
      <c r="RPQ19" s="45"/>
      <c r="RPR19" s="45"/>
      <c r="RPS19" s="45"/>
      <c r="RPT19" s="45"/>
      <c r="RPU19" s="45"/>
      <c r="RPV19" s="45"/>
      <c r="RPW19" s="45"/>
      <c r="RPX19" s="45"/>
      <c r="RPY19" s="45"/>
      <c r="RPZ19" s="45"/>
      <c r="RQA19" s="45"/>
      <c r="RQB19" s="45"/>
      <c r="RQC19" s="45"/>
      <c r="RQD19" s="45"/>
      <c r="RQE19" s="45"/>
      <c r="RQF19" s="45"/>
      <c r="RQG19" s="45"/>
      <c r="RQH19" s="45"/>
      <c r="RQI19" s="45"/>
      <c r="RQJ19" s="45"/>
      <c r="RQK19" s="45"/>
      <c r="RQL19" s="45"/>
      <c r="RQM19" s="45"/>
      <c r="RQN19" s="45"/>
      <c r="RQO19" s="45"/>
      <c r="RQP19" s="45"/>
      <c r="RQQ19" s="45"/>
      <c r="RQR19" s="45"/>
      <c r="RQS19" s="45"/>
      <c r="RQT19" s="45"/>
      <c r="RQU19" s="45"/>
      <c r="RQV19" s="45"/>
      <c r="RQW19" s="45"/>
      <c r="RQX19" s="45"/>
      <c r="RQY19" s="45"/>
      <c r="RQZ19" s="45"/>
      <c r="RRA19" s="45"/>
      <c r="RRB19" s="45"/>
      <c r="RRC19" s="45"/>
      <c r="RRD19" s="45"/>
      <c r="RRE19" s="45"/>
      <c r="RRF19" s="45"/>
      <c r="RRG19" s="45"/>
      <c r="RRH19" s="45"/>
      <c r="RRI19" s="45"/>
      <c r="RRJ19" s="45"/>
      <c r="RRK19" s="45"/>
      <c r="RRL19" s="45"/>
      <c r="RRM19" s="45"/>
      <c r="RRN19" s="45"/>
      <c r="RRO19" s="45"/>
      <c r="RRP19" s="45"/>
      <c r="RRQ19" s="45"/>
      <c r="RRR19" s="45"/>
      <c r="RRS19" s="45"/>
      <c r="RRT19" s="45"/>
      <c r="RRU19" s="45"/>
      <c r="RRV19" s="45"/>
      <c r="RRW19" s="45"/>
      <c r="RRX19" s="45"/>
      <c r="RRY19" s="45"/>
      <c r="RRZ19" s="45"/>
      <c r="RSA19" s="45"/>
      <c r="RSB19" s="45"/>
      <c r="RSC19" s="45"/>
      <c r="RSD19" s="45"/>
      <c r="RSE19" s="45"/>
      <c r="RSF19" s="45"/>
      <c r="RSG19" s="45"/>
      <c r="RSH19" s="45"/>
      <c r="RSI19" s="45"/>
      <c r="RSJ19" s="45"/>
      <c r="RSK19" s="45"/>
      <c r="RSL19" s="45"/>
      <c r="RSM19" s="45"/>
      <c r="RSN19" s="45"/>
      <c r="RSO19" s="45"/>
      <c r="RSP19" s="45"/>
      <c r="RSQ19" s="45"/>
      <c r="RSR19" s="45"/>
      <c r="RSS19" s="45"/>
      <c r="RST19" s="45"/>
      <c r="RSU19" s="45"/>
      <c r="RSV19" s="45"/>
      <c r="RSW19" s="45"/>
      <c r="RSX19" s="45"/>
      <c r="RSY19" s="45"/>
      <c r="RSZ19" s="45"/>
      <c r="RTA19" s="45"/>
      <c r="RTB19" s="45"/>
      <c r="RTC19" s="45"/>
      <c r="RTD19" s="45"/>
      <c r="RTE19" s="45"/>
      <c r="RTF19" s="45"/>
      <c r="RTG19" s="45"/>
      <c r="RTH19" s="45"/>
      <c r="RTI19" s="45"/>
      <c r="RTJ19" s="45"/>
      <c r="RTK19" s="45"/>
      <c r="RTL19" s="45"/>
      <c r="RTM19" s="45"/>
      <c r="RTN19" s="45"/>
      <c r="RTO19" s="45"/>
      <c r="RTP19" s="45"/>
      <c r="RTQ19" s="45"/>
      <c r="RTR19" s="45"/>
      <c r="RTS19" s="45"/>
      <c r="RTT19" s="45"/>
      <c r="RTU19" s="45"/>
      <c r="RTV19" s="45"/>
      <c r="RTW19" s="45"/>
      <c r="RTX19" s="45"/>
      <c r="RTY19" s="45"/>
      <c r="RTZ19" s="45"/>
      <c r="RUA19" s="45"/>
      <c r="RUB19" s="45"/>
      <c r="RUC19" s="45"/>
      <c r="RUD19" s="45"/>
      <c r="RUE19" s="45"/>
      <c r="RUF19" s="45"/>
      <c r="RUG19" s="45"/>
      <c r="RUH19" s="45"/>
      <c r="RUI19" s="45"/>
      <c r="RUJ19" s="45"/>
      <c r="RUK19" s="45"/>
      <c r="RUL19" s="45"/>
      <c r="RUM19" s="45"/>
      <c r="RUN19" s="45"/>
      <c r="RUO19" s="45"/>
      <c r="RUP19" s="45"/>
      <c r="RUQ19" s="45"/>
      <c r="RUR19" s="45"/>
      <c r="RUS19" s="45"/>
      <c r="RUT19" s="45"/>
      <c r="RUU19" s="45"/>
      <c r="RUV19" s="45"/>
      <c r="RUW19" s="45"/>
      <c r="RUX19" s="45"/>
      <c r="RUY19" s="45"/>
      <c r="RUZ19" s="45"/>
      <c r="RVA19" s="45"/>
      <c r="RVB19" s="45"/>
      <c r="RVC19" s="45"/>
      <c r="RVD19" s="45"/>
      <c r="RVE19" s="45"/>
      <c r="RVF19" s="45"/>
      <c r="RVG19" s="45"/>
      <c r="RVH19" s="45"/>
      <c r="RVI19" s="45"/>
      <c r="RVJ19" s="45"/>
      <c r="RVK19" s="45"/>
      <c r="RVL19" s="45"/>
      <c r="RVM19" s="45"/>
      <c r="RVN19" s="45"/>
      <c r="RVO19" s="45"/>
      <c r="RVP19" s="45"/>
      <c r="RVQ19" s="45"/>
      <c r="RVR19" s="45"/>
      <c r="RVS19" s="45"/>
      <c r="RVT19" s="45"/>
      <c r="RVU19" s="45"/>
      <c r="RVV19" s="45"/>
      <c r="RVW19" s="45"/>
      <c r="RVX19" s="45"/>
      <c r="RVY19" s="45"/>
      <c r="RVZ19" s="45"/>
      <c r="RWA19" s="45"/>
      <c r="RWB19" s="45"/>
      <c r="RWC19" s="45"/>
      <c r="RWD19" s="45"/>
      <c r="RWE19" s="45"/>
      <c r="RWF19" s="45"/>
      <c r="RWG19" s="45"/>
      <c r="RWH19" s="45"/>
      <c r="RWI19" s="45"/>
      <c r="RWJ19" s="45"/>
      <c r="RWK19" s="45"/>
      <c r="RWL19" s="45"/>
      <c r="RWM19" s="45"/>
      <c r="RWN19" s="45"/>
      <c r="RWO19" s="45"/>
      <c r="RWP19" s="45"/>
      <c r="RWQ19" s="45"/>
      <c r="RWR19" s="45"/>
      <c r="RWS19" s="45"/>
      <c r="RWT19" s="45"/>
      <c r="RWU19" s="45"/>
      <c r="RWV19" s="45"/>
      <c r="RWW19" s="45"/>
      <c r="RWX19" s="45"/>
      <c r="RWY19" s="45"/>
      <c r="RWZ19" s="45"/>
      <c r="RXA19" s="45"/>
      <c r="RXB19" s="45"/>
      <c r="RXC19" s="45"/>
      <c r="RXD19" s="45"/>
      <c r="RXE19" s="45"/>
      <c r="RXF19" s="45"/>
      <c r="RXG19" s="45"/>
      <c r="RXH19" s="45"/>
      <c r="RXI19" s="45"/>
      <c r="RXJ19" s="45"/>
      <c r="RXK19" s="45"/>
      <c r="RXL19" s="45"/>
      <c r="RXM19" s="45"/>
      <c r="RXN19" s="45"/>
      <c r="RXO19" s="45"/>
      <c r="RXP19" s="45"/>
      <c r="RXQ19" s="45"/>
      <c r="RXR19" s="45"/>
      <c r="RXS19" s="45"/>
      <c r="RXT19" s="45"/>
      <c r="RXU19" s="45"/>
      <c r="RXV19" s="45"/>
      <c r="RXW19" s="45"/>
      <c r="RXX19" s="45"/>
      <c r="RXY19" s="45"/>
      <c r="RXZ19" s="45"/>
      <c r="RYA19" s="45"/>
      <c r="RYB19" s="45"/>
      <c r="RYC19" s="45"/>
      <c r="RYD19" s="45"/>
      <c r="RYE19" s="45"/>
      <c r="RYF19" s="45"/>
      <c r="RYG19" s="45"/>
      <c r="RYH19" s="45"/>
      <c r="RYI19" s="45"/>
      <c r="RYJ19" s="45"/>
      <c r="RYK19" s="45"/>
      <c r="RYL19" s="45"/>
      <c r="RYM19" s="45"/>
      <c r="RYN19" s="45"/>
      <c r="RYO19" s="45"/>
      <c r="RYP19" s="45"/>
      <c r="RYQ19" s="45"/>
      <c r="RYR19" s="45"/>
      <c r="RYS19" s="45"/>
      <c r="RYT19" s="45"/>
      <c r="RYU19" s="45"/>
      <c r="RYV19" s="45"/>
      <c r="RYW19" s="45"/>
      <c r="RYX19" s="45"/>
      <c r="RYY19" s="45"/>
      <c r="RYZ19" s="45"/>
      <c r="RZA19" s="45"/>
      <c r="RZB19" s="45"/>
      <c r="RZC19" s="45"/>
      <c r="RZD19" s="45"/>
      <c r="RZE19" s="45"/>
      <c r="RZF19" s="45"/>
      <c r="RZG19" s="45"/>
      <c r="RZH19" s="45"/>
      <c r="RZI19" s="45"/>
      <c r="RZJ19" s="45"/>
      <c r="RZK19" s="45"/>
      <c r="RZL19" s="45"/>
      <c r="RZM19" s="45"/>
      <c r="RZN19" s="45"/>
      <c r="RZO19" s="45"/>
      <c r="RZP19" s="45"/>
      <c r="RZQ19" s="45"/>
      <c r="RZR19" s="45"/>
      <c r="RZS19" s="45"/>
      <c r="RZT19" s="45"/>
      <c r="RZU19" s="45"/>
      <c r="RZV19" s="45"/>
      <c r="RZW19" s="45"/>
      <c r="RZX19" s="45"/>
      <c r="RZY19" s="45"/>
      <c r="RZZ19" s="45"/>
      <c r="SAA19" s="45"/>
      <c r="SAB19" s="45"/>
      <c r="SAC19" s="45"/>
      <c r="SAD19" s="45"/>
      <c r="SAE19" s="45"/>
      <c r="SAF19" s="45"/>
      <c r="SAG19" s="45"/>
      <c r="SAH19" s="45"/>
      <c r="SAI19" s="45"/>
      <c r="SAJ19" s="45"/>
      <c r="SAK19" s="45"/>
      <c r="SAL19" s="45"/>
      <c r="SAM19" s="45"/>
      <c r="SAN19" s="45"/>
      <c r="SAO19" s="45"/>
      <c r="SAP19" s="45"/>
      <c r="SAQ19" s="45"/>
      <c r="SAR19" s="45"/>
      <c r="SAS19" s="45"/>
      <c r="SAT19" s="45"/>
      <c r="SAU19" s="45"/>
      <c r="SAV19" s="45"/>
      <c r="SAW19" s="45"/>
      <c r="SAX19" s="45"/>
      <c r="SAY19" s="45"/>
      <c r="SAZ19" s="45"/>
      <c r="SBA19" s="45"/>
      <c r="SBB19" s="45"/>
      <c r="SBC19" s="45"/>
      <c r="SBD19" s="45"/>
      <c r="SBE19" s="45"/>
      <c r="SBF19" s="45"/>
      <c r="SBG19" s="45"/>
      <c r="SBH19" s="45"/>
      <c r="SBI19" s="45"/>
      <c r="SBJ19" s="45"/>
      <c r="SBK19" s="45"/>
      <c r="SBL19" s="45"/>
      <c r="SBM19" s="45"/>
      <c r="SBN19" s="45"/>
      <c r="SBO19" s="45"/>
      <c r="SBP19" s="45"/>
      <c r="SBQ19" s="45"/>
      <c r="SBR19" s="45"/>
      <c r="SBS19" s="45"/>
      <c r="SBT19" s="45"/>
      <c r="SBU19" s="45"/>
      <c r="SBV19" s="45"/>
      <c r="SBW19" s="45"/>
      <c r="SBX19" s="45"/>
      <c r="SBY19" s="45"/>
      <c r="SBZ19" s="45"/>
      <c r="SCA19" s="45"/>
      <c r="SCB19" s="45"/>
      <c r="SCC19" s="45"/>
      <c r="SCD19" s="45"/>
      <c r="SCE19" s="45"/>
      <c r="SCF19" s="45"/>
      <c r="SCG19" s="45"/>
      <c r="SCH19" s="45"/>
      <c r="SCI19" s="45"/>
      <c r="SCJ19" s="45"/>
      <c r="SCK19" s="45"/>
      <c r="SCL19" s="45"/>
      <c r="SCM19" s="45"/>
      <c r="SCN19" s="45"/>
      <c r="SCO19" s="45"/>
      <c r="SCP19" s="45"/>
      <c r="SCQ19" s="45"/>
      <c r="SCR19" s="45"/>
      <c r="SCS19" s="45"/>
      <c r="SCT19" s="45"/>
      <c r="SCU19" s="45"/>
      <c r="SCV19" s="45"/>
      <c r="SCW19" s="45"/>
      <c r="SCX19" s="45"/>
      <c r="SCY19" s="45"/>
      <c r="SCZ19" s="45"/>
      <c r="SDA19" s="45"/>
      <c r="SDB19" s="45"/>
      <c r="SDC19" s="45"/>
      <c r="SDD19" s="45"/>
      <c r="SDE19" s="45"/>
      <c r="SDF19" s="45"/>
      <c r="SDG19" s="45"/>
      <c r="SDH19" s="45"/>
      <c r="SDI19" s="45"/>
      <c r="SDJ19" s="45"/>
      <c r="SDK19" s="45"/>
      <c r="SDL19" s="45"/>
      <c r="SDM19" s="45"/>
      <c r="SDN19" s="45"/>
      <c r="SDO19" s="45"/>
      <c r="SDP19" s="45"/>
      <c r="SDQ19" s="45"/>
      <c r="SDR19" s="45"/>
      <c r="SDS19" s="45"/>
      <c r="SDT19" s="45"/>
      <c r="SDU19" s="45"/>
      <c r="SDV19" s="45"/>
      <c r="SDW19" s="45"/>
      <c r="SDX19" s="45"/>
      <c r="SDY19" s="45"/>
      <c r="SDZ19" s="45"/>
      <c r="SEA19" s="45"/>
      <c r="SEB19" s="45"/>
      <c r="SEC19" s="45"/>
      <c r="SED19" s="45"/>
      <c r="SEE19" s="45"/>
      <c r="SEF19" s="45"/>
      <c r="SEG19" s="45"/>
      <c r="SEH19" s="45"/>
      <c r="SEI19" s="45"/>
      <c r="SEJ19" s="45"/>
      <c r="SEK19" s="45"/>
      <c r="SEL19" s="45"/>
      <c r="SEM19" s="45"/>
      <c r="SEN19" s="45"/>
      <c r="SEO19" s="45"/>
      <c r="SEP19" s="45"/>
      <c r="SEQ19" s="45"/>
      <c r="SER19" s="45"/>
      <c r="SES19" s="45"/>
      <c r="SET19" s="45"/>
      <c r="SEU19" s="45"/>
      <c r="SEV19" s="45"/>
      <c r="SEW19" s="45"/>
      <c r="SEX19" s="45"/>
      <c r="SEY19" s="45"/>
      <c r="SEZ19" s="45"/>
      <c r="SFA19" s="45"/>
      <c r="SFB19" s="45"/>
      <c r="SFC19" s="45"/>
      <c r="SFD19" s="45"/>
      <c r="SFE19" s="45"/>
      <c r="SFF19" s="45"/>
      <c r="SFG19" s="45"/>
      <c r="SFH19" s="45"/>
      <c r="SFI19" s="45"/>
      <c r="SFJ19" s="45"/>
      <c r="SFK19" s="45"/>
      <c r="SFL19" s="45"/>
      <c r="SFM19" s="45"/>
      <c r="SFN19" s="45"/>
      <c r="SFO19" s="45"/>
      <c r="SFP19" s="45"/>
      <c r="SFQ19" s="45"/>
      <c r="SFR19" s="45"/>
      <c r="SFS19" s="45"/>
      <c r="SFT19" s="45"/>
      <c r="SFU19" s="45"/>
      <c r="SFV19" s="45"/>
      <c r="SFW19" s="45"/>
      <c r="SFX19" s="45"/>
      <c r="SFY19" s="45"/>
      <c r="SFZ19" s="45"/>
      <c r="SGA19" s="45"/>
      <c r="SGB19" s="45"/>
      <c r="SGC19" s="45"/>
      <c r="SGD19" s="45"/>
      <c r="SGE19" s="45"/>
      <c r="SGF19" s="45"/>
      <c r="SGG19" s="45"/>
      <c r="SGH19" s="45"/>
      <c r="SGI19" s="45"/>
      <c r="SGJ19" s="45"/>
      <c r="SGK19" s="45"/>
      <c r="SGL19" s="45"/>
      <c r="SGM19" s="45"/>
      <c r="SGN19" s="45"/>
      <c r="SGO19" s="45"/>
      <c r="SGP19" s="45"/>
      <c r="SGQ19" s="45"/>
      <c r="SGR19" s="45"/>
      <c r="SGS19" s="45"/>
      <c r="SGT19" s="45"/>
      <c r="SGU19" s="45"/>
      <c r="SGV19" s="45"/>
      <c r="SGW19" s="45"/>
      <c r="SGX19" s="45"/>
      <c r="SGY19" s="45"/>
      <c r="SGZ19" s="45"/>
      <c r="SHA19" s="45"/>
      <c r="SHB19" s="45"/>
      <c r="SHC19" s="45"/>
      <c r="SHD19" s="45"/>
      <c r="SHE19" s="45"/>
      <c r="SHF19" s="45"/>
      <c r="SHG19" s="45"/>
      <c r="SHH19" s="45"/>
      <c r="SHI19" s="45"/>
      <c r="SHJ19" s="45"/>
      <c r="SHK19" s="45"/>
      <c r="SHL19" s="45"/>
      <c r="SHM19" s="45"/>
      <c r="SHN19" s="45"/>
      <c r="SHO19" s="45"/>
      <c r="SHP19" s="45"/>
      <c r="SHQ19" s="45"/>
      <c r="SHR19" s="45"/>
      <c r="SHS19" s="45"/>
      <c r="SHT19" s="45"/>
      <c r="SHU19" s="45"/>
      <c r="SHV19" s="45"/>
      <c r="SHW19" s="45"/>
      <c r="SHX19" s="45"/>
      <c r="SHY19" s="45"/>
      <c r="SHZ19" s="45"/>
      <c r="SIA19" s="45"/>
      <c r="SIB19" s="45"/>
      <c r="SIC19" s="45"/>
      <c r="SID19" s="45"/>
      <c r="SIE19" s="45"/>
      <c r="SIF19" s="45"/>
      <c r="SIG19" s="45"/>
      <c r="SIH19" s="45"/>
      <c r="SII19" s="45"/>
      <c r="SIJ19" s="45"/>
      <c r="SIK19" s="45"/>
      <c r="SIL19" s="45"/>
      <c r="SIM19" s="45"/>
      <c r="SIN19" s="45"/>
      <c r="SIO19" s="45"/>
      <c r="SIP19" s="45"/>
      <c r="SIQ19" s="45"/>
      <c r="SIR19" s="45"/>
      <c r="SIS19" s="45"/>
      <c r="SIT19" s="45"/>
      <c r="SIU19" s="45"/>
      <c r="SIV19" s="45"/>
      <c r="SIW19" s="45"/>
      <c r="SIX19" s="45"/>
      <c r="SIY19" s="45"/>
      <c r="SIZ19" s="45"/>
      <c r="SJA19" s="45"/>
      <c r="SJB19" s="45"/>
      <c r="SJC19" s="45"/>
      <c r="SJD19" s="45"/>
      <c r="SJE19" s="45"/>
      <c r="SJF19" s="45"/>
      <c r="SJG19" s="45"/>
      <c r="SJH19" s="45"/>
      <c r="SJI19" s="45"/>
      <c r="SJJ19" s="45"/>
      <c r="SJK19" s="45"/>
      <c r="SJL19" s="45"/>
      <c r="SJM19" s="45"/>
      <c r="SJN19" s="45"/>
      <c r="SJO19" s="45"/>
      <c r="SJP19" s="45"/>
      <c r="SJQ19" s="45"/>
      <c r="SJR19" s="45"/>
      <c r="SJS19" s="45"/>
      <c r="SJT19" s="45"/>
      <c r="SJU19" s="45"/>
      <c r="SJV19" s="45"/>
      <c r="SJW19" s="45"/>
      <c r="SJX19" s="45"/>
      <c r="SJY19" s="45"/>
      <c r="SJZ19" s="45"/>
      <c r="SKA19" s="45"/>
      <c r="SKB19" s="45"/>
      <c r="SKC19" s="45"/>
      <c r="SKD19" s="45"/>
      <c r="SKE19" s="45"/>
      <c r="SKF19" s="45"/>
      <c r="SKG19" s="45"/>
      <c r="SKH19" s="45"/>
      <c r="SKI19" s="45"/>
      <c r="SKJ19" s="45"/>
      <c r="SKK19" s="45"/>
      <c r="SKL19" s="45"/>
      <c r="SKM19" s="45"/>
      <c r="SKN19" s="45"/>
      <c r="SKO19" s="45"/>
      <c r="SKP19" s="45"/>
      <c r="SKQ19" s="45"/>
      <c r="SKR19" s="45"/>
      <c r="SKS19" s="45"/>
      <c r="SKT19" s="45"/>
      <c r="SKU19" s="45"/>
      <c r="SKV19" s="45"/>
      <c r="SKW19" s="45"/>
      <c r="SKX19" s="45"/>
      <c r="SKY19" s="45"/>
      <c r="SKZ19" s="45"/>
      <c r="SLA19" s="45"/>
      <c r="SLB19" s="45"/>
      <c r="SLC19" s="45"/>
      <c r="SLD19" s="45"/>
      <c r="SLE19" s="45"/>
      <c r="SLF19" s="45"/>
      <c r="SLG19" s="45"/>
      <c r="SLH19" s="45"/>
      <c r="SLI19" s="45"/>
      <c r="SLJ19" s="45"/>
      <c r="SLK19" s="45"/>
      <c r="SLL19" s="45"/>
      <c r="SLM19" s="45"/>
      <c r="SLN19" s="45"/>
      <c r="SLO19" s="45"/>
      <c r="SLP19" s="45"/>
      <c r="SLQ19" s="45"/>
      <c r="SLR19" s="45"/>
      <c r="SLS19" s="45"/>
      <c r="SLT19" s="45"/>
      <c r="SLU19" s="45"/>
      <c r="SLV19" s="45"/>
      <c r="SLW19" s="45"/>
      <c r="SLX19" s="45"/>
      <c r="SLY19" s="45"/>
      <c r="SLZ19" s="45"/>
      <c r="SMA19" s="45"/>
      <c r="SMB19" s="45"/>
      <c r="SMC19" s="45"/>
      <c r="SMD19" s="45"/>
      <c r="SME19" s="45"/>
      <c r="SMF19" s="45"/>
      <c r="SMG19" s="45"/>
      <c r="SMH19" s="45"/>
      <c r="SMI19" s="45"/>
      <c r="SMJ19" s="45"/>
      <c r="SMK19" s="45"/>
      <c r="SML19" s="45"/>
      <c r="SMM19" s="45"/>
      <c r="SMN19" s="45"/>
      <c r="SMO19" s="45"/>
      <c r="SMP19" s="45"/>
      <c r="SMQ19" s="45"/>
      <c r="SMR19" s="45"/>
      <c r="SMS19" s="45"/>
      <c r="SMT19" s="45"/>
      <c r="SMU19" s="45"/>
      <c r="SMV19" s="45"/>
      <c r="SMW19" s="45"/>
      <c r="SMX19" s="45"/>
      <c r="SMY19" s="45"/>
      <c r="SMZ19" s="45"/>
      <c r="SNA19" s="45"/>
      <c r="SNB19" s="45"/>
      <c r="SNC19" s="45"/>
      <c r="SND19" s="45"/>
      <c r="SNE19" s="45"/>
      <c r="SNF19" s="45"/>
      <c r="SNG19" s="45"/>
      <c r="SNH19" s="45"/>
      <c r="SNI19" s="45"/>
      <c r="SNJ19" s="45"/>
      <c r="SNK19" s="45"/>
      <c r="SNL19" s="45"/>
      <c r="SNM19" s="45"/>
      <c r="SNN19" s="45"/>
      <c r="SNO19" s="45"/>
      <c r="SNP19" s="45"/>
      <c r="SNQ19" s="45"/>
      <c r="SNR19" s="45"/>
      <c r="SNS19" s="45"/>
      <c r="SNT19" s="45"/>
      <c r="SNU19" s="45"/>
      <c r="SNV19" s="45"/>
      <c r="SNW19" s="45"/>
      <c r="SNX19" s="45"/>
      <c r="SNY19" s="45"/>
      <c r="SNZ19" s="45"/>
      <c r="SOA19" s="45"/>
      <c r="SOB19" s="45"/>
      <c r="SOC19" s="45"/>
      <c r="SOD19" s="45"/>
      <c r="SOE19" s="45"/>
      <c r="SOF19" s="45"/>
      <c r="SOG19" s="45"/>
      <c r="SOH19" s="45"/>
      <c r="SOI19" s="45"/>
      <c r="SOJ19" s="45"/>
      <c r="SOK19" s="45"/>
      <c r="SOL19" s="45"/>
      <c r="SOM19" s="45"/>
      <c r="SON19" s="45"/>
      <c r="SOO19" s="45"/>
      <c r="SOP19" s="45"/>
      <c r="SOQ19" s="45"/>
      <c r="SOR19" s="45"/>
      <c r="SOS19" s="45"/>
      <c r="SOT19" s="45"/>
      <c r="SOU19" s="45"/>
      <c r="SOV19" s="45"/>
      <c r="SOW19" s="45"/>
      <c r="SOX19" s="45"/>
      <c r="SOY19" s="45"/>
      <c r="SOZ19" s="45"/>
      <c r="SPA19" s="45"/>
      <c r="SPB19" s="45"/>
      <c r="SPC19" s="45"/>
      <c r="SPD19" s="45"/>
      <c r="SPE19" s="45"/>
      <c r="SPF19" s="45"/>
      <c r="SPG19" s="45"/>
      <c r="SPH19" s="45"/>
      <c r="SPI19" s="45"/>
      <c r="SPJ19" s="45"/>
      <c r="SPK19" s="45"/>
      <c r="SPL19" s="45"/>
      <c r="SPM19" s="45"/>
      <c r="SPN19" s="45"/>
      <c r="SPO19" s="45"/>
      <c r="SPP19" s="45"/>
      <c r="SPQ19" s="45"/>
      <c r="SPR19" s="45"/>
      <c r="SPS19" s="45"/>
      <c r="SPT19" s="45"/>
      <c r="SPU19" s="45"/>
      <c r="SPV19" s="45"/>
      <c r="SPW19" s="45"/>
      <c r="SPX19" s="45"/>
      <c r="SPY19" s="45"/>
      <c r="SPZ19" s="45"/>
      <c r="SQA19" s="45"/>
      <c r="SQB19" s="45"/>
      <c r="SQC19" s="45"/>
      <c r="SQD19" s="45"/>
      <c r="SQE19" s="45"/>
      <c r="SQF19" s="45"/>
      <c r="SQG19" s="45"/>
      <c r="SQH19" s="45"/>
      <c r="SQI19" s="45"/>
      <c r="SQJ19" s="45"/>
      <c r="SQK19" s="45"/>
      <c r="SQL19" s="45"/>
      <c r="SQM19" s="45"/>
      <c r="SQN19" s="45"/>
      <c r="SQO19" s="45"/>
      <c r="SQP19" s="45"/>
      <c r="SQQ19" s="45"/>
      <c r="SQR19" s="45"/>
      <c r="SQS19" s="45"/>
      <c r="SQT19" s="45"/>
      <c r="SQU19" s="45"/>
      <c r="SQV19" s="45"/>
      <c r="SQW19" s="45"/>
      <c r="SQX19" s="45"/>
      <c r="SQY19" s="45"/>
      <c r="SQZ19" s="45"/>
      <c r="SRA19" s="45"/>
      <c r="SRB19" s="45"/>
      <c r="SRC19" s="45"/>
      <c r="SRD19" s="45"/>
      <c r="SRE19" s="45"/>
      <c r="SRF19" s="45"/>
      <c r="SRG19" s="45"/>
      <c r="SRH19" s="45"/>
      <c r="SRI19" s="45"/>
      <c r="SRJ19" s="45"/>
      <c r="SRK19" s="45"/>
      <c r="SRL19" s="45"/>
      <c r="SRM19" s="45"/>
      <c r="SRN19" s="45"/>
      <c r="SRO19" s="45"/>
      <c r="SRP19" s="45"/>
      <c r="SRQ19" s="45"/>
      <c r="SRR19" s="45"/>
      <c r="SRS19" s="45"/>
      <c r="SRT19" s="45"/>
      <c r="SRU19" s="45"/>
      <c r="SRV19" s="45"/>
      <c r="SRW19" s="45"/>
      <c r="SRX19" s="45"/>
      <c r="SRY19" s="45"/>
      <c r="SRZ19" s="45"/>
      <c r="SSA19" s="45"/>
      <c r="SSB19" s="45"/>
      <c r="SSC19" s="45"/>
      <c r="SSD19" s="45"/>
      <c r="SSE19" s="45"/>
      <c r="SSF19" s="45"/>
      <c r="SSG19" s="45"/>
      <c r="SSH19" s="45"/>
      <c r="SSI19" s="45"/>
      <c r="SSJ19" s="45"/>
      <c r="SSK19" s="45"/>
      <c r="SSL19" s="45"/>
      <c r="SSM19" s="45"/>
      <c r="SSN19" s="45"/>
      <c r="SSO19" s="45"/>
      <c r="SSP19" s="45"/>
      <c r="SSQ19" s="45"/>
      <c r="SSR19" s="45"/>
      <c r="SSS19" s="45"/>
      <c r="SST19" s="45"/>
      <c r="SSU19" s="45"/>
      <c r="SSV19" s="45"/>
      <c r="SSW19" s="45"/>
      <c r="SSX19" s="45"/>
      <c r="SSY19" s="45"/>
      <c r="SSZ19" s="45"/>
      <c r="STA19" s="45"/>
      <c r="STB19" s="45"/>
      <c r="STC19" s="45"/>
      <c r="STD19" s="45"/>
      <c r="STE19" s="45"/>
      <c r="STF19" s="45"/>
      <c r="STG19" s="45"/>
      <c r="STH19" s="45"/>
      <c r="STI19" s="45"/>
      <c r="STJ19" s="45"/>
      <c r="STK19" s="45"/>
      <c r="STL19" s="45"/>
      <c r="STM19" s="45"/>
      <c r="STN19" s="45"/>
      <c r="STO19" s="45"/>
      <c r="STP19" s="45"/>
      <c r="STQ19" s="45"/>
      <c r="STR19" s="45"/>
      <c r="STS19" s="45"/>
      <c r="STT19" s="45"/>
      <c r="STU19" s="45"/>
      <c r="STV19" s="45"/>
      <c r="STW19" s="45"/>
      <c r="STX19" s="45"/>
      <c r="STY19" s="45"/>
      <c r="STZ19" s="45"/>
      <c r="SUA19" s="45"/>
      <c r="SUB19" s="45"/>
      <c r="SUC19" s="45"/>
      <c r="SUD19" s="45"/>
      <c r="SUE19" s="45"/>
      <c r="SUF19" s="45"/>
      <c r="SUG19" s="45"/>
      <c r="SUH19" s="45"/>
      <c r="SUI19" s="45"/>
      <c r="SUJ19" s="45"/>
      <c r="SUK19" s="45"/>
      <c r="SUL19" s="45"/>
      <c r="SUM19" s="45"/>
      <c r="SUN19" s="45"/>
      <c r="SUO19" s="45"/>
      <c r="SUP19" s="45"/>
      <c r="SUQ19" s="45"/>
      <c r="SUR19" s="45"/>
      <c r="SUS19" s="45"/>
      <c r="SUT19" s="45"/>
      <c r="SUU19" s="45"/>
      <c r="SUV19" s="45"/>
      <c r="SUW19" s="45"/>
      <c r="SUX19" s="45"/>
      <c r="SUY19" s="45"/>
      <c r="SUZ19" s="45"/>
      <c r="SVA19" s="45"/>
      <c r="SVB19" s="45"/>
      <c r="SVC19" s="45"/>
      <c r="SVD19" s="45"/>
      <c r="SVE19" s="45"/>
      <c r="SVF19" s="45"/>
      <c r="SVG19" s="45"/>
      <c r="SVH19" s="45"/>
      <c r="SVI19" s="45"/>
      <c r="SVJ19" s="45"/>
      <c r="SVK19" s="45"/>
      <c r="SVL19" s="45"/>
      <c r="SVM19" s="45"/>
      <c r="SVN19" s="45"/>
      <c r="SVO19" s="45"/>
      <c r="SVP19" s="45"/>
      <c r="SVQ19" s="45"/>
      <c r="SVR19" s="45"/>
      <c r="SVS19" s="45"/>
      <c r="SVT19" s="45"/>
      <c r="SVU19" s="45"/>
      <c r="SVV19" s="45"/>
      <c r="SVW19" s="45"/>
      <c r="SVX19" s="45"/>
      <c r="SVY19" s="45"/>
      <c r="SVZ19" s="45"/>
      <c r="SWA19" s="45"/>
      <c r="SWB19" s="45"/>
      <c r="SWC19" s="45"/>
      <c r="SWD19" s="45"/>
      <c r="SWE19" s="45"/>
      <c r="SWF19" s="45"/>
      <c r="SWG19" s="45"/>
      <c r="SWH19" s="45"/>
      <c r="SWI19" s="45"/>
      <c r="SWJ19" s="45"/>
      <c r="SWK19" s="45"/>
      <c r="SWL19" s="45"/>
      <c r="SWM19" s="45"/>
      <c r="SWN19" s="45"/>
      <c r="SWO19" s="45"/>
      <c r="SWP19" s="45"/>
      <c r="SWQ19" s="45"/>
      <c r="SWR19" s="45"/>
      <c r="SWS19" s="45"/>
      <c r="SWT19" s="45"/>
      <c r="SWU19" s="45"/>
      <c r="SWV19" s="45"/>
      <c r="SWW19" s="45"/>
      <c r="SWX19" s="45"/>
      <c r="SWY19" s="45"/>
      <c r="SWZ19" s="45"/>
      <c r="SXA19" s="45"/>
      <c r="SXB19" s="45"/>
      <c r="SXC19" s="45"/>
      <c r="SXD19" s="45"/>
      <c r="SXE19" s="45"/>
      <c r="SXF19" s="45"/>
      <c r="SXG19" s="45"/>
      <c r="SXH19" s="45"/>
      <c r="SXI19" s="45"/>
      <c r="SXJ19" s="45"/>
      <c r="SXK19" s="45"/>
      <c r="SXL19" s="45"/>
      <c r="SXM19" s="45"/>
      <c r="SXN19" s="45"/>
      <c r="SXO19" s="45"/>
      <c r="SXP19" s="45"/>
      <c r="SXQ19" s="45"/>
      <c r="SXR19" s="45"/>
      <c r="SXS19" s="45"/>
      <c r="SXT19" s="45"/>
      <c r="SXU19" s="45"/>
      <c r="SXV19" s="45"/>
      <c r="SXW19" s="45"/>
      <c r="SXX19" s="45"/>
      <c r="SXY19" s="45"/>
      <c r="SXZ19" s="45"/>
      <c r="SYA19" s="45"/>
      <c r="SYB19" s="45"/>
      <c r="SYC19" s="45"/>
      <c r="SYD19" s="45"/>
      <c r="SYE19" s="45"/>
      <c r="SYF19" s="45"/>
      <c r="SYG19" s="45"/>
      <c r="SYH19" s="45"/>
      <c r="SYI19" s="45"/>
      <c r="SYJ19" s="45"/>
      <c r="SYK19" s="45"/>
      <c r="SYL19" s="45"/>
      <c r="SYM19" s="45"/>
      <c r="SYN19" s="45"/>
      <c r="SYO19" s="45"/>
      <c r="SYP19" s="45"/>
      <c r="SYQ19" s="45"/>
      <c r="SYR19" s="45"/>
      <c r="SYS19" s="45"/>
      <c r="SYT19" s="45"/>
      <c r="SYU19" s="45"/>
      <c r="SYV19" s="45"/>
      <c r="SYW19" s="45"/>
      <c r="SYX19" s="45"/>
      <c r="SYY19" s="45"/>
      <c r="SYZ19" s="45"/>
      <c r="SZA19" s="45"/>
      <c r="SZB19" s="45"/>
      <c r="SZC19" s="45"/>
      <c r="SZD19" s="45"/>
      <c r="SZE19" s="45"/>
      <c r="SZF19" s="45"/>
      <c r="SZG19" s="45"/>
      <c r="SZH19" s="45"/>
      <c r="SZI19" s="45"/>
      <c r="SZJ19" s="45"/>
      <c r="SZK19" s="45"/>
      <c r="SZL19" s="45"/>
      <c r="SZM19" s="45"/>
      <c r="SZN19" s="45"/>
      <c r="SZO19" s="45"/>
      <c r="SZP19" s="45"/>
      <c r="SZQ19" s="45"/>
      <c r="SZR19" s="45"/>
      <c r="SZS19" s="45"/>
      <c r="SZT19" s="45"/>
      <c r="SZU19" s="45"/>
      <c r="SZV19" s="45"/>
      <c r="SZW19" s="45"/>
      <c r="SZX19" s="45"/>
      <c r="SZY19" s="45"/>
      <c r="SZZ19" s="45"/>
      <c r="TAA19" s="45"/>
      <c r="TAB19" s="45"/>
      <c r="TAC19" s="45"/>
      <c r="TAD19" s="45"/>
      <c r="TAE19" s="45"/>
      <c r="TAF19" s="45"/>
      <c r="TAG19" s="45"/>
      <c r="TAH19" s="45"/>
      <c r="TAI19" s="45"/>
      <c r="TAJ19" s="45"/>
      <c r="TAK19" s="45"/>
      <c r="TAL19" s="45"/>
      <c r="TAM19" s="45"/>
      <c r="TAN19" s="45"/>
      <c r="TAO19" s="45"/>
      <c r="TAP19" s="45"/>
      <c r="TAQ19" s="45"/>
      <c r="TAR19" s="45"/>
      <c r="TAS19" s="45"/>
      <c r="TAT19" s="45"/>
      <c r="TAU19" s="45"/>
      <c r="TAV19" s="45"/>
      <c r="TAW19" s="45"/>
      <c r="TAX19" s="45"/>
      <c r="TAY19" s="45"/>
      <c r="TAZ19" s="45"/>
      <c r="TBA19" s="45"/>
      <c r="TBB19" s="45"/>
      <c r="TBC19" s="45"/>
      <c r="TBD19" s="45"/>
      <c r="TBE19" s="45"/>
      <c r="TBF19" s="45"/>
      <c r="TBG19" s="45"/>
      <c r="TBH19" s="45"/>
      <c r="TBI19" s="45"/>
      <c r="TBJ19" s="45"/>
      <c r="TBK19" s="45"/>
      <c r="TBL19" s="45"/>
      <c r="TBM19" s="45"/>
      <c r="TBN19" s="45"/>
      <c r="TBO19" s="45"/>
      <c r="TBP19" s="45"/>
      <c r="TBQ19" s="45"/>
      <c r="TBR19" s="45"/>
      <c r="TBS19" s="45"/>
      <c r="TBT19" s="45"/>
      <c r="TBU19" s="45"/>
      <c r="TBV19" s="45"/>
      <c r="TBW19" s="45"/>
      <c r="TBX19" s="45"/>
      <c r="TBY19" s="45"/>
      <c r="TBZ19" s="45"/>
      <c r="TCA19" s="45"/>
      <c r="TCB19" s="45"/>
      <c r="TCC19" s="45"/>
      <c r="TCD19" s="45"/>
      <c r="TCE19" s="45"/>
      <c r="TCF19" s="45"/>
      <c r="TCG19" s="45"/>
      <c r="TCH19" s="45"/>
      <c r="TCI19" s="45"/>
      <c r="TCJ19" s="45"/>
      <c r="TCK19" s="45"/>
      <c r="TCL19" s="45"/>
      <c r="TCM19" s="45"/>
      <c r="TCN19" s="45"/>
      <c r="TCO19" s="45"/>
      <c r="TCP19" s="45"/>
      <c r="TCQ19" s="45"/>
      <c r="TCR19" s="45"/>
      <c r="TCS19" s="45"/>
      <c r="TCT19" s="45"/>
      <c r="TCU19" s="45"/>
      <c r="TCV19" s="45"/>
      <c r="TCW19" s="45"/>
      <c r="TCX19" s="45"/>
      <c r="TCY19" s="45"/>
      <c r="TCZ19" s="45"/>
      <c r="TDA19" s="45"/>
      <c r="TDB19" s="45"/>
      <c r="TDC19" s="45"/>
      <c r="TDD19" s="45"/>
      <c r="TDE19" s="45"/>
      <c r="TDF19" s="45"/>
      <c r="TDG19" s="45"/>
      <c r="TDH19" s="45"/>
      <c r="TDI19" s="45"/>
      <c r="TDJ19" s="45"/>
      <c r="TDK19" s="45"/>
      <c r="TDL19" s="45"/>
      <c r="TDM19" s="45"/>
      <c r="TDN19" s="45"/>
      <c r="TDO19" s="45"/>
      <c r="TDP19" s="45"/>
      <c r="TDQ19" s="45"/>
      <c r="TDR19" s="45"/>
      <c r="TDS19" s="45"/>
      <c r="TDT19" s="45"/>
      <c r="TDU19" s="45"/>
      <c r="TDV19" s="45"/>
      <c r="TDW19" s="45"/>
      <c r="TDX19" s="45"/>
      <c r="TDY19" s="45"/>
      <c r="TDZ19" s="45"/>
      <c r="TEA19" s="45"/>
      <c r="TEB19" s="45"/>
      <c r="TEC19" s="45"/>
      <c r="TED19" s="45"/>
      <c r="TEE19" s="45"/>
      <c r="TEF19" s="45"/>
      <c r="TEG19" s="45"/>
      <c r="TEH19" s="45"/>
      <c r="TEI19" s="45"/>
      <c r="TEJ19" s="45"/>
      <c r="TEK19" s="45"/>
      <c r="TEL19" s="45"/>
      <c r="TEM19" s="45"/>
      <c r="TEN19" s="45"/>
      <c r="TEO19" s="45"/>
      <c r="TEP19" s="45"/>
      <c r="TEQ19" s="45"/>
      <c r="TER19" s="45"/>
      <c r="TES19" s="45"/>
      <c r="TET19" s="45"/>
      <c r="TEU19" s="45"/>
      <c r="TEV19" s="45"/>
      <c r="TEW19" s="45"/>
      <c r="TEX19" s="45"/>
      <c r="TEY19" s="45"/>
      <c r="TEZ19" s="45"/>
      <c r="TFA19" s="45"/>
      <c r="TFB19" s="45"/>
      <c r="TFC19" s="45"/>
      <c r="TFD19" s="45"/>
      <c r="TFE19" s="45"/>
      <c r="TFF19" s="45"/>
      <c r="TFG19" s="45"/>
      <c r="TFH19" s="45"/>
      <c r="TFI19" s="45"/>
      <c r="TFJ19" s="45"/>
      <c r="TFK19" s="45"/>
      <c r="TFL19" s="45"/>
      <c r="TFM19" s="45"/>
      <c r="TFN19" s="45"/>
      <c r="TFO19" s="45"/>
      <c r="TFP19" s="45"/>
      <c r="TFQ19" s="45"/>
      <c r="TFR19" s="45"/>
      <c r="TFS19" s="45"/>
      <c r="TFT19" s="45"/>
      <c r="TFU19" s="45"/>
      <c r="TFV19" s="45"/>
      <c r="TFW19" s="45"/>
      <c r="TFX19" s="45"/>
      <c r="TFY19" s="45"/>
      <c r="TFZ19" s="45"/>
      <c r="TGA19" s="45"/>
      <c r="TGB19" s="45"/>
      <c r="TGC19" s="45"/>
      <c r="TGD19" s="45"/>
      <c r="TGE19" s="45"/>
      <c r="TGF19" s="45"/>
      <c r="TGG19" s="45"/>
      <c r="TGH19" s="45"/>
      <c r="TGI19" s="45"/>
      <c r="TGJ19" s="45"/>
      <c r="TGK19" s="45"/>
      <c r="TGL19" s="45"/>
      <c r="TGM19" s="45"/>
      <c r="TGN19" s="45"/>
      <c r="TGO19" s="45"/>
      <c r="TGP19" s="45"/>
      <c r="TGQ19" s="45"/>
      <c r="TGR19" s="45"/>
      <c r="TGS19" s="45"/>
      <c r="TGT19" s="45"/>
      <c r="TGU19" s="45"/>
      <c r="TGV19" s="45"/>
      <c r="TGW19" s="45"/>
      <c r="TGX19" s="45"/>
      <c r="TGY19" s="45"/>
      <c r="TGZ19" s="45"/>
      <c r="THA19" s="45"/>
      <c r="THB19" s="45"/>
      <c r="THC19" s="45"/>
      <c r="THD19" s="45"/>
      <c r="THE19" s="45"/>
      <c r="THF19" s="45"/>
      <c r="THG19" s="45"/>
      <c r="THH19" s="45"/>
      <c r="THI19" s="45"/>
      <c r="THJ19" s="45"/>
      <c r="THK19" s="45"/>
      <c r="THL19" s="45"/>
      <c r="THM19" s="45"/>
      <c r="THN19" s="45"/>
      <c r="THO19" s="45"/>
      <c r="THP19" s="45"/>
      <c r="THQ19" s="45"/>
      <c r="THR19" s="45"/>
      <c r="THS19" s="45"/>
      <c r="THT19" s="45"/>
      <c r="THU19" s="45"/>
      <c r="THV19" s="45"/>
      <c r="THW19" s="45"/>
      <c r="THX19" s="45"/>
      <c r="THY19" s="45"/>
      <c r="THZ19" s="45"/>
      <c r="TIA19" s="45"/>
      <c r="TIB19" s="45"/>
      <c r="TIC19" s="45"/>
      <c r="TID19" s="45"/>
      <c r="TIE19" s="45"/>
      <c r="TIF19" s="45"/>
      <c r="TIG19" s="45"/>
      <c r="TIH19" s="45"/>
      <c r="TII19" s="45"/>
      <c r="TIJ19" s="45"/>
      <c r="TIK19" s="45"/>
      <c r="TIL19" s="45"/>
      <c r="TIM19" s="45"/>
      <c r="TIN19" s="45"/>
      <c r="TIO19" s="45"/>
      <c r="TIP19" s="45"/>
      <c r="TIQ19" s="45"/>
      <c r="TIR19" s="45"/>
      <c r="TIS19" s="45"/>
      <c r="TIT19" s="45"/>
      <c r="TIU19" s="45"/>
      <c r="TIV19" s="45"/>
      <c r="TIW19" s="45"/>
      <c r="TIX19" s="45"/>
      <c r="TIY19" s="45"/>
      <c r="TIZ19" s="45"/>
      <c r="TJA19" s="45"/>
      <c r="TJB19" s="45"/>
      <c r="TJC19" s="45"/>
      <c r="TJD19" s="45"/>
      <c r="TJE19" s="45"/>
      <c r="TJF19" s="45"/>
      <c r="TJG19" s="45"/>
      <c r="TJH19" s="45"/>
      <c r="TJI19" s="45"/>
      <c r="TJJ19" s="45"/>
      <c r="TJK19" s="45"/>
      <c r="TJL19" s="45"/>
      <c r="TJM19" s="45"/>
      <c r="TJN19" s="45"/>
      <c r="TJO19" s="45"/>
      <c r="TJP19" s="45"/>
      <c r="TJQ19" s="45"/>
      <c r="TJR19" s="45"/>
      <c r="TJS19" s="45"/>
      <c r="TJT19" s="45"/>
      <c r="TJU19" s="45"/>
      <c r="TJV19" s="45"/>
      <c r="TJW19" s="45"/>
      <c r="TJX19" s="45"/>
      <c r="TJY19" s="45"/>
      <c r="TJZ19" s="45"/>
      <c r="TKA19" s="45"/>
      <c r="TKB19" s="45"/>
      <c r="TKC19" s="45"/>
      <c r="TKD19" s="45"/>
      <c r="TKE19" s="45"/>
      <c r="TKF19" s="45"/>
      <c r="TKG19" s="45"/>
      <c r="TKH19" s="45"/>
      <c r="TKI19" s="45"/>
      <c r="TKJ19" s="45"/>
      <c r="TKK19" s="45"/>
      <c r="TKL19" s="45"/>
      <c r="TKM19" s="45"/>
      <c r="TKN19" s="45"/>
      <c r="TKO19" s="45"/>
      <c r="TKP19" s="45"/>
      <c r="TKQ19" s="45"/>
      <c r="TKR19" s="45"/>
      <c r="TKS19" s="45"/>
      <c r="TKT19" s="45"/>
      <c r="TKU19" s="45"/>
      <c r="TKV19" s="45"/>
      <c r="TKW19" s="45"/>
      <c r="TKX19" s="45"/>
      <c r="TKY19" s="45"/>
      <c r="TKZ19" s="45"/>
      <c r="TLA19" s="45"/>
      <c r="TLB19" s="45"/>
      <c r="TLC19" s="45"/>
      <c r="TLD19" s="45"/>
      <c r="TLE19" s="45"/>
      <c r="TLF19" s="45"/>
      <c r="TLG19" s="45"/>
      <c r="TLH19" s="45"/>
      <c r="TLI19" s="45"/>
      <c r="TLJ19" s="45"/>
      <c r="TLK19" s="45"/>
      <c r="TLL19" s="45"/>
      <c r="TLM19" s="45"/>
      <c r="TLN19" s="45"/>
      <c r="TLO19" s="45"/>
      <c r="TLP19" s="45"/>
      <c r="TLQ19" s="45"/>
      <c r="TLR19" s="45"/>
      <c r="TLS19" s="45"/>
      <c r="TLT19" s="45"/>
      <c r="TLU19" s="45"/>
      <c r="TLV19" s="45"/>
      <c r="TLW19" s="45"/>
      <c r="TLX19" s="45"/>
      <c r="TLY19" s="45"/>
      <c r="TLZ19" s="45"/>
      <c r="TMA19" s="45"/>
      <c r="TMB19" s="45"/>
      <c r="TMC19" s="45"/>
      <c r="TMD19" s="45"/>
      <c r="TME19" s="45"/>
      <c r="TMF19" s="45"/>
      <c r="TMG19" s="45"/>
      <c r="TMH19" s="45"/>
      <c r="TMI19" s="45"/>
      <c r="TMJ19" s="45"/>
      <c r="TMK19" s="45"/>
      <c r="TML19" s="45"/>
      <c r="TMM19" s="45"/>
      <c r="TMN19" s="45"/>
      <c r="TMO19" s="45"/>
      <c r="TMP19" s="45"/>
      <c r="TMQ19" s="45"/>
      <c r="TMR19" s="45"/>
      <c r="TMS19" s="45"/>
      <c r="TMT19" s="45"/>
      <c r="TMU19" s="45"/>
      <c r="TMV19" s="45"/>
      <c r="TMW19" s="45"/>
      <c r="TMX19" s="45"/>
      <c r="TMY19" s="45"/>
      <c r="TMZ19" s="45"/>
      <c r="TNA19" s="45"/>
      <c r="TNB19" s="45"/>
      <c r="TNC19" s="45"/>
      <c r="TND19" s="45"/>
      <c r="TNE19" s="45"/>
      <c r="TNF19" s="45"/>
      <c r="TNG19" s="45"/>
      <c r="TNH19" s="45"/>
      <c r="TNI19" s="45"/>
      <c r="TNJ19" s="45"/>
      <c r="TNK19" s="45"/>
      <c r="TNL19" s="45"/>
      <c r="TNM19" s="45"/>
      <c r="TNN19" s="45"/>
      <c r="TNO19" s="45"/>
      <c r="TNP19" s="45"/>
      <c r="TNQ19" s="45"/>
      <c r="TNR19" s="45"/>
      <c r="TNS19" s="45"/>
      <c r="TNT19" s="45"/>
      <c r="TNU19" s="45"/>
      <c r="TNV19" s="45"/>
      <c r="TNW19" s="45"/>
      <c r="TNX19" s="45"/>
      <c r="TNY19" s="45"/>
      <c r="TNZ19" s="45"/>
      <c r="TOA19" s="45"/>
      <c r="TOB19" s="45"/>
      <c r="TOC19" s="45"/>
      <c r="TOD19" s="45"/>
      <c r="TOE19" s="45"/>
      <c r="TOF19" s="45"/>
      <c r="TOG19" s="45"/>
      <c r="TOH19" s="45"/>
      <c r="TOI19" s="45"/>
      <c r="TOJ19" s="45"/>
      <c r="TOK19" s="45"/>
      <c r="TOL19" s="45"/>
      <c r="TOM19" s="45"/>
      <c r="TON19" s="45"/>
      <c r="TOO19" s="45"/>
      <c r="TOP19" s="45"/>
      <c r="TOQ19" s="45"/>
      <c r="TOR19" s="45"/>
      <c r="TOS19" s="45"/>
      <c r="TOT19" s="45"/>
      <c r="TOU19" s="45"/>
      <c r="TOV19" s="45"/>
      <c r="TOW19" s="45"/>
      <c r="TOX19" s="45"/>
      <c r="TOY19" s="45"/>
      <c r="TOZ19" s="45"/>
      <c r="TPA19" s="45"/>
      <c r="TPB19" s="45"/>
      <c r="TPC19" s="45"/>
      <c r="TPD19" s="45"/>
      <c r="TPE19" s="45"/>
      <c r="TPF19" s="45"/>
      <c r="TPG19" s="45"/>
      <c r="TPH19" s="45"/>
      <c r="TPI19" s="45"/>
      <c r="TPJ19" s="45"/>
      <c r="TPK19" s="45"/>
      <c r="TPL19" s="45"/>
      <c r="TPM19" s="45"/>
      <c r="TPN19" s="45"/>
      <c r="TPO19" s="45"/>
      <c r="TPP19" s="45"/>
      <c r="TPQ19" s="45"/>
      <c r="TPR19" s="45"/>
      <c r="TPS19" s="45"/>
      <c r="TPT19" s="45"/>
      <c r="TPU19" s="45"/>
      <c r="TPV19" s="45"/>
      <c r="TPW19" s="45"/>
      <c r="TPX19" s="45"/>
      <c r="TPY19" s="45"/>
      <c r="TPZ19" s="45"/>
      <c r="TQA19" s="45"/>
      <c r="TQB19" s="45"/>
      <c r="TQC19" s="45"/>
      <c r="TQD19" s="45"/>
      <c r="TQE19" s="45"/>
      <c r="TQF19" s="45"/>
      <c r="TQG19" s="45"/>
      <c r="TQH19" s="45"/>
      <c r="TQI19" s="45"/>
      <c r="TQJ19" s="45"/>
      <c r="TQK19" s="45"/>
      <c r="TQL19" s="45"/>
      <c r="TQM19" s="45"/>
      <c r="TQN19" s="45"/>
      <c r="TQO19" s="45"/>
      <c r="TQP19" s="45"/>
      <c r="TQQ19" s="45"/>
      <c r="TQR19" s="45"/>
      <c r="TQS19" s="45"/>
      <c r="TQT19" s="45"/>
      <c r="TQU19" s="45"/>
      <c r="TQV19" s="45"/>
      <c r="TQW19" s="45"/>
      <c r="TQX19" s="45"/>
      <c r="TQY19" s="45"/>
      <c r="TQZ19" s="45"/>
      <c r="TRA19" s="45"/>
      <c r="TRB19" s="45"/>
      <c r="TRC19" s="45"/>
      <c r="TRD19" s="45"/>
      <c r="TRE19" s="45"/>
      <c r="TRF19" s="45"/>
      <c r="TRG19" s="45"/>
      <c r="TRH19" s="45"/>
      <c r="TRI19" s="45"/>
      <c r="TRJ19" s="45"/>
      <c r="TRK19" s="45"/>
      <c r="TRL19" s="45"/>
      <c r="TRM19" s="45"/>
      <c r="TRN19" s="45"/>
      <c r="TRO19" s="45"/>
      <c r="TRP19" s="45"/>
      <c r="TRQ19" s="45"/>
      <c r="TRR19" s="45"/>
      <c r="TRS19" s="45"/>
      <c r="TRT19" s="45"/>
      <c r="TRU19" s="45"/>
      <c r="TRV19" s="45"/>
      <c r="TRW19" s="45"/>
      <c r="TRX19" s="45"/>
      <c r="TRY19" s="45"/>
      <c r="TRZ19" s="45"/>
      <c r="TSA19" s="45"/>
      <c r="TSB19" s="45"/>
      <c r="TSC19" s="45"/>
      <c r="TSD19" s="45"/>
      <c r="TSE19" s="45"/>
      <c r="TSF19" s="45"/>
      <c r="TSG19" s="45"/>
      <c r="TSH19" s="45"/>
      <c r="TSI19" s="45"/>
      <c r="TSJ19" s="45"/>
      <c r="TSK19" s="45"/>
      <c r="TSL19" s="45"/>
      <c r="TSM19" s="45"/>
      <c r="TSN19" s="45"/>
      <c r="TSO19" s="45"/>
      <c r="TSP19" s="45"/>
      <c r="TSQ19" s="45"/>
      <c r="TSR19" s="45"/>
      <c r="TSS19" s="45"/>
      <c r="TST19" s="45"/>
      <c r="TSU19" s="45"/>
      <c r="TSV19" s="45"/>
      <c r="TSW19" s="45"/>
      <c r="TSX19" s="45"/>
      <c r="TSY19" s="45"/>
      <c r="TSZ19" s="45"/>
      <c r="TTA19" s="45"/>
      <c r="TTB19" s="45"/>
      <c r="TTC19" s="45"/>
      <c r="TTD19" s="45"/>
      <c r="TTE19" s="45"/>
      <c r="TTF19" s="45"/>
      <c r="TTG19" s="45"/>
      <c r="TTH19" s="45"/>
      <c r="TTI19" s="45"/>
      <c r="TTJ19" s="45"/>
      <c r="TTK19" s="45"/>
      <c r="TTL19" s="45"/>
      <c r="TTM19" s="45"/>
      <c r="TTN19" s="45"/>
      <c r="TTO19" s="45"/>
      <c r="TTP19" s="45"/>
      <c r="TTQ19" s="45"/>
      <c r="TTR19" s="45"/>
      <c r="TTS19" s="45"/>
      <c r="TTT19" s="45"/>
      <c r="TTU19" s="45"/>
      <c r="TTV19" s="45"/>
      <c r="TTW19" s="45"/>
      <c r="TTX19" s="45"/>
      <c r="TTY19" s="45"/>
      <c r="TTZ19" s="45"/>
      <c r="TUA19" s="45"/>
      <c r="TUB19" s="45"/>
      <c r="TUC19" s="45"/>
      <c r="TUD19" s="45"/>
      <c r="TUE19" s="45"/>
      <c r="TUF19" s="45"/>
      <c r="TUG19" s="45"/>
      <c r="TUH19" s="45"/>
      <c r="TUI19" s="45"/>
      <c r="TUJ19" s="45"/>
      <c r="TUK19" s="45"/>
      <c r="TUL19" s="45"/>
      <c r="TUM19" s="45"/>
      <c r="TUN19" s="45"/>
      <c r="TUO19" s="45"/>
      <c r="TUP19" s="45"/>
      <c r="TUQ19" s="45"/>
      <c r="TUR19" s="45"/>
      <c r="TUS19" s="45"/>
      <c r="TUT19" s="45"/>
      <c r="TUU19" s="45"/>
      <c r="TUV19" s="45"/>
      <c r="TUW19" s="45"/>
      <c r="TUX19" s="45"/>
      <c r="TUY19" s="45"/>
      <c r="TUZ19" s="45"/>
      <c r="TVA19" s="45"/>
      <c r="TVB19" s="45"/>
      <c r="TVC19" s="45"/>
      <c r="TVD19" s="45"/>
      <c r="TVE19" s="45"/>
      <c r="TVF19" s="45"/>
      <c r="TVG19" s="45"/>
      <c r="TVH19" s="45"/>
      <c r="TVI19" s="45"/>
      <c r="TVJ19" s="45"/>
      <c r="TVK19" s="45"/>
      <c r="TVL19" s="45"/>
      <c r="TVM19" s="45"/>
      <c r="TVN19" s="45"/>
      <c r="TVO19" s="45"/>
      <c r="TVP19" s="45"/>
      <c r="TVQ19" s="45"/>
      <c r="TVR19" s="45"/>
      <c r="TVS19" s="45"/>
      <c r="TVT19" s="45"/>
      <c r="TVU19" s="45"/>
      <c r="TVV19" s="45"/>
      <c r="TVW19" s="45"/>
      <c r="TVX19" s="45"/>
      <c r="TVY19" s="45"/>
      <c r="TVZ19" s="45"/>
      <c r="TWA19" s="45"/>
      <c r="TWB19" s="45"/>
      <c r="TWC19" s="45"/>
      <c r="TWD19" s="45"/>
      <c r="TWE19" s="45"/>
      <c r="TWF19" s="45"/>
      <c r="TWG19" s="45"/>
      <c r="TWH19" s="45"/>
      <c r="TWI19" s="45"/>
      <c r="TWJ19" s="45"/>
      <c r="TWK19" s="45"/>
      <c r="TWL19" s="45"/>
      <c r="TWM19" s="45"/>
      <c r="TWN19" s="45"/>
      <c r="TWO19" s="45"/>
      <c r="TWP19" s="45"/>
      <c r="TWQ19" s="45"/>
      <c r="TWR19" s="45"/>
      <c r="TWS19" s="45"/>
      <c r="TWT19" s="45"/>
      <c r="TWU19" s="45"/>
      <c r="TWV19" s="45"/>
      <c r="TWW19" s="45"/>
      <c r="TWX19" s="45"/>
      <c r="TWY19" s="45"/>
      <c r="TWZ19" s="45"/>
      <c r="TXA19" s="45"/>
      <c r="TXB19" s="45"/>
      <c r="TXC19" s="45"/>
      <c r="TXD19" s="45"/>
      <c r="TXE19" s="45"/>
      <c r="TXF19" s="45"/>
      <c r="TXG19" s="45"/>
      <c r="TXH19" s="45"/>
      <c r="TXI19" s="45"/>
      <c r="TXJ19" s="45"/>
      <c r="TXK19" s="45"/>
      <c r="TXL19" s="45"/>
      <c r="TXM19" s="45"/>
      <c r="TXN19" s="45"/>
      <c r="TXO19" s="45"/>
      <c r="TXP19" s="45"/>
      <c r="TXQ19" s="45"/>
      <c r="TXR19" s="45"/>
      <c r="TXS19" s="45"/>
      <c r="TXT19" s="45"/>
      <c r="TXU19" s="45"/>
      <c r="TXV19" s="45"/>
      <c r="TXW19" s="45"/>
      <c r="TXX19" s="45"/>
      <c r="TXY19" s="45"/>
      <c r="TXZ19" s="45"/>
      <c r="TYA19" s="45"/>
      <c r="TYB19" s="45"/>
      <c r="TYC19" s="45"/>
      <c r="TYD19" s="45"/>
      <c r="TYE19" s="45"/>
      <c r="TYF19" s="45"/>
      <c r="TYG19" s="45"/>
      <c r="TYH19" s="45"/>
      <c r="TYI19" s="45"/>
      <c r="TYJ19" s="45"/>
      <c r="TYK19" s="45"/>
      <c r="TYL19" s="45"/>
      <c r="TYM19" s="45"/>
      <c r="TYN19" s="45"/>
      <c r="TYO19" s="45"/>
      <c r="TYP19" s="45"/>
      <c r="TYQ19" s="45"/>
      <c r="TYR19" s="45"/>
      <c r="TYS19" s="45"/>
      <c r="TYT19" s="45"/>
      <c r="TYU19" s="45"/>
      <c r="TYV19" s="45"/>
      <c r="TYW19" s="45"/>
      <c r="TYX19" s="45"/>
      <c r="TYY19" s="45"/>
      <c r="TYZ19" s="45"/>
      <c r="TZA19" s="45"/>
      <c r="TZB19" s="45"/>
      <c r="TZC19" s="45"/>
      <c r="TZD19" s="45"/>
      <c r="TZE19" s="45"/>
      <c r="TZF19" s="45"/>
      <c r="TZG19" s="45"/>
      <c r="TZH19" s="45"/>
      <c r="TZI19" s="45"/>
      <c r="TZJ19" s="45"/>
      <c r="TZK19" s="45"/>
      <c r="TZL19" s="45"/>
      <c r="TZM19" s="45"/>
      <c r="TZN19" s="45"/>
      <c r="TZO19" s="45"/>
      <c r="TZP19" s="45"/>
      <c r="TZQ19" s="45"/>
      <c r="TZR19" s="45"/>
      <c r="TZS19" s="45"/>
      <c r="TZT19" s="45"/>
      <c r="TZU19" s="45"/>
      <c r="TZV19" s="45"/>
      <c r="TZW19" s="45"/>
      <c r="TZX19" s="45"/>
      <c r="TZY19" s="45"/>
      <c r="TZZ19" s="45"/>
      <c r="UAA19" s="45"/>
      <c r="UAB19" s="45"/>
      <c r="UAC19" s="45"/>
      <c r="UAD19" s="45"/>
      <c r="UAE19" s="45"/>
      <c r="UAF19" s="45"/>
      <c r="UAG19" s="45"/>
      <c r="UAH19" s="45"/>
      <c r="UAI19" s="45"/>
      <c r="UAJ19" s="45"/>
      <c r="UAK19" s="45"/>
      <c r="UAL19" s="45"/>
      <c r="UAM19" s="45"/>
      <c r="UAN19" s="45"/>
      <c r="UAO19" s="45"/>
      <c r="UAP19" s="45"/>
      <c r="UAQ19" s="45"/>
      <c r="UAR19" s="45"/>
      <c r="UAS19" s="45"/>
      <c r="UAT19" s="45"/>
      <c r="UAU19" s="45"/>
      <c r="UAV19" s="45"/>
      <c r="UAW19" s="45"/>
      <c r="UAX19" s="45"/>
      <c r="UAY19" s="45"/>
      <c r="UAZ19" s="45"/>
      <c r="UBA19" s="45"/>
      <c r="UBB19" s="45"/>
      <c r="UBC19" s="45"/>
      <c r="UBD19" s="45"/>
      <c r="UBE19" s="45"/>
      <c r="UBF19" s="45"/>
      <c r="UBG19" s="45"/>
      <c r="UBH19" s="45"/>
      <c r="UBI19" s="45"/>
      <c r="UBJ19" s="45"/>
      <c r="UBK19" s="45"/>
      <c r="UBL19" s="45"/>
      <c r="UBM19" s="45"/>
      <c r="UBN19" s="45"/>
      <c r="UBO19" s="45"/>
      <c r="UBP19" s="45"/>
      <c r="UBQ19" s="45"/>
      <c r="UBR19" s="45"/>
      <c r="UBS19" s="45"/>
      <c r="UBT19" s="45"/>
      <c r="UBU19" s="45"/>
      <c r="UBV19" s="45"/>
      <c r="UBW19" s="45"/>
      <c r="UBX19" s="45"/>
      <c r="UBY19" s="45"/>
      <c r="UBZ19" s="45"/>
      <c r="UCA19" s="45"/>
      <c r="UCB19" s="45"/>
      <c r="UCC19" s="45"/>
      <c r="UCD19" s="45"/>
      <c r="UCE19" s="45"/>
      <c r="UCF19" s="45"/>
      <c r="UCG19" s="45"/>
      <c r="UCH19" s="45"/>
      <c r="UCI19" s="45"/>
      <c r="UCJ19" s="45"/>
      <c r="UCK19" s="45"/>
      <c r="UCL19" s="45"/>
      <c r="UCM19" s="45"/>
      <c r="UCN19" s="45"/>
      <c r="UCO19" s="45"/>
      <c r="UCP19" s="45"/>
      <c r="UCQ19" s="45"/>
      <c r="UCR19" s="45"/>
      <c r="UCS19" s="45"/>
      <c r="UCT19" s="45"/>
      <c r="UCU19" s="45"/>
      <c r="UCV19" s="45"/>
      <c r="UCW19" s="45"/>
      <c r="UCX19" s="45"/>
      <c r="UCY19" s="45"/>
      <c r="UCZ19" s="45"/>
      <c r="UDA19" s="45"/>
      <c r="UDB19" s="45"/>
      <c r="UDC19" s="45"/>
      <c r="UDD19" s="45"/>
      <c r="UDE19" s="45"/>
      <c r="UDF19" s="45"/>
      <c r="UDG19" s="45"/>
      <c r="UDH19" s="45"/>
      <c r="UDI19" s="45"/>
      <c r="UDJ19" s="45"/>
      <c r="UDK19" s="45"/>
      <c r="UDL19" s="45"/>
      <c r="UDM19" s="45"/>
      <c r="UDN19" s="45"/>
      <c r="UDO19" s="45"/>
      <c r="UDP19" s="45"/>
      <c r="UDQ19" s="45"/>
      <c r="UDR19" s="45"/>
      <c r="UDS19" s="45"/>
      <c r="UDT19" s="45"/>
      <c r="UDU19" s="45"/>
      <c r="UDV19" s="45"/>
      <c r="UDW19" s="45"/>
      <c r="UDX19" s="45"/>
      <c r="UDY19" s="45"/>
      <c r="UDZ19" s="45"/>
      <c r="UEA19" s="45"/>
      <c r="UEB19" s="45"/>
      <c r="UEC19" s="45"/>
      <c r="UED19" s="45"/>
      <c r="UEE19" s="45"/>
      <c r="UEF19" s="45"/>
      <c r="UEG19" s="45"/>
      <c r="UEH19" s="45"/>
      <c r="UEI19" s="45"/>
      <c r="UEJ19" s="45"/>
      <c r="UEK19" s="45"/>
      <c r="UEL19" s="45"/>
      <c r="UEM19" s="45"/>
      <c r="UEN19" s="45"/>
      <c r="UEO19" s="45"/>
      <c r="UEP19" s="45"/>
      <c r="UEQ19" s="45"/>
      <c r="UER19" s="45"/>
      <c r="UES19" s="45"/>
      <c r="UET19" s="45"/>
      <c r="UEU19" s="45"/>
      <c r="UEV19" s="45"/>
      <c r="UEW19" s="45"/>
      <c r="UEX19" s="45"/>
      <c r="UEY19" s="45"/>
      <c r="UEZ19" s="45"/>
      <c r="UFA19" s="45"/>
      <c r="UFB19" s="45"/>
      <c r="UFC19" s="45"/>
      <c r="UFD19" s="45"/>
      <c r="UFE19" s="45"/>
      <c r="UFF19" s="45"/>
      <c r="UFG19" s="45"/>
      <c r="UFH19" s="45"/>
      <c r="UFI19" s="45"/>
      <c r="UFJ19" s="45"/>
      <c r="UFK19" s="45"/>
      <c r="UFL19" s="45"/>
      <c r="UFM19" s="45"/>
      <c r="UFN19" s="45"/>
      <c r="UFO19" s="45"/>
      <c r="UFP19" s="45"/>
      <c r="UFQ19" s="45"/>
      <c r="UFR19" s="45"/>
      <c r="UFS19" s="45"/>
      <c r="UFT19" s="45"/>
      <c r="UFU19" s="45"/>
      <c r="UFV19" s="45"/>
      <c r="UFW19" s="45"/>
      <c r="UFX19" s="45"/>
      <c r="UFY19" s="45"/>
      <c r="UFZ19" s="45"/>
      <c r="UGA19" s="45"/>
      <c r="UGB19" s="45"/>
      <c r="UGC19" s="45"/>
      <c r="UGD19" s="45"/>
      <c r="UGE19" s="45"/>
      <c r="UGF19" s="45"/>
      <c r="UGG19" s="45"/>
      <c r="UGH19" s="45"/>
      <c r="UGI19" s="45"/>
      <c r="UGJ19" s="45"/>
      <c r="UGK19" s="45"/>
      <c r="UGL19" s="45"/>
      <c r="UGM19" s="45"/>
      <c r="UGN19" s="45"/>
      <c r="UGO19" s="45"/>
      <c r="UGP19" s="45"/>
      <c r="UGQ19" s="45"/>
      <c r="UGR19" s="45"/>
      <c r="UGS19" s="45"/>
      <c r="UGT19" s="45"/>
      <c r="UGU19" s="45"/>
      <c r="UGV19" s="45"/>
      <c r="UGW19" s="45"/>
      <c r="UGX19" s="45"/>
      <c r="UGY19" s="45"/>
      <c r="UGZ19" s="45"/>
      <c r="UHA19" s="45"/>
      <c r="UHB19" s="45"/>
      <c r="UHC19" s="45"/>
      <c r="UHD19" s="45"/>
      <c r="UHE19" s="45"/>
      <c r="UHF19" s="45"/>
      <c r="UHG19" s="45"/>
      <c r="UHH19" s="45"/>
      <c r="UHI19" s="45"/>
      <c r="UHJ19" s="45"/>
      <c r="UHK19" s="45"/>
      <c r="UHL19" s="45"/>
      <c r="UHM19" s="45"/>
      <c r="UHN19" s="45"/>
      <c r="UHO19" s="45"/>
      <c r="UHP19" s="45"/>
      <c r="UHQ19" s="45"/>
      <c r="UHR19" s="45"/>
      <c r="UHS19" s="45"/>
      <c r="UHT19" s="45"/>
      <c r="UHU19" s="45"/>
      <c r="UHV19" s="45"/>
      <c r="UHW19" s="45"/>
      <c r="UHX19" s="45"/>
      <c r="UHY19" s="45"/>
      <c r="UHZ19" s="45"/>
      <c r="UIA19" s="45"/>
      <c r="UIB19" s="45"/>
      <c r="UIC19" s="45"/>
      <c r="UID19" s="45"/>
      <c r="UIE19" s="45"/>
      <c r="UIF19" s="45"/>
      <c r="UIG19" s="45"/>
      <c r="UIH19" s="45"/>
      <c r="UII19" s="45"/>
      <c r="UIJ19" s="45"/>
      <c r="UIK19" s="45"/>
      <c r="UIL19" s="45"/>
      <c r="UIM19" s="45"/>
      <c r="UIN19" s="45"/>
      <c r="UIO19" s="45"/>
      <c r="UIP19" s="45"/>
      <c r="UIQ19" s="45"/>
      <c r="UIR19" s="45"/>
      <c r="UIS19" s="45"/>
      <c r="UIT19" s="45"/>
      <c r="UIU19" s="45"/>
      <c r="UIV19" s="45"/>
      <c r="UIW19" s="45"/>
      <c r="UIX19" s="45"/>
      <c r="UIY19" s="45"/>
      <c r="UIZ19" s="45"/>
      <c r="UJA19" s="45"/>
      <c r="UJB19" s="45"/>
      <c r="UJC19" s="45"/>
      <c r="UJD19" s="45"/>
      <c r="UJE19" s="45"/>
      <c r="UJF19" s="45"/>
      <c r="UJG19" s="45"/>
      <c r="UJH19" s="45"/>
      <c r="UJI19" s="45"/>
      <c r="UJJ19" s="45"/>
      <c r="UJK19" s="45"/>
      <c r="UJL19" s="45"/>
      <c r="UJM19" s="45"/>
      <c r="UJN19" s="45"/>
      <c r="UJO19" s="45"/>
      <c r="UJP19" s="45"/>
      <c r="UJQ19" s="45"/>
      <c r="UJR19" s="45"/>
      <c r="UJS19" s="45"/>
      <c r="UJT19" s="45"/>
      <c r="UJU19" s="45"/>
      <c r="UJV19" s="45"/>
      <c r="UJW19" s="45"/>
      <c r="UJX19" s="45"/>
      <c r="UJY19" s="45"/>
      <c r="UJZ19" s="45"/>
      <c r="UKA19" s="45"/>
      <c r="UKB19" s="45"/>
      <c r="UKC19" s="45"/>
      <c r="UKD19" s="45"/>
      <c r="UKE19" s="45"/>
      <c r="UKF19" s="45"/>
      <c r="UKG19" s="45"/>
      <c r="UKH19" s="45"/>
      <c r="UKI19" s="45"/>
      <c r="UKJ19" s="45"/>
      <c r="UKK19" s="45"/>
      <c r="UKL19" s="45"/>
      <c r="UKM19" s="45"/>
      <c r="UKN19" s="45"/>
      <c r="UKO19" s="45"/>
      <c r="UKP19" s="45"/>
      <c r="UKQ19" s="45"/>
      <c r="UKR19" s="45"/>
      <c r="UKS19" s="45"/>
      <c r="UKT19" s="45"/>
      <c r="UKU19" s="45"/>
      <c r="UKV19" s="45"/>
      <c r="UKW19" s="45"/>
      <c r="UKX19" s="45"/>
      <c r="UKY19" s="45"/>
      <c r="UKZ19" s="45"/>
      <c r="ULA19" s="45"/>
      <c r="ULB19" s="45"/>
      <c r="ULC19" s="45"/>
      <c r="ULD19" s="45"/>
      <c r="ULE19" s="45"/>
      <c r="ULF19" s="45"/>
      <c r="ULG19" s="45"/>
      <c r="ULH19" s="45"/>
      <c r="ULI19" s="45"/>
      <c r="ULJ19" s="45"/>
      <c r="ULK19" s="45"/>
      <c r="ULL19" s="45"/>
      <c r="ULM19" s="45"/>
      <c r="ULN19" s="45"/>
      <c r="ULO19" s="45"/>
      <c r="ULP19" s="45"/>
      <c r="ULQ19" s="45"/>
      <c r="ULR19" s="45"/>
      <c r="ULS19" s="45"/>
      <c r="ULT19" s="45"/>
      <c r="ULU19" s="45"/>
      <c r="ULV19" s="45"/>
      <c r="ULW19" s="45"/>
      <c r="ULX19" s="45"/>
      <c r="ULY19" s="45"/>
      <c r="ULZ19" s="45"/>
      <c r="UMA19" s="45"/>
      <c r="UMB19" s="45"/>
      <c r="UMC19" s="45"/>
      <c r="UMD19" s="45"/>
      <c r="UME19" s="45"/>
      <c r="UMF19" s="45"/>
      <c r="UMG19" s="45"/>
      <c r="UMH19" s="45"/>
      <c r="UMI19" s="45"/>
      <c r="UMJ19" s="45"/>
      <c r="UMK19" s="45"/>
      <c r="UML19" s="45"/>
      <c r="UMM19" s="45"/>
      <c r="UMN19" s="45"/>
      <c r="UMO19" s="45"/>
      <c r="UMP19" s="45"/>
      <c r="UMQ19" s="45"/>
      <c r="UMR19" s="45"/>
      <c r="UMS19" s="45"/>
      <c r="UMT19" s="45"/>
      <c r="UMU19" s="45"/>
      <c r="UMV19" s="45"/>
      <c r="UMW19" s="45"/>
      <c r="UMX19" s="45"/>
      <c r="UMY19" s="45"/>
      <c r="UMZ19" s="45"/>
      <c r="UNA19" s="45"/>
      <c r="UNB19" s="45"/>
      <c r="UNC19" s="45"/>
      <c r="UND19" s="45"/>
      <c r="UNE19" s="45"/>
      <c r="UNF19" s="45"/>
      <c r="UNG19" s="45"/>
      <c r="UNH19" s="45"/>
      <c r="UNI19" s="45"/>
      <c r="UNJ19" s="45"/>
      <c r="UNK19" s="45"/>
      <c r="UNL19" s="45"/>
      <c r="UNM19" s="45"/>
      <c r="UNN19" s="45"/>
      <c r="UNO19" s="45"/>
      <c r="UNP19" s="45"/>
      <c r="UNQ19" s="45"/>
      <c r="UNR19" s="45"/>
      <c r="UNS19" s="45"/>
      <c r="UNT19" s="45"/>
      <c r="UNU19" s="45"/>
      <c r="UNV19" s="45"/>
      <c r="UNW19" s="45"/>
      <c r="UNX19" s="45"/>
      <c r="UNY19" s="45"/>
      <c r="UNZ19" s="45"/>
      <c r="UOA19" s="45"/>
      <c r="UOB19" s="45"/>
      <c r="UOC19" s="45"/>
      <c r="UOD19" s="45"/>
      <c r="UOE19" s="45"/>
      <c r="UOF19" s="45"/>
      <c r="UOG19" s="45"/>
      <c r="UOH19" s="45"/>
      <c r="UOI19" s="45"/>
      <c r="UOJ19" s="45"/>
      <c r="UOK19" s="45"/>
      <c r="UOL19" s="45"/>
      <c r="UOM19" s="45"/>
      <c r="UON19" s="45"/>
      <c r="UOO19" s="45"/>
      <c r="UOP19" s="45"/>
      <c r="UOQ19" s="45"/>
      <c r="UOR19" s="45"/>
      <c r="UOS19" s="45"/>
      <c r="UOT19" s="45"/>
      <c r="UOU19" s="45"/>
      <c r="UOV19" s="45"/>
      <c r="UOW19" s="45"/>
      <c r="UOX19" s="45"/>
      <c r="UOY19" s="45"/>
      <c r="UOZ19" s="45"/>
      <c r="UPA19" s="45"/>
      <c r="UPB19" s="45"/>
      <c r="UPC19" s="45"/>
      <c r="UPD19" s="45"/>
      <c r="UPE19" s="45"/>
      <c r="UPF19" s="45"/>
      <c r="UPG19" s="45"/>
      <c r="UPH19" s="45"/>
      <c r="UPI19" s="45"/>
      <c r="UPJ19" s="45"/>
      <c r="UPK19" s="45"/>
      <c r="UPL19" s="45"/>
      <c r="UPM19" s="45"/>
      <c r="UPN19" s="45"/>
      <c r="UPO19" s="45"/>
      <c r="UPP19" s="45"/>
      <c r="UPQ19" s="45"/>
      <c r="UPR19" s="45"/>
      <c r="UPS19" s="45"/>
      <c r="UPT19" s="45"/>
      <c r="UPU19" s="45"/>
      <c r="UPV19" s="45"/>
      <c r="UPW19" s="45"/>
      <c r="UPX19" s="45"/>
      <c r="UPY19" s="45"/>
      <c r="UPZ19" s="45"/>
      <c r="UQA19" s="45"/>
      <c r="UQB19" s="45"/>
      <c r="UQC19" s="45"/>
      <c r="UQD19" s="45"/>
      <c r="UQE19" s="45"/>
      <c r="UQF19" s="45"/>
      <c r="UQG19" s="45"/>
      <c r="UQH19" s="45"/>
      <c r="UQI19" s="45"/>
      <c r="UQJ19" s="45"/>
      <c r="UQK19" s="45"/>
      <c r="UQL19" s="45"/>
      <c r="UQM19" s="45"/>
      <c r="UQN19" s="45"/>
      <c r="UQO19" s="45"/>
      <c r="UQP19" s="45"/>
      <c r="UQQ19" s="45"/>
      <c r="UQR19" s="45"/>
      <c r="UQS19" s="45"/>
      <c r="UQT19" s="45"/>
      <c r="UQU19" s="45"/>
      <c r="UQV19" s="45"/>
      <c r="UQW19" s="45"/>
      <c r="UQX19" s="45"/>
      <c r="UQY19" s="45"/>
      <c r="UQZ19" s="45"/>
      <c r="URA19" s="45"/>
      <c r="URB19" s="45"/>
      <c r="URC19" s="45"/>
      <c r="URD19" s="45"/>
      <c r="URE19" s="45"/>
      <c r="URF19" s="45"/>
      <c r="URG19" s="45"/>
      <c r="URH19" s="45"/>
      <c r="URI19" s="45"/>
      <c r="URJ19" s="45"/>
      <c r="URK19" s="45"/>
      <c r="URL19" s="45"/>
      <c r="URM19" s="45"/>
      <c r="URN19" s="45"/>
      <c r="URO19" s="45"/>
      <c r="URP19" s="45"/>
      <c r="URQ19" s="45"/>
      <c r="URR19" s="45"/>
      <c r="URS19" s="45"/>
      <c r="URT19" s="45"/>
      <c r="URU19" s="45"/>
      <c r="URV19" s="45"/>
      <c r="URW19" s="45"/>
      <c r="URX19" s="45"/>
      <c r="URY19" s="45"/>
      <c r="URZ19" s="45"/>
      <c r="USA19" s="45"/>
      <c r="USB19" s="45"/>
      <c r="USC19" s="45"/>
      <c r="USD19" s="45"/>
      <c r="USE19" s="45"/>
      <c r="USF19" s="45"/>
      <c r="USG19" s="45"/>
      <c r="USH19" s="45"/>
      <c r="USI19" s="45"/>
      <c r="USJ19" s="45"/>
      <c r="USK19" s="45"/>
      <c r="USL19" s="45"/>
      <c r="USM19" s="45"/>
      <c r="USN19" s="45"/>
      <c r="USO19" s="45"/>
      <c r="USP19" s="45"/>
      <c r="USQ19" s="45"/>
      <c r="USR19" s="45"/>
      <c r="USS19" s="45"/>
      <c r="UST19" s="45"/>
      <c r="USU19" s="45"/>
      <c r="USV19" s="45"/>
      <c r="USW19" s="45"/>
      <c r="USX19" s="45"/>
      <c r="USY19" s="45"/>
      <c r="USZ19" s="45"/>
      <c r="UTA19" s="45"/>
      <c r="UTB19" s="45"/>
      <c r="UTC19" s="45"/>
      <c r="UTD19" s="45"/>
      <c r="UTE19" s="45"/>
      <c r="UTF19" s="45"/>
      <c r="UTG19" s="45"/>
      <c r="UTH19" s="45"/>
      <c r="UTI19" s="45"/>
      <c r="UTJ19" s="45"/>
      <c r="UTK19" s="45"/>
      <c r="UTL19" s="45"/>
      <c r="UTM19" s="45"/>
      <c r="UTN19" s="45"/>
      <c r="UTO19" s="45"/>
      <c r="UTP19" s="45"/>
      <c r="UTQ19" s="45"/>
      <c r="UTR19" s="45"/>
      <c r="UTS19" s="45"/>
      <c r="UTT19" s="45"/>
      <c r="UTU19" s="45"/>
      <c r="UTV19" s="45"/>
      <c r="UTW19" s="45"/>
      <c r="UTX19" s="45"/>
      <c r="UTY19" s="45"/>
      <c r="UTZ19" s="45"/>
      <c r="UUA19" s="45"/>
      <c r="UUB19" s="45"/>
      <c r="UUC19" s="45"/>
      <c r="UUD19" s="45"/>
      <c r="UUE19" s="45"/>
      <c r="UUF19" s="45"/>
      <c r="UUG19" s="45"/>
      <c r="UUH19" s="45"/>
      <c r="UUI19" s="45"/>
      <c r="UUJ19" s="45"/>
      <c r="UUK19" s="45"/>
      <c r="UUL19" s="45"/>
      <c r="UUM19" s="45"/>
      <c r="UUN19" s="45"/>
      <c r="UUO19" s="45"/>
      <c r="UUP19" s="45"/>
      <c r="UUQ19" s="45"/>
      <c r="UUR19" s="45"/>
      <c r="UUS19" s="45"/>
      <c r="UUT19" s="45"/>
      <c r="UUU19" s="45"/>
      <c r="UUV19" s="45"/>
      <c r="UUW19" s="45"/>
      <c r="UUX19" s="45"/>
      <c r="UUY19" s="45"/>
      <c r="UUZ19" s="45"/>
      <c r="UVA19" s="45"/>
      <c r="UVB19" s="45"/>
      <c r="UVC19" s="45"/>
      <c r="UVD19" s="45"/>
      <c r="UVE19" s="45"/>
      <c r="UVF19" s="45"/>
      <c r="UVG19" s="45"/>
      <c r="UVH19" s="45"/>
      <c r="UVI19" s="45"/>
      <c r="UVJ19" s="45"/>
      <c r="UVK19" s="45"/>
      <c r="UVL19" s="45"/>
      <c r="UVM19" s="45"/>
      <c r="UVN19" s="45"/>
      <c r="UVO19" s="45"/>
      <c r="UVP19" s="45"/>
      <c r="UVQ19" s="45"/>
      <c r="UVR19" s="45"/>
      <c r="UVS19" s="45"/>
      <c r="UVT19" s="45"/>
      <c r="UVU19" s="45"/>
      <c r="UVV19" s="45"/>
      <c r="UVW19" s="45"/>
      <c r="UVX19" s="45"/>
      <c r="UVY19" s="45"/>
      <c r="UVZ19" s="45"/>
      <c r="UWA19" s="45"/>
      <c r="UWB19" s="45"/>
      <c r="UWC19" s="45"/>
      <c r="UWD19" s="45"/>
      <c r="UWE19" s="45"/>
      <c r="UWF19" s="45"/>
      <c r="UWG19" s="45"/>
      <c r="UWH19" s="45"/>
      <c r="UWI19" s="45"/>
      <c r="UWJ19" s="45"/>
      <c r="UWK19" s="45"/>
      <c r="UWL19" s="45"/>
      <c r="UWM19" s="45"/>
      <c r="UWN19" s="45"/>
      <c r="UWO19" s="45"/>
      <c r="UWP19" s="45"/>
      <c r="UWQ19" s="45"/>
      <c r="UWR19" s="45"/>
      <c r="UWS19" s="45"/>
      <c r="UWT19" s="45"/>
      <c r="UWU19" s="45"/>
      <c r="UWV19" s="45"/>
      <c r="UWW19" s="45"/>
      <c r="UWX19" s="45"/>
      <c r="UWY19" s="45"/>
      <c r="UWZ19" s="45"/>
      <c r="UXA19" s="45"/>
      <c r="UXB19" s="45"/>
      <c r="UXC19" s="45"/>
      <c r="UXD19" s="45"/>
      <c r="UXE19" s="45"/>
      <c r="UXF19" s="45"/>
      <c r="UXG19" s="45"/>
      <c r="UXH19" s="45"/>
      <c r="UXI19" s="45"/>
      <c r="UXJ19" s="45"/>
      <c r="UXK19" s="45"/>
      <c r="UXL19" s="45"/>
      <c r="UXM19" s="45"/>
      <c r="UXN19" s="45"/>
      <c r="UXO19" s="45"/>
      <c r="UXP19" s="45"/>
      <c r="UXQ19" s="45"/>
      <c r="UXR19" s="45"/>
      <c r="UXS19" s="45"/>
      <c r="UXT19" s="45"/>
      <c r="UXU19" s="45"/>
      <c r="UXV19" s="45"/>
      <c r="UXW19" s="45"/>
      <c r="UXX19" s="45"/>
      <c r="UXY19" s="45"/>
      <c r="UXZ19" s="45"/>
      <c r="UYA19" s="45"/>
      <c r="UYB19" s="45"/>
      <c r="UYC19" s="45"/>
      <c r="UYD19" s="45"/>
      <c r="UYE19" s="45"/>
      <c r="UYF19" s="45"/>
      <c r="UYG19" s="45"/>
      <c r="UYH19" s="45"/>
      <c r="UYI19" s="45"/>
      <c r="UYJ19" s="45"/>
      <c r="UYK19" s="45"/>
      <c r="UYL19" s="45"/>
      <c r="UYM19" s="45"/>
      <c r="UYN19" s="45"/>
      <c r="UYO19" s="45"/>
      <c r="UYP19" s="45"/>
      <c r="UYQ19" s="45"/>
      <c r="UYR19" s="45"/>
      <c r="UYS19" s="45"/>
      <c r="UYT19" s="45"/>
      <c r="UYU19" s="45"/>
      <c r="UYV19" s="45"/>
      <c r="UYW19" s="45"/>
      <c r="UYX19" s="45"/>
      <c r="UYY19" s="45"/>
      <c r="UYZ19" s="45"/>
      <c r="UZA19" s="45"/>
      <c r="UZB19" s="45"/>
      <c r="UZC19" s="45"/>
      <c r="UZD19" s="45"/>
      <c r="UZE19" s="45"/>
      <c r="UZF19" s="45"/>
      <c r="UZG19" s="45"/>
      <c r="UZH19" s="45"/>
      <c r="UZI19" s="45"/>
      <c r="UZJ19" s="45"/>
      <c r="UZK19" s="45"/>
      <c r="UZL19" s="45"/>
      <c r="UZM19" s="45"/>
      <c r="UZN19" s="45"/>
      <c r="UZO19" s="45"/>
      <c r="UZP19" s="45"/>
      <c r="UZQ19" s="45"/>
      <c r="UZR19" s="45"/>
      <c r="UZS19" s="45"/>
      <c r="UZT19" s="45"/>
      <c r="UZU19" s="45"/>
      <c r="UZV19" s="45"/>
      <c r="UZW19" s="45"/>
      <c r="UZX19" s="45"/>
      <c r="UZY19" s="45"/>
      <c r="UZZ19" s="45"/>
      <c r="VAA19" s="45"/>
      <c r="VAB19" s="45"/>
      <c r="VAC19" s="45"/>
      <c r="VAD19" s="45"/>
      <c r="VAE19" s="45"/>
      <c r="VAF19" s="45"/>
      <c r="VAG19" s="45"/>
      <c r="VAH19" s="45"/>
      <c r="VAI19" s="45"/>
      <c r="VAJ19" s="45"/>
      <c r="VAK19" s="45"/>
      <c r="VAL19" s="45"/>
      <c r="VAM19" s="45"/>
      <c r="VAN19" s="45"/>
      <c r="VAO19" s="45"/>
      <c r="VAP19" s="45"/>
      <c r="VAQ19" s="45"/>
      <c r="VAR19" s="45"/>
      <c r="VAS19" s="45"/>
      <c r="VAT19" s="45"/>
      <c r="VAU19" s="45"/>
      <c r="VAV19" s="45"/>
      <c r="VAW19" s="45"/>
      <c r="VAX19" s="45"/>
      <c r="VAY19" s="45"/>
      <c r="VAZ19" s="45"/>
      <c r="VBA19" s="45"/>
      <c r="VBB19" s="45"/>
      <c r="VBC19" s="45"/>
      <c r="VBD19" s="45"/>
      <c r="VBE19" s="45"/>
      <c r="VBF19" s="45"/>
      <c r="VBG19" s="45"/>
      <c r="VBH19" s="45"/>
      <c r="VBI19" s="45"/>
      <c r="VBJ19" s="45"/>
      <c r="VBK19" s="45"/>
      <c r="VBL19" s="45"/>
      <c r="VBM19" s="45"/>
      <c r="VBN19" s="45"/>
      <c r="VBO19" s="45"/>
      <c r="VBP19" s="45"/>
      <c r="VBQ19" s="45"/>
      <c r="VBR19" s="45"/>
      <c r="VBS19" s="45"/>
      <c r="VBT19" s="45"/>
      <c r="VBU19" s="45"/>
      <c r="VBV19" s="45"/>
      <c r="VBW19" s="45"/>
      <c r="VBX19" s="45"/>
      <c r="VBY19" s="45"/>
      <c r="VBZ19" s="45"/>
      <c r="VCA19" s="45"/>
      <c r="VCB19" s="45"/>
      <c r="VCC19" s="45"/>
      <c r="VCD19" s="45"/>
      <c r="VCE19" s="45"/>
      <c r="VCF19" s="45"/>
      <c r="VCG19" s="45"/>
      <c r="VCH19" s="45"/>
      <c r="VCI19" s="45"/>
      <c r="VCJ19" s="45"/>
      <c r="VCK19" s="45"/>
      <c r="VCL19" s="45"/>
      <c r="VCM19" s="45"/>
      <c r="VCN19" s="45"/>
      <c r="VCO19" s="45"/>
      <c r="VCP19" s="45"/>
      <c r="VCQ19" s="45"/>
      <c r="VCR19" s="45"/>
      <c r="VCS19" s="45"/>
      <c r="VCT19" s="45"/>
      <c r="VCU19" s="45"/>
      <c r="VCV19" s="45"/>
      <c r="VCW19" s="45"/>
      <c r="VCX19" s="45"/>
      <c r="VCY19" s="45"/>
      <c r="VCZ19" s="45"/>
      <c r="VDA19" s="45"/>
      <c r="VDB19" s="45"/>
      <c r="VDC19" s="45"/>
      <c r="VDD19" s="45"/>
      <c r="VDE19" s="45"/>
      <c r="VDF19" s="45"/>
      <c r="VDG19" s="45"/>
      <c r="VDH19" s="45"/>
      <c r="VDI19" s="45"/>
      <c r="VDJ19" s="45"/>
      <c r="VDK19" s="45"/>
      <c r="VDL19" s="45"/>
      <c r="VDM19" s="45"/>
      <c r="VDN19" s="45"/>
      <c r="VDO19" s="45"/>
      <c r="VDP19" s="45"/>
      <c r="VDQ19" s="45"/>
      <c r="VDR19" s="45"/>
      <c r="VDS19" s="45"/>
      <c r="VDT19" s="45"/>
      <c r="VDU19" s="45"/>
      <c r="VDV19" s="45"/>
      <c r="VDW19" s="45"/>
      <c r="VDX19" s="45"/>
      <c r="VDY19" s="45"/>
      <c r="VDZ19" s="45"/>
      <c r="VEA19" s="45"/>
      <c r="VEB19" s="45"/>
      <c r="VEC19" s="45"/>
      <c r="VED19" s="45"/>
      <c r="VEE19" s="45"/>
      <c r="VEF19" s="45"/>
      <c r="VEG19" s="45"/>
      <c r="VEH19" s="45"/>
      <c r="VEI19" s="45"/>
      <c r="VEJ19" s="45"/>
      <c r="VEK19" s="45"/>
      <c r="VEL19" s="45"/>
      <c r="VEM19" s="45"/>
      <c r="VEN19" s="45"/>
      <c r="VEO19" s="45"/>
      <c r="VEP19" s="45"/>
      <c r="VEQ19" s="45"/>
      <c r="VER19" s="45"/>
      <c r="VES19" s="45"/>
      <c r="VET19" s="45"/>
      <c r="VEU19" s="45"/>
      <c r="VEV19" s="45"/>
      <c r="VEW19" s="45"/>
      <c r="VEX19" s="45"/>
      <c r="VEY19" s="45"/>
      <c r="VEZ19" s="45"/>
      <c r="VFA19" s="45"/>
      <c r="VFB19" s="45"/>
      <c r="VFC19" s="45"/>
      <c r="VFD19" s="45"/>
      <c r="VFE19" s="45"/>
      <c r="VFF19" s="45"/>
      <c r="VFG19" s="45"/>
      <c r="VFH19" s="45"/>
      <c r="VFI19" s="45"/>
      <c r="VFJ19" s="45"/>
      <c r="VFK19" s="45"/>
      <c r="VFL19" s="45"/>
      <c r="VFM19" s="45"/>
      <c r="VFN19" s="45"/>
      <c r="VFO19" s="45"/>
      <c r="VFP19" s="45"/>
      <c r="VFQ19" s="45"/>
      <c r="VFR19" s="45"/>
      <c r="VFS19" s="45"/>
      <c r="VFT19" s="45"/>
      <c r="VFU19" s="45"/>
      <c r="VFV19" s="45"/>
      <c r="VFW19" s="45"/>
      <c r="VFX19" s="45"/>
      <c r="VFY19" s="45"/>
      <c r="VFZ19" s="45"/>
      <c r="VGA19" s="45"/>
      <c r="VGB19" s="45"/>
      <c r="VGC19" s="45"/>
      <c r="VGD19" s="45"/>
      <c r="VGE19" s="45"/>
      <c r="VGF19" s="45"/>
      <c r="VGG19" s="45"/>
      <c r="VGH19" s="45"/>
      <c r="VGI19" s="45"/>
      <c r="VGJ19" s="45"/>
      <c r="VGK19" s="45"/>
      <c r="VGL19" s="45"/>
      <c r="VGM19" s="45"/>
      <c r="VGN19" s="45"/>
      <c r="VGO19" s="45"/>
      <c r="VGP19" s="45"/>
      <c r="VGQ19" s="45"/>
      <c r="VGR19" s="45"/>
      <c r="VGS19" s="45"/>
      <c r="VGT19" s="45"/>
      <c r="VGU19" s="45"/>
      <c r="VGV19" s="45"/>
      <c r="VGW19" s="45"/>
      <c r="VGX19" s="45"/>
      <c r="VGY19" s="45"/>
      <c r="VGZ19" s="45"/>
      <c r="VHA19" s="45"/>
      <c r="VHB19" s="45"/>
      <c r="VHC19" s="45"/>
      <c r="VHD19" s="45"/>
      <c r="VHE19" s="45"/>
      <c r="VHF19" s="45"/>
      <c r="VHG19" s="45"/>
      <c r="VHH19" s="45"/>
      <c r="VHI19" s="45"/>
      <c r="VHJ19" s="45"/>
      <c r="VHK19" s="45"/>
      <c r="VHL19" s="45"/>
      <c r="VHM19" s="45"/>
      <c r="VHN19" s="45"/>
      <c r="VHO19" s="45"/>
      <c r="VHP19" s="45"/>
      <c r="VHQ19" s="45"/>
      <c r="VHR19" s="45"/>
      <c r="VHS19" s="45"/>
      <c r="VHT19" s="45"/>
      <c r="VHU19" s="45"/>
      <c r="VHV19" s="45"/>
      <c r="VHW19" s="45"/>
      <c r="VHX19" s="45"/>
      <c r="VHY19" s="45"/>
      <c r="VHZ19" s="45"/>
      <c r="VIA19" s="45"/>
      <c r="VIB19" s="45"/>
      <c r="VIC19" s="45"/>
      <c r="VID19" s="45"/>
      <c r="VIE19" s="45"/>
      <c r="VIF19" s="45"/>
      <c r="VIG19" s="45"/>
      <c r="VIH19" s="45"/>
      <c r="VII19" s="45"/>
      <c r="VIJ19" s="45"/>
      <c r="VIK19" s="45"/>
      <c r="VIL19" s="45"/>
      <c r="VIM19" s="45"/>
      <c r="VIN19" s="45"/>
      <c r="VIO19" s="45"/>
      <c r="VIP19" s="45"/>
      <c r="VIQ19" s="45"/>
      <c r="VIR19" s="45"/>
      <c r="VIS19" s="45"/>
      <c r="VIT19" s="45"/>
      <c r="VIU19" s="45"/>
      <c r="VIV19" s="45"/>
      <c r="VIW19" s="45"/>
      <c r="VIX19" s="45"/>
      <c r="VIY19" s="45"/>
      <c r="VIZ19" s="45"/>
      <c r="VJA19" s="45"/>
      <c r="VJB19" s="45"/>
      <c r="VJC19" s="45"/>
      <c r="VJD19" s="45"/>
      <c r="VJE19" s="45"/>
      <c r="VJF19" s="45"/>
      <c r="VJG19" s="45"/>
      <c r="VJH19" s="45"/>
      <c r="VJI19" s="45"/>
      <c r="VJJ19" s="45"/>
      <c r="VJK19" s="45"/>
      <c r="VJL19" s="45"/>
      <c r="VJM19" s="45"/>
      <c r="VJN19" s="45"/>
      <c r="VJO19" s="45"/>
      <c r="VJP19" s="45"/>
      <c r="VJQ19" s="45"/>
      <c r="VJR19" s="45"/>
      <c r="VJS19" s="45"/>
      <c r="VJT19" s="45"/>
      <c r="VJU19" s="45"/>
      <c r="VJV19" s="45"/>
      <c r="VJW19" s="45"/>
      <c r="VJX19" s="45"/>
      <c r="VJY19" s="45"/>
      <c r="VJZ19" s="45"/>
      <c r="VKA19" s="45"/>
      <c r="VKB19" s="45"/>
      <c r="VKC19" s="45"/>
      <c r="VKD19" s="45"/>
      <c r="VKE19" s="45"/>
      <c r="VKF19" s="45"/>
      <c r="VKG19" s="45"/>
      <c r="VKH19" s="45"/>
      <c r="VKI19" s="45"/>
      <c r="VKJ19" s="45"/>
      <c r="VKK19" s="45"/>
      <c r="VKL19" s="45"/>
      <c r="VKM19" s="45"/>
      <c r="VKN19" s="45"/>
      <c r="VKO19" s="45"/>
      <c r="VKP19" s="45"/>
      <c r="VKQ19" s="45"/>
      <c r="VKR19" s="45"/>
      <c r="VKS19" s="45"/>
      <c r="VKT19" s="45"/>
      <c r="VKU19" s="45"/>
      <c r="VKV19" s="45"/>
      <c r="VKW19" s="45"/>
      <c r="VKX19" s="45"/>
      <c r="VKY19" s="45"/>
      <c r="VKZ19" s="45"/>
      <c r="VLA19" s="45"/>
      <c r="VLB19" s="45"/>
      <c r="VLC19" s="45"/>
      <c r="VLD19" s="45"/>
      <c r="VLE19" s="45"/>
      <c r="VLF19" s="45"/>
      <c r="VLG19" s="45"/>
      <c r="VLH19" s="45"/>
      <c r="VLI19" s="45"/>
      <c r="VLJ19" s="45"/>
      <c r="VLK19" s="45"/>
      <c r="VLL19" s="45"/>
      <c r="VLM19" s="45"/>
      <c r="VLN19" s="45"/>
      <c r="VLO19" s="45"/>
      <c r="VLP19" s="45"/>
      <c r="VLQ19" s="45"/>
      <c r="VLR19" s="45"/>
      <c r="VLS19" s="45"/>
      <c r="VLT19" s="45"/>
      <c r="VLU19" s="45"/>
      <c r="VLV19" s="45"/>
      <c r="VLW19" s="45"/>
      <c r="VLX19" s="45"/>
      <c r="VLY19" s="45"/>
      <c r="VLZ19" s="45"/>
      <c r="VMA19" s="45"/>
      <c r="VMB19" s="45"/>
      <c r="VMC19" s="45"/>
      <c r="VMD19" s="45"/>
      <c r="VME19" s="45"/>
      <c r="VMF19" s="45"/>
      <c r="VMG19" s="45"/>
      <c r="VMH19" s="45"/>
      <c r="VMI19" s="45"/>
      <c r="VMJ19" s="45"/>
      <c r="VMK19" s="45"/>
      <c r="VML19" s="45"/>
      <c r="VMM19" s="45"/>
      <c r="VMN19" s="45"/>
      <c r="VMO19" s="45"/>
      <c r="VMP19" s="45"/>
      <c r="VMQ19" s="45"/>
      <c r="VMR19" s="45"/>
      <c r="VMS19" s="45"/>
      <c r="VMT19" s="45"/>
      <c r="VMU19" s="45"/>
      <c r="VMV19" s="45"/>
      <c r="VMW19" s="45"/>
      <c r="VMX19" s="45"/>
      <c r="VMY19" s="45"/>
      <c r="VMZ19" s="45"/>
      <c r="VNA19" s="45"/>
      <c r="VNB19" s="45"/>
      <c r="VNC19" s="45"/>
      <c r="VND19" s="45"/>
      <c r="VNE19" s="45"/>
      <c r="VNF19" s="45"/>
      <c r="VNG19" s="45"/>
      <c r="VNH19" s="45"/>
      <c r="VNI19" s="45"/>
      <c r="VNJ19" s="45"/>
      <c r="VNK19" s="45"/>
      <c r="VNL19" s="45"/>
      <c r="VNM19" s="45"/>
      <c r="VNN19" s="45"/>
      <c r="VNO19" s="45"/>
      <c r="VNP19" s="45"/>
      <c r="VNQ19" s="45"/>
      <c r="VNR19" s="45"/>
      <c r="VNS19" s="45"/>
      <c r="VNT19" s="45"/>
      <c r="VNU19" s="45"/>
      <c r="VNV19" s="45"/>
      <c r="VNW19" s="45"/>
      <c r="VNX19" s="45"/>
      <c r="VNY19" s="45"/>
      <c r="VNZ19" s="45"/>
      <c r="VOA19" s="45"/>
      <c r="VOB19" s="45"/>
      <c r="VOC19" s="45"/>
      <c r="VOD19" s="45"/>
      <c r="VOE19" s="45"/>
      <c r="VOF19" s="45"/>
      <c r="VOG19" s="45"/>
      <c r="VOH19" s="45"/>
      <c r="VOI19" s="45"/>
      <c r="VOJ19" s="45"/>
      <c r="VOK19" s="45"/>
      <c r="VOL19" s="45"/>
      <c r="VOM19" s="45"/>
      <c r="VON19" s="45"/>
      <c r="VOO19" s="45"/>
      <c r="VOP19" s="45"/>
      <c r="VOQ19" s="45"/>
      <c r="VOR19" s="45"/>
      <c r="VOS19" s="45"/>
      <c r="VOT19" s="45"/>
      <c r="VOU19" s="45"/>
      <c r="VOV19" s="45"/>
      <c r="VOW19" s="45"/>
      <c r="VOX19" s="45"/>
      <c r="VOY19" s="45"/>
      <c r="VOZ19" s="45"/>
      <c r="VPA19" s="45"/>
      <c r="VPB19" s="45"/>
      <c r="VPC19" s="45"/>
      <c r="VPD19" s="45"/>
      <c r="VPE19" s="45"/>
      <c r="VPF19" s="45"/>
      <c r="VPG19" s="45"/>
      <c r="VPH19" s="45"/>
      <c r="VPI19" s="45"/>
      <c r="VPJ19" s="45"/>
      <c r="VPK19" s="45"/>
      <c r="VPL19" s="45"/>
      <c r="VPM19" s="45"/>
      <c r="VPN19" s="45"/>
      <c r="VPO19" s="45"/>
      <c r="VPP19" s="45"/>
      <c r="VPQ19" s="45"/>
      <c r="VPR19" s="45"/>
      <c r="VPS19" s="45"/>
      <c r="VPT19" s="45"/>
      <c r="VPU19" s="45"/>
      <c r="VPV19" s="45"/>
      <c r="VPW19" s="45"/>
      <c r="VPX19" s="45"/>
      <c r="VPY19" s="45"/>
      <c r="VPZ19" s="45"/>
      <c r="VQA19" s="45"/>
      <c r="VQB19" s="45"/>
      <c r="VQC19" s="45"/>
      <c r="VQD19" s="45"/>
      <c r="VQE19" s="45"/>
      <c r="VQF19" s="45"/>
      <c r="VQG19" s="45"/>
      <c r="VQH19" s="45"/>
      <c r="VQI19" s="45"/>
      <c r="VQJ19" s="45"/>
      <c r="VQK19" s="45"/>
      <c r="VQL19" s="45"/>
      <c r="VQM19" s="45"/>
      <c r="VQN19" s="45"/>
      <c r="VQO19" s="45"/>
      <c r="VQP19" s="45"/>
      <c r="VQQ19" s="45"/>
      <c r="VQR19" s="45"/>
      <c r="VQS19" s="45"/>
      <c r="VQT19" s="45"/>
      <c r="VQU19" s="45"/>
      <c r="VQV19" s="45"/>
      <c r="VQW19" s="45"/>
      <c r="VQX19" s="45"/>
      <c r="VQY19" s="45"/>
      <c r="VQZ19" s="45"/>
      <c r="VRA19" s="45"/>
      <c r="VRB19" s="45"/>
      <c r="VRC19" s="45"/>
      <c r="VRD19" s="45"/>
      <c r="VRE19" s="45"/>
      <c r="VRF19" s="45"/>
      <c r="VRG19" s="45"/>
      <c r="VRH19" s="45"/>
      <c r="VRI19" s="45"/>
      <c r="VRJ19" s="45"/>
      <c r="VRK19" s="45"/>
      <c r="VRL19" s="45"/>
      <c r="VRM19" s="45"/>
      <c r="VRN19" s="45"/>
      <c r="VRO19" s="45"/>
      <c r="VRP19" s="45"/>
      <c r="VRQ19" s="45"/>
      <c r="VRR19" s="45"/>
      <c r="VRS19" s="45"/>
      <c r="VRT19" s="45"/>
      <c r="VRU19" s="45"/>
      <c r="VRV19" s="45"/>
      <c r="VRW19" s="45"/>
      <c r="VRX19" s="45"/>
      <c r="VRY19" s="45"/>
      <c r="VRZ19" s="45"/>
      <c r="VSA19" s="45"/>
      <c r="VSB19" s="45"/>
      <c r="VSC19" s="45"/>
      <c r="VSD19" s="45"/>
      <c r="VSE19" s="45"/>
      <c r="VSF19" s="45"/>
      <c r="VSG19" s="45"/>
      <c r="VSH19" s="45"/>
      <c r="VSI19" s="45"/>
      <c r="VSJ19" s="45"/>
      <c r="VSK19" s="45"/>
      <c r="VSL19" s="45"/>
      <c r="VSM19" s="45"/>
      <c r="VSN19" s="45"/>
      <c r="VSO19" s="45"/>
      <c r="VSP19" s="45"/>
      <c r="VSQ19" s="45"/>
      <c r="VSR19" s="45"/>
      <c r="VSS19" s="45"/>
      <c r="VST19" s="45"/>
      <c r="VSU19" s="45"/>
      <c r="VSV19" s="45"/>
      <c r="VSW19" s="45"/>
      <c r="VSX19" s="45"/>
      <c r="VSY19" s="45"/>
      <c r="VSZ19" s="45"/>
      <c r="VTA19" s="45"/>
      <c r="VTB19" s="45"/>
      <c r="VTC19" s="45"/>
      <c r="VTD19" s="45"/>
      <c r="VTE19" s="45"/>
      <c r="VTF19" s="45"/>
      <c r="VTG19" s="45"/>
      <c r="VTH19" s="45"/>
      <c r="VTI19" s="45"/>
      <c r="VTJ19" s="45"/>
      <c r="VTK19" s="45"/>
      <c r="VTL19" s="45"/>
      <c r="VTM19" s="45"/>
      <c r="VTN19" s="45"/>
      <c r="VTO19" s="45"/>
      <c r="VTP19" s="45"/>
      <c r="VTQ19" s="45"/>
      <c r="VTR19" s="45"/>
      <c r="VTS19" s="45"/>
      <c r="VTT19" s="45"/>
      <c r="VTU19" s="45"/>
      <c r="VTV19" s="45"/>
      <c r="VTW19" s="45"/>
      <c r="VTX19" s="45"/>
      <c r="VTY19" s="45"/>
      <c r="VTZ19" s="45"/>
      <c r="VUA19" s="45"/>
      <c r="VUB19" s="45"/>
      <c r="VUC19" s="45"/>
      <c r="VUD19" s="45"/>
      <c r="VUE19" s="45"/>
      <c r="VUF19" s="45"/>
      <c r="VUG19" s="45"/>
      <c r="VUH19" s="45"/>
      <c r="VUI19" s="45"/>
      <c r="VUJ19" s="45"/>
      <c r="VUK19" s="45"/>
      <c r="VUL19" s="45"/>
      <c r="VUM19" s="45"/>
      <c r="VUN19" s="45"/>
      <c r="VUO19" s="45"/>
      <c r="VUP19" s="45"/>
      <c r="VUQ19" s="45"/>
      <c r="VUR19" s="45"/>
      <c r="VUS19" s="45"/>
      <c r="VUT19" s="45"/>
      <c r="VUU19" s="45"/>
      <c r="VUV19" s="45"/>
      <c r="VUW19" s="45"/>
      <c r="VUX19" s="45"/>
      <c r="VUY19" s="45"/>
      <c r="VUZ19" s="45"/>
      <c r="VVA19" s="45"/>
      <c r="VVB19" s="45"/>
      <c r="VVC19" s="45"/>
      <c r="VVD19" s="45"/>
      <c r="VVE19" s="45"/>
      <c r="VVF19" s="45"/>
      <c r="VVG19" s="45"/>
      <c r="VVH19" s="45"/>
      <c r="VVI19" s="45"/>
      <c r="VVJ19" s="45"/>
      <c r="VVK19" s="45"/>
      <c r="VVL19" s="45"/>
      <c r="VVM19" s="45"/>
      <c r="VVN19" s="45"/>
      <c r="VVO19" s="45"/>
      <c r="VVP19" s="45"/>
      <c r="VVQ19" s="45"/>
      <c r="VVR19" s="45"/>
      <c r="VVS19" s="45"/>
      <c r="VVT19" s="45"/>
      <c r="VVU19" s="45"/>
      <c r="VVV19" s="45"/>
      <c r="VVW19" s="45"/>
      <c r="VVX19" s="45"/>
      <c r="VVY19" s="45"/>
      <c r="VVZ19" s="45"/>
      <c r="VWA19" s="45"/>
      <c r="VWB19" s="45"/>
      <c r="VWC19" s="45"/>
      <c r="VWD19" s="45"/>
      <c r="VWE19" s="45"/>
      <c r="VWF19" s="45"/>
      <c r="VWG19" s="45"/>
      <c r="VWH19" s="45"/>
      <c r="VWI19" s="45"/>
      <c r="VWJ19" s="45"/>
      <c r="VWK19" s="45"/>
      <c r="VWL19" s="45"/>
      <c r="VWM19" s="45"/>
      <c r="VWN19" s="45"/>
      <c r="VWO19" s="45"/>
      <c r="VWP19" s="45"/>
      <c r="VWQ19" s="45"/>
      <c r="VWR19" s="45"/>
      <c r="VWS19" s="45"/>
      <c r="VWT19" s="45"/>
      <c r="VWU19" s="45"/>
      <c r="VWV19" s="45"/>
      <c r="VWW19" s="45"/>
      <c r="VWX19" s="45"/>
      <c r="VWY19" s="45"/>
      <c r="VWZ19" s="45"/>
      <c r="VXA19" s="45"/>
      <c r="VXB19" s="45"/>
      <c r="VXC19" s="45"/>
      <c r="VXD19" s="45"/>
      <c r="VXE19" s="45"/>
      <c r="VXF19" s="45"/>
      <c r="VXG19" s="45"/>
      <c r="VXH19" s="45"/>
      <c r="VXI19" s="45"/>
      <c r="VXJ19" s="45"/>
      <c r="VXK19" s="45"/>
      <c r="VXL19" s="45"/>
      <c r="VXM19" s="45"/>
      <c r="VXN19" s="45"/>
      <c r="VXO19" s="45"/>
      <c r="VXP19" s="45"/>
      <c r="VXQ19" s="45"/>
      <c r="VXR19" s="45"/>
      <c r="VXS19" s="45"/>
      <c r="VXT19" s="45"/>
      <c r="VXU19" s="45"/>
      <c r="VXV19" s="45"/>
      <c r="VXW19" s="45"/>
      <c r="VXX19" s="45"/>
      <c r="VXY19" s="45"/>
      <c r="VXZ19" s="45"/>
      <c r="VYA19" s="45"/>
      <c r="VYB19" s="45"/>
      <c r="VYC19" s="45"/>
      <c r="VYD19" s="45"/>
      <c r="VYE19" s="45"/>
      <c r="VYF19" s="45"/>
      <c r="VYG19" s="45"/>
      <c r="VYH19" s="45"/>
      <c r="VYI19" s="45"/>
      <c r="VYJ19" s="45"/>
      <c r="VYK19" s="45"/>
      <c r="VYL19" s="45"/>
      <c r="VYM19" s="45"/>
      <c r="VYN19" s="45"/>
      <c r="VYO19" s="45"/>
      <c r="VYP19" s="45"/>
      <c r="VYQ19" s="45"/>
      <c r="VYR19" s="45"/>
      <c r="VYS19" s="45"/>
      <c r="VYT19" s="45"/>
      <c r="VYU19" s="45"/>
      <c r="VYV19" s="45"/>
      <c r="VYW19" s="45"/>
      <c r="VYX19" s="45"/>
      <c r="VYY19" s="45"/>
      <c r="VYZ19" s="45"/>
      <c r="VZA19" s="45"/>
      <c r="VZB19" s="45"/>
      <c r="VZC19" s="45"/>
      <c r="VZD19" s="45"/>
      <c r="VZE19" s="45"/>
      <c r="VZF19" s="45"/>
      <c r="VZG19" s="45"/>
      <c r="VZH19" s="45"/>
      <c r="VZI19" s="45"/>
      <c r="VZJ19" s="45"/>
      <c r="VZK19" s="45"/>
      <c r="VZL19" s="45"/>
      <c r="VZM19" s="45"/>
      <c r="VZN19" s="45"/>
      <c r="VZO19" s="45"/>
      <c r="VZP19" s="45"/>
      <c r="VZQ19" s="45"/>
      <c r="VZR19" s="45"/>
      <c r="VZS19" s="45"/>
      <c r="VZT19" s="45"/>
      <c r="VZU19" s="45"/>
      <c r="VZV19" s="45"/>
      <c r="VZW19" s="45"/>
      <c r="VZX19" s="45"/>
      <c r="VZY19" s="45"/>
      <c r="VZZ19" s="45"/>
      <c r="WAA19" s="45"/>
      <c r="WAB19" s="45"/>
      <c r="WAC19" s="45"/>
      <c r="WAD19" s="45"/>
      <c r="WAE19" s="45"/>
      <c r="WAF19" s="45"/>
      <c r="WAG19" s="45"/>
      <c r="WAH19" s="45"/>
      <c r="WAI19" s="45"/>
      <c r="WAJ19" s="45"/>
      <c r="WAK19" s="45"/>
      <c r="WAL19" s="45"/>
      <c r="WAM19" s="45"/>
      <c r="WAN19" s="45"/>
      <c r="WAO19" s="45"/>
      <c r="WAP19" s="45"/>
      <c r="WAQ19" s="45"/>
      <c r="WAR19" s="45"/>
      <c r="WAS19" s="45"/>
      <c r="WAT19" s="45"/>
      <c r="WAU19" s="45"/>
      <c r="WAV19" s="45"/>
      <c r="WAW19" s="45"/>
      <c r="WAX19" s="45"/>
      <c r="WAY19" s="45"/>
      <c r="WAZ19" s="45"/>
      <c r="WBA19" s="45"/>
      <c r="WBB19" s="45"/>
      <c r="WBC19" s="45"/>
      <c r="WBD19" s="45"/>
      <c r="WBE19" s="45"/>
      <c r="WBF19" s="45"/>
      <c r="WBG19" s="45"/>
      <c r="WBH19" s="45"/>
      <c r="WBI19" s="45"/>
      <c r="WBJ19" s="45"/>
      <c r="WBK19" s="45"/>
      <c r="WBL19" s="45"/>
      <c r="WBM19" s="45"/>
      <c r="WBN19" s="45"/>
      <c r="WBO19" s="45"/>
      <c r="WBP19" s="45"/>
      <c r="WBQ19" s="45"/>
      <c r="WBR19" s="45"/>
      <c r="WBS19" s="45"/>
      <c r="WBT19" s="45"/>
      <c r="WBU19" s="45"/>
      <c r="WBV19" s="45"/>
      <c r="WBW19" s="45"/>
      <c r="WBX19" s="45"/>
      <c r="WBY19" s="45"/>
      <c r="WBZ19" s="45"/>
      <c r="WCA19" s="45"/>
      <c r="WCB19" s="45"/>
      <c r="WCC19" s="45"/>
      <c r="WCD19" s="45"/>
      <c r="WCE19" s="45"/>
      <c r="WCF19" s="45"/>
      <c r="WCG19" s="45"/>
      <c r="WCH19" s="45"/>
      <c r="WCI19" s="45"/>
      <c r="WCJ19" s="45"/>
      <c r="WCK19" s="45"/>
      <c r="WCL19" s="45"/>
      <c r="WCM19" s="45"/>
      <c r="WCN19" s="45"/>
      <c r="WCO19" s="45"/>
      <c r="WCP19" s="45"/>
      <c r="WCQ19" s="45"/>
      <c r="WCR19" s="45"/>
      <c r="WCS19" s="45"/>
      <c r="WCT19" s="45"/>
      <c r="WCU19" s="45"/>
      <c r="WCV19" s="45"/>
      <c r="WCW19" s="45"/>
      <c r="WCX19" s="45"/>
      <c r="WCY19" s="45"/>
      <c r="WCZ19" s="45"/>
      <c r="WDA19" s="45"/>
      <c r="WDB19" s="45"/>
      <c r="WDC19" s="45"/>
      <c r="WDD19" s="45"/>
      <c r="WDE19" s="45"/>
      <c r="WDF19" s="45"/>
      <c r="WDG19" s="45"/>
      <c r="WDH19" s="45"/>
      <c r="WDI19" s="45"/>
      <c r="WDJ19" s="45"/>
      <c r="WDK19" s="45"/>
      <c r="WDL19" s="45"/>
      <c r="WDM19" s="45"/>
      <c r="WDN19" s="45"/>
      <c r="WDO19" s="45"/>
      <c r="WDP19" s="45"/>
      <c r="WDQ19" s="45"/>
      <c r="WDR19" s="45"/>
      <c r="WDS19" s="45"/>
      <c r="WDT19" s="45"/>
      <c r="WDU19" s="45"/>
      <c r="WDV19" s="45"/>
      <c r="WDW19" s="45"/>
      <c r="WDX19" s="45"/>
      <c r="WDY19" s="45"/>
      <c r="WDZ19" s="45"/>
      <c r="WEA19" s="45"/>
      <c r="WEB19" s="45"/>
      <c r="WEC19" s="45"/>
      <c r="WED19" s="45"/>
      <c r="WEE19" s="45"/>
      <c r="WEF19" s="45"/>
      <c r="WEG19" s="45"/>
      <c r="WEH19" s="45"/>
      <c r="WEI19" s="45"/>
      <c r="WEJ19" s="45"/>
      <c r="WEK19" s="45"/>
      <c r="WEL19" s="45"/>
      <c r="WEM19" s="45"/>
      <c r="WEN19" s="45"/>
      <c r="WEO19" s="45"/>
      <c r="WEP19" s="45"/>
      <c r="WEQ19" s="45"/>
      <c r="WER19" s="45"/>
      <c r="WES19" s="45"/>
      <c r="WET19" s="45"/>
      <c r="WEU19" s="45"/>
      <c r="WEV19" s="45"/>
      <c r="WEW19" s="45"/>
      <c r="WEX19" s="45"/>
      <c r="WEY19" s="45"/>
      <c r="WEZ19" s="45"/>
      <c r="WFA19" s="45"/>
      <c r="WFB19" s="45"/>
      <c r="WFC19" s="45"/>
      <c r="WFD19" s="45"/>
      <c r="WFE19" s="45"/>
      <c r="WFF19" s="45"/>
      <c r="WFG19" s="45"/>
      <c r="WFH19" s="45"/>
      <c r="WFI19" s="45"/>
      <c r="WFJ19" s="45"/>
      <c r="WFK19" s="45"/>
      <c r="WFL19" s="45"/>
      <c r="WFM19" s="45"/>
      <c r="WFN19" s="45"/>
      <c r="WFO19" s="45"/>
      <c r="WFP19" s="45"/>
      <c r="WFQ19" s="45"/>
      <c r="WFR19" s="45"/>
      <c r="WFS19" s="45"/>
      <c r="WFT19" s="45"/>
      <c r="WFU19" s="45"/>
      <c r="WFV19" s="45"/>
      <c r="WFW19" s="45"/>
      <c r="WFX19" s="45"/>
      <c r="WFY19" s="45"/>
      <c r="WFZ19" s="45"/>
      <c r="WGA19" s="45"/>
      <c r="WGB19" s="45"/>
      <c r="WGC19" s="45"/>
      <c r="WGD19" s="45"/>
      <c r="WGE19" s="45"/>
      <c r="WGF19" s="45"/>
      <c r="WGG19" s="45"/>
      <c r="WGH19" s="45"/>
      <c r="WGI19" s="45"/>
      <c r="WGJ19" s="45"/>
      <c r="WGK19" s="45"/>
      <c r="WGL19" s="45"/>
      <c r="WGM19" s="45"/>
      <c r="WGN19" s="45"/>
      <c r="WGO19" s="45"/>
      <c r="WGP19" s="45"/>
      <c r="WGQ19" s="45"/>
      <c r="WGR19" s="45"/>
      <c r="WGS19" s="45"/>
      <c r="WGT19" s="45"/>
      <c r="WGU19" s="45"/>
      <c r="WGV19" s="45"/>
      <c r="WGW19" s="45"/>
      <c r="WGX19" s="45"/>
      <c r="WGY19" s="45"/>
      <c r="WGZ19" s="45"/>
      <c r="WHA19" s="45"/>
      <c r="WHB19" s="45"/>
      <c r="WHC19" s="45"/>
      <c r="WHD19" s="45"/>
      <c r="WHE19" s="45"/>
      <c r="WHF19" s="45"/>
      <c r="WHG19" s="45"/>
      <c r="WHH19" s="45"/>
      <c r="WHI19" s="45"/>
      <c r="WHJ19" s="45"/>
      <c r="WHK19" s="45"/>
      <c r="WHL19" s="45"/>
      <c r="WHM19" s="45"/>
      <c r="WHN19" s="45"/>
      <c r="WHO19" s="45"/>
      <c r="WHP19" s="45"/>
      <c r="WHQ19" s="45"/>
      <c r="WHR19" s="45"/>
      <c r="WHS19" s="45"/>
      <c r="WHT19" s="45"/>
      <c r="WHU19" s="45"/>
      <c r="WHV19" s="45"/>
      <c r="WHW19" s="45"/>
      <c r="WHX19" s="45"/>
      <c r="WHY19" s="45"/>
      <c r="WHZ19" s="45"/>
      <c r="WIA19" s="45"/>
      <c r="WIB19" s="45"/>
      <c r="WIC19" s="45"/>
      <c r="WID19" s="45"/>
      <c r="WIE19" s="45"/>
      <c r="WIF19" s="45"/>
      <c r="WIG19" s="45"/>
      <c r="WIH19" s="45"/>
      <c r="WII19" s="45"/>
      <c r="WIJ19" s="45"/>
      <c r="WIK19" s="45"/>
      <c r="WIL19" s="45"/>
      <c r="WIM19" s="45"/>
      <c r="WIN19" s="45"/>
      <c r="WIO19" s="45"/>
      <c r="WIP19" s="45"/>
      <c r="WIQ19" s="45"/>
      <c r="WIR19" s="45"/>
      <c r="WIS19" s="45"/>
      <c r="WIT19" s="45"/>
      <c r="WIU19" s="45"/>
      <c r="WIV19" s="45"/>
      <c r="WIW19" s="45"/>
      <c r="WIX19" s="45"/>
      <c r="WIY19" s="45"/>
      <c r="WIZ19" s="45"/>
      <c r="WJA19" s="45"/>
      <c r="WJB19" s="45"/>
      <c r="WJC19" s="45"/>
      <c r="WJD19" s="45"/>
      <c r="WJE19" s="45"/>
      <c r="WJF19" s="45"/>
      <c r="WJG19" s="45"/>
      <c r="WJH19" s="45"/>
      <c r="WJI19" s="45"/>
      <c r="WJJ19" s="45"/>
      <c r="WJK19" s="45"/>
      <c r="WJL19" s="45"/>
      <c r="WJM19" s="45"/>
      <c r="WJN19" s="45"/>
      <c r="WJO19" s="45"/>
      <c r="WJP19" s="45"/>
      <c r="WJQ19" s="45"/>
      <c r="WJR19" s="45"/>
      <c r="WJS19" s="45"/>
      <c r="WJT19" s="45"/>
      <c r="WJU19" s="45"/>
      <c r="WJV19" s="45"/>
      <c r="WJW19" s="45"/>
      <c r="WJX19" s="45"/>
      <c r="WJY19" s="45"/>
      <c r="WJZ19" s="45"/>
      <c r="WKA19" s="45"/>
      <c r="WKB19" s="45"/>
      <c r="WKC19" s="45"/>
      <c r="WKD19" s="45"/>
      <c r="WKE19" s="45"/>
      <c r="WKF19" s="45"/>
      <c r="WKG19" s="45"/>
      <c r="WKH19" s="45"/>
      <c r="WKI19" s="45"/>
      <c r="WKJ19" s="45"/>
      <c r="WKK19" s="45"/>
      <c r="WKL19" s="45"/>
      <c r="WKM19" s="45"/>
      <c r="WKN19" s="45"/>
      <c r="WKO19" s="45"/>
      <c r="WKP19" s="45"/>
      <c r="WKQ19" s="45"/>
      <c r="WKR19" s="45"/>
      <c r="WKS19" s="45"/>
      <c r="WKT19" s="45"/>
      <c r="WKU19" s="45"/>
      <c r="WKV19" s="45"/>
      <c r="WKW19" s="45"/>
      <c r="WKX19" s="45"/>
      <c r="WKY19" s="45"/>
      <c r="WKZ19" s="45"/>
      <c r="WLA19" s="45"/>
      <c r="WLB19" s="45"/>
      <c r="WLC19" s="45"/>
      <c r="WLD19" s="45"/>
      <c r="WLE19" s="45"/>
      <c r="WLF19" s="45"/>
      <c r="WLG19" s="45"/>
      <c r="WLH19" s="45"/>
      <c r="WLI19" s="45"/>
      <c r="WLJ19" s="45"/>
      <c r="WLK19" s="45"/>
      <c r="WLL19" s="45"/>
      <c r="WLM19" s="45"/>
      <c r="WLN19" s="45"/>
      <c r="WLO19" s="45"/>
      <c r="WLP19" s="45"/>
      <c r="WLQ19" s="45"/>
      <c r="WLR19" s="45"/>
      <c r="WLS19" s="45"/>
      <c r="WLT19" s="45"/>
      <c r="WLU19" s="45"/>
      <c r="WLV19" s="45"/>
      <c r="WLW19" s="45"/>
      <c r="WLX19" s="45"/>
      <c r="WLY19" s="45"/>
      <c r="WLZ19" s="45"/>
      <c r="WMA19" s="45"/>
      <c r="WMB19" s="45"/>
      <c r="WMC19" s="45"/>
      <c r="WMD19" s="45"/>
      <c r="WME19" s="45"/>
      <c r="WMF19" s="45"/>
      <c r="WMG19" s="45"/>
      <c r="WMH19" s="45"/>
      <c r="WMI19" s="45"/>
      <c r="WMJ19" s="45"/>
      <c r="WMK19" s="45"/>
      <c r="WML19" s="45"/>
      <c r="WMM19" s="45"/>
      <c r="WMN19" s="45"/>
      <c r="WMO19" s="45"/>
      <c r="WMP19" s="45"/>
      <c r="WMQ19" s="45"/>
      <c r="WMR19" s="45"/>
      <c r="WMS19" s="45"/>
      <c r="WMT19" s="45"/>
      <c r="WMU19" s="45"/>
      <c r="WMV19" s="45"/>
      <c r="WMW19" s="45"/>
      <c r="WMX19" s="45"/>
      <c r="WMY19" s="45"/>
      <c r="WMZ19" s="45"/>
      <c r="WNA19" s="45"/>
      <c r="WNB19" s="45"/>
      <c r="WNC19" s="45"/>
      <c r="WND19" s="45"/>
      <c r="WNE19" s="45"/>
      <c r="WNF19" s="45"/>
      <c r="WNG19" s="45"/>
      <c r="WNH19" s="45"/>
      <c r="WNI19" s="45"/>
      <c r="WNJ19" s="45"/>
      <c r="WNK19" s="45"/>
      <c r="WNL19" s="45"/>
      <c r="WNM19" s="45"/>
      <c r="WNN19" s="45"/>
      <c r="WNO19" s="45"/>
      <c r="WNP19" s="45"/>
      <c r="WNQ19" s="45"/>
      <c r="WNR19" s="45"/>
      <c r="WNS19" s="45"/>
      <c r="WNT19" s="45"/>
      <c r="WNU19" s="45"/>
      <c r="WNV19" s="45"/>
      <c r="WNW19" s="45"/>
      <c r="WNX19" s="45"/>
      <c r="WNY19" s="45"/>
      <c r="WNZ19" s="45"/>
      <c r="WOA19" s="45"/>
      <c r="WOB19" s="45"/>
      <c r="WOC19" s="45"/>
      <c r="WOD19" s="45"/>
      <c r="WOE19" s="45"/>
      <c r="WOF19" s="45"/>
      <c r="WOG19" s="45"/>
      <c r="WOH19" s="45"/>
      <c r="WOI19" s="45"/>
      <c r="WOJ19" s="45"/>
      <c r="WOK19" s="45"/>
      <c r="WOL19" s="45"/>
      <c r="WOM19" s="45"/>
      <c r="WON19" s="45"/>
      <c r="WOO19" s="45"/>
      <c r="WOP19" s="45"/>
      <c r="WOQ19" s="45"/>
      <c r="WOR19" s="45"/>
      <c r="WOS19" s="45"/>
      <c r="WOT19" s="45"/>
      <c r="WOU19" s="45"/>
      <c r="WOV19" s="45"/>
      <c r="WOW19" s="45"/>
      <c r="WOX19" s="45"/>
      <c r="WOY19" s="45"/>
      <c r="WOZ19" s="45"/>
      <c r="WPA19" s="45"/>
      <c r="WPB19" s="45"/>
      <c r="WPC19" s="45"/>
      <c r="WPD19" s="45"/>
      <c r="WPE19" s="45"/>
      <c r="WPF19" s="45"/>
      <c r="WPG19" s="45"/>
      <c r="WPH19" s="45"/>
      <c r="WPI19" s="45"/>
      <c r="WPJ19" s="45"/>
      <c r="WPK19" s="45"/>
      <c r="WPL19" s="45"/>
      <c r="WPM19" s="45"/>
      <c r="WPN19" s="45"/>
      <c r="WPO19" s="45"/>
      <c r="WPP19" s="45"/>
      <c r="WPQ19" s="45"/>
      <c r="WPR19" s="45"/>
      <c r="WPS19" s="45"/>
      <c r="WPT19" s="45"/>
      <c r="WPU19" s="45"/>
      <c r="WPV19" s="45"/>
      <c r="WPW19" s="45"/>
      <c r="WPX19" s="45"/>
      <c r="WPY19" s="45"/>
      <c r="WPZ19" s="45"/>
      <c r="WQA19" s="45"/>
      <c r="WQB19" s="45"/>
      <c r="WQC19" s="45"/>
      <c r="WQD19" s="45"/>
      <c r="WQE19" s="45"/>
      <c r="WQF19" s="45"/>
      <c r="WQG19" s="45"/>
      <c r="WQH19" s="45"/>
      <c r="WQI19" s="45"/>
      <c r="WQJ19" s="45"/>
      <c r="WQK19" s="45"/>
      <c r="WQL19" s="45"/>
      <c r="WQM19" s="45"/>
      <c r="WQN19" s="45"/>
      <c r="WQO19" s="45"/>
      <c r="WQP19" s="45"/>
      <c r="WQQ19" s="45"/>
      <c r="WQR19" s="45"/>
      <c r="WQS19" s="45"/>
      <c r="WQT19" s="45"/>
      <c r="WQU19" s="45"/>
      <c r="WQV19" s="45"/>
      <c r="WQW19" s="45"/>
      <c r="WQX19" s="45"/>
      <c r="WQY19" s="45"/>
      <c r="WQZ19" s="45"/>
      <c r="WRA19" s="45"/>
      <c r="WRB19" s="45"/>
      <c r="WRC19" s="45"/>
      <c r="WRD19" s="45"/>
      <c r="WRE19" s="45"/>
      <c r="WRF19" s="45"/>
      <c r="WRG19" s="45"/>
      <c r="WRH19" s="45"/>
      <c r="WRI19" s="45"/>
      <c r="WRJ19" s="45"/>
      <c r="WRK19" s="45"/>
      <c r="WRL19" s="45"/>
      <c r="WRM19" s="45"/>
      <c r="WRN19" s="45"/>
      <c r="WRO19" s="45"/>
      <c r="WRP19" s="45"/>
      <c r="WRQ19" s="45"/>
      <c r="WRR19" s="45"/>
      <c r="WRS19" s="45"/>
      <c r="WRT19" s="45"/>
      <c r="WRU19" s="45"/>
      <c r="WRV19" s="45"/>
      <c r="WRW19" s="45"/>
      <c r="WRX19" s="45"/>
      <c r="WRY19" s="45"/>
      <c r="WRZ19" s="45"/>
      <c r="WSA19" s="45"/>
      <c r="WSB19" s="45"/>
      <c r="WSC19" s="45"/>
      <c r="WSD19" s="45"/>
      <c r="WSE19" s="45"/>
      <c r="WSF19" s="45"/>
      <c r="WSG19" s="45"/>
      <c r="WSH19" s="45"/>
      <c r="WSI19" s="45"/>
      <c r="WSJ19" s="45"/>
      <c r="WSK19" s="45"/>
      <c r="WSL19" s="45"/>
      <c r="WSM19" s="45"/>
      <c r="WSN19" s="45"/>
      <c r="WSO19" s="45"/>
      <c r="WSP19" s="45"/>
      <c r="WSQ19" s="45"/>
      <c r="WSR19" s="45"/>
      <c r="WSS19" s="45"/>
      <c r="WST19" s="45"/>
      <c r="WSU19" s="45"/>
      <c r="WSV19" s="45"/>
      <c r="WSW19" s="45"/>
      <c r="WSX19" s="45"/>
      <c r="WSY19" s="45"/>
      <c r="WSZ19" s="45"/>
      <c r="WTA19" s="45"/>
      <c r="WTB19" s="45"/>
      <c r="WTC19" s="45"/>
      <c r="WTD19" s="45"/>
      <c r="WTE19" s="45"/>
      <c r="WTF19" s="45"/>
      <c r="WTG19" s="45"/>
      <c r="WTH19" s="45"/>
      <c r="WTI19" s="45"/>
      <c r="WTJ19" s="45"/>
      <c r="WTK19" s="45"/>
      <c r="WTL19" s="45"/>
      <c r="WTM19" s="45"/>
      <c r="WTN19" s="45"/>
      <c r="WTO19" s="45"/>
      <c r="WTP19" s="45"/>
      <c r="WTQ19" s="45"/>
      <c r="WTR19" s="45"/>
      <c r="WTS19" s="45"/>
      <c r="WTT19" s="45"/>
      <c r="WTU19" s="45"/>
      <c r="WTV19" s="45"/>
      <c r="WTW19" s="45"/>
      <c r="WTX19" s="45"/>
      <c r="WTY19" s="45"/>
      <c r="WTZ19" s="45"/>
      <c r="WUA19" s="45"/>
      <c r="WUB19" s="45"/>
      <c r="WUC19" s="45"/>
      <c r="WUD19" s="45"/>
      <c r="WUE19" s="45"/>
      <c r="WUF19" s="45"/>
      <c r="WUG19" s="45"/>
      <c r="WUH19" s="45"/>
      <c r="WUI19" s="45"/>
      <c r="WUJ19" s="45"/>
      <c r="WUK19" s="45"/>
      <c r="WUL19" s="45"/>
      <c r="WUM19" s="45"/>
      <c r="WUN19" s="45"/>
      <c r="WUO19" s="45"/>
      <c r="WUP19" s="45"/>
      <c r="WUQ19" s="45"/>
      <c r="WUR19" s="45"/>
      <c r="WUS19" s="45"/>
      <c r="WUT19" s="45"/>
      <c r="WUU19" s="45"/>
      <c r="WUV19" s="45"/>
      <c r="WUW19" s="45"/>
      <c r="WUX19" s="45"/>
      <c r="WUY19" s="45"/>
      <c r="WUZ19" s="45"/>
      <c r="WVA19" s="45"/>
      <c r="WVB19" s="45"/>
      <c r="WVC19" s="45"/>
      <c r="WVD19" s="45"/>
      <c r="WVE19" s="45"/>
      <c r="WVF19" s="45"/>
      <c r="WVG19" s="45"/>
      <c r="WVH19" s="45"/>
      <c r="WVI19" s="45"/>
      <c r="WVJ19" s="45"/>
      <c r="WVK19" s="45"/>
      <c r="WVL19" s="45"/>
      <c r="WVM19" s="45"/>
      <c r="WVN19" s="45"/>
      <c r="WVO19" s="45"/>
      <c r="WVP19" s="45"/>
      <c r="WVQ19" s="45"/>
      <c r="WVR19" s="45"/>
      <c r="WVS19" s="45"/>
      <c r="WVT19" s="45"/>
      <c r="WVU19" s="45"/>
      <c r="WVV19" s="45"/>
      <c r="WVW19" s="45"/>
      <c r="WVX19" s="45"/>
      <c r="WVY19" s="45"/>
      <c r="WVZ19" s="45"/>
      <c r="WWA19" s="45"/>
      <c r="WWB19" s="45"/>
      <c r="WWC19" s="45"/>
      <c r="WWD19" s="45"/>
      <c r="WWE19" s="45"/>
      <c r="WWF19" s="45"/>
      <c r="WWG19" s="45"/>
      <c r="WWH19" s="45"/>
      <c r="WWI19" s="45"/>
      <c r="WWJ19" s="45"/>
      <c r="WWK19" s="45"/>
      <c r="WWL19" s="45"/>
      <c r="WWM19" s="45"/>
      <c r="WWN19" s="45"/>
      <c r="WWO19" s="45"/>
      <c r="WWP19" s="45"/>
      <c r="WWQ19" s="45"/>
      <c r="WWR19" s="45"/>
      <c r="WWS19" s="45"/>
      <c r="WWT19" s="45"/>
      <c r="WWU19" s="45"/>
      <c r="WWV19" s="45"/>
      <c r="WWW19" s="45"/>
      <c r="WWX19" s="45"/>
      <c r="WWY19" s="45"/>
      <c r="WWZ19" s="45"/>
      <c r="WXA19" s="45"/>
      <c r="WXB19" s="45"/>
      <c r="WXC19" s="45"/>
      <c r="WXD19" s="45"/>
      <c r="WXE19" s="45"/>
      <c r="WXF19" s="45"/>
      <c r="WXG19" s="45"/>
      <c r="WXH19" s="45"/>
      <c r="WXI19" s="45"/>
      <c r="WXJ19" s="45"/>
      <c r="WXK19" s="45"/>
      <c r="WXL19" s="45"/>
      <c r="WXM19" s="45"/>
      <c r="WXN19" s="45"/>
      <c r="WXO19" s="45"/>
      <c r="WXP19" s="45"/>
      <c r="WXQ19" s="45"/>
      <c r="WXR19" s="45"/>
      <c r="WXS19" s="45"/>
      <c r="WXT19" s="45"/>
      <c r="WXU19" s="45"/>
      <c r="WXV19" s="45"/>
      <c r="WXW19" s="45"/>
      <c r="WXX19" s="45"/>
      <c r="WXY19" s="45"/>
      <c r="WXZ19" s="45"/>
      <c r="WYA19" s="45"/>
      <c r="WYB19" s="45"/>
      <c r="WYC19" s="45"/>
      <c r="WYD19" s="45"/>
      <c r="WYE19" s="45"/>
      <c r="WYF19" s="45"/>
      <c r="WYG19" s="45"/>
      <c r="WYH19" s="45"/>
      <c r="WYI19" s="45"/>
      <c r="WYJ19" s="45"/>
      <c r="WYK19" s="45"/>
      <c r="WYL19" s="45"/>
      <c r="WYM19" s="45"/>
      <c r="WYN19" s="45"/>
      <c r="WYO19" s="45"/>
      <c r="WYP19" s="45"/>
      <c r="WYQ19" s="45"/>
      <c r="WYR19" s="45"/>
      <c r="WYS19" s="45"/>
      <c r="WYT19" s="45"/>
      <c r="WYU19" s="45"/>
      <c r="WYV19" s="45"/>
      <c r="WYW19" s="45"/>
      <c r="WYX19" s="45"/>
      <c r="WYY19" s="45"/>
      <c r="WYZ19" s="45"/>
      <c r="WZA19" s="45"/>
      <c r="WZB19" s="45"/>
      <c r="WZC19" s="45"/>
      <c r="WZD19" s="45"/>
      <c r="WZE19" s="45"/>
      <c r="WZF19" s="45"/>
      <c r="WZG19" s="45"/>
      <c r="WZH19" s="45"/>
      <c r="WZI19" s="45"/>
      <c r="WZJ19" s="45"/>
      <c r="WZK19" s="45"/>
      <c r="WZL19" s="45"/>
      <c r="WZM19" s="45"/>
      <c r="WZN19" s="45"/>
      <c r="WZO19" s="45"/>
      <c r="WZP19" s="45"/>
      <c r="WZQ19" s="45"/>
      <c r="WZR19" s="45"/>
      <c r="WZS19" s="45"/>
      <c r="WZT19" s="45"/>
      <c r="WZU19" s="45"/>
      <c r="WZV19" s="45"/>
      <c r="WZW19" s="45"/>
      <c r="WZX19" s="45"/>
      <c r="WZY19" s="45"/>
      <c r="WZZ19" s="45"/>
      <c r="XAA19" s="45"/>
      <c r="XAB19" s="45"/>
      <c r="XAC19" s="45"/>
      <c r="XAD19" s="45"/>
      <c r="XAE19" s="45"/>
      <c r="XAF19" s="45"/>
      <c r="XAG19" s="45"/>
      <c r="XAH19" s="45"/>
      <c r="XAI19" s="45"/>
      <c r="XAJ19" s="45"/>
      <c r="XAK19" s="45"/>
      <c r="XAL19" s="45"/>
      <c r="XAM19" s="45"/>
      <c r="XAN19" s="45"/>
      <c r="XAO19" s="45"/>
      <c r="XAP19" s="45"/>
      <c r="XAQ19" s="45"/>
      <c r="XAR19" s="45"/>
      <c r="XAS19" s="45"/>
      <c r="XAT19" s="45"/>
      <c r="XAU19" s="45"/>
      <c r="XAV19" s="45"/>
      <c r="XAW19" s="45"/>
      <c r="XAX19" s="45"/>
      <c r="XAY19" s="45"/>
      <c r="XAZ19" s="45"/>
      <c r="XBA19" s="45"/>
      <c r="XBB19" s="45"/>
      <c r="XBC19" s="45"/>
      <c r="XBD19" s="45"/>
      <c r="XBE19" s="45"/>
      <c r="XBF19" s="45"/>
      <c r="XBG19" s="45"/>
      <c r="XBH19" s="45"/>
      <c r="XBI19" s="45"/>
      <c r="XBJ19" s="45"/>
      <c r="XBK19" s="45"/>
      <c r="XBL19" s="45"/>
      <c r="XBM19" s="45"/>
      <c r="XBN19" s="45"/>
      <c r="XBO19" s="45"/>
      <c r="XBP19" s="45"/>
      <c r="XBQ19" s="45"/>
      <c r="XBR19" s="45"/>
      <c r="XBS19" s="45"/>
      <c r="XBT19" s="45"/>
      <c r="XBU19" s="45"/>
      <c r="XBV19" s="45"/>
      <c r="XBW19" s="45"/>
      <c r="XBX19" s="45"/>
      <c r="XBY19" s="45"/>
      <c r="XBZ19" s="45"/>
      <c r="XCA19" s="45"/>
      <c r="XCB19" s="45"/>
      <c r="XCC19" s="45"/>
      <c r="XCD19" s="45"/>
      <c r="XCE19" s="45"/>
      <c r="XCF19" s="45"/>
      <c r="XCG19" s="45"/>
      <c r="XCH19" s="45"/>
      <c r="XCI19" s="45"/>
      <c r="XCJ19" s="45"/>
      <c r="XCK19" s="45"/>
      <c r="XCL19" s="45"/>
      <c r="XCM19" s="45"/>
      <c r="XCN19" s="45"/>
      <c r="XCO19" s="45"/>
      <c r="XCP19" s="45"/>
      <c r="XCQ19" s="45"/>
      <c r="XCR19" s="45"/>
      <c r="XCS19" s="45"/>
      <c r="XCT19" s="45"/>
      <c r="XCU19" s="45"/>
      <c r="XCV19" s="45"/>
      <c r="XCW19" s="45"/>
      <c r="XCX19" s="45"/>
      <c r="XCY19" s="45"/>
      <c r="XCZ19" s="45"/>
      <c r="XDA19" s="45"/>
      <c r="XDB19" s="45"/>
      <c r="XDC19" s="45"/>
      <c r="XDD19" s="45"/>
      <c r="XDE19" s="45"/>
      <c r="XDF19" s="45"/>
      <c r="XDG19" s="45"/>
      <c r="XDH19" s="45"/>
      <c r="XDI19" s="45"/>
      <c r="XDJ19" s="45"/>
      <c r="XDK19" s="45"/>
      <c r="XDL19" s="45"/>
      <c r="XDM19" s="45"/>
      <c r="XDN19" s="45"/>
      <c r="XDO19" s="45"/>
      <c r="XDP19" s="45"/>
      <c r="XDQ19" s="45"/>
      <c r="XDR19" s="45"/>
      <c r="XDS19" s="45"/>
      <c r="XDT19" s="45"/>
      <c r="XDU19" s="45"/>
      <c r="XDV19" s="45"/>
      <c r="XDW19" s="45"/>
      <c r="XDX19" s="45"/>
      <c r="XDY19" s="45"/>
      <c r="XDZ19" s="45"/>
      <c r="XEA19" s="45"/>
      <c r="XEB19" s="45"/>
      <c r="XEC19" s="45"/>
      <c r="XED19" s="45"/>
      <c r="XEE19" s="45"/>
      <c r="XEF19" s="45"/>
      <c r="XEG19" s="45"/>
      <c r="XEH19" s="45"/>
      <c r="XEI19" s="45"/>
      <c r="XEJ19" s="45"/>
      <c r="XEK19" s="45"/>
      <c r="XEL19" s="45"/>
      <c r="XEM19" s="45"/>
      <c r="XEN19" s="45"/>
      <c r="XEO19" s="45"/>
      <c r="XEP19" s="45"/>
      <c r="XEQ19" s="45"/>
      <c r="XER19" s="45"/>
      <c r="XES19" s="45"/>
      <c r="XET19" s="45"/>
      <c r="XEU19" s="45"/>
      <c r="XEV19" s="45"/>
      <c r="XEW19" s="45"/>
      <c r="XEX19" s="45"/>
      <c r="XEY19" s="45"/>
      <c r="XEZ19" s="45"/>
      <c r="XFA19" s="45"/>
      <c r="XFB19" s="45"/>
      <c r="XFC19" s="45"/>
      <c r="XFD19" s="45"/>
    </row>
    <row r="20" spans="1:16384" s="45" customFormat="1" ht="21.75" thickBot="1" x14ac:dyDescent="0.25">
      <c r="A20" s="42" t="s">
        <v>3</v>
      </c>
      <c r="B20" s="42" t="s">
        <v>3</v>
      </c>
      <c r="C20" s="42">
        <v>2</v>
      </c>
      <c r="D20" s="42" t="s">
        <v>3</v>
      </c>
      <c r="E20" s="42">
        <v>2</v>
      </c>
      <c r="F20" s="42">
        <v>100001</v>
      </c>
      <c r="G20" s="43" t="s">
        <v>379</v>
      </c>
      <c r="H20" s="43" t="s">
        <v>380</v>
      </c>
      <c r="I20" s="43">
        <v>140</v>
      </c>
      <c r="J20" s="43">
        <v>9743</v>
      </c>
      <c r="K20" s="43" t="s">
        <v>501</v>
      </c>
      <c r="L20" s="43">
        <v>3</v>
      </c>
      <c r="M20" s="44" t="s">
        <v>48</v>
      </c>
      <c r="N20" s="109">
        <v>40266</v>
      </c>
      <c r="O20" s="46"/>
      <c r="P20" s="46"/>
      <c r="Q20" s="46"/>
      <c r="R20" s="79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108"/>
      <c r="AN20" s="108"/>
      <c r="AO20" s="108"/>
      <c r="AP20" s="107">
        <v>1668</v>
      </c>
      <c r="AQ20" s="108">
        <v>1668</v>
      </c>
      <c r="AR20" s="108">
        <v>1668</v>
      </c>
      <c r="AS20" s="108">
        <v>1668</v>
      </c>
      <c r="AT20" s="108">
        <v>1668</v>
      </c>
      <c r="AU20" s="108">
        <v>1668</v>
      </c>
      <c r="AV20" s="108">
        <v>1668</v>
      </c>
      <c r="AW20" s="108">
        <v>1668</v>
      </c>
      <c r="AX20" s="108">
        <v>1668</v>
      </c>
      <c r="AY20" s="108">
        <v>1668</v>
      </c>
      <c r="AZ20" s="111">
        <v>1668</v>
      </c>
      <c r="BA20" s="111">
        <v>1668</v>
      </c>
      <c r="BB20" s="111">
        <v>1668</v>
      </c>
      <c r="BC20" s="111">
        <v>1668</v>
      </c>
      <c r="BD20" s="111">
        <v>1668</v>
      </c>
      <c r="BE20" s="111">
        <v>1668</v>
      </c>
      <c r="BF20" s="111">
        <v>1668</v>
      </c>
      <c r="BG20" s="111">
        <v>1668</v>
      </c>
      <c r="BH20" s="111">
        <v>1668</v>
      </c>
      <c r="BI20" s="111">
        <v>1668</v>
      </c>
      <c r="BJ20" s="111">
        <v>1668</v>
      </c>
      <c r="BK20" s="111">
        <v>1668</v>
      </c>
      <c r="BL20" s="111">
        <v>1668</v>
      </c>
      <c r="BM20" s="111">
        <v>1668</v>
      </c>
      <c r="BN20" s="111">
        <v>1668</v>
      </c>
      <c r="BO20" s="111">
        <v>1668</v>
      </c>
      <c r="BP20" s="111">
        <v>1668</v>
      </c>
      <c r="BQ20" s="111">
        <v>1668</v>
      </c>
      <c r="BR20" s="111">
        <v>1668</v>
      </c>
      <c r="BS20" s="111">
        <v>1668</v>
      </c>
      <c r="BT20" s="111">
        <v>1668</v>
      </c>
      <c r="BU20" s="297">
        <v>1668</v>
      </c>
      <c r="BV20" s="297">
        <v>1668</v>
      </c>
      <c r="BW20" s="297">
        <v>1668</v>
      </c>
      <c r="BX20" s="297">
        <v>1668</v>
      </c>
      <c r="BY20" s="297">
        <v>1668</v>
      </c>
      <c r="BZ20" s="297">
        <v>1668</v>
      </c>
      <c r="CA20" s="297">
        <v>1668</v>
      </c>
      <c r="CB20" s="297">
        <v>1668</v>
      </c>
      <c r="CC20" s="297">
        <v>1668</v>
      </c>
      <c r="CD20" s="297">
        <v>1668</v>
      </c>
      <c r="CE20" s="297">
        <v>1668</v>
      </c>
      <c r="CF20" s="297">
        <v>1668</v>
      </c>
      <c r="CG20" s="297">
        <v>1668</v>
      </c>
      <c r="CH20" s="297">
        <v>1668</v>
      </c>
      <c r="CI20" s="297">
        <v>1668</v>
      </c>
      <c r="CJ20" s="297">
        <v>1668</v>
      </c>
      <c r="CK20" s="297">
        <v>1668</v>
      </c>
      <c r="CL20" s="297">
        <v>1668</v>
      </c>
      <c r="CM20" s="297">
        <v>1668</v>
      </c>
      <c r="CN20" s="297">
        <v>1668</v>
      </c>
      <c r="CO20" s="297">
        <v>1668</v>
      </c>
      <c r="CP20" s="297">
        <v>1668</v>
      </c>
      <c r="CQ20" s="297">
        <v>1668</v>
      </c>
      <c r="CR20" s="297">
        <v>1668</v>
      </c>
      <c r="CS20" s="297">
        <v>1668</v>
      </c>
      <c r="CT20" s="297">
        <v>1668</v>
      </c>
      <c r="CU20" s="297">
        <v>1668</v>
      </c>
      <c r="CV20" s="297">
        <v>1668</v>
      </c>
      <c r="CW20" s="297">
        <v>1668</v>
      </c>
      <c r="CX20" s="297">
        <v>1668</v>
      </c>
      <c r="CY20" s="297">
        <v>1668</v>
      </c>
      <c r="CZ20" s="297">
        <v>1668</v>
      </c>
      <c r="DA20" s="297">
        <v>1668</v>
      </c>
      <c r="DB20" s="297">
        <v>1668</v>
      </c>
      <c r="DC20" s="297">
        <v>1668</v>
      </c>
      <c r="DD20" s="297">
        <v>1668</v>
      </c>
      <c r="DE20" s="297">
        <v>1668</v>
      </c>
      <c r="DF20" s="297">
        <v>1668</v>
      </c>
      <c r="DG20" s="297">
        <v>1668</v>
      </c>
      <c r="DH20" s="297">
        <v>1668</v>
      </c>
      <c r="DI20" s="297">
        <v>1668</v>
      </c>
      <c r="DJ20" s="297">
        <v>1668</v>
      </c>
      <c r="DK20" s="297">
        <v>1668</v>
      </c>
      <c r="DL20" s="297">
        <v>1668</v>
      </c>
      <c r="DM20" s="297">
        <v>1668</v>
      </c>
      <c r="DN20" s="297">
        <v>1668</v>
      </c>
      <c r="DO20" s="297">
        <v>1668</v>
      </c>
      <c r="DP20" s="297">
        <v>1668</v>
      </c>
      <c r="DQ20" s="297">
        <v>1668</v>
      </c>
      <c r="DR20" s="297">
        <v>1668</v>
      </c>
      <c r="DS20" s="297">
        <v>1668</v>
      </c>
      <c r="DT20" s="297">
        <v>1668</v>
      </c>
      <c r="DU20" s="297">
        <v>1668</v>
      </c>
      <c r="DV20" s="297">
        <v>1668</v>
      </c>
      <c r="EA20" s="421">
        <f t="shared" si="2"/>
        <v>1668</v>
      </c>
      <c r="EB20" s="477">
        <f t="shared" si="3"/>
        <v>1668</v>
      </c>
      <c r="EJ20" t="s">
        <v>656</v>
      </c>
      <c r="EK20" t="s">
        <v>656</v>
      </c>
    </row>
    <row r="21" spans="1:16384" s="45" customFormat="1" ht="32.25" thickBot="1" x14ac:dyDescent="0.25">
      <c r="A21" s="42" t="s">
        <v>3</v>
      </c>
      <c r="B21" s="42" t="s">
        <v>3</v>
      </c>
      <c r="C21" s="42">
        <v>2</v>
      </c>
      <c r="D21" s="42" t="s">
        <v>3</v>
      </c>
      <c r="E21" s="42">
        <v>2</v>
      </c>
      <c r="F21" s="42">
        <v>100001</v>
      </c>
      <c r="G21" s="216" t="s">
        <v>428</v>
      </c>
      <c r="H21" s="43" t="s">
        <v>429</v>
      </c>
      <c r="I21" s="43">
        <v>148</v>
      </c>
      <c r="J21" s="43">
        <v>9743</v>
      </c>
      <c r="K21" s="43" t="s">
        <v>501</v>
      </c>
      <c r="L21" s="43">
        <v>3</v>
      </c>
      <c r="M21" s="44" t="s">
        <v>48</v>
      </c>
      <c r="N21" s="109">
        <v>40568</v>
      </c>
      <c r="O21" s="46"/>
      <c r="P21" s="46"/>
      <c r="Q21" s="46"/>
      <c r="R21" s="79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108"/>
      <c r="AN21" s="108"/>
      <c r="AO21" s="108"/>
      <c r="AP21" s="107"/>
      <c r="AQ21" s="108"/>
      <c r="AR21" s="108"/>
      <c r="AS21" s="108"/>
      <c r="AT21" s="108"/>
      <c r="AU21" s="108"/>
      <c r="AV21" s="108"/>
      <c r="AW21" s="108"/>
      <c r="AX21" s="108"/>
      <c r="AY21" s="108"/>
      <c r="AZ21" s="111"/>
      <c r="BA21" s="111"/>
      <c r="BB21" s="111"/>
      <c r="BC21" s="111"/>
      <c r="BD21" s="111"/>
      <c r="BE21" s="111"/>
      <c r="BF21" s="111"/>
      <c r="BG21" s="111"/>
      <c r="BH21" s="111"/>
      <c r="BI21" s="273">
        <v>2775</v>
      </c>
      <c r="BJ21" s="111">
        <v>2775</v>
      </c>
      <c r="BK21" s="111">
        <v>2775</v>
      </c>
      <c r="BL21" s="111">
        <v>2775</v>
      </c>
      <c r="BM21" s="111">
        <v>2775</v>
      </c>
      <c r="BN21" s="111">
        <v>2775</v>
      </c>
      <c r="BO21" s="111">
        <v>2775</v>
      </c>
      <c r="BP21" s="111">
        <v>2775</v>
      </c>
      <c r="BQ21" s="111">
        <v>2775</v>
      </c>
      <c r="BR21" s="111">
        <v>2775</v>
      </c>
      <c r="BS21" s="111">
        <v>2775</v>
      </c>
      <c r="BT21" s="111">
        <v>2775</v>
      </c>
      <c r="BU21" s="297">
        <v>2775</v>
      </c>
      <c r="BV21" s="297">
        <v>2775</v>
      </c>
      <c r="BW21" s="297">
        <v>2775</v>
      </c>
      <c r="BX21" s="297">
        <v>2775</v>
      </c>
      <c r="BY21" s="297">
        <v>2775</v>
      </c>
      <c r="BZ21" s="297">
        <v>2775</v>
      </c>
      <c r="CA21" s="297">
        <v>2775</v>
      </c>
      <c r="CB21" s="297">
        <v>2775</v>
      </c>
      <c r="CC21" s="297">
        <v>2775</v>
      </c>
      <c r="CD21" s="297">
        <v>2775</v>
      </c>
      <c r="CE21" s="297">
        <v>2775</v>
      </c>
      <c r="CF21" s="297">
        <v>2775</v>
      </c>
      <c r="CG21" s="297">
        <v>2775</v>
      </c>
      <c r="CH21" s="297">
        <v>2775</v>
      </c>
      <c r="CI21" s="297">
        <v>2775</v>
      </c>
      <c r="CJ21" s="297">
        <v>2775</v>
      </c>
      <c r="CK21" s="297">
        <v>2775</v>
      </c>
      <c r="CL21" s="297">
        <v>2775</v>
      </c>
      <c r="CM21" s="297">
        <v>2775</v>
      </c>
      <c r="CN21" s="297">
        <v>2775</v>
      </c>
      <c r="CO21" s="297">
        <v>2775</v>
      </c>
      <c r="CP21" s="297">
        <v>2775</v>
      </c>
      <c r="CQ21" s="297">
        <v>2775</v>
      </c>
      <c r="CR21" s="297">
        <v>2775</v>
      </c>
      <c r="CS21" s="297">
        <v>2775</v>
      </c>
      <c r="CT21" s="297">
        <v>2775</v>
      </c>
      <c r="CU21" s="297">
        <v>2775</v>
      </c>
      <c r="CV21" s="297">
        <v>2775</v>
      </c>
      <c r="CW21" s="297">
        <v>2775</v>
      </c>
      <c r="CX21" s="297">
        <v>2775</v>
      </c>
      <c r="CY21" s="297">
        <v>2775</v>
      </c>
      <c r="CZ21" s="297">
        <v>2775</v>
      </c>
      <c r="DA21" s="297">
        <v>2775</v>
      </c>
      <c r="DB21" s="297">
        <v>2775</v>
      </c>
      <c r="DC21" s="297">
        <v>2775</v>
      </c>
      <c r="DD21" s="297">
        <v>2775</v>
      </c>
      <c r="DE21" s="297">
        <v>2775</v>
      </c>
      <c r="DF21" s="297">
        <v>2775</v>
      </c>
      <c r="DG21" s="297">
        <v>2775</v>
      </c>
      <c r="DH21" s="297">
        <v>2775</v>
      </c>
      <c r="DI21" s="297">
        <v>2775</v>
      </c>
      <c r="DJ21" s="297">
        <v>2775</v>
      </c>
      <c r="DK21" s="297">
        <v>2775</v>
      </c>
      <c r="DL21" s="297">
        <v>2775</v>
      </c>
      <c r="DM21" s="297">
        <v>2775</v>
      </c>
      <c r="DN21" s="297">
        <v>2775</v>
      </c>
      <c r="DO21" s="297">
        <v>2775</v>
      </c>
      <c r="DP21" s="297">
        <v>2775</v>
      </c>
      <c r="DQ21" s="297">
        <v>2775</v>
      </c>
      <c r="DR21" s="297">
        <v>2775</v>
      </c>
      <c r="DS21" s="297">
        <v>2775</v>
      </c>
      <c r="DT21" s="297">
        <v>2775</v>
      </c>
      <c r="DU21" s="297">
        <v>2775</v>
      </c>
      <c r="DV21" s="297">
        <v>2775</v>
      </c>
      <c r="EA21" s="421">
        <f t="shared" si="2"/>
        <v>2775</v>
      </c>
      <c r="EB21" s="477">
        <f t="shared" si="3"/>
        <v>2775</v>
      </c>
      <c r="EH21" s="253">
        <v>2011</v>
      </c>
      <c r="EJ21" t="s">
        <v>656</v>
      </c>
      <c r="EK21" t="s">
        <v>656</v>
      </c>
    </row>
    <row r="22" spans="1:16384" s="45" customFormat="1" ht="21.75" thickBot="1" x14ac:dyDescent="0.25">
      <c r="A22" s="42" t="s">
        <v>3</v>
      </c>
      <c r="B22" s="42" t="s">
        <v>3</v>
      </c>
      <c r="C22" s="42">
        <v>2</v>
      </c>
      <c r="D22" s="42" t="s">
        <v>3</v>
      </c>
      <c r="E22" s="42">
        <v>2</v>
      </c>
      <c r="F22" s="42">
        <v>100001</v>
      </c>
      <c r="G22" s="296" t="s">
        <v>451</v>
      </c>
      <c r="H22" s="43" t="s">
        <v>450</v>
      </c>
      <c r="I22" s="43">
        <v>153</v>
      </c>
      <c r="J22" s="43">
        <v>9743</v>
      </c>
      <c r="K22" s="43" t="s">
        <v>501</v>
      </c>
      <c r="L22" s="43">
        <v>3</v>
      </c>
      <c r="M22" s="44" t="s">
        <v>48</v>
      </c>
      <c r="N22" s="109">
        <v>40648</v>
      </c>
      <c r="O22" s="46"/>
      <c r="P22" s="46"/>
      <c r="Q22" s="46"/>
      <c r="R22" s="79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108"/>
      <c r="AN22" s="108"/>
      <c r="AO22" s="108"/>
      <c r="AP22" s="107"/>
      <c r="AQ22" s="108"/>
      <c r="AR22" s="108"/>
      <c r="AS22" s="108"/>
      <c r="AT22" s="108"/>
      <c r="AU22" s="108"/>
      <c r="AV22" s="108"/>
      <c r="AW22" s="108"/>
      <c r="AX22" s="108"/>
      <c r="AY22" s="108"/>
      <c r="AZ22" s="111"/>
      <c r="BA22" s="111"/>
      <c r="BB22" s="111"/>
      <c r="BC22" s="111"/>
      <c r="BD22" s="111"/>
      <c r="BE22" s="111"/>
      <c r="BF22" s="111"/>
      <c r="BG22" s="111"/>
      <c r="BH22" s="111"/>
      <c r="BI22" s="273"/>
      <c r="BJ22" s="111"/>
      <c r="BK22" s="111"/>
      <c r="BL22" s="111"/>
      <c r="BM22" s="111"/>
      <c r="BN22" s="111"/>
      <c r="BO22" s="111"/>
      <c r="BP22" s="273">
        <v>5949</v>
      </c>
      <c r="BQ22" s="297">
        <v>5949</v>
      </c>
      <c r="BR22" s="297">
        <v>5949</v>
      </c>
      <c r="BS22" s="297">
        <v>5949</v>
      </c>
      <c r="BT22" s="297">
        <v>5949</v>
      </c>
      <c r="BU22" s="297">
        <v>5949</v>
      </c>
      <c r="BV22" s="297">
        <v>5949</v>
      </c>
      <c r="BW22" s="297">
        <v>5949</v>
      </c>
      <c r="BX22" s="297">
        <v>5949</v>
      </c>
      <c r="BY22" s="297">
        <v>5949</v>
      </c>
      <c r="BZ22" s="297">
        <v>5949</v>
      </c>
      <c r="CA22" s="297">
        <v>5949</v>
      </c>
      <c r="CB22" s="297">
        <v>5949</v>
      </c>
      <c r="CC22" s="297">
        <v>5949</v>
      </c>
      <c r="CD22" s="297">
        <v>5949</v>
      </c>
      <c r="CE22" s="297">
        <v>5949</v>
      </c>
      <c r="CF22" s="297">
        <v>5949</v>
      </c>
      <c r="CG22" s="297">
        <v>5949</v>
      </c>
      <c r="CH22" s="297">
        <v>5949</v>
      </c>
      <c r="CI22" s="297">
        <v>5949</v>
      </c>
      <c r="CJ22" s="297">
        <v>5949</v>
      </c>
      <c r="CK22" s="297">
        <v>5949</v>
      </c>
      <c r="CL22" s="297">
        <v>5949</v>
      </c>
      <c r="CM22" s="297">
        <v>5949</v>
      </c>
      <c r="CN22" s="297">
        <v>5949</v>
      </c>
      <c r="CO22" s="297">
        <v>5949</v>
      </c>
      <c r="CP22" s="297">
        <v>5949</v>
      </c>
      <c r="CQ22" s="297">
        <v>5949</v>
      </c>
      <c r="CR22" s="297">
        <v>5949</v>
      </c>
      <c r="CS22" s="297">
        <v>5949</v>
      </c>
      <c r="CT22" s="297">
        <v>5949</v>
      </c>
      <c r="CU22" s="297">
        <v>5949</v>
      </c>
      <c r="CV22" s="297">
        <v>5949</v>
      </c>
      <c r="CW22" s="297">
        <v>5949</v>
      </c>
      <c r="CX22" s="297">
        <v>5949</v>
      </c>
      <c r="CY22" s="297">
        <v>5949</v>
      </c>
      <c r="CZ22" s="297">
        <v>5949</v>
      </c>
      <c r="DA22" s="297">
        <v>5949</v>
      </c>
      <c r="DB22" s="297">
        <v>5949</v>
      </c>
      <c r="DC22" s="297">
        <v>5949</v>
      </c>
      <c r="DD22" s="297">
        <v>5949</v>
      </c>
      <c r="DE22" s="297">
        <v>5949</v>
      </c>
      <c r="DF22" s="297">
        <v>5949</v>
      </c>
      <c r="DG22" s="297">
        <v>5949</v>
      </c>
      <c r="DH22" s="297">
        <v>5949</v>
      </c>
      <c r="DI22" s="297">
        <v>5949</v>
      </c>
      <c r="DJ22" s="297">
        <v>5949</v>
      </c>
      <c r="DK22" s="297">
        <v>5949</v>
      </c>
      <c r="DL22" s="297">
        <v>5949</v>
      </c>
      <c r="DM22" s="297">
        <v>5949</v>
      </c>
      <c r="DN22" s="297">
        <v>5949</v>
      </c>
      <c r="DO22" s="297">
        <v>5949</v>
      </c>
      <c r="DP22" s="297">
        <v>5949</v>
      </c>
      <c r="DQ22" s="297">
        <v>5949</v>
      </c>
      <c r="DR22" s="297">
        <v>5949</v>
      </c>
      <c r="DS22" s="297">
        <v>5949</v>
      </c>
      <c r="DT22" s="297">
        <v>5949</v>
      </c>
      <c r="DU22" s="297">
        <v>5949</v>
      </c>
      <c r="DV22" s="297">
        <v>5949</v>
      </c>
      <c r="EA22" s="421">
        <f t="shared" si="2"/>
        <v>5949</v>
      </c>
      <c r="EB22" s="477">
        <f t="shared" si="3"/>
        <v>5949</v>
      </c>
      <c r="EH22" s="253">
        <v>2011</v>
      </c>
      <c r="EJ22" t="s">
        <v>656</v>
      </c>
      <c r="EK22" t="s">
        <v>656</v>
      </c>
    </row>
    <row r="23" spans="1:16384" s="50" customFormat="1" ht="21.75" thickBot="1" x14ac:dyDescent="0.25">
      <c r="A23" s="47" t="s">
        <v>3</v>
      </c>
      <c r="B23" s="47" t="s">
        <v>3</v>
      </c>
      <c r="C23" s="47">
        <v>2</v>
      </c>
      <c r="D23" s="47" t="s">
        <v>3</v>
      </c>
      <c r="E23" s="47">
        <v>2</v>
      </c>
      <c r="F23" s="47">
        <v>100001</v>
      </c>
      <c r="G23" s="48" t="s">
        <v>110</v>
      </c>
      <c r="H23" s="48" t="s">
        <v>108</v>
      </c>
      <c r="I23" s="48">
        <v>19</v>
      </c>
      <c r="J23" s="48">
        <v>9743</v>
      </c>
      <c r="K23" s="48" t="s">
        <v>501</v>
      </c>
      <c r="L23" s="48">
        <v>3</v>
      </c>
      <c r="M23" s="49" t="s">
        <v>48</v>
      </c>
      <c r="O23" s="51">
        <v>3356</v>
      </c>
      <c r="P23" s="51">
        <v>3356</v>
      </c>
      <c r="Q23" s="51">
        <v>3356</v>
      </c>
      <c r="R23" s="82">
        <v>3356</v>
      </c>
      <c r="S23" s="91">
        <v>3356</v>
      </c>
      <c r="T23" s="91">
        <v>3356</v>
      </c>
      <c r="U23" s="91">
        <v>3356</v>
      </c>
      <c r="V23" s="91">
        <v>3356</v>
      </c>
      <c r="W23" s="91">
        <v>3356</v>
      </c>
      <c r="X23" s="91">
        <v>3356</v>
      </c>
      <c r="Y23" s="91">
        <v>3356</v>
      </c>
      <c r="Z23" s="91">
        <v>3356</v>
      </c>
      <c r="AA23" s="91">
        <v>3356</v>
      </c>
      <c r="AB23" s="91">
        <v>3356</v>
      </c>
      <c r="AC23" s="91">
        <v>3356</v>
      </c>
      <c r="AD23" s="91">
        <v>3356</v>
      </c>
      <c r="AE23" s="91">
        <v>3356</v>
      </c>
      <c r="AF23" s="91">
        <v>3356</v>
      </c>
      <c r="AG23" s="91">
        <v>3356</v>
      </c>
      <c r="AH23" s="91">
        <v>3356</v>
      </c>
      <c r="AI23" s="91">
        <v>3356</v>
      </c>
      <c r="AJ23" s="91">
        <v>3356</v>
      </c>
      <c r="AK23" s="91">
        <v>3356</v>
      </c>
      <c r="AL23" s="91">
        <v>3356</v>
      </c>
      <c r="AM23" s="211">
        <v>3356</v>
      </c>
      <c r="AN23" s="211">
        <v>3356</v>
      </c>
      <c r="AO23" s="211">
        <v>3356</v>
      </c>
      <c r="AP23" s="211">
        <v>3356</v>
      </c>
      <c r="AQ23" s="211">
        <v>3356</v>
      </c>
      <c r="AR23" s="211">
        <v>3356</v>
      </c>
      <c r="AS23" s="211">
        <v>3356</v>
      </c>
      <c r="AT23" s="211">
        <v>3356</v>
      </c>
      <c r="AU23" s="211">
        <v>3356</v>
      </c>
      <c r="AV23" s="211">
        <v>3356</v>
      </c>
      <c r="AW23" s="211">
        <v>3356</v>
      </c>
      <c r="AX23" s="211">
        <v>3356</v>
      </c>
      <c r="AY23" s="211">
        <v>3356</v>
      </c>
      <c r="AZ23" s="257">
        <v>3356</v>
      </c>
      <c r="BA23" s="257">
        <v>3356</v>
      </c>
      <c r="BB23" s="257">
        <v>3356</v>
      </c>
      <c r="BC23" s="257">
        <v>3356</v>
      </c>
      <c r="BD23" s="257">
        <v>3356</v>
      </c>
      <c r="BE23" s="257">
        <v>3356</v>
      </c>
      <c r="BF23" s="257">
        <v>3356</v>
      </c>
      <c r="BG23" s="257">
        <v>3356</v>
      </c>
      <c r="BH23" s="257">
        <v>3356</v>
      </c>
      <c r="BI23" s="257">
        <v>3356</v>
      </c>
      <c r="BJ23" s="257">
        <v>3356</v>
      </c>
      <c r="BK23" s="257">
        <v>3356</v>
      </c>
      <c r="BL23" s="257">
        <v>3356</v>
      </c>
      <c r="BM23" s="257">
        <v>3356</v>
      </c>
      <c r="BN23" s="257">
        <v>3356</v>
      </c>
      <c r="BO23" s="257">
        <v>3356</v>
      </c>
      <c r="BP23" s="257">
        <v>3356</v>
      </c>
      <c r="BQ23" s="257">
        <v>3356</v>
      </c>
      <c r="BR23" s="257">
        <v>3356</v>
      </c>
      <c r="BS23" s="257">
        <v>3356</v>
      </c>
      <c r="BT23" s="257">
        <v>3356</v>
      </c>
      <c r="BU23" s="326">
        <v>3356</v>
      </c>
      <c r="BV23" s="326">
        <v>3356</v>
      </c>
      <c r="BW23" s="326">
        <v>3356</v>
      </c>
      <c r="BX23" s="326">
        <v>3356</v>
      </c>
      <c r="BY23" s="326">
        <v>3356</v>
      </c>
      <c r="BZ23" s="326">
        <v>3356</v>
      </c>
      <c r="CA23" s="326">
        <v>3356</v>
      </c>
      <c r="CB23" s="326">
        <v>3356</v>
      </c>
      <c r="CC23" s="326">
        <v>3356</v>
      </c>
      <c r="CD23" s="326">
        <v>3356</v>
      </c>
      <c r="CE23" s="326">
        <v>3356</v>
      </c>
      <c r="CF23" s="326">
        <v>3356</v>
      </c>
      <c r="CG23" s="326">
        <v>3356</v>
      </c>
      <c r="CH23" s="326">
        <v>3356</v>
      </c>
      <c r="CI23" s="326">
        <v>3356</v>
      </c>
      <c r="CJ23" s="326">
        <v>3356</v>
      </c>
      <c r="CK23" s="326">
        <v>3356</v>
      </c>
      <c r="CL23" s="326">
        <v>3356</v>
      </c>
      <c r="CM23" s="326">
        <v>3356</v>
      </c>
      <c r="CN23" s="326">
        <v>3356</v>
      </c>
      <c r="CO23" s="326">
        <v>3356</v>
      </c>
      <c r="CP23" s="326">
        <v>3356</v>
      </c>
      <c r="CQ23" s="326">
        <v>3356</v>
      </c>
      <c r="CR23" s="326">
        <v>3356</v>
      </c>
      <c r="CS23" s="326">
        <v>3356</v>
      </c>
      <c r="CT23" s="326">
        <v>3356</v>
      </c>
      <c r="CU23" s="326">
        <v>3356</v>
      </c>
      <c r="CV23" s="326">
        <v>3356</v>
      </c>
      <c r="CW23" s="326">
        <v>3356</v>
      </c>
      <c r="CX23" s="326">
        <v>3356</v>
      </c>
      <c r="CY23" s="326">
        <v>3356</v>
      </c>
      <c r="CZ23" s="326">
        <v>3356</v>
      </c>
      <c r="DA23" s="326">
        <v>3356</v>
      </c>
      <c r="DB23" s="326">
        <v>3356</v>
      </c>
      <c r="DC23" s="326">
        <v>3356</v>
      </c>
      <c r="DD23" s="326">
        <v>3356</v>
      </c>
      <c r="DE23" s="326">
        <v>3356</v>
      </c>
      <c r="DF23" s="326">
        <v>3356</v>
      </c>
      <c r="DG23" s="326">
        <v>3356</v>
      </c>
      <c r="DH23" s="326">
        <v>3356</v>
      </c>
      <c r="DI23" s="326">
        <v>3356</v>
      </c>
      <c r="DJ23" s="326">
        <v>3356</v>
      </c>
      <c r="DK23" s="326">
        <v>3356</v>
      </c>
      <c r="DL23" s="326">
        <v>3356</v>
      </c>
      <c r="DM23" s="326">
        <v>3356</v>
      </c>
      <c r="DN23" s="326">
        <v>3356</v>
      </c>
      <c r="DO23" s="326">
        <v>3356</v>
      </c>
      <c r="DP23" s="326">
        <v>3356</v>
      </c>
      <c r="DQ23" s="326">
        <v>3356</v>
      </c>
      <c r="DR23" s="326">
        <v>3356</v>
      </c>
      <c r="DS23" s="326">
        <v>3356</v>
      </c>
      <c r="DT23" s="326">
        <v>3356</v>
      </c>
      <c r="DU23" s="326">
        <v>3356</v>
      </c>
      <c r="DV23" s="326">
        <v>3356</v>
      </c>
      <c r="EA23" s="421">
        <f t="shared" si="2"/>
        <v>3356</v>
      </c>
      <c r="EB23" s="477">
        <f t="shared" si="3"/>
        <v>3356</v>
      </c>
      <c r="EJ23" t="s">
        <v>656</v>
      </c>
      <c r="EK23" t="s">
        <v>656</v>
      </c>
    </row>
    <row r="24" spans="1:16384" s="145" customFormat="1" ht="21.75" thickBot="1" x14ac:dyDescent="0.25">
      <c r="A24" s="142" t="s">
        <v>4</v>
      </c>
      <c r="B24" s="142" t="s">
        <v>4</v>
      </c>
      <c r="C24" s="142">
        <v>2</v>
      </c>
      <c r="D24" s="142" t="s">
        <v>4</v>
      </c>
      <c r="E24" s="142">
        <v>2</v>
      </c>
      <c r="F24" s="142">
        <v>100037</v>
      </c>
      <c r="G24" s="143" t="s">
        <v>111</v>
      </c>
      <c r="H24" s="143" t="s">
        <v>112</v>
      </c>
      <c r="I24" s="143">
        <v>69</v>
      </c>
      <c r="J24" s="143">
        <v>9709</v>
      </c>
      <c r="K24" s="143" t="s">
        <v>501</v>
      </c>
      <c r="L24" s="143">
        <v>3</v>
      </c>
      <c r="M24" s="144" t="s">
        <v>47</v>
      </c>
      <c r="O24" s="146">
        <v>63987</v>
      </c>
      <c r="P24" s="146">
        <v>63987</v>
      </c>
      <c r="Q24" s="146">
        <v>63987</v>
      </c>
      <c r="R24" s="147">
        <v>63987</v>
      </c>
      <c r="S24" s="148">
        <v>63987</v>
      </c>
      <c r="T24" s="148">
        <v>63987</v>
      </c>
      <c r="U24" s="148">
        <v>63987</v>
      </c>
      <c r="V24" s="148">
        <v>63987</v>
      </c>
      <c r="W24" s="148">
        <v>63987</v>
      </c>
      <c r="X24" s="148">
        <v>63987</v>
      </c>
      <c r="Y24" s="148">
        <v>63987</v>
      </c>
      <c r="Z24" s="148">
        <v>63987</v>
      </c>
      <c r="AA24" s="148">
        <v>63987</v>
      </c>
      <c r="AB24" s="148">
        <v>63987</v>
      </c>
      <c r="AC24" s="148">
        <v>63987</v>
      </c>
      <c r="AD24" s="148">
        <v>63987</v>
      </c>
      <c r="AE24" s="148">
        <v>63987</v>
      </c>
      <c r="AF24" s="148">
        <v>63987</v>
      </c>
      <c r="AG24" s="148">
        <v>63987</v>
      </c>
      <c r="AH24" s="148">
        <v>63987</v>
      </c>
      <c r="AI24" s="148">
        <v>63987</v>
      </c>
      <c r="AJ24" s="148">
        <v>63987</v>
      </c>
      <c r="AK24" s="148">
        <v>63987</v>
      </c>
      <c r="AL24" s="148">
        <v>63987</v>
      </c>
      <c r="AM24" s="212">
        <v>63987</v>
      </c>
      <c r="AN24" s="212">
        <v>63987</v>
      </c>
      <c r="AO24" s="100">
        <v>88293</v>
      </c>
      <c r="AP24" s="101">
        <v>88293</v>
      </c>
      <c r="AQ24" s="101">
        <v>88293</v>
      </c>
      <c r="AR24" s="101">
        <v>88293</v>
      </c>
      <c r="AS24" s="101">
        <v>88293</v>
      </c>
      <c r="AT24" s="101">
        <v>88293</v>
      </c>
      <c r="AU24" s="101">
        <v>88293</v>
      </c>
      <c r="AV24" s="101">
        <v>88293</v>
      </c>
      <c r="AW24" s="101">
        <v>88293</v>
      </c>
      <c r="AX24" s="101">
        <v>88293</v>
      </c>
      <c r="AY24" s="252">
        <v>90602</v>
      </c>
      <c r="AZ24" s="132">
        <v>90602</v>
      </c>
      <c r="BA24" s="132">
        <v>90602</v>
      </c>
      <c r="BB24" s="132">
        <v>90602</v>
      </c>
      <c r="BC24" s="132">
        <v>90602</v>
      </c>
      <c r="BD24" s="132">
        <v>90602</v>
      </c>
      <c r="BE24" s="132">
        <v>90602</v>
      </c>
      <c r="BF24" s="132">
        <v>90602</v>
      </c>
      <c r="BG24" s="132">
        <v>90602</v>
      </c>
      <c r="BH24" s="132">
        <v>90602</v>
      </c>
      <c r="BI24" s="132">
        <v>90602</v>
      </c>
      <c r="BJ24" s="132">
        <v>90602</v>
      </c>
      <c r="BK24" s="132">
        <v>90602</v>
      </c>
      <c r="BL24" s="132">
        <v>90602</v>
      </c>
      <c r="BM24" s="132">
        <v>90602</v>
      </c>
      <c r="BN24" s="132">
        <v>90602</v>
      </c>
      <c r="BO24" s="132">
        <v>90602</v>
      </c>
      <c r="BP24" s="132">
        <v>90602</v>
      </c>
      <c r="BQ24" s="132">
        <v>90602</v>
      </c>
      <c r="BR24" s="132">
        <v>90602</v>
      </c>
      <c r="BS24" s="132">
        <v>90602</v>
      </c>
      <c r="BT24" s="132">
        <v>90602</v>
      </c>
      <c r="BU24" s="114">
        <v>90602</v>
      </c>
      <c r="BV24" s="114">
        <v>90602</v>
      </c>
      <c r="BW24" s="114">
        <v>90602</v>
      </c>
      <c r="BX24" s="114">
        <v>90602</v>
      </c>
      <c r="BY24" s="114">
        <v>90602</v>
      </c>
      <c r="BZ24" s="114">
        <v>90602</v>
      </c>
      <c r="CA24" s="114">
        <v>90602</v>
      </c>
      <c r="CB24" s="114">
        <v>90602</v>
      </c>
      <c r="CC24" s="114">
        <v>90602</v>
      </c>
      <c r="CD24" s="114">
        <v>90602</v>
      </c>
      <c r="CE24" s="114">
        <v>90602</v>
      </c>
      <c r="CF24" s="114">
        <v>90602</v>
      </c>
      <c r="CG24" s="114">
        <v>90602</v>
      </c>
      <c r="CH24" s="114">
        <v>90602</v>
      </c>
      <c r="CI24" s="114">
        <v>90602</v>
      </c>
      <c r="CJ24" s="114">
        <v>90602</v>
      </c>
      <c r="CK24" s="114">
        <v>90602</v>
      </c>
      <c r="CL24" s="114">
        <v>90602</v>
      </c>
      <c r="CM24" s="114">
        <v>90602</v>
      </c>
      <c r="CN24" s="114">
        <v>90602</v>
      </c>
      <c r="CO24" s="114">
        <v>90602</v>
      </c>
      <c r="CP24" s="114">
        <v>90602</v>
      </c>
      <c r="CQ24" s="114">
        <v>90602</v>
      </c>
      <c r="CR24" s="114">
        <v>90602</v>
      </c>
      <c r="CS24" s="114">
        <v>90602</v>
      </c>
      <c r="CT24" s="114">
        <v>90602</v>
      </c>
      <c r="CU24" s="114">
        <v>90602</v>
      </c>
      <c r="CV24" s="114">
        <v>90602</v>
      </c>
      <c r="CW24" s="114">
        <v>90602</v>
      </c>
      <c r="CX24" s="114">
        <v>90602</v>
      </c>
      <c r="CY24" s="114">
        <v>90602</v>
      </c>
      <c r="CZ24" s="114">
        <v>90602</v>
      </c>
      <c r="DA24" s="114">
        <v>90602</v>
      </c>
      <c r="DB24" s="114">
        <v>90602</v>
      </c>
      <c r="DC24" s="114">
        <v>90602</v>
      </c>
      <c r="DD24" s="114">
        <v>90602</v>
      </c>
      <c r="DE24" s="114">
        <v>90602</v>
      </c>
      <c r="DF24" s="114">
        <v>90602</v>
      </c>
      <c r="DG24" s="114">
        <v>90602</v>
      </c>
      <c r="DH24" s="114">
        <v>90602</v>
      </c>
      <c r="DI24" s="114">
        <v>90602</v>
      </c>
      <c r="DJ24" s="453">
        <v>93049</v>
      </c>
      <c r="DK24" s="114">
        <v>93049</v>
      </c>
      <c r="DL24" s="114">
        <v>93049</v>
      </c>
      <c r="DM24" s="114">
        <v>93049</v>
      </c>
      <c r="DN24" s="114">
        <v>93049</v>
      </c>
      <c r="DO24" s="114">
        <v>93049</v>
      </c>
      <c r="DP24" s="114">
        <v>93049</v>
      </c>
      <c r="DQ24" s="114">
        <v>93049</v>
      </c>
      <c r="DR24" s="114">
        <v>93049</v>
      </c>
      <c r="DS24" s="114">
        <v>93049</v>
      </c>
      <c r="DT24" s="114">
        <v>93049</v>
      </c>
      <c r="DU24" s="114">
        <v>93049</v>
      </c>
      <c r="DV24" s="114">
        <v>93049</v>
      </c>
      <c r="EA24" s="421">
        <f t="shared" si="2"/>
        <v>90602</v>
      </c>
      <c r="EB24" s="477">
        <f t="shared" si="3"/>
        <v>90602</v>
      </c>
      <c r="EF24" s="427" t="s">
        <v>516</v>
      </c>
      <c r="EJ24" t="s">
        <v>663</v>
      </c>
      <c r="EK24" t="s">
        <v>663</v>
      </c>
    </row>
    <row r="25" spans="1:16384" s="50" customFormat="1" ht="21.75" thickBot="1" x14ac:dyDescent="0.25">
      <c r="A25" s="47" t="s">
        <v>4</v>
      </c>
      <c r="B25" s="47" t="s">
        <v>4</v>
      </c>
      <c r="C25" s="47">
        <v>2</v>
      </c>
      <c r="D25" s="47" t="s">
        <v>4</v>
      </c>
      <c r="E25" s="47">
        <v>2</v>
      </c>
      <c r="F25" s="47">
        <v>100002</v>
      </c>
      <c r="G25" s="48" t="s">
        <v>113</v>
      </c>
      <c r="H25" s="48" t="s">
        <v>114</v>
      </c>
      <c r="I25" s="48">
        <v>13</v>
      </c>
      <c r="J25" s="48">
        <v>9708</v>
      </c>
      <c r="K25" s="48" t="s">
        <v>501</v>
      </c>
      <c r="L25" s="48">
        <v>3</v>
      </c>
      <c r="M25" s="49" t="s">
        <v>48</v>
      </c>
      <c r="O25" s="51">
        <v>11256</v>
      </c>
      <c r="P25" s="51">
        <v>11256</v>
      </c>
      <c r="Q25" s="51">
        <v>11256</v>
      </c>
      <c r="R25" s="82">
        <v>11256</v>
      </c>
      <c r="S25" s="91">
        <v>11256</v>
      </c>
      <c r="T25" s="91">
        <v>11256</v>
      </c>
      <c r="U25" s="91">
        <v>11256</v>
      </c>
      <c r="V25" s="91">
        <v>11256</v>
      </c>
      <c r="W25" s="91">
        <v>11256</v>
      </c>
      <c r="X25" s="91">
        <v>11256</v>
      </c>
      <c r="Y25" s="91">
        <v>11256</v>
      </c>
      <c r="Z25" s="91">
        <v>11256</v>
      </c>
      <c r="AA25" s="91">
        <v>11256</v>
      </c>
      <c r="AB25" s="91">
        <v>11256</v>
      </c>
      <c r="AC25" s="91">
        <v>11256</v>
      </c>
      <c r="AD25" s="91">
        <v>11256</v>
      </c>
      <c r="AE25" s="91">
        <v>11256</v>
      </c>
      <c r="AF25" s="91">
        <v>11256</v>
      </c>
      <c r="AG25" s="91">
        <v>11256</v>
      </c>
      <c r="AH25" s="91">
        <v>11256</v>
      </c>
      <c r="AI25" s="91">
        <v>11256</v>
      </c>
      <c r="AJ25" s="91">
        <v>11256</v>
      </c>
      <c r="AK25" s="91">
        <v>11256</v>
      </c>
      <c r="AL25" s="91">
        <v>11256</v>
      </c>
      <c r="AM25" s="211">
        <v>11256</v>
      </c>
      <c r="AN25" s="211">
        <v>11256</v>
      </c>
      <c r="AO25" s="211">
        <v>11256</v>
      </c>
      <c r="AP25" s="211">
        <v>11256</v>
      </c>
      <c r="AQ25" s="211">
        <v>11256</v>
      </c>
      <c r="AR25" s="211">
        <v>11256</v>
      </c>
      <c r="AS25" s="211">
        <v>11256</v>
      </c>
      <c r="AT25" s="211">
        <v>11256</v>
      </c>
      <c r="AU25" s="211">
        <v>11256</v>
      </c>
      <c r="AV25" s="211">
        <v>11256</v>
      </c>
      <c r="AW25" s="211">
        <v>11256</v>
      </c>
      <c r="AX25" s="211">
        <v>11256</v>
      </c>
      <c r="AY25" s="211">
        <v>11256</v>
      </c>
      <c r="AZ25" s="257">
        <v>11256</v>
      </c>
      <c r="BA25" s="257">
        <v>11256</v>
      </c>
      <c r="BB25" s="257">
        <v>11256</v>
      </c>
      <c r="BC25" s="257">
        <v>11256</v>
      </c>
      <c r="BD25" s="257">
        <v>11256</v>
      </c>
      <c r="BE25" s="257">
        <v>11256</v>
      </c>
      <c r="BF25" s="257">
        <v>11256</v>
      </c>
      <c r="BG25" s="276">
        <v>37103</v>
      </c>
      <c r="BH25" s="257">
        <v>37103</v>
      </c>
      <c r="BI25" s="257">
        <v>37103</v>
      </c>
      <c r="BJ25" s="257">
        <v>37103</v>
      </c>
      <c r="BK25" s="257">
        <v>37103</v>
      </c>
      <c r="BL25" s="257">
        <v>37103</v>
      </c>
      <c r="BM25" s="257">
        <v>37103</v>
      </c>
      <c r="BN25" s="257">
        <v>37103</v>
      </c>
      <c r="BO25" s="257">
        <v>37103</v>
      </c>
      <c r="BP25" s="257">
        <v>37103</v>
      </c>
      <c r="BQ25" s="257">
        <v>37103</v>
      </c>
      <c r="BR25" s="257">
        <v>37103</v>
      </c>
      <c r="BS25" s="257">
        <v>37103</v>
      </c>
      <c r="BT25" s="257">
        <v>37103</v>
      </c>
      <c r="BU25" s="326">
        <v>37103</v>
      </c>
      <c r="BV25" s="326">
        <v>37103</v>
      </c>
      <c r="BW25" s="326">
        <v>37103</v>
      </c>
      <c r="BX25" s="326">
        <v>37103</v>
      </c>
      <c r="BY25" s="326">
        <v>37103</v>
      </c>
      <c r="BZ25" s="326">
        <v>37103</v>
      </c>
      <c r="CA25" s="326">
        <v>37103</v>
      </c>
      <c r="CB25" s="326">
        <v>37103</v>
      </c>
      <c r="CC25" s="326">
        <v>37103</v>
      </c>
      <c r="CD25" s="326">
        <v>37103</v>
      </c>
      <c r="CE25" s="326">
        <v>37103</v>
      </c>
      <c r="CF25" s="326">
        <v>37103</v>
      </c>
      <c r="CG25" s="326">
        <v>37103</v>
      </c>
      <c r="CH25" s="326">
        <v>37103</v>
      </c>
      <c r="CI25" s="326">
        <v>37103</v>
      </c>
      <c r="CJ25" s="326">
        <v>37103</v>
      </c>
      <c r="CK25" s="326">
        <v>37103</v>
      </c>
      <c r="CL25" s="326">
        <v>37103</v>
      </c>
      <c r="CM25" s="326">
        <v>37103</v>
      </c>
      <c r="CN25" s="326">
        <v>37103</v>
      </c>
      <c r="CO25" s="326">
        <v>37103</v>
      </c>
      <c r="CP25" s="326">
        <v>37103</v>
      </c>
      <c r="CQ25" s="326">
        <v>37103</v>
      </c>
      <c r="CR25" s="326">
        <v>37103</v>
      </c>
      <c r="CS25" s="326">
        <v>37103</v>
      </c>
      <c r="CT25" s="326">
        <v>37103</v>
      </c>
      <c r="CU25" s="326">
        <v>37103</v>
      </c>
      <c r="CV25" s="326">
        <v>37103</v>
      </c>
      <c r="CW25" s="326">
        <v>37103</v>
      </c>
      <c r="CX25" s="326">
        <v>37103</v>
      </c>
      <c r="CY25" s="326">
        <v>37103</v>
      </c>
      <c r="CZ25" s="326">
        <v>37103</v>
      </c>
      <c r="DA25" s="326">
        <v>37103</v>
      </c>
      <c r="DB25" s="326">
        <v>37103</v>
      </c>
      <c r="DC25" s="326">
        <v>37103</v>
      </c>
      <c r="DD25" s="326">
        <v>37103</v>
      </c>
      <c r="DE25" s="326">
        <v>37103</v>
      </c>
      <c r="DF25" s="326">
        <v>37103</v>
      </c>
      <c r="DG25" s="326">
        <v>37103</v>
      </c>
      <c r="DH25" s="326">
        <v>37103</v>
      </c>
      <c r="DI25" s="326">
        <v>37103</v>
      </c>
      <c r="DJ25" s="326">
        <v>37103</v>
      </c>
      <c r="DK25" s="326">
        <v>37103</v>
      </c>
      <c r="DL25" s="326">
        <v>37103</v>
      </c>
      <c r="DM25" s="326">
        <v>37103</v>
      </c>
      <c r="DN25" s="326">
        <v>37103</v>
      </c>
      <c r="DO25" s="326">
        <v>37103</v>
      </c>
      <c r="DP25" s="326">
        <v>37103</v>
      </c>
      <c r="DQ25" s="326">
        <v>37103</v>
      </c>
      <c r="DR25" s="326">
        <v>37103</v>
      </c>
      <c r="DS25" s="326">
        <v>37103</v>
      </c>
      <c r="DT25" s="326">
        <v>37103</v>
      </c>
      <c r="DU25" s="326">
        <v>37103</v>
      </c>
      <c r="DV25" s="326">
        <v>37103</v>
      </c>
      <c r="EA25" s="421">
        <f t="shared" si="2"/>
        <v>37103</v>
      </c>
      <c r="EB25" s="477">
        <f t="shared" si="3"/>
        <v>37103</v>
      </c>
      <c r="EJ25" t="s">
        <v>663</v>
      </c>
      <c r="EK25" t="s">
        <v>663</v>
      </c>
    </row>
    <row r="26" spans="1:16384" s="55" customFormat="1" ht="32.25" thickBot="1" x14ac:dyDescent="0.25">
      <c r="A26" s="52" t="s">
        <v>523</v>
      </c>
      <c r="B26" s="52" t="s">
        <v>523</v>
      </c>
      <c r="C26" s="52">
        <v>2</v>
      </c>
      <c r="D26" s="52" t="s">
        <v>5</v>
      </c>
      <c r="E26" s="52">
        <v>2</v>
      </c>
      <c r="F26" s="52">
        <v>100066</v>
      </c>
      <c r="G26" s="53" t="s">
        <v>116</v>
      </c>
      <c r="H26" s="53" t="s">
        <v>115</v>
      </c>
      <c r="I26" s="53">
        <v>32</v>
      </c>
      <c r="J26" s="53">
        <v>9888</v>
      </c>
      <c r="K26" s="53" t="s">
        <v>501</v>
      </c>
      <c r="L26" s="53">
        <v>3</v>
      </c>
      <c r="M26" s="54" t="s">
        <v>47</v>
      </c>
      <c r="N26" s="55">
        <v>2008</v>
      </c>
      <c r="O26" s="56">
        <v>1120</v>
      </c>
      <c r="P26" s="56">
        <v>1120</v>
      </c>
      <c r="Q26" s="56">
        <v>1120</v>
      </c>
      <c r="R26" s="84">
        <v>1120</v>
      </c>
      <c r="S26" s="95">
        <v>1120</v>
      </c>
      <c r="T26" s="95">
        <v>1120</v>
      </c>
      <c r="U26" s="95">
        <v>1120</v>
      </c>
      <c r="V26" s="95">
        <v>1120</v>
      </c>
      <c r="W26" s="95">
        <v>1120</v>
      </c>
      <c r="X26" s="95">
        <v>1120</v>
      </c>
      <c r="Y26" s="95">
        <v>1120</v>
      </c>
      <c r="Z26" s="95">
        <v>1120</v>
      </c>
      <c r="AA26" s="95">
        <v>1120</v>
      </c>
      <c r="AB26" s="95">
        <v>1120</v>
      </c>
      <c r="AC26" s="95">
        <v>1120</v>
      </c>
      <c r="AD26" s="95">
        <v>1120</v>
      </c>
      <c r="AE26" s="95">
        <v>1120</v>
      </c>
      <c r="AF26" s="95">
        <v>1120</v>
      </c>
      <c r="AG26" s="95">
        <v>1120</v>
      </c>
      <c r="AH26" s="95">
        <v>1120</v>
      </c>
      <c r="AI26" s="95">
        <v>1120</v>
      </c>
      <c r="AJ26" s="95">
        <v>1120</v>
      </c>
      <c r="AK26" s="95">
        <v>1120</v>
      </c>
      <c r="AL26" s="95">
        <v>1120</v>
      </c>
      <c r="AM26" s="213">
        <v>1120</v>
      </c>
      <c r="AN26" s="213">
        <v>1120</v>
      </c>
      <c r="AO26" s="213">
        <v>1120</v>
      </c>
      <c r="AP26" s="213">
        <v>1120</v>
      </c>
      <c r="AQ26" s="213">
        <v>1120</v>
      </c>
      <c r="AR26" s="213">
        <v>1120</v>
      </c>
      <c r="AS26" s="213">
        <v>1120</v>
      </c>
      <c r="AT26" s="213">
        <v>1120</v>
      </c>
      <c r="AU26" s="213">
        <v>1120</v>
      </c>
      <c r="AV26" s="213">
        <v>1120</v>
      </c>
      <c r="AW26" s="213">
        <v>1120</v>
      </c>
      <c r="AX26" s="213">
        <v>1120</v>
      </c>
      <c r="AY26" s="213">
        <v>1120</v>
      </c>
      <c r="AZ26" s="260">
        <v>1120</v>
      </c>
      <c r="BA26" s="260">
        <v>1120</v>
      </c>
      <c r="BB26" s="260">
        <v>1120</v>
      </c>
      <c r="BC26" s="260">
        <v>1120</v>
      </c>
      <c r="BD26" s="260">
        <v>1120</v>
      </c>
      <c r="BE26" s="260">
        <v>1120</v>
      </c>
      <c r="BF26" s="260">
        <v>1120</v>
      </c>
      <c r="BG26" s="260">
        <v>1120</v>
      </c>
      <c r="BH26" s="260">
        <v>1120</v>
      </c>
      <c r="BI26" s="260">
        <v>1120</v>
      </c>
      <c r="BJ26" s="260">
        <v>1120</v>
      </c>
      <c r="BK26" s="260">
        <v>1120</v>
      </c>
      <c r="BL26" s="260">
        <v>1120</v>
      </c>
      <c r="BM26" s="260">
        <v>1120</v>
      </c>
      <c r="BN26" s="260">
        <v>1120</v>
      </c>
      <c r="BO26" s="260">
        <v>1120</v>
      </c>
      <c r="BP26" s="260">
        <v>1120</v>
      </c>
      <c r="BQ26" s="260">
        <v>1120</v>
      </c>
      <c r="BR26" s="260">
        <v>1120</v>
      </c>
      <c r="BS26" s="260">
        <v>1120</v>
      </c>
      <c r="BT26" s="260">
        <v>1120</v>
      </c>
      <c r="BU26" s="294">
        <v>1120</v>
      </c>
      <c r="BV26" s="294">
        <v>1120</v>
      </c>
      <c r="BW26" s="294">
        <v>1120</v>
      </c>
      <c r="BX26" s="294">
        <v>1120</v>
      </c>
      <c r="BY26" s="294">
        <v>1120</v>
      </c>
      <c r="BZ26" s="294">
        <v>1120</v>
      </c>
      <c r="CA26" s="294">
        <v>1120</v>
      </c>
      <c r="CB26" s="294">
        <v>1120</v>
      </c>
      <c r="CC26" s="294">
        <v>1120</v>
      </c>
      <c r="CD26" s="294">
        <v>1120</v>
      </c>
      <c r="CE26" s="294">
        <v>1120</v>
      </c>
      <c r="CF26" s="294">
        <v>1120</v>
      </c>
      <c r="CG26" s="294">
        <v>1120</v>
      </c>
      <c r="CH26" s="294">
        <v>1120</v>
      </c>
      <c r="CI26" s="294">
        <v>1120</v>
      </c>
      <c r="CJ26" s="294">
        <v>1120</v>
      </c>
      <c r="CK26" s="294">
        <v>1120</v>
      </c>
      <c r="CL26" s="294">
        <v>1120</v>
      </c>
      <c r="CM26" s="294">
        <v>1120</v>
      </c>
      <c r="CN26" s="294">
        <v>1120</v>
      </c>
      <c r="CO26" s="294">
        <v>1120</v>
      </c>
      <c r="CP26" s="294">
        <v>1120</v>
      </c>
      <c r="CQ26" s="294">
        <v>1120</v>
      </c>
      <c r="CR26" s="294">
        <v>1120</v>
      </c>
      <c r="CS26" s="294">
        <v>1120</v>
      </c>
      <c r="CT26" s="294">
        <v>1120</v>
      </c>
      <c r="CU26" s="294">
        <v>1120</v>
      </c>
      <c r="CV26" s="294">
        <v>1120</v>
      </c>
      <c r="CW26" s="294">
        <v>1120</v>
      </c>
      <c r="CX26" s="294">
        <v>1120</v>
      </c>
      <c r="CY26" s="294">
        <v>1120</v>
      </c>
      <c r="CZ26" s="294">
        <v>1120</v>
      </c>
      <c r="DA26" s="294">
        <v>1120</v>
      </c>
      <c r="DB26" s="294">
        <v>1120</v>
      </c>
      <c r="DC26" s="294">
        <v>1120</v>
      </c>
      <c r="DD26" s="294">
        <v>1120</v>
      </c>
      <c r="DE26" s="294">
        <v>1120</v>
      </c>
      <c r="DF26" s="294">
        <v>1120</v>
      </c>
      <c r="DG26" s="294">
        <v>1120</v>
      </c>
      <c r="DH26" s="294">
        <v>1120</v>
      </c>
      <c r="DI26" s="294">
        <v>1120</v>
      </c>
      <c r="DJ26" s="294">
        <v>1120</v>
      </c>
      <c r="DK26" s="294">
        <v>1120</v>
      </c>
      <c r="DL26" s="294">
        <v>1120</v>
      </c>
      <c r="DM26" s="294">
        <v>1120</v>
      </c>
      <c r="DN26" s="294">
        <v>1120</v>
      </c>
      <c r="DO26" s="294">
        <v>1120</v>
      </c>
      <c r="DP26" s="294">
        <v>1120</v>
      </c>
      <c r="DQ26" s="294">
        <v>1120</v>
      </c>
      <c r="DR26" s="294">
        <v>1120</v>
      </c>
      <c r="DS26" s="294">
        <v>1120</v>
      </c>
      <c r="DT26" s="294">
        <v>1120</v>
      </c>
      <c r="DU26" s="294">
        <v>1120</v>
      </c>
      <c r="DV26" s="294">
        <v>1120</v>
      </c>
      <c r="EA26" s="421">
        <f t="shared" si="2"/>
        <v>1120</v>
      </c>
      <c r="EB26" s="477">
        <f t="shared" si="3"/>
        <v>1120</v>
      </c>
      <c r="EF26" s="428" t="s">
        <v>516</v>
      </c>
      <c r="EJ26" t="s">
        <v>664</v>
      </c>
      <c r="EK26" t="s">
        <v>664</v>
      </c>
    </row>
    <row r="27" spans="1:16384" s="55" customFormat="1" ht="32.25" thickBot="1" x14ac:dyDescent="0.25">
      <c r="A27" s="52" t="s">
        <v>526</v>
      </c>
      <c r="B27" s="52" t="s">
        <v>526</v>
      </c>
      <c r="C27" s="52">
        <v>2</v>
      </c>
      <c r="D27" s="52" t="s">
        <v>373</v>
      </c>
      <c r="E27" s="52">
        <v>2</v>
      </c>
      <c r="F27" s="52">
        <v>100079</v>
      </c>
      <c r="G27" s="53" t="s">
        <v>374</v>
      </c>
      <c r="H27" s="53" t="s">
        <v>375</v>
      </c>
      <c r="I27" s="53">
        <v>139</v>
      </c>
      <c r="J27" s="53">
        <v>10004</v>
      </c>
      <c r="K27" s="53" t="s">
        <v>501</v>
      </c>
      <c r="L27" s="53">
        <v>3</v>
      </c>
      <c r="M27" s="54" t="s">
        <v>47</v>
      </c>
      <c r="N27" s="217">
        <v>40242</v>
      </c>
      <c r="O27" s="56"/>
      <c r="P27" s="56"/>
      <c r="Q27" s="56"/>
      <c r="R27" s="84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213"/>
      <c r="AN27" s="100">
        <v>2022</v>
      </c>
      <c r="AO27" s="100">
        <v>2509</v>
      </c>
      <c r="AP27" s="101">
        <v>2509</v>
      </c>
      <c r="AQ27" s="101">
        <v>2509</v>
      </c>
      <c r="AR27" s="101">
        <v>2509</v>
      </c>
      <c r="AS27" s="101">
        <v>2509</v>
      </c>
      <c r="AT27" s="101">
        <v>2509</v>
      </c>
      <c r="AU27" s="101">
        <v>2509</v>
      </c>
      <c r="AV27" s="101">
        <v>2509</v>
      </c>
      <c r="AW27" s="101">
        <v>2509</v>
      </c>
      <c r="AX27" s="101">
        <v>2509</v>
      </c>
      <c r="AY27" s="101">
        <v>2509</v>
      </c>
      <c r="AZ27" s="132">
        <v>2509</v>
      </c>
      <c r="BA27" s="132">
        <v>2509</v>
      </c>
      <c r="BB27" s="132">
        <v>2509</v>
      </c>
      <c r="BC27" s="132">
        <v>2509</v>
      </c>
      <c r="BD27" s="132">
        <v>2509</v>
      </c>
      <c r="BE27" s="132">
        <v>2509</v>
      </c>
      <c r="BF27" s="132">
        <v>2509</v>
      </c>
      <c r="BG27" s="132">
        <v>2509</v>
      </c>
      <c r="BH27" s="132">
        <v>2509</v>
      </c>
      <c r="BI27" s="132">
        <v>2509</v>
      </c>
      <c r="BJ27" s="132">
        <v>2509</v>
      </c>
      <c r="BK27" s="132">
        <v>2509</v>
      </c>
      <c r="BL27" s="132">
        <v>2509</v>
      </c>
      <c r="BM27" s="132">
        <v>2509</v>
      </c>
      <c r="BN27" s="132">
        <v>2509</v>
      </c>
      <c r="BO27" s="132">
        <v>2509</v>
      </c>
      <c r="BP27" s="132">
        <v>2509</v>
      </c>
      <c r="BQ27" s="132">
        <v>2509</v>
      </c>
      <c r="BR27" s="132">
        <v>2509</v>
      </c>
      <c r="BS27" s="132">
        <v>2509</v>
      </c>
      <c r="BT27" s="132">
        <v>2509</v>
      </c>
      <c r="BU27" s="114">
        <v>2509</v>
      </c>
      <c r="BV27" s="114">
        <v>2509</v>
      </c>
      <c r="BW27" s="114">
        <v>2509</v>
      </c>
      <c r="BX27" s="114">
        <v>2509</v>
      </c>
      <c r="BY27" s="114">
        <v>2509</v>
      </c>
      <c r="BZ27" s="114">
        <v>2509</v>
      </c>
      <c r="CA27" s="114">
        <v>2509</v>
      </c>
      <c r="CB27" s="114">
        <v>2509</v>
      </c>
      <c r="CC27" s="114">
        <v>2509</v>
      </c>
      <c r="CD27" s="114">
        <v>2509</v>
      </c>
      <c r="CE27" s="114">
        <v>2509</v>
      </c>
      <c r="CF27" s="114">
        <v>2509</v>
      </c>
      <c r="CG27" s="114">
        <v>2509</v>
      </c>
      <c r="CH27" s="114">
        <v>2509</v>
      </c>
      <c r="CI27" s="114">
        <v>2509</v>
      </c>
      <c r="CJ27" s="114">
        <v>2509</v>
      </c>
      <c r="CK27" s="114">
        <v>2509</v>
      </c>
      <c r="CL27" s="114">
        <v>2509</v>
      </c>
      <c r="CM27" s="114">
        <v>2509</v>
      </c>
      <c r="CN27" s="114">
        <v>2509</v>
      </c>
      <c r="CO27" s="114">
        <v>2509</v>
      </c>
      <c r="CP27" s="114">
        <v>2509</v>
      </c>
      <c r="CQ27" s="114">
        <v>2509</v>
      </c>
      <c r="CR27" s="114">
        <v>2509</v>
      </c>
      <c r="CS27" s="114">
        <v>2509</v>
      </c>
      <c r="CT27" s="114">
        <v>2509</v>
      </c>
      <c r="CU27" s="114">
        <v>2509</v>
      </c>
      <c r="CV27" s="114">
        <v>2509</v>
      </c>
      <c r="CW27" s="114">
        <v>2509</v>
      </c>
      <c r="CX27" s="114">
        <v>2509</v>
      </c>
      <c r="CY27" s="114">
        <v>2509</v>
      </c>
      <c r="CZ27" s="114">
        <v>2509</v>
      </c>
      <c r="DA27" s="114">
        <v>2509</v>
      </c>
      <c r="DB27" s="114">
        <v>2509</v>
      </c>
      <c r="DC27" s="114">
        <v>2509</v>
      </c>
      <c r="DD27" s="114">
        <v>2509</v>
      </c>
      <c r="DE27" s="114">
        <v>2509</v>
      </c>
      <c r="DF27" s="114">
        <v>2509</v>
      </c>
      <c r="DG27" s="114">
        <v>2509</v>
      </c>
      <c r="DH27" s="114">
        <v>2509</v>
      </c>
      <c r="DI27" s="114">
        <v>2509</v>
      </c>
      <c r="DJ27" s="114">
        <v>2509</v>
      </c>
      <c r="DK27" s="114">
        <v>2509</v>
      </c>
      <c r="DL27" s="114">
        <v>2509</v>
      </c>
      <c r="DM27" s="114">
        <v>2509</v>
      </c>
      <c r="DN27" s="114">
        <v>2509</v>
      </c>
      <c r="DO27" s="114">
        <v>2509</v>
      </c>
      <c r="DP27" s="114">
        <v>2509</v>
      </c>
      <c r="DQ27" s="114">
        <v>2509</v>
      </c>
      <c r="DR27" s="114">
        <v>2509</v>
      </c>
      <c r="DS27" s="114">
        <v>2509</v>
      </c>
      <c r="DT27" s="114">
        <v>2509</v>
      </c>
      <c r="DU27" s="114">
        <v>2509</v>
      </c>
      <c r="DV27" s="114">
        <v>2509</v>
      </c>
      <c r="EA27" s="421">
        <f t="shared" si="2"/>
        <v>2509</v>
      </c>
      <c r="EB27" s="477">
        <f t="shared" si="3"/>
        <v>2509</v>
      </c>
      <c r="EF27" s="428" t="s">
        <v>516</v>
      </c>
      <c r="EJ27" t="s">
        <v>665</v>
      </c>
      <c r="EK27" t="s">
        <v>666</v>
      </c>
    </row>
    <row r="28" spans="1:16384" s="55" customFormat="1" ht="32.25" thickBot="1" x14ac:dyDescent="0.25">
      <c r="A28" s="52" t="s">
        <v>6</v>
      </c>
      <c r="B28" s="52" t="s">
        <v>6</v>
      </c>
      <c r="C28" s="52">
        <v>2</v>
      </c>
      <c r="D28" s="52" t="s">
        <v>6</v>
      </c>
      <c r="E28" s="52">
        <v>2</v>
      </c>
      <c r="F28" s="52">
        <v>100069</v>
      </c>
      <c r="G28" s="53" t="s">
        <v>117</v>
      </c>
      <c r="H28" s="53" t="s">
        <v>118</v>
      </c>
      <c r="I28" s="53">
        <v>27</v>
      </c>
      <c r="J28" s="53">
        <v>9983</v>
      </c>
      <c r="K28" s="53" t="s">
        <v>501</v>
      </c>
      <c r="L28" s="53">
        <v>3</v>
      </c>
      <c r="M28" s="54" t="s">
        <v>48</v>
      </c>
      <c r="N28" s="55">
        <v>2008</v>
      </c>
      <c r="O28" s="56">
        <v>2870</v>
      </c>
      <c r="P28" s="56">
        <v>2870</v>
      </c>
      <c r="Q28" s="56">
        <v>2870</v>
      </c>
      <c r="R28" s="84">
        <v>2870</v>
      </c>
      <c r="S28" s="95">
        <v>2870</v>
      </c>
      <c r="T28" s="95">
        <v>2870</v>
      </c>
      <c r="U28" s="95">
        <v>2870</v>
      </c>
      <c r="V28" s="95">
        <v>2870</v>
      </c>
      <c r="W28" s="95">
        <v>2870</v>
      </c>
      <c r="X28" s="95">
        <v>2870</v>
      </c>
      <c r="Y28" s="95">
        <v>2870</v>
      </c>
      <c r="Z28" s="95">
        <v>2870</v>
      </c>
      <c r="AA28" s="95">
        <v>2870</v>
      </c>
      <c r="AB28" s="95">
        <v>2870</v>
      </c>
      <c r="AC28" s="95">
        <v>2870</v>
      </c>
      <c r="AD28" s="95">
        <v>2870</v>
      </c>
      <c r="AE28" s="95">
        <v>2870</v>
      </c>
      <c r="AF28" s="95">
        <v>2870</v>
      </c>
      <c r="AG28" s="95">
        <v>2870</v>
      </c>
      <c r="AH28" s="95">
        <v>2870</v>
      </c>
      <c r="AI28" s="95">
        <v>2870</v>
      </c>
      <c r="AJ28" s="95">
        <v>2870</v>
      </c>
      <c r="AK28" s="95">
        <v>2870</v>
      </c>
      <c r="AL28" s="95">
        <v>2870</v>
      </c>
      <c r="AM28" s="213">
        <v>2870</v>
      </c>
      <c r="AN28" s="213">
        <v>2870</v>
      </c>
      <c r="AO28" s="213">
        <v>2870</v>
      </c>
      <c r="AP28" s="213">
        <v>2870</v>
      </c>
      <c r="AQ28" s="213">
        <v>2870</v>
      </c>
      <c r="AR28" s="213">
        <v>2870</v>
      </c>
      <c r="AS28" s="213">
        <v>2870</v>
      </c>
      <c r="AT28" s="213">
        <v>2870</v>
      </c>
      <c r="AU28" s="213">
        <v>2870</v>
      </c>
      <c r="AV28" s="213">
        <v>2870</v>
      </c>
      <c r="AW28" s="213">
        <v>2870</v>
      </c>
      <c r="AX28" s="213">
        <v>2870</v>
      </c>
      <c r="AY28" s="213">
        <v>2870</v>
      </c>
      <c r="AZ28" s="260">
        <v>2870</v>
      </c>
      <c r="BA28" s="260">
        <v>2870</v>
      </c>
      <c r="BB28" s="260">
        <v>2870</v>
      </c>
      <c r="BC28" s="260">
        <v>2870</v>
      </c>
      <c r="BD28" s="260">
        <v>2870</v>
      </c>
      <c r="BE28" s="260">
        <v>2870</v>
      </c>
      <c r="BF28" s="260">
        <v>2870</v>
      </c>
      <c r="BG28" s="260">
        <v>2870</v>
      </c>
      <c r="BH28" s="260">
        <v>2870</v>
      </c>
      <c r="BI28" s="260">
        <v>2870</v>
      </c>
      <c r="BJ28" s="260">
        <v>2870</v>
      </c>
      <c r="BK28" s="260">
        <v>2870</v>
      </c>
      <c r="BL28" s="260">
        <v>2870</v>
      </c>
      <c r="BM28" s="260">
        <v>2870</v>
      </c>
      <c r="BN28" s="260">
        <v>2870</v>
      </c>
      <c r="BO28" s="260">
        <v>2870</v>
      </c>
      <c r="BP28" s="260">
        <v>2870</v>
      </c>
      <c r="BQ28" s="260">
        <v>2870</v>
      </c>
      <c r="BR28" s="260">
        <v>2870</v>
      </c>
      <c r="BS28" s="260">
        <v>2870</v>
      </c>
      <c r="BT28" s="260">
        <v>2870</v>
      </c>
      <c r="BU28" s="294">
        <v>2870</v>
      </c>
      <c r="BV28" s="294">
        <v>2870</v>
      </c>
      <c r="BW28" s="294">
        <v>2870</v>
      </c>
      <c r="BX28" s="294">
        <v>2870</v>
      </c>
      <c r="BY28" s="294">
        <v>2870</v>
      </c>
      <c r="BZ28" s="294">
        <v>2870</v>
      </c>
      <c r="CA28" s="294">
        <v>2870</v>
      </c>
      <c r="CB28" s="294">
        <v>2870</v>
      </c>
      <c r="CC28" s="294">
        <v>2870</v>
      </c>
      <c r="CD28" s="294">
        <v>2870</v>
      </c>
      <c r="CE28" s="294">
        <v>2870</v>
      </c>
      <c r="CF28" s="294">
        <v>2870</v>
      </c>
      <c r="CG28" s="294">
        <v>2870</v>
      </c>
      <c r="CH28" s="294">
        <v>2870</v>
      </c>
      <c r="CI28" s="294">
        <v>2870</v>
      </c>
      <c r="CJ28" s="294">
        <v>2870</v>
      </c>
      <c r="CK28" s="294">
        <v>2870</v>
      </c>
      <c r="CL28" s="294">
        <v>2870</v>
      </c>
      <c r="CM28" s="294">
        <v>2870</v>
      </c>
      <c r="CN28" s="294">
        <v>2870</v>
      </c>
      <c r="CO28" s="294">
        <v>2870</v>
      </c>
      <c r="CP28" s="294">
        <v>2870</v>
      </c>
      <c r="CQ28" s="294">
        <v>2870</v>
      </c>
      <c r="CR28" s="294">
        <v>2870</v>
      </c>
      <c r="CS28" s="294">
        <v>2870</v>
      </c>
      <c r="CT28" s="294">
        <v>2870</v>
      </c>
      <c r="CU28" s="294">
        <v>2870</v>
      </c>
      <c r="CV28" s="294">
        <v>2870</v>
      </c>
      <c r="CW28" s="294">
        <v>2870</v>
      </c>
      <c r="CX28" s="294">
        <v>2870</v>
      </c>
      <c r="CY28" s="294">
        <v>2870</v>
      </c>
      <c r="CZ28" s="294">
        <v>2870</v>
      </c>
      <c r="DA28" s="294">
        <v>2870</v>
      </c>
      <c r="DB28" s="294">
        <v>2870</v>
      </c>
      <c r="DC28" s="294">
        <v>2870</v>
      </c>
      <c r="DD28" s="294">
        <v>2870</v>
      </c>
      <c r="DE28" s="294">
        <v>2870</v>
      </c>
      <c r="DF28" s="294">
        <v>2870</v>
      </c>
      <c r="DG28" s="294">
        <v>2870</v>
      </c>
      <c r="DH28" s="294">
        <v>2870</v>
      </c>
      <c r="DI28" s="294">
        <v>2870</v>
      </c>
      <c r="DJ28" s="294">
        <v>2870</v>
      </c>
      <c r="DK28" s="294">
        <v>2870</v>
      </c>
      <c r="DL28" s="294">
        <v>2870</v>
      </c>
      <c r="DM28" s="294">
        <v>2870</v>
      </c>
      <c r="DN28" s="294">
        <v>2870</v>
      </c>
      <c r="DO28" s="294">
        <v>2870</v>
      </c>
      <c r="DP28" s="294">
        <v>2870</v>
      </c>
      <c r="DQ28" s="294">
        <v>2870</v>
      </c>
      <c r="DR28" s="294">
        <v>2870</v>
      </c>
      <c r="DS28" s="294">
        <v>2870</v>
      </c>
      <c r="DT28" s="294">
        <v>2870</v>
      </c>
      <c r="DU28" s="294">
        <v>2870</v>
      </c>
      <c r="DV28" s="294">
        <v>2870</v>
      </c>
      <c r="EA28" s="421">
        <f t="shared" si="2"/>
        <v>2870</v>
      </c>
      <c r="EB28" s="477">
        <f t="shared" si="3"/>
        <v>2870</v>
      </c>
      <c r="EF28" s="428" t="s">
        <v>516</v>
      </c>
      <c r="EJ28" t="s">
        <v>667</v>
      </c>
      <c r="EK28" t="s">
        <v>667</v>
      </c>
    </row>
    <row r="29" spans="1:16384" s="55" customFormat="1" ht="53.25" thickBot="1" x14ac:dyDescent="0.25">
      <c r="A29" s="52" t="s">
        <v>532</v>
      </c>
      <c r="B29" s="52" t="s">
        <v>444</v>
      </c>
      <c r="C29" s="52">
        <v>2</v>
      </c>
      <c r="D29" s="52" t="s">
        <v>445</v>
      </c>
      <c r="E29" s="52">
        <v>4</v>
      </c>
      <c r="F29" s="52">
        <v>100087</v>
      </c>
      <c r="G29" s="53" t="s">
        <v>446</v>
      </c>
      <c r="H29" s="53" t="s">
        <v>447</v>
      </c>
      <c r="I29" s="53">
        <v>152</v>
      </c>
      <c r="J29" s="53">
        <v>10050</v>
      </c>
      <c r="K29" s="53" t="s">
        <v>501</v>
      </c>
      <c r="L29" s="53">
        <v>5</v>
      </c>
      <c r="M29" s="54" t="s">
        <v>48</v>
      </c>
      <c r="N29" s="217">
        <v>40644</v>
      </c>
      <c r="O29" s="56"/>
      <c r="P29" s="56"/>
      <c r="Q29" s="56"/>
      <c r="R29" s="84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60"/>
      <c r="BA29" s="260"/>
      <c r="BB29" s="260"/>
      <c r="BC29" s="260"/>
      <c r="BD29" s="260"/>
      <c r="BE29" s="260"/>
      <c r="BF29" s="260"/>
      <c r="BG29" s="260"/>
      <c r="BH29" s="260"/>
      <c r="BI29" s="260"/>
      <c r="BJ29" s="260"/>
      <c r="BK29" s="260"/>
      <c r="BL29" s="260"/>
      <c r="BM29" s="260"/>
      <c r="BN29" s="260"/>
      <c r="BO29" s="293">
        <v>105566</v>
      </c>
      <c r="BP29" s="294">
        <v>105566</v>
      </c>
      <c r="BQ29" s="294">
        <v>105566</v>
      </c>
      <c r="BR29" s="294">
        <v>105566</v>
      </c>
      <c r="BS29" s="294">
        <v>105566</v>
      </c>
      <c r="BT29" s="294">
        <v>105566</v>
      </c>
      <c r="BU29" s="294">
        <v>105566</v>
      </c>
      <c r="BV29" s="294">
        <v>105566</v>
      </c>
      <c r="BW29" s="294">
        <v>105566</v>
      </c>
      <c r="BX29" s="294">
        <v>105566</v>
      </c>
      <c r="BY29" s="294">
        <v>105566</v>
      </c>
      <c r="BZ29" s="294">
        <v>105566</v>
      </c>
      <c r="CA29" s="294">
        <v>105566</v>
      </c>
      <c r="CB29" s="294">
        <v>105566</v>
      </c>
      <c r="CC29" s="294">
        <v>105566</v>
      </c>
      <c r="CD29" s="294">
        <v>105566</v>
      </c>
      <c r="CE29" s="294">
        <v>105566</v>
      </c>
      <c r="CF29" s="294">
        <v>105566</v>
      </c>
      <c r="CG29" s="294">
        <v>105566</v>
      </c>
      <c r="CH29" s="294">
        <v>105566</v>
      </c>
      <c r="CI29" s="294">
        <v>105566</v>
      </c>
      <c r="CJ29" s="294">
        <v>105566</v>
      </c>
      <c r="CK29" s="294">
        <v>105566</v>
      </c>
      <c r="CL29" s="294">
        <v>105566</v>
      </c>
      <c r="CM29" s="294">
        <v>105566</v>
      </c>
      <c r="CN29" s="294">
        <v>105566</v>
      </c>
      <c r="CO29" s="294">
        <v>105566</v>
      </c>
      <c r="CP29" s="294">
        <v>105566</v>
      </c>
      <c r="CQ29" s="294">
        <v>105566</v>
      </c>
      <c r="CR29" s="294">
        <v>105566</v>
      </c>
      <c r="CS29" s="294">
        <v>105566</v>
      </c>
      <c r="CT29" s="294">
        <v>105566</v>
      </c>
      <c r="CU29" s="294">
        <v>105566</v>
      </c>
      <c r="CV29" s="294">
        <v>105566</v>
      </c>
      <c r="CW29" s="294">
        <v>105566</v>
      </c>
      <c r="CX29" s="294">
        <v>105566</v>
      </c>
      <c r="CY29" s="294">
        <v>105566</v>
      </c>
      <c r="CZ29" s="294">
        <v>105566</v>
      </c>
      <c r="DA29" s="294">
        <v>105566</v>
      </c>
      <c r="DB29" s="294">
        <v>105566</v>
      </c>
      <c r="DC29" s="294">
        <v>105566</v>
      </c>
      <c r="DD29" s="294">
        <v>105566</v>
      </c>
      <c r="DE29" s="294">
        <v>105566</v>
      </c>
      <c r="DF29" s="294">
        <v>105566</v>
      </c>
      <c r="DG29" s="294">
        <v>105566</v>
      </c>
      <c r="DH29" s="294">
        <v>105566</v>
      </c>
      <c r="DI29" s="294">
        <v>105566</v>
      </c>
      <c r="DJ29" s="294">
        <v>105566</v>
      </c>
      <c r="DK29" s="294">
        <v>105566</v>
      </c>
      <c r="DL29" s="294">
        <v>105566</v>
      </c>
      <c r="DM29" s="294">
        <v>105566</v>
      </c>
      <c r="DN29" s="294">
        <v>105566</v>
      </c>
      <c r="DO29" s="294">
        <v>105566</v>
      </c>
      <c r="DP29" s="294">
        <v>105566</v>
      </c>
      <c r="DQ29" s="294">
        <v>105566</v>
      </c>
      <c r="DR29" s="294">
        <v>105566</v>
      </c>
      <c r="DS29" s="294">
        <v>105566</v>
      </c>
      <c r="DT29" s="294">
        <v>105566</v>
      </c>
      <c r="DU29" s="294">
        <v>105566</v>
      </c>
      <c r="DV29" s="294">
        <v>105566</v>
      </c>
      <c r="EA29" s="421">
        <f t="shared" si="2"/>
        <v>105566</v>
      </c>
      <c r="EB29" s="477">
        <f t="shared" si="3"/>
        <v>105566</v>
      </c>
      <c r="EF29" s="428" t="s">
        <v>516</v>
      </c>
      <c r="EH29" s="45">
        <v>2011</v>
      </c>
      <c r="EJ29" t="s">
        <v>668</v>
      </c>
      <c r="EK29" t="s">
        <v>669</v>
      </c>
    </row>
    <row r="30" spans="1:16384" s="55" customFormat="1" ht="13.5" thickBot="1" x14ac:dyDescent="0.25">
      <c r="A30" s="52" t="s">
        <v>7</v>
      </c>
      <c r="B30" s="52" t="s">
        <v>7</v>
      </c>
      <c r="C30" s="52">
        <v>2</v>
      </c>
      <c r="D30" s="52" t="s">
        <v>7</v>
      </c>
      <c r="E30" s="52">
        <v>2</v>
      </c>
      <c r="F30" s="52">
        <v>100052</v>
      </c>
      <c r="G30" s="53" t="s">
        <v>120</v>
      </c>
      <c r="H30" s="53" t="s">
        <v>119</v>
      </c>
      <c r="I30" s="53">
        <v>33</v>
      </c>
      <c r="J30" s="53">
        <v>9897</v>
      </c>
      <c r="K30" s="53" t="s">
        <v>501</v>
      </c>
      <c r="L30" s="53">
        <v>3</v>
      </c>
      <c r="M30" s="54" t="s">
        <v>47</v>
      </c>
      <c r="O30" s="56">
        <v>2856</v>
      </c>
      <c r="P30" s="56">
        <v>2856</v>
      </c>
      <c r="Q30" s="56">
        <v>2856</v>
      </c>
      <c r="R30" s="84">
        <v>2856</v>
      </c>
      <c r="S30" s="95">
        <v>2856</v>
      </c>
      <c r="T30" s="95">
        <v>2856</v>
      </c>
      <c r="U30" s="95">
        <v>2856</v>
      </c>
      <c r="V30" s="95">
        <v>2856</v>
      </c>
      <c r="W30" s="95">
        <v>2856</v>
      </c>
      <c r="X30" s="95">
        <v>2856</v>
      </c>
      <c r="Y30" s="95">
        <v>2856</v>
      </c>
      <c r="Z30" s="95">
        <v>2856</v>
      </c>
      <c r="AA30" s="95">
        <v>2856</v>
      </c>
      <c r="AB30" s="95">
        <v>2856</v>
      </c>
      <c r="AC30" s="95">
        <v>2856</v>
      </c>
      <c r="AD30" s="95">
        <v>2856</v>
      </c>
      <c r="AE30" s="95">
        <v>2856</v>
      </c>
      <c r="AF30" s="95">
        <v>2856</v>
      </c>
      <c r="AG30" s="95">
        <v>2856</v>
      </c>
      <c r="AH30" s="95">
        <v>2856</v>
      </c>
      <c r="AI30" s="95">
        <v>2856</v>
      </c>
      <c r="AJ30" s="95">
        <v>2856</v>
      </c>
      <c r="AK30" s="95">
        <v>2856</v>
      </c>
      <c r="AL30" s="95">
        <v>2856</v>
      </c>
      <c r="AM30" s="213">
        <v>2856</v>
      </c>
      <c r="AN30" s="213">
        <v>2856</v>
      </c>
      <c r="AO30" s="213">
        <v>2856</v>
      </c>
      <c r="AP30" s="213">
        <v>2856</v>
      </c>
      <c r="AQ30" s="213">
        <v>2856</v>
      </c>
      <c r="AR30" s="213">
        <v>2856</v>
      </c>
      <c r="AS30" s="213">
        <v>2856</v>
      </c>
      <c r="AT30" s="213">
        <v>2856</v>
      </c>
      <c r="AU30" s="213">
        <v>2856</v>
      </c>
      <c r="AV30" s="213">
        <v>2856</v>
      </c>
      <c r="AW30" s="213">
        <v>2856</v>
      </c>
      <c r="AX30" s="213">
        <v>2856</v>
      </c>
      <c r="AY30" s="213">
        <v>2856</v>
      </c>
      <c r="AZ30" s="260">
        <v>2856</v>
      </c>
      <c r="BA30" s="260">
        <v>2856</v>
      </c>
      <c r="BB30" s="260">
        <v>2856</v>
      </c>
      <c r="BC30" s="260">
        <v>2856</v>
      </c>
      <c r="BD30" s="260">
        <v>2856</v>
      </c>
      <c r="BE30" s="260">
        <v>2856</v>
      </c>
      <c r="BF30" s="260">
        <v>2856</v>
      </c>
      <c r="BG30" s="260">
        <v>2856</v>
      </c>
      <c r="BH30" s="260">
        <v>2856</v>
      </c>
      <c r="BI30" s="260">
        <v>2856</v>
      </c>
      <c r="BJ30" s="260">
        <v>2856</v>
      </c>
      <c r="BK30" s="260">
        <v>2856</v>
      </c>
      <c r="BL30" s="260">
        <v>2856</v>
      </c>
      <c r="BM30" s="260">
        <v>2856</v>
      </c>
      <c r="BN30" s="260">
        <v>2856</v>
      </c>
      <c r="BO30" s="260">
        <v>2856</v>
      </c>
      <c r="BP30" s="260">
        <v>2856</v>
      </c>
      <c r="BQ30" s="260">
        <v>2856</v>
      </c>
      <c r="BR30" s="260">
        <v>2856</v>
      </c>
      <c r="BS30" s="260">
        <v>2856</v>
      </c>
      <c r="BT30" s="260">
        <v>2856</v>
      </c>
      <c r="BU30" s="294">
        <v>2856</v>
      </c>
      <c r="BV30" s="294">
        <v>2856</v>
      </c>
      <c r="BW30" s="294">
        <v>2856</v>
      </c>
      <c r="BX30" s="294">
        <v>2856</v>
      </c>
      <c r="BY30" s="294">
        <v>2856</v>
      </c>
      <c r="BZ30" s="294">
        <v>2856</v>
      </c>
      <c r="CA30" s="294">
        <v>2856</v>
      </c>
      <c r="CB30" s="294">
        <v>2856</v>
      </c>
      <c r="CC30" s="294">
        <v>2856</v>
      </c>
      <c r="CD30" s="294">
        <v>2856</v>
      </c>
      <c r="CE30" s="294">
        <v>2856</v>
      </c>
      <c r="CF30" s="294">
        <v>2856</v>
      </c>
      <c r="CG30" s="294">
        <v>2856</v>
      </c>
      <c r="CH30" s="294">
        <v>2856</v>
      </c>
      <c r="CI30" s="294">
        <v>2856</v>
      </c>
      <c r="CJ30" s="294">
        <v>2856</v>
      </c>
      <c r="CK30" s="476">
        <v>10877</v>
      </c>
      <c r="CL30" s="294">
        <v>10877</v>
      </c>
      <c r="CM30" s="294">
        <v>10877</v>
      </c>
      <c r="CN30" s="294">
        <v>10877</v>
      </c>
      <c r="CO30" s="294">
        <v>10877</v>
      </c>
      <c r="CP30" s="294">
        <v>10877</v>
      </c>
      <c r="CQ30" s="294">
        <v>10877</v>
      </c>
      <c r="CR30" s="294">
        <v>10877</v>
      </c>
      <c r="CS30" s="294">
        <v>10877</v>
      </c>
      <c r="CT30" s="294">
        <v>10877</v>
      </c>
      <c r="CU30" s="294">
        <v>10877</v>
      </c>
      <c r="CV30" s="294">
        <v>10877</v>
      </c>
      <c r="CW30" s="294">
        <v>10877</v>
      </c>
      <c r="CX30" s="294">
        <v>10877</v>
      </c>
      <c r="CY30" s="294">
        <v>10877</v>
      </c>
      <c r="CZ30" s="294">
        <v>10877</v>
      </c>
      <c r="DA30" s="294">
        <v>10877</v>
      </c>
      <c r="DB30" s="294">
        <v>10877</v>
      </c>
      <c r="DC30" s="294">
        <v>10877</v>
      </c>
      <c r="DD30" s="294">
        <v>10877</v>
      </c>
      <c r="DE30" s="294">
        <v>10877</v>
      </c>
      <c r="DF30" s="294">
        <v>10877</v>
      </c>
      <c r="DG30" s="294">
        <v>10877</v>
      </c>
      <c r="DH30" s="294">
        <v>10877</v>
      </c>
      <c r="DI30" s="294">
        <v>10877</v>
      </c>
      <c r="DJ30" s="294">
        <v>10877</v>
      </c>
      <c r="DK30" s="294">
        <v>10877</v>
      </c>
      <c r="DL30" s="294">
        <v>10877</v>
      </c>
      <c r="DM30" s="294">
        <v>10877</v>
      </c>
      <c r="DN30" s="294">
        <v>10877</v>
      </c>
      <c r="DO30" s="294">
        <v>10877</v>
      </c>
      <c r="DP30" s="294">
        <v>10877</v>
      </c>
      <c r="DQ30" s="294">
        <v>10877</v>
      </c>
      <c r="DR30" s="294">
        <v>10877</v>
      </c>
      <c r="DS30" s="294">
        <v>10877</v>
      </c>
      <c r="DT30" s="294">
        <v>10877</v>
      </c>
      <c r="DU30" s="294">
        <v>10877</v>
      </c>
      <c r="DV30" s="294">
        <v>10877</v>
      </c>
      <c r="EA30" s="421">
        <f t="shared" si="2"/>
        <v>2856</v>
      </c>
      <c r="EB30" s="477">
        <f t="shared" si="3"/>
        <v>7175</v>
      </c>
      <c r="EF30" s="428" t="s">
        <v>516</v>
      </c>
      <c r="EJ30" t="s">
        <v>670</v>
      </c>
      <c r="EK30" t="s">
        <v>670</v>
      </c>
    </row>
    <row r="31" spans="1:16384" ht="13.5" thickBot="1" x14ac:dyDescent="0.25">
      <c r="A31" s="1" t="s">
        <v>8</v>
      </c>
      <c r="B31" s="1" t="s">
        <v>8</v>
      </c>
      <c r="C31" s="1">
        <v>2</v>
      </c>
      <c r="D31" s="1" t="s">
        <v>8</v>
      </c>
      <c r="E31" s="1">
        <v>2</v>
      </c>
      <c r="F31" s="1">
        <v>100003</v>
      </c>
      <c r="G31" s="3" t="s">
        <v>124</v>
      </c>
      <c r="H31" s="3" t="s">
        <v>121</v>
      </c>
      <c r="I31" s="3">
        <v>37</v>
      </c>
      <c r="J31" s="3">
        <v>9566</v>
      </c>
      <c r="K31" s="3" t="s">
        <v>501</v>
      </c>
      <c r="L31" s="3">
        <v>3</v>
      </c>
      <c r="M31" s="4" t="s">
        <v>47</v>
      </c>
      <c r="O31" s="8">
        <v>11463</v>
      </c>
      <c r="P31" s="8">
        <v>11463</v>
      </c>
      <c r="Q31" s="8">
        <v>11463</v>
      </c>
      <c r="R31" s="78">
        <v>11463</v>
      </c>
      <c r="S31" s="90">
        <v>11463</v>
      </c>
      <c r="T31" s="90">
        <v>11463</v>
      </c>
      <c r="U31" s="90">
        <v>11463</v>
      </c>
      <c r="V31" s="90">
        <v>11463</v>
      </c>
      <c r="W31" s="90">
        <v>11463</v>
      </c>
      <c r="X31" s="90">
        <v>11463</v>
      </c>
      <c r="Y31" s="102">
        <v>23902</v>
      </c>
      <c r="Z31" s="104">
        <v>23902</v>
      </c>
      <c r="AA31" s="104">
        <v>23902</v>
      </c>
      <c r="AB31" s="104">
        <v>23902</v>
      </c>
      <c r="AC31" s="104">
        <v>23902</v>
      </c>
      <c r="AD31" s="104">
        <v>23902</v>
      </c>
      <c r="AE31" s="104">
        <v>23902</v>
      </c>
      <c r="AF31" s="104">
        <v>23902</v>
      </c>
      <c r="AG31" s="104">
        <v>23902</v>
      </c>
      <c r="AH31" s="104">
        <v>23902</v>
      </c>
      <c r="AI31" s="104">
        <v>23902</v>
      </c>
      <c r="AJ31" s="104">
        <v>23902</v>
      </c>
      <c r="AK31" s="104">
        <v>23902</v>
      </c>
      <c r="AL31" s="104">
        <v>23902</v>
      </c>
      <c r="AM31" s="104">
        <v>23902</v>
      </c>
      <c r="AN31" s="104">
        <v>23902</v>
      </c>
      <c r="AO31" s="104">
        <v>23902</v>
      </c>
      <c r="AP31" s="104">
        <v>23902</v>
      </c>
      <c r="AQ31" s="104">
        <v>23902</v>
      </c>
      <c r="AR31" s="104">
        <v>23902</v>
      </c>
      <c r="AS31" s="104">
        <v>23902</v>
      </c>
      <c r="AT31" s="104">
        <v>23902</v>
      </c>
      <c r="AU31" s="104">
        <v>23902</v>
      </c>
      <c r="AV31" s="104">
        <v>23902</v>
      </c>
      <c r="AW31" s="104">
        <v>23902</v>
      </c>
      <c r="AX31" s="104">
        <v>23902</v>
      </c>
      <c r="AY31" s="104">
        <v>23902</v>
      </c>
      <c r="AZ31" s="256">
        <v>23902</v>
      </c>
      <c r="BA31" s="256">
        <v>23902</v>
      </c>
      <c r="BB31" s="256">
        <v>23902</v>
      </c>
      <c r="BC31" s="256">
        <v>23902</v>
      </c>
      <c r="BD31" s="256">
        <v>23902</v>
      </c>
      <c r="BE31" s="256">
        <v>23902</v>
      </c>
      <c r="BF31" s="256">
        <v>23902</v>
      </c>
      <c r="BG31" s="256">
        <v>23902</v>
      </c>
      <c r="BH31" s="256">
        <v>23902</v>
      </c>
      <c r="BI31" s="256">
        <v>23902</v>
      </c>
      <c r="BJ31" s="256">
        <v>23902</v>
      </c>
      <c r="BK31" s="256">
        <v>23902</v>
      </c>
      <c r="BL31" s="256">
        <v>23902</v>
      </c>
      <c r="BM31" s="256">
        <v>23902</v>
      </c>
      <c r="BN31" s="256">
        <v>23902</v>
      </c>
      <c r="BO31" s="256">
        <v>23902</v>
      </c>
      <c r="BP31" s="256">
        <v>23902</v>
      </c>
      <c r="BQ31" s="256">
        <v>23902</v>
      </c>
      <c r="BR31" s="256">
        <v>23902</v>
      </c>
      <c r="BS31" s="256">
        <v>23902</v>
      </c>
      <c r="BT31" s="256">
        <v>23902</v>
      </c>
      <c r="BU31" s="323">
        <v>23902</v>
      </c>
      <c r="BV31" s="323">
        <v>23902</v>
      </c>
      <c r="BW31" s="323">
        <v>23902</v>
      </c>
      <c r="BX31" s="323">
        <v>23902</v>
      </c>
      <c r="BY31" s="323">
        <v>23902</v>
      </c>
      <c r="BZ31" s="323">
        <v>23902</v>
      </c>
      <c r="CA31" s="323">
        <v>23902</v>
      </c>
      <c r="CB31" s="323">
        <v>23902</v>
      </c>
      <c r="CC31" s="323">
        <v>23902</v>
      </c>
      <c r="CD31" s="323">
        <v>23902</v>
      </c>
      <c r="CE31" s="323">
        <v>23902</v>
      </c>
      <c r="CF31" s="323">
        <v>23902</v>
      </c>
      <c r="CG31" s="323">
        <v>23902</v>
      </c>
      <c r="CH31" s="323">
        <v>23902</v>
      </c>
      <c r="CI31" s="323">
        <v>23902</v>
      </c>
      <c r="CJ31" s="323">
        <v>23902</v>
      </c>
      <c r="CK31" s="323">
        <v>23902</v>
      </c>
      <c r="CL31" s="323">
        <v>23902</v>
      </c>
      <c r="CM31" s="323">
        <v>23902</v>
      </c>
      <c r="CN31" s="323">
        <v>23902</v>
      </c>
      <c r="CO31" s="323">
        <v>23902</v>
      </c>
      <c r="CP31" s="323">
        <v>23902</v>
      </c>
      <c r="CQ31" s="323">
        <v>23902</v>
      </c>
      <c r="CR31" s="323">
        <v>23902</v>
      </c>
      <c r="CS31" s="323">
        <v>23902</v>
      </c>
      <c r="CT31" s="323">
        <v>23902</v>
      </c>
      <c r="CU31" s="323">
        <v>23902</v>
      </c>
      <c r="CV31" s="323">
        <v>23902</v>
      </c>
      <c r="CW31" s="323">
        <v>23902</v>
      </c>
      <c r="CX31" s="323">
        <v>23902</v>
      </c>
      <c r="CY31" s="323">
        <v>23902</v>
      </c>
      <c r="CZ31" s="323">
        <v>23902</v>
      </c>
      <c r="DA31" s="323">
        <v>23902</v>
      </c>
      <c r="DB31" s="323">
        <v>23902</v>
      </c>
      <c r="DC31" s="323">
        <v>23902</v>
      </c>
      <c r="DD31" s="323">
        <v>23902</v>
      </c>
      <c r="DE31" s="323">
        <v>23902</v>
      </c>
      <c r="DF31" s="323">
        <v>23902</v>
      </c>
      <c r="DG31" s="323">
        <v>23902</v>
      </c>
      <c r="DH31" s="323">
        <v>23902</v>
      </c>
      <c r="DI31" s="323">
        <v>23902</v>
      </c>
      <c r="DJ31" s="323">
        <v>23902</v>
      </c>
      <c r="DK31" s="323">
        <v>23902</v>
      </c>
      <c r="DL31" s="323">
        <v>23902</v>
      </c>
      <c r="DM31" s="323">
        <v>23902</v>
      </c>
      <c r="DN31" s="323">
        <v>23902</v>
      </c>
      <c r="DO31" s="323">
        <v>23902</v>
      </c>
      <c r="DP31" s="323">
        <v>23902</v>
      </c>
      <c r="DQ31" s="323">
        <v>23902</v>
      </c>
      <c r="DR31" s="323">
        <v>23902</v>
      </c>
      <c r="DS31" s="323">
        <v>23902</v>
      </c>
      <c r="DT31" s="323">
        <v>23902</v>
      </c>
      <c r="DU31" s="323">
        <v>23902</v>
      </c>
      <c r="DV31" s="323">
        <v>23902</v>
      </c>
      <c r="EA31" s="421">
        <f t="shared" si="2"/>
        <v>23902</v>
      </c>
      <c r="EB31" s="477">
        <f t="shared" si="3"/>
        <v>23902</v>
      </c>
      <c r="EF31" s="429" t="s">
        <v>516</v>
      </c>
      <c r="EJ31" t="s">
        <v>671</v>
      </c>
      <c r="EK31" t="s">
        <v>671</v>
      </c>
    </row>
    <row r="32" spans="1:16384" ht="13.5" thickBot="1" x14ac:dyDescent="0.25">
      <c r="A32" s="1" t="s">
        <v>8</v>
      </c>
      <c r="B32" s="1" t="s">
        <v>8</v>
      </c>
      <c r="C32" s="1">
        <v>2</v>
      </c>
      <c r="D32" s="1" t="s">
        <v>8</v>
      </c>
      <c r="E32" s="1">
        <v>2</v>
      </c>
      <c r="F32" s="1">
        <v>100003</v>
      </c>
      <c r="G32" s="3" t="s">
        <v>126</v>
      </c>
      <c r="H32" s="3" t="s">
        <v>122</v>
      </c>
      <c r="I32" s="3">
        <v>36</v>
      </c>
      <c r="J32" s="3">
        <v>9566</v>
      </c>
      <c r="K32" s="3" t="s">
        <v>501</v>
      </c>
      <c r="L32" s="3">
        <v>3</v>
      </c>
      <c r="M32" s="4" t="s">
        <v>47</v>
      </c>
      <c r="O32" s="8">
        <v>5638</v>
      </c>
      <c r="P32" s="8">
        <v>5638</v>
      </c>
      <c r="Q32" s="8">
        <v>5638</v>
      </c>
      <c r="R32" s="78">
        <v>5638</v>
      </c>
      <c r="S32" s="90">
        <v>5638</v>
      </c>
      <c r="T32" s="90">
        <v>5638</v>
      </c>
      <c r="U32" s="90">
        <v>5638</v>
      </c>
      <c r="V32" s="90">
        <v>5638</v>
      </c>
      <c r="W32" s="90">
        <v>5638</v>
      </c>
      <c r="X32" s="90">
        <v>5638</v>
      </c>
      <c r="Y32" s="90">
        <v>5638</v>
      </c>
      <c r="Z32" s="90">
        <v>5638</v>
      </c>
      <c r="AA32" s="90">
        <v>5638</v>
      </c>
      <c r="AB32" s="90">
        <v>5638</v>
      </c>
      <c r="AC32" s="90">
        <v>5638</v>
      </c>
      <c r="AD32" s="90">
        <v>5638</v>
      </c>
      <c r="AE32" s="90">
        <v>5638</v>
      </c>
      <c r="AF32" s="90">
        <v>5638</v>
      </c>
      <c r="AG32" s="90">
        <v>5638</v>
      </c>
      <c r="AH32" s="90">
        <v>5638</v>
      </c>
      <c r="AI32" s="90">
        <v>5638</v>
      </c>
      <c r="AJ32" s="90">
        <v>5638</v>
      </c>
      <c r="AK32" s="90">
        <v>5638</v>
      </c>
      <c r="AL32" s="90">
        <v>5638</v>
      </c>
      <c r="AM32" s="104">
        <v>5638</v>
      </c>
      <c r="AN32" s="104">
        <v>5638</v>
      </c>
      <c r="AO32" s="104">
        <v>5638</v>
      </c>
      <c r="AP32" s="104">
        <v>5638</v>
      </c>
      <c r="AQ32" s="104">
        <v>5638</v>
      </c>
      <c r="AR32" s="104">
        <v>5638</v>
      </c>
      <c r="AS32" s="104">
        <v>5638</v>
      </c>
      <c r="AT32" s="104">
        <v>5638</v>
      </c>
      <c r="AU32" s="104">
        <v>5638</v>
      </c>
      <c r="AV32" s="104">
        <v>5638</v>
      </c>
      <c r="AW32" s="104">
        <v>5638</v>
      </c>
      <c r="AX32" s="104">
        <v>5638</v>
      </c>
      <c r="AY32" s="104">
        <v>5638</v>
      </c>
      <c r="AZ32" s="256">
        <v>5638</v>
      </c>
      <c r="BA32" s="256">
        <v>5638</v>
      </c>
      <c r="BB32" s="256">
        <v>5638</v>
      </c>
      <c r="BC32" s="256">
        <v>5638</v>
      </c>
      <c r="BD32" s="256">
        <v>5638</v>
      </c>
      <c r="BE32" s="256">
        <v>5638</v>
      </c>
      <c r="BF32" s="256">
        <v>5638</v>
      </c>
      <c r="BG32" s="256">
        <v>5638</v>
      </c>
      <c r="BH32" s="256">
        <v>5638</v>
      </c>
      <c r="BI32" s="256">
        <v>5638</v>
      </c>
      <c r="BJ32" s="256">
        <v>5638</v>
      </c>
      <c r="BK32" s="256">
        <v>5638</v>
      </c>
      <c r="BL32" s="256">
        <v>5638</v>
      </c>
      <c r="BM32" s="256">
        <v>5638</v>
      </c>
      <c r="BN32" s="256">
        <v>5638</v>
      </c>
      <c r="BO32" s="256">
        <v>5638</v>
      </c>
      <c r="BP32" s="256">
        <v>5638</v>
      </c>
      <c r="BQ32" s="256">
        <v>5638</v>
      </c>
      <c r="BR32" s="256">
        <v>5638</v>
      </c>
      <c r="BS32" s="256">
        <v>5638</v>
      </c>
      <c r="BT32" s="256">
        <v>5638</v>
      </c>
      <c r="BU32" s="323">
        <v>5638</v>
      </c>
      <c r="BV32" s="323">
        <v>5638</v>
      </c>
      <c r="BW32" s="323">
        <v>5638</v>
      </c>
      <c r="BX32" s="323">
        <v>5638</v>
      </c>
      <c r="BY32" s="323">
        <v>5638</v>
      </c>
      <c r="BZ32" s="323">
        <v>5638</v>
      </c>
      <c r="CA32" s="323">
        <v>5638</v>
      </c>
      <c r="CB32" s="323">
        <v>5638</v>
      </c>
      <c r="CC32" s="323">
        <v>5638</v>
      </c>
      <c r="CD32" s="323">
        <v>5638</v>
      </c>
      <c r="CE32" s="323">
        <v>5638</v>
      </c>
      <c r="CF32" s="323">
        <v>5638</v>
      </c>
      <c r="CG32" s="323">
        <v>5638</v>
      </c>
      <c r="CH32" s="323">
        <v>5638</v>
      </c>
      <c r="CI32" s="323">
        <v>5638</v>
      </c>
      <c r="CJ32" s="323">
        <v>5638</v>
      </c>
      <c r="CK32" s="323">
        <v>5638</v>
      </c>
      <c r="CL32" s="323">
        <v>5638</v>
      </c>
      <c r="CM32" s="323">
        <v>5638</v>
      </c>
      <c r="CN32" s="323">
        <v>5638</v>
      </c>
      <c r="CO32" s="323">
        <v>5638</v>
      </c>
      <c r="CP32" s="323">
        <v>5638</v>
      </c>
      <c r="CQ32" s="323">
        <v>5638</v>
      </c>
      <c r="CR32" s="323">
        <v>5638</v>
      </c>
      <c r="CS32" s="323">
        <v>5638</v>
      </c>
      <c r="CT32" s="323">
        <v>5638</v>
      </c>
      <c r="CU32" s="323">
        <v>5638</v>
      </c>
      <c r="CV32" s="323">
        <v>5638</v>
      </c>
      <c r="CW32" s="323">
        <v>5638</v>
      </c>
      <c r="CX32" s="323">
        <v>5638</v>
      </c>
      <c r="CY32" s="323">
        <v>5638</v>
      </c>
      <c r="CZ32" s="323">
        <v>5638</v>
      </c>
      <c r="DA32" s="323">
        <v>5638</v>
      </c>
      <c r="DB32" s="323">
        <v>5638</v>
      </c>
      <c r="DC32" s="323">
        <v>5638</v>
      </c>
      <c r="DD32" s="323">
        <v>5638</v>
      </c>
      <c r="DE32" s="323">
        <v>5638</v>
      </c>
      <c r="DF32" s="323">
        <v>5638</v>
      </c>
      <c r="DG32" s="323">
        <v>5638</v>
      </c>
      <c r="DH32" s="323">
        <v>5638</v>
      </c>
      <c r="DI32" s="323">
        <v>5638</v>
      </c>
      <c r="DJ32" s="323">
        <v>5638</v>
      </c>
      <c r="DK32" s="323">
        <v>5638</v>
      </c>
      <c r="DL32" s="323">
        <v>5638</v>
      </c>
      <c r="DM32" s="323">
        <v>5638</v>
      </c>
      <c r="DN32" s="323">
        <v>5638</v>
      </c>
      <c r="DO32" s="323">
        <v>5638</v>
      </c>
      <c r="DP32" s="323">
        <v>5638</v>
      </c>
      <c r="DQ32" s="323">
        <v>5638</v>
      </c>
      <c r="DR32" s="323">
        <v>5638</v>
      </c>
      <c r="DS32" s="323">
        <v>5638</v>
      </c>
      <c r="DT32" s="323">
        <v>5638</v>
      </c>
      <c r="DU32" s="323">
        <v>5638</v>
      </c>
      <c r="DV32" s="323">
        <v>5638</v>
      </c>
      <c r="EA32" s="421">
        <f t="shared" si="2"/>
        <v>5638</v>
      </c>
      <c r="EB32" s="477">
        <f t="shared" si="3"/>
        <v>5638</v>
      </c>
      <c r="EJ32" t="s">
        <v>671</v>
      </c>
      <c r="EK32" t="s">
        <v>671</v>
      </c>
    </row>
    <row r="33" spans="1:141" s="60" customFormat="1" ht="13.5" thickBot="1" x14ac:dyDescent="0.25">
      <c r="A33" s="57" t="s">
        <v>8</v>
      </c>
      <c r="B33" s="57" t="s">
        <v>8</v>
      </c>
      <c r="C33" s="57">
        <v>2</v>
      </c>
      <c r="D33" s="57" t="s">
        <v>8</v>
      </c>
      <c r="E33" s="57">
        <v>2</v>
      </c>
      <c r="F33" s="57">
        <v>100003</v>
      </c>
      <c r="G33" s="58" t="s">
        <v>125</v>
      </c>
      <c r="H33" s="58" t="s">
        <v>123</v>
      </c>
      <c r="I33" s="58">
        <v>35</v>
      </c>
      <c r="J33" s="58">
        <v>9566</v>
      </c>
      <c r="K33" s="58" t="s">
        <v>501</v>
      </c>
      <c r="L33" s="58">
        <v>3</v>
      </c>
      <c r="M33" s="59" t="s">
        <v>47</v>
      </c>
      <c r="N33" s="60">
        <v>2008</v>
      </c>
      <c r="O33" s="61">
        <v>4579</v>
      </c>
      <c r="P33" s="61">
        <v>4579</v>
      </c>
      <c r="Q33" s="61">
        <v>4579</v>
      </c>
      <c r="R33" s="83">
        <v>4579</v>
      </c>
      <c r="S33" s="93">
        <v>4579</v>
      </c>
      <c r="T33" s="93">
        <v>4579</v>
      </c>
      <c r="U33" s="93">
        <v>4579</v>
      </c>
      <c r="V33" s="93">
        <v>4579</v>
      </c>
      <c r="W33" s="93">
        <v>4579</v>
      </c>
      <c r="X33" s="93">
        <v>4579</v>
      </c>
      <c r="Y33" s="93">
        <v>4579</v>
      </c>
      <c r="Z33" s="93">
        <v>4579</v>
      </c>
      <c r="AA33" s="93">
        <v>4579</v>
      </c>
      <c r="AB33" s="93">
        <v>4579</v>
      </c>
      <c r="AC33" s="93">
        <v>4579</v>
      </c>
      <c r="AD33" s="93">
        <v>4579</v>
      </c>
      <c r="AE33" s="93">
        <v>4579</v>
      </c>
      <c r="AF33" s="93">
        <v>4579</v>
      </c>
      <c r="AG33" s="93">
        <v>4579</v>
      </c>
      <c r="AH33" s="93">
        <v>4579</v>
      </c>
      <c r="AI33" s="93">
        <v>4579</v>
      </c>
      <c r="AJ33" s="93">
        <v>4579</v>
      </c>
      <c r="AK33" s="93">
        <v>4579</v>
      </c>
      <c r="AL33" s="93">
        <v>4579</v>
      </c>
      <c r="AM33" s="105">
        <v>4579</v>
      </c>
      <c r="AN33" s="105">
        <v>4579</v>
      </c>
      <c r="AO33" s="105">
        <v>4579</v>
      </c>
      <c r="AP33" s="105">
        <v>4579</v>
      </c>
      <c r="AQ33" s="105">
        <v>4579</v>
      </c>
      <c r="AR33" s="105">
        <v>4579</v>
      </c>
      <c r="AS33" s="105">
        <v>4579</v>
      </c>
      <c r="AT33" s="105">
        <v>4579</v>
      </c>
      <c r="AU33" s="105">
        <v>4579</v>
      </c>
      <c r="AV33" s="105">
        <v>4579</v>
      </c>
      <c r="AW33" s="105">
        <v>4579</v>
      </c>
      <c r="AX33" s="105">
        <v>4579</v>
      </c>
      <c r="AY33" s="105">
        <v>4579</v>
      </c>
      <c r="AZ33" s="258">
        <v>4579</v>
      </c>
      <c r="BA33" s="258">
        <v>4579</v>
      </c>
      <c r="BB33" s="258">
        <v>4579</v>
      </c>
      <c r="BC33" s="258">
        <v>4579</v>
      </c>
      <c r="BD33" s="258">
        <v>4579</v>
      </c>
      <c r="BE33" s="258">
        <v>4579</v>
      </c>
      <c r="BF33" s="258">
        <v>4579</v>
      </c>
      <c r="BG33" s="258">
        <v>4579</v>
      </c>
      <c r="BH33" s="258">
        <v>4579</v>
      </c>
      <c r="BI33" s="258">
        <v>4579</v>
      </c>
      <c r="BJ33" s="258">
        <v>4579</v>
      </c>
      <c r="BK33" s="258">
        <v>4579</v>
      </c>
      <c r="BL33" s="258">
        <v>4579</v>
      </c>
      <c r="BM33" s="258">
        <v>4579</v>
      </c>
      <c r="BN33" s="258">
        <v>4579</v>
      </c>
      <c r="BO33" s="258">
        <v>4579</v>
      </c>
      <c r="BP33" s="258">
        <v>4579</v>
      </c>
      <c r="BQ33" s="258">
        <v>4579</v>
      </c>
      <c r="BR33" s="258">
        <v>4579</v>
      </c>
      <c r="BS33" s="258">
        <v>4579</v>
      </c>
      <c r="BT33" s="258">
        <v>4579</v>
      </c>
      <c r="BU33" s="324">
        <v>4579</v>
      </c>
      <c r="BV33" s="324">
        <v>4579</v>
      </c>
      <c r="BW33" s="324">
        <v>4579</v>
      </c>
      <c r="BX33" s="324">
        <v>4579</v>
      </c>
      <c r="BY33" s="324">
        <v>4579</v>
      </c>
      <c r="BZ33" s="324">
        <v>4579</v>
      </c>
      <c r="CA33" s="324">
        <v>4579</v>
      </c>
      <c r="CB33" s="324">
        <v>4579</v>
      </c>
      <c r="CC33" s="324">
        <v>4579</v>
      </c>
      <c r="CD33" s="324">
        <v>4579</v>
      </c>
      <c r="CE33" s="324">
        <v>4579</v>
      </c>
      <c r="CF33" s="324">
        <v>4579</v>
      </c>
      <c r="CG33" s="324">
        <v>4579</v>
      </c>
      <c r="CH33" s="324">
        <v>4579</v>
      </c>
      <c r="CI33" s="324">
        <v>4579</v>
      </c>
      <c r="CJ33" s="324">
        <v>4579</v>
      </c>
      <c r="CK33" s="324">
        <v>4579</v>
      </c>
      <c r="CL33" s="324">
        <v>4579</v>
      </c>
      <c r="CM33" s="324">
        <v>4579</v>
      </c>
      <c r="CN33" s="324">
        <v>4579</v>
      </c>
      <c r="CO33" s="324">
        <v>4579</v>
      </c>
      <c r="CP33" s="324">
        <v>4579</v>
      </c>
      <c r="CQ33" s="324">
        <v>4579</v>
      </c>
      <c r="CR33" s="324">
        <v>4579</v>
      </c>
      <c r="CS33" s="324">
        <v>4579</v>
      </c>
      <c r="CT33" s="324">
        <v>4579</v>
      </c>
      <c r="CU33" s="324">
        <v>4579</v>
      </c>
      <c r="CV33" s="324">
        <v>4579</v>
      </c>
      <c r="CW33" s="324">
        <v>4579</v>
      </c>
      <c r="CX33" s="324">
        <v>4579</v>
      </c>
      <c r="CY33" s="324">
        <v>4579</v>
      </c>
      <c r="CZ33" s="324">
        <v>4579</v>
      </c>
      <c r="DA33" s="324">
        <v>4579</v>
      </c>
      <c r="DB33" s="324">
        <v>4579</v>
      </c>
      <c r="DC33" s="324">
        <v>4579</v>
      </c>
      <c r="DD33" s="324">
        <v>4579</v>
      </c>
      <c r="DE33" s="324">
        <v>4579</v>
      </c>
      <c r="DF33" s="324">
        <v>4579</v>
      </c>
      <c r="DG33" s="324">
        <v>4579</v>
      </c>
      <c r="DH33" s="324">
        <v>4579</v>
      </c>
      <c r="DI33" s="324">
        <v>4579</v>
      </c>
      <c r="DJ33" s="324">
        <v>4579</v>
      </c>
      <c r="DK33" s="324">
        <v>4579</v>
      </c>
      <c r="DL33" s="324">
        <v>4579</v>
      </c>
      <c r="DM33" s="324">
        <v>4579</v>
      </c>
      <c r="DN33" s="324">
        <v>4579</v>
      </c>
      <c r="DO33" s="324">
        <v>4579</v>
      </c>
      <c r="DP33" s="324">
        <v>4579</v>
      </c>
      <c r="DQ33" s="324">
        <v>4579</v>
      </c>
      <c r="DR33" s="324">
        <v>4579</v>
      </c>
      <c r="DS33" s="324">
        <v>4579</v>
      </c>
      <c r="DT33" s="324">
        <v>4579</v>
      </c>
      <c r="DU33" s="324">
        <v>4579</v>
      </c>
      <c r="DV33" s="324">
        <v>4579</v>
      </c>
      <c r="EA33" s="421">
        <f t="shared" si="2"/>
        <v>4579</v>
      </c>
      <c r="EB33" s="477">
        <f t="shared" si="3"/>
        <v>4579</v>
      </c>
      <c r="EJ33" t="s">
        <v>671</v>
      </c>
      <c r="EK33" t="s">
        <v>671</v>
      </c>
    </row>
    <row r="34" spans="1:141" s="76" customFormat="1" ht="21.75" thickBot="1" x14ac:dyDescent="0.25">
      <c r="A34" s="73" t="s">
        <v>389</v>
      </c>
      <c r="B34" s="73" t="s">
        <v>389</v>
      </c>
      <c r="C34" s="73">
        <v>2</v>
      </c>
      <c r="D34" s="73" t="s">
        <v>400</v>
      </c>
      <c r="E34" s="73">
        <v>2</v>
      </c>
      <c r="F34" s="73">
        <v>100043</v>
      </c>
      <c r="G34" s="74" t="s">
        <v>390</v>
      </c>
      <c r="H34" s="74" t="s">
        <v>391</v>
      </c>
      <c r="I34" s="74">
        <v>143</v>
      </c>
      <c r="J34" s="74">
        <v>9742</v>
      </c>
      <c r="K34" s="74" t="s">
        <v>501</v>
      </c>
      <c r="L34" s="74">
        <v>3</v>
      </c>
      <c r="M34" s="75" t="s">
        <v>47</v>
      </c>
      <c r="N34" s="248">
        <v>40287</v>
      </c>
      <c r="O34" s="249"/>
      <c r="P34" s="249"/>
      <c r="Q34" s="249"/>
      <c r="R34" s="80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125"/>
      <c r="AN34" s="125"/>
      <c r="AO34" s="125"/>
      <c r="AP34" s="125"/>
      <c r="AQ34" s="125"/>
      <c r="AR34" s="125"/>
      <c r="AS34" s="124">
        <v>578</v>
      </c>
      <c r="AT34" s="125">
        <v>578</v>
      </c>
      <c r="AU34" s="125">
        <v>578</v>
      </c>
      <c r="AV34" s="125">
        <v>578</v>
      </c>
      <c r="AW34" s="125">
        <v>578</v>
      </c>
      <c r="AX34" s="125">
        <v>578</v>
      </c>
      <c r="AY34" s="125">
        <v>578</v>
      </c>
      <c r="AZ34" s="259">
        <v>578</v>
      </c>
      <c r="BA34" s="259">
        <v>578</v>
      </c>
      <c r="BB34" s="259">
        <v>578</v>
      </c>
      <c r="BC34" s="259">
        <v>578</v>
      </c>
      <c r="BD34" s="259">
        <v>578</v>
      </c>
      <c r="BE34" s="259">
        <v>578</v>
      </c>
      <c r="BF34" s="259">
        <v>578</v>
      </c>
      <c r="BG34" s="259">
        <v>578</v>
      </c>
      <c r="BH34" s="259">
        <v>578</v>
      </c>
      <c r="BI34" s="259">
        <v>578</v>
      </c>
      <c r="BJ34" s="259">
        <v>578</v>
      </c>
      <c r="BK34" s="259">
        <v>578</v>
      </c>
      <c r="BL34" s="259">
        <v>578</v>
      </c>
      <c r="BM34" s="259">
        <v>578</v>
      </c>
      <c r="BN34" s="259">
        <v>578</v>
      </c>
      <c r="BO34" s="259">
        <v>578</v>
      </c>
      <c r="BP34" s="259">
        <v>578</v>
      </c>
      <c r="BQ34" s="259">
        <v>578</v>
      </c>
      <c r="BR34" s="259">
        <v>578</v>
      </c>
      <c r="BS34" s="259">
        <v>578</v>
      </c>
      <c r="BT34" s="259">
        <v>578</v>
      </c>
      <c r="BU34" s="325">
        <v>578</v>
      </c>
      <c r="BV34" s="325">
        <v>578</v>
      </c>
      <c r="BW34" s="325">
        <v>578</v>
      </c>
      <c r="BX34" s="325">
        <v>578</v>
      </c>
      <c r="BY34" s="325">
        <v>578</v>
      </c>
      <c r="BZ34" s="325">
        <v>578</v>
      </c>
      <c r="CA34" s="325">
        <v>578</v>
      </c>
      <c r="CB34" s="325">
        <v>578</v>
      </c>
      <c r="CC34" s="325">
        <v>578</v>
      </c>
      <c r="CD34" s="325">
        <v>578</v>
      </c>
      <c r="CE34" s="325">
        <v>578</v>
      </c>
      <c r="CF34" s="325">
        <v>578</v>
      </c>
      <c r="CG34" s="325">
        <v>578</v>
      </c>
      <c r="CH34" s="325">
        <v>578</v>
      </c>
      <c r="CI34" s="325">
        <v>578</v>
      </c>
      <c r="CJ34" s="325">
        <v>578</v>
      </c>
      <c r="CK34" s="325">
        <v>578</v>
      </c>
      <c r="CL34" s="325">
        <v>578</v>
      </c>
      <c r="CM34" s="325">
        <v>578</v>
      </c>
      <c r="CN34" s="325">
        <v>578</v>
      </c>
      <c r="CO34" s="325">
        <v>578</v>
      </c>
      <c r="CP34" s="325">
        <v>578</v>
      </c>
      <c r="CQ34" s="325">
        <v>578</v>
      </c>
      <c r="CR34" s="325">
        <v>578</v>
      </c>
      <c r="CS34" s="325">
        <v>578</v>
      </c>
      <c r="CT34" s="325">
        <v>578</v>
      </c>
      <c r="CU34" s="325">
        <v>578</v>
      </c>
      <c r="CV34" s="325">
        <v>578</v>
      </c>
      <c r="CW34" s="325">
        <v>578</v>
      </c>
      <c r="CX34" s="325">
        <v>578</v>
      </c>
      <c r="CY34" s="325">
        <v>578</v>
      </c>
      <c r="CZ34" s="325">
        <v>578</v>
      </c>
      <c r="DA34" s="325">
        <v>578</v>
      </c>
      <c r="DB34" s="325">
        <v>578</v>
      </c>
      <c r="DC34" s="325">
        <v>578</v>
      </c>
      <c r="DD34" s="325">
        <v>578</v>
      </c>
      <c r="DE34" s="325">
        <v>578</v>
      </c>
      <c r="DF34" s="325">
        <v>578</v>
      </c>
      <c r="DG34" s="325">
        <v>578</v>
      </c>
      <c r="DH34" s="325">
        <v>578</v>
      </c>
      <c r="DI34" s="325">
        <v>578</v>
      </c>
      <c r="DJ34" s="325">
        <v>578</v>
      </c>
      <c r="DK34" s="325">
        <v>578</v>
      </c>
      <c r="DL34" s="325">
        <v>578</v>
      </c>
      <c r="DM34" s="325">
        <v>578</v>
      </c>
      <c r="DN34" s="325">
        <v>578</v>
      </c>
      <c r="DO34" s="325">
        <v>578</v>
      </c>
      <c r="DP34" s="325">
        <v>578</v>
      </c>
      <c r="DQ34" s="325">
        <v>578</v>
      </c>
      <c r="DR34" s="325">
        <v>578</v>
      </c>
      <c r="DS34" s="325">
        <v>578</v>
      </c>
      <c r="DT34" s="325">
        <v>578</v>
      </c>
      <c r="DU34" s="325">
        <v>578</v>
      </c>
      <c r="DV34" s="325">
        <v>578</v>
      </c>
      <c r="EA34" s="421">
        <f t="shared" si="2"/>
        <v>578</v>
      </c>
      <c r="EB34" s="477">
        <f t="shared" si="3"/>
        <v>578</v>
      </c>
      <c r="EF34" s="426" t="s">
        <v>516</v>
      </c>
      <c r="EJ34" t="s">
        <v>672</v>
      </c>
      <c r="EK34" t="s">
        <v>672</v>
      </c>
    </row>
    <row r="35" spans="1:141" s="45" customFormat="1" ht="21.75" thickBot="1" x14ac:dyDescent="0.25">
      <c r="A35" s="42" t="s">
        <v>389</v>
      </c>
      <c r="B35" s="42" t="s">
        <v>389</v>
      </c>
      <c r="C35" s="42">
        <v>2</v>
      </c>
      <c r="D35" s="42" t="s">
        <v>400</v>
      </c>
      <c r="E35" s="42">
        <v>2</v>
      </c>
      <c r="F35" s="42">
        <v>100043</v>
      </c>
      <c r="G35" s="43" t="s">
        <v>412</v>
      </c>
      <c r="H35" s="43" t="s">
        <v>411</v>
      </c>
      <c r="I35" s="43">
        <v>146</v>
      </c>
      <c r="J35" s="43">
        <v>9742</v>
      </c>
      <c r="K35" s="43" t="s">
        <v>501</v>
      </c>
      <c r="L35" s="43">
        <v>3</v>
      </c>
      <c r="M35" s="44" t="s">
        <v>47</v>
      </c>
      <c r="N35" s="109">
        <v>40470</v>
      </c>
      <c r="O35" s="113"/>
      <c r="P35" s="113"/>
      <c r="Q35" s="113"/>
      <c r="R35" s="79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108"/>
      <c r="AN35" s="108"/>
      <c r="AO35" s="108"/>
      <c r="AP35" s="108"/>
      <c r="AQ35" s="108"/>
      <c r="AR35" s="108"/>
      <c r="AS35" s="107"/>
      <c r="AT35" s="108"/>
      <c r="AU35" s="108"/>
      <c r="AV35" s="108"/>
      <c r="AW35" s="108"/>
      <c r="AX35" s="108"/>
      <c r="AY35" s="108"/>
      <c r="AZ35" s="111"/>
      <c r="BA35" s="273">
        <v>2072</v>
      </c>
      <c r="BB35" s="111">
        <v>2072</v>
      </c>
      <c r="BC35" s="111">
        <v>2072</v>
      </c>
      <c r="BD35" s="111">
        <v>2072</v>
      </c>
      <c r="BE35" s="111">
        <v>2072</v>
      </c>
      <c r="BF35" s="111">
        <v>2072</v>
      </c>
      <c r="BG35" s="111">
        <v>2072</v>
      </c>
      <c r="BH35" s="111">
        <v>2072</v>
      </c>
      <c r="BI35" s="111">
        <v>2072</v>
      </c>
      <c r="BJ35" s="111">
        <v>2072</v>
      </c>
      <c r="BK35" s="111">
        <v>2072</v>
      </c>
      <c r="BL35" s="111">
        <v>2072</v>
      </c>
      <c r="BM35" s="111">
        <v>2072</v>
      </c>
      <c r="BN35" s="111">
        <v>2072</v>
      </c>
      <c r="BO35" s="111">
        <v>2072</v>
      </c>
      <c r="BP35" s="111">
        <v>2072</v>
      </c>
      <c r="BQ35" s="111">
        <v>2072</v>
      </c>
      <c r="BR35" s="111">
        <v>2072</v>
      </c>
      <c r="BS35" s="111">
        <v>2072</v>
      </c>
      <c r="BT35" s="111">
        <v>2072</v>
      </c>
      <c r="BU35" s="297">
        <v>2072</v>
      </c>
      <c r="BV35" s="297">
        <v>2072</v>
      </c>
      <c r="BW35" s="297">
        <v>2072</v>
      </c>
      <c r="BX35" s="297">
        <v>2072</v>
      </c>
      <c r="BY35" s="297">
        <v>2072</v>
      </c>
      <c r="BZ35" s="297">
        <v>2072</v>
      </c>
      <c r="CA35" s="297">
        <v>2072</v>
      </c>
      <c r="CB35" s="297">
        <v>2072</v>
      </c>
      <c r="CC35" s="297">
        <v>2072</v>
      </c>
      <c r="CD35" s="297">
        <v>2072</v>
      </c>
      <c r="CE35" s="297">
        <v>2072</v>
      </c>
      <c r="CF35" s="297">
        <v>2072</v>
      </c>
      <c r="CG35" s="297">
        <v>2072</v>
      </c>
      <c r="CH35" s="297">
        <v>2072</v>
      </c>
      <c r="CI35" s="297">
        <v>2072</v>
      </c>
      <c r="CJ35" s="297">
        <v>2072</v>
      </c>
      <c r="CK35" s="297">
        <v>2072</v>
      </c>
      <c r="CL35" s="297">
        <v>2072</v>
      </c>
      <c r="CM35" s="297">
        <v>2072</v>
      </c>
      <c r="CN35" s="297">
        <v>2072</v>
      </c>
      <c r="CO35" s="297">
        <v>2072</v>
      </c>
      <c r="CP35" s="297">
        <v>2072</v>
      </c>
      <c r="CQ35" s="297">
        <v>2072</v>
      </c>
      <c r="CR35" s="297">
        <v>2072</v>
      </c>
      <c r="CS35" s="297">
        <v>2072</v>
      </c>
      <c r="CT35" s="297">
        <v>2072</v>
      </c>
      <c r="CU35" s="297">
        <v>2072</v>
      </c>
      <c r="CV35" s="297">
        <v>2072</v>
      </c>
      <c r="CW35" s="297">
        <v>2072</v>
      </c>
      <c r="CX35" s="297">
        <v>2072</v>
      </c>
      <c r="CY35" s="297">
        <v>2072</v>
      </c>
      <c r="CZ35" s="297">
        <v>2072</v>
      </c>
      <c r="DA35" s="297">
        <v>2072</v>
      </c>
      <c r="DB35" s="297">
        <v>2072</v>
      </c>
      <c r="DC35" s="297">
        <v>2072</v>
      </c>
      <c r="DD35" s="297">
        <v>2072</v>
      </c>
      <c r="DE35" s="297">
        <v>2072</v>
      </c>
      <c r="DF35" s="297">
        <v>2072</v>
      </c>
      <c r="DG35" s="297">
        <v>2072</v>
      </c>
      <c r="DH35" s="297">
        <v>2072</v>
      </c>
      <c r="DI35" s="297">
        <v>2072</v>
      </c>
      <c r="DJ35" s="297">
        <v>2072</v>
      </c>
      <c r="DK35" s="297">
        <v>2072</v>
      </c>
      <c r="DL35" s="297">
        <v>2072</v>
      </c>
      <c r="DM35" s="297">
        <v>2072</v>
      </c>
      <c r="DN35" s="297">
        <v>2072</v>
      </c>
      <c r="DO35" s="297">
        <v>2072</v>
      </c>
      <c r="DP35" s="297">
        <v>2072</v>
      </c>
      <c r="DQ35" s="297">
        <v>2072</v>
      </c>
      <c r="DR35" s="297">
        <v>2072</v>
      </c>
      <c r="DS35" s="297">
        <v>2072</v>
      </c>
      <c r="DT35" s="297">
        <v>2072</v>
      </c>
      <c r="DU35" s="297">
        <v>2072</v>
      </c>
      <c r="DV35" s="297">
        <v>2072</v>
      </c>
      <c r="EA35" s="421">
        <f t="shared" si="2"/>
        <v>2072</v>
      </c>
      <c r="EB35" s="477">
        <f t="shared" si="3"/>
        <v>2072</v>
      </c>
      <c r="EJ35" t="s">
        <v>672</v>
      </c>
      <c r="EK35" t="s">
        <v>672</v>
      </c>
    </row>
    <row r="36" spans="1:141" s="45" customFormat="1" ht="21.75" thickBot="1" x14ac:dyDescent="0.25">
      <c r="A36" s="42" t="s">
        <v>389</v>
      </c>
      <c r="B36" s="42" t="s">
        <v>389</v>
      </c>
      <c r="C36" s="42">
        <v>2</v>
      </c>
      <c r="D36" s="42" t="s">
        <v>400</v>
      </c>
      <c r="E36" s="42">
        <v>2</v>
      </c>
      <c r="F36" s="42">
        <v>100043</v>
      </c>
      <c r="G36" s="43" t="s">
        <v>423</v>
      </c>
      <c r="H36" s="43" t="s">
        <v>424</v>
      </c>
      <c r="I36" s="43">
        <v>147</v>
      </c>
      <c r="J36" s="43">
        <v>9742</v>
      </c>
      <c r="K36" s="43" t="s">
        <v>501</v>
      </c>
      <c r="L36" s="43">
        <v>3</v>
      </c>
      <c r="M36" s="44" t="s">
        <v>47</v>
      </c>
      <c r="N36" s="109">
        <v>40539</v>
      </c>
      <c r="O36" s="113"/>
      <c r="P36" s="113"/>
      <c r="Q36" s="113"/>
      <c r="R36" s="79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108"/>
      <c r="AN36" s="108"/>
      <c r="AO36" s="108"/>
      <c r="AP36" s="108"/>
      <c r="AQ36" s="108"/>
      <c r="AR36" s="108"/>
      <c r="AS36" s="107"/>
      <c r="AT36" s="108"/>
      <c r="AU36" s="108"/>
      <c r="AV36" s="108"/>
      <c r="AW36" s="108"/>
      <c r="AX36" s="108"/>
      <c r="AY36" s="108"/>
      <c r="AZ36" s="111"/>
      <c r="BA36" s="273"/>
      <c r="BB36" s="111"/>
      <c r="BC36" s="111"/>
      <c r="BD36" s="111"/>
      <c r="BE36" s="273">
        <v>1323</v>
      </c>
      <c r="BF36" s="111">
        <v>1323</v>
      </c>
      <c r="BG36" s="111">
        <v>1323</v>
      </c>
      <c r="BH36" s="111">
        <v>1323</v>
      </c>
      <c r="BI36" s="111">
        <v>1323</v>
      </c>
      <c r="BJ36" s="111">
        <v>1323</v>
      </c>
      <c r="BK36" s="111">
        <v>1323</v>
      </c>
      <c r="BL36" s="111">
        <v>1323</v>
      </c>
      <c r="BM36" s="111">
        <v>1323</v>
      </c>
      <c r="BN36" s="111">
        <v>1323</v>
      </c>
      <c r="BO36" s="111">
        <v>1323</v>
      </c>
      <c r="BP36" s="111">
        <v>1323</v>
      </c>
      <c r="BQ36" s="111">
        <v>1323</v>
      </c>
      <c r="BR36" s="111">
        <v>1323</v>
      </c>
      <c r="BS36" s="111">
        <v>1323</v>
      </c>
      <c r="BT36" s="111">
        <v>1323</v>
      </c>
      <c r="BU36" s="297">
        <v>1323</v>
      </c>
      <c r="BV36" s="297">
        <v>1323</v>
      </c>
      <c r="BW36" s="297">
        <v>1323</v>
      </c>
      <c r="BX36" s="297">
        <v>1323</v>
      </c>
      <c r="BY36" s="297">
        <v>1323</v>
      </c>
      <c r="BZ36" s="297">
        <v>1323</v>
      </c>
      <c r="CA36" s="297">
        <v>1323</v>
      </c>
      <c r="CB36" s="297">
        <v>1323</v>
      </c>
      <c r="CC36" s="297">
        <v>1323</v>
      </c>
      <c r="CD36" s="297">
        <v>1323</v>
      </c>
      <c r="CE36" s="297">
        <v>1323</v>
      </c>
      <c r="CF36" s="297">
        <v>1323</v>
      </c>
      <c r="CG36" s="297">
        <v>1323</v>
      </c>
      <c r="CH36" s="297">
        <v>1323</v>
      </c>
      <c r="CI36" s="297">
        <v>1323</v>
      </c>
      <c r="CJ36" s="297">
        <v>1323</v>
      </c>
      <c r="CK36" s="297">
        <v>1323</v>
      </c>
      <c r="CL36" s="297">
        <v>1323</v>
      </c>
      <c r="CM36" s="297">
        <v>1323</v>
      </c>
      <c r="CN36" s="297">
        <v>1323</v>
      </c>
      <c r="CO36" s="297">
        <v>1323</v>
      </c>
      <c r="CP36" s="297">
        <v>1323</v>
      </c>
      <c r="CQ36" s="297">
        <v>1323</v>
      </c>
      <c r="CR36" s="297">
        <v>1323</v>
      </c>
      <c r="CS36" s="297">
        <v>1323</v>
      </c>
      <c r="CT36" s="297">
        <v>1323</v>
      </c>
      <c r="CU36" s="297">
        <v>1323</v>
      </c>
      <c r="CV36" s="297">
        <v>1323</v>
      </c>
      <c r="CW36" s="297">
        <v>1323</v>
      </c>
      <c r="CX36" s="297">
        <v>1323</v>
      </c>
      <c r="CY36" s="297">
        <v>1323</v>
      </c>
      <c r="CZ36" s="297">
        <v>1323</v>
      </c>
      <c r="DA36" s="297">
        <v>1323</v>
      </c>
      <c r="DB36" s="297">
        <v>1323</v>
      </c>
      <c r="DC36" s="297">
        <v>1323</v>
      </c>
      <c r="DD36" s="297">
        <v>1323</v>
      </c>
      <c r="DE36" s="297">
        <v>1323</v>
      </c>
      <c r="DF36" s="297">
        <v>1323</v>
      </c>
      <c r="DG36" s="297">
        <v>1323</v>
      </c>
      <c r="DH36" s="297">
        <v>1323</v>
      </c>
      <c r="DI36" s="297">
        <v>1323</v>
      </c>
      <c r="DJ36" s="297">
        <v>1323</v>
      </c>
      <c r="DK36" s="297">
        <v>1323</v>
      </c>
      <c r="DL36" s="297">
        <v>1323</v>
      </c>
      <c r="DM36" s="297">
        <v>1323</v>
      </c>
      <c r="DN36" s="297">
        <v>1323</v>
      </c>
      <c r="DO36" s="297">
        <v>1323</v>
      </c>
      <c r="DP36" s="297">
        <v>1323</v>
      </c>
      <c r="DQ36" s="297">
        <v>1323</v>
      </c>
      <c r="DR36" s="297">
        <v>1323</v>
      </c>
      <c r="DS36" s="297">
        <v>1323</v>
      </c>
      <c r="DT36" s="297">
        <v>1323</v>
      </c>
      <c r="DU36" s="297">
        <v>1323</v>
      </c>
      <c r="DV36" s="297">
        <v>1323</v>
      </c>
      <c r="EA36" s="421">
        <f t="shared" si="2"/>
        <v>1323</v>
      </c>
      <c r="EB36" s="477">
        <f t="shared" si="3"/>
        <v>1323</v>
      </c>
      <c r="EJ36" t="s">
        <v>672</v>
      </c>
      <c r="EK36" t="s">
        <v>672</v>
      </c>
    </row>
    <row r="37" spans="1:141" s="60" customFormat="1" ht="21.75" thickBot="1" x14ac:dyDescent="0.25">
      <c r="A37" s="42" t="s">
        <v>389</v>
      </c>
      <c r="B37" s="42" t="s">
        <v>389</v>
      </c>
      <c r="C37" s="57">
        <v>2</v>
      </c>
      <c r="D37" s="57" t="s">
        <v>389</v>
      </c>
      <c r="E37" s="57">
        <v>2</v>
      </c>
      <c r="F37" s="57">
        <v>100043</v>
      </c>
      <c r="G37" s="58" t="s">
        <v>397</v>
      </c>
      <c r="H37" s="58" t="s">
        <v>398</v>
      </c>
      <c r="I37" s="58">
        <v>145</v>
      </c>
      <c r="J37" s="58">
        <v>9742</v>
      </c>
      <c r="K37" s="58" t="s">
        <v>501</v>
      </c>
      <c r="L37" s="58">
        <v>3</v>
      </c>
      <c r="M37" s="59" t="s">
        <v>47</v>
      </c>
      <c r="N37" s="70">
        <v>40331</v>
      </c>
      <c r="O37" s="61"/>
      <c r="P37" s="61"/>
      <c r="Q37" s="61"/>
      <c r="R37" s="8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105"/>
      <c r="AN37" s="105"/>
      <c r="AO37" s="105"/>
      <c r="AP37" s="105"/>
      <c r="AQ37" s="105"/>
      <c r="AR37" s="105"/>
      <c r="AS37" s="103"/>
      <c r="AT37" s="105"/>
      <c r="AU37" s="105"/>
      <c r="AV37" s="250">
        <v>753</v>
      </c>
      <c r="AW37" s="105">
        <v>753</v>
      </c>
      <c r="AX37" s="105">
        <v>753</v>
      </c>
      <c r="AY37" s="105">
        <v>753</v>
      </c>
      <c r="AZ37" s="258">
        <v>753</v>
      </c>
      <c r="BA37" s="258">
        <v>753</v>
      </c>
      <c r="BB37" s="258">
        <v>753</v>
      </c>
      <c r="BC37" s="258">
        <v>753</v>
      </c>
      <c r="BD37" s="258">
        <v>753</v>
      </c>
      <c r="BE37" s="258">
        <v>753</v>
      </c>
      <c r="BF37" s="258">
        <v>753</v>
      </c>
      <c r="BG37" s="258">
        <v>753</v>
      </c>
      <c r="BH37" s="258">
        <v>753</v>
      </c>
      <c r="BI37" s="258">
        <v>753</v>
      </c>
      <c r="BJ37" s="258">
        <v>753</v>
      </c>
      <c r="BK37" s="258">
        <v>753</v>
      </c>
      <c r="BL37" s="258">
        <v>753</v>
      </c>
      <c r="BM37" s="258">
        <v>753</v>
      </c>
      <c r="BN37" s="258">
        <v>753</v>
      </c>
      <c r="BO37" s="258">
        <v>753</v>
      </c>
      <c r="BP37" s="258">
        <v>753</v>
      </c>
      <c r="BQ37" s="258">
        <v>753</v>
      </c>
      <c r="BR37" s="258">
        <v>753</v>
      </c>
      <c r="BS37" s="258">
        <v>753</v>
      </c>
      <c r="BT37" s="258">
        <v>753</v>
      </c>
      <c r="BU37" s="324">
        <v>753</v>
      </c>
      <c r="BV37" s="324">
        <v>753</v>
      </c>
      <c r="BW37" s="324">
        <v>753</v>
      </c>
      <c r="BX37" s="324">
        <v>753</v>
      </c>
      <c r="BY37" s="324">
        <v>753</v>
      </c>
      <c r="BZ37" s="324">
        <v>753</v>
      </c>
      <c r="CA37" s="324">
        <v>753</v>
      </c>
      <c r="CB37" s="324">
        <v>753</v>
      </c>
      <c r="CC37" s="324">
        <v>753</v>
      </c>
      <c r="CD37" s="324">
        <v>753</v>
      </c>
      <c r="CE37" s="324">
        <v>753</v>
      </c>
      <c r="CF37" s="324">
        <v>753</v>
      </c>
      <c r="CG37" s="324">
        <v>753</v>
      </c>
      <c r="CH37" s="324">
        <v>753</v>
      </c>
      <c r="CI37" s="324">
        <v>753</v>
      </c>
      <c r="CJ37" s="324">
        <v>753</v>
      </c>
      <c r="CK37" s="324">
        <v>753</v>
      </c>
      <c r="CL37" s="324">
        <v>753</v>
      </c>
      <c r="CM37" s="324">
        <v>753</v>
      </c>
      <c r="CN37" s="324">
        <v>753</v>
      </c>
      <c r="CO37" s="324">
        <v>753</v>
      </c>
      <c r="CP37" s="324">
        <v>753</v>
      </c>
      <c r="CQ37" s="324">
        <v>753</v>
      </c>
      <c r="CR37" s="324">
        <v>753</v>
      </c>
      <c r="CS37" s="324">
        <v>753</v>
      </c>
      <c r="CT37" s="324">
        <v>753</v>
      </c>
      <c r="CU37" s="324">
        <v>753</v>
      </c>
      <c r="CV37" s="324">
        <v>753</v>
      </c>
      <c r="CW37" s="324">
        <v>753</v>
      </c>
      <c r="CX37" s="324">
        <v>753</v>
      </c>
      <c r="CY37" s="324">
        <v>753</v>
      </c>
      <c r="CZ37" s="324">
        <v>753</v>
      </c>
      <c r="DA37" s="324">
        <v>753</v>
      </c>
      <c r="DB37" s="324">
        <v>753</v>
      </c>
      <c r="DC37" s="324">
        <v>753</v>
      </c>
      <c r="DD37" s="324">
        <v>753</v>
      </c>
      <c r="DE37" s="324">
        <v>753</v>
      </c>
      <c r="DF37" s="324">
        <v>753</v>
      </c>
      <c r="DG37" s="324">
        <v>753</v>
      </c>
      <c r="DH37" s="324">
        <v>753</v>
      </c>
      <c r="DI37" s="324">
        <v>753</v>
      </c>
      <c r="DJ37" s="324">
        <v>753</v>
      </c>
      <c r="DK37" s="324">
        <v>753</v>
      </c>
      <c r="DL37" s="324">
        <v>753</v>
      </c>
      <c r="DM37" s="324">
        <v>753</v>
      </c>
      <c r="DN37" s="324">
        <v>753</v>
      </c>
      <c r="DO37" s="324">
        <v>753</v>
      </c>
      <c r="DP37" s="324">
        <v>753</v>
      </c>
      <c r="DQ37" s="324">
        <v>753</v>
      </c>
      <c r="DR37" s="324">
        <v>753</v>
      </c>
      <c r="DS37" s="324">
        <v>753</v>
      </c>
      <c r="DT37" s="324">
        <v>753</v>
      </c>
      <c r="DU37" s="324">
        <v>753</v>
      </c>
      <c r="DV37" s="324">
        <v>753</v>
      </c>
      <c r="EA37" s="421">
        <f t="shared" si="2"/>
        <v>753</v>
      </c>
      <c r="EB37" s="477">
        <f t="shared" si="3"/>
        <v>753</v>
      </c>
      <c r="EJ37" t="s">
        <v>672</v>
      </c>
      <c r="EK37" t="s">
        <v>672</v>
      </c>
    </row>
    <row r="38" spans="1:141" s="65" customFormat="1" ht="32.25" thickBot="1" x14ac:dyDescent="0.25">
      <c r="A38" s="62" t="s">
        <v>80</v>
      </c>
      <c r="B38" s="62" t="s">
        <v>80</v>
      </c>
      <c r="C38" s="62">
        <v>4</v>
      </c>
      <c r="D38" s="62" t="s">
        <v>80</v>
      </c>
      <c r="E38" s="62">
        <v>4</v>
      </c>
      <c r="F38" s="62">
        <v>100075</v>
      </c>
      <c r="G38" s="63" t="s">
        <v>128</v>
      </c>
      <c r="H38" s="63" t="s">
        <v>127</v>
      </c>
      <c r="I38" s="63">
        <v>128</v>
      </c>
      <c r="J38" s="63">
        <v>9991</v>
      </c>
      <c r="K38" s="63" t="s">
        <v>501</v>
      </c>
      <c r="L38" s="63">
        <v>5</v>
      </c>
      <c r="M38" s="64" t="s">
        <v>48</v>
      </c>
      <c r="N38" s="72">
        <v>40052</v>
      </c>
      <c r="O38" s="66"/>
      <c r="P38" s="66"/>
      <c r="Q38" s="66"/>
      <c r="R38" s="85"/>
      <c r="S38" s="96"/>
      <c r="T38" s="96"/>
      <c r="U38" s="96"/>
      <c r="V38" s="96"/>
      <c r="W38" s="96"/>
      <c r="X38" s="96"/>
      <c r="Y38" s="96"/>
      <c r="Z38" s="100">
        <v>1119082</v>
      </c>
      <c r="AA38" s="101">
        <v>1119082</v>
      </c>
      <c r="AB38" s="101">
        <v>1119082</v>
      </c>
      <c r="AC38" s="101">
        <v>1119082</v>
      </c>
      <c r="AD38" s="101">
        <v>1119082</v>
      </c>
      <c r="AE38" s="101">
        <v>1119082</v>
      </c>
      <c r="AF38" s="101">
        <v>1119082</v>
      </c>
      <c r="AG38" s="141">
        <v>1119064</v>
      </c>
      <c r="AH38" s="101">
        <v>1119064</v>
      </c>
      <c r="AI38" s="101">
        <v>1119064</v>
      </c>
      <c r="AJ38" s="101">
        <v>1119064</v>
      </c>
      <c r="AK38" s="101">
        <v>1119064</v>
      </c>
      <c r="AL38" s="101">
        <v>1119064</v>
      </c>
      <c r="AM38" s="101">
        <v>1119064</v>
      </c>
      <c r="AN38" s="101">
        <v>1119064</v>
      </c>
      <c r="AO38" s="101">
        <v>1119064</v>
      </c>
      <c r="AP38" s="101">
        <v>1119064</v>
      </c>
      <c r="AQ38" s="101">
        <v>1119064</v>
      </c>
      <c r="AR38" s="101">
        <v>1119064</v>
      </c>
      <c r="AS38" s="101">
        <v>1119064</v>
      </c>
      <c r="AT38" s="101">
        <v>1119064</v>
      </c>
      <c r="AU38" s="101">
        <v>1119064</v>
      </c>
      <c r="AV38" s="101">
        <v>1119064</v>
      </c>
      <c r="AW38" s="101">
        <v>1119064</v>
      </c>
      <c r="AX38" s="101">
        <v>1119064</v>
      </c>
      <c r="AY38" s="101">
        <v>1119064</v>
      </c>
      <c r="AZ38" s="132">
        <v>1119064</v>
      </c>
      <c r="BA38" s="132">
        <v>1119064</v>
      </c>
      <c r="BB38" s="132">
        <v>1119064</v>
      </c>
      <c r="BC38" s="132">
        <v>1119064</v>
      </c>
      <c r="BD38" s="132">
        <v>1119064</v>
      </c>
      <c r="BE38" s="132">
        <v>1119064</v>
      </c>
      <c r="BF38" s="132">
        <v>1119064</v>
      </c>
      <c r="BG38" s="132">
        <v>1119064</v>
      </c>
      <c r="BH38" s="132">
        <v>1119064</v>
      </c>
      <c r="BI38" s="132">
        <v>1119064</v>
      </c>
      <c r="BJ38" s="132">
        <v>1119064</v>
      </c>
      <c r="BK38" s="132">
        <v>1119064</v>
      </c>
      <c r="BL38" s="132">
        <v>1119064</v>
      </c>
      <c r="BM38" s="261">
        <v>1101720</v>
      </c>
      <c r="BN38" s="132">
        <v>1101720</v>
      </c>
      <c r="BO38" s="132">
        <v>1101720</v>
      </c>
      <c r="BP38" s="132">
        <v>1101720</v>
      </c>
      <c r="BQ38" s="132">
        <v>1101720</v>
      </c>
      <c r="BR38" s="132">
        <v>1101720</v>
      </c>
      <c r="BS38" s="132">
        <v>1101720</v>
      </c>
      <c r="BT38" s="132">
        <v>1101720</v>
      </c>
      <c r="BU38" s="114">
        <v>1101720</v>
      </c>
      <c r="BV38" s="114">
        <v>1101720</v>
      </c>
      <c r="BW38" s="114">
        <v>1101720</v>
      </c>
      <c r="BX38" s="114">
        <v>1101720</v>
      </c>
      <c r="BY38" s="114">
        <v>1101720</v>
      </c>
      <c r="BZ38" s="114">
        <v>1101720</v>
      </c>
      <c r="CA38" s="114">
        <v>1101720</v>
      </c>
      <c r="CB38" s="114">
        <v>1101720</v>
      </c>
      <c r="CC38" s="114">
        <v>1101720</v>
      </c>
      <c r="CD38" s="114">
        <v>1101720</v>
      </c>
      <c r="CE38" s="114">
        <v>1101720</v>
      </c>
      <c r="CF38" s="114">
        <v>1101720</v>
      </c>
      <c r="CG38" s="114">
        <v>1101720</v>
      </c>
      <c r="CH38" s="114">
        <v>1101720</v>
      </c>
      <c r="CI38" s="114">
        <v>1101720</v>
      </c>
      <c r="CJ38" s="114">
        <v>1101720</v>
      </c>
      <c r="CK38" s="114">
        <v>1101720</v>
      </c>
      <c r="CL38" s="114">
        <v>1101720</v>
      </c>
      <c r="CM38" s="114">
        <v>1101720</v>
      </c>
      <c r="CN38" s="114">
        <v>1101720</v>
      </c>
      <c r="CO38" s="114">
        <v>1101720</v>
      </c>
      <c r="CP38" s="114">
        <v>1101720</v>
      </c>
      <c r="CQ38" s="114">
        <v>1101720</v>
      </c>
      <c r="CR38" s="114">
        <v>1101720</v>
      </c>
      <c r="CS38" s="114">
        <v>1101720</v>
      </c>
      <c r="CT38" s="114">
        <v>1101720</v>
      </c>
      <c r="CU38" s="114">
        <v>1101720</v>
      </c>
      <c r="CV38" s="114">
        <v>1101720</v>
      </c>
      <c r="CW38" s="114">
        <v>1101720</v>
      </c>
      <c r="CX38" s="114">
        <v>1101720</v>
      </c>
      <c r="CY38" s="114">
        <v>1101720</v>
      </c>
      <c r="CZ38" s="114">
        <v>1101720</v>
      </c>
      <c r="DA38" s="114">
        <v>1101720</v>
      </c>
      <c r="DB38" s="114">
        <v>1101720</v>
      </c>
      <c r="DC38" s="114">
        <v>1101720</v>
      </c>
      <c r="DD38" s="114">
        <v>1101720</v>
      </c>
      <c r="DE38" s="114">
        <v>1101720</v>
      </c>
      <c r="DF38" s="114">
        <v>1101720</v>
      </c>
      <c r="DG38" s="114">
        <v>1101720</v>
      </c>
      <c r="DH38" s="114">
        <v>1101720</v>
      </c>
      <c r="DI38" s="114">
        <v>1101720</v>
      </c>
      <c r="DJ38" s="114">
        <v>1101720</v>
      </c>
      <c r="DK38" s="114">
        <v>1101720</v>
      </c>
      <c r="DL38" s="114">
        <v>1101720</v>
      </c>
      <c r="DM38" s="114">
        <v>1101720</v>
      </c>
      <c r="DN38" s="114">
        <v>1101720</v>
      </c>
      <c r="DO38" s="114">
        <v>1101720</v>
      </c>
      <c r="DP38" s="114">
        <v>1101720</v>
      </c>
      <c r="DQ38" s="114">
        <v>1101720</v>
      </c>
      <c r="DR38" s="114">
        <v>1101720</v>
      </c>
      <c r="DS38" s="114">
        <v>1101720</v>
      </c>
      <c r="DT38" s="114">
        <v>1101720</v>
      </c>
      <c r="DU38" s="114">
        <v>1101720</v>
      </c>
      <c r="DV38" s="114">
        <v>1101720</v>
      </c>
      <c r="EA38" s="421">
        <f t="shared" si="2"/>
        <v>1104873.4545454546</v>
      </c>
      <c r="EB38" s="477">
        <f t="shared" si="3"/>
        <v>1101720</v>
      </c>
      <c r="EF38" s="430" t="s">
        <v>516</v>
      </c>
      <c r="EJ38" t="s">
        <v>673</v>
      </c>
      <c r="EK38" t="s">
        <v>673</v>
      </c>
    </row>
    <row r="39" spans="1:141" s="65" customFormat="1" ht="32.25" thickBot="1" x14ac:dyDescent="0.25">
      <c r="A39" s="445" t="s">
        <v>524</v>
      </c>
      <c r="B39" s="445" t="s">
        <v>524</v>
      </c>
      <c r="C39" s="62">
        <v>2</v>
      </c>
      <c r="D39" s="445" t="s">
        <v>524</v>
      </c>
      <c r="E39" s="62">
        <v>2</v>
      </c>
      <c r="F39" s="62">
        <v>100072</v>
      </c>
      <c r="G39" s="63" t="s">
        <v>442</v>
      </c>
      <c r="H39" s="63" t="s">
        <v>443</v>
      </c>
      <c r="I39" s="63">
        <v>151</v>
      </c>
      <c r="J39" s="63">
        <v>9998</v>
      </c>
      <c r="K39" s="63" t="s">
        <v>501</v>
      </c>
      <c r="L39" s="63">
        <v>3</v>
      </c>
      <c r="M39" s="64" t="s">
        <v>48</v>
      </c>
      <c r="N39" s="72">
        <v>40639</v>
      </c>
      <c r="O39" s="66"/>
      <c r="P39" s="66"/>
      <c r="Q39" s="66"/>
      <c r="R39" s="85"/>
      <c r="S39" s="96"/>
      <c r="T39" s="96"/>
      <c r="U39" s="96"/>
      <c r="V39" s="96"/>
      <c r="W39" s="96"/>
      <c r="X39" s="96"/>
      <c r="Y39" s="96"/>
      <c r="Z39" s="100"/>
      <c r="AA39" s="101"/>
      <c r="AB39" s="101"/>
      <c r="AC39" s="101"/>
      <c r="AD39" s="101"/>
      <c r="AE39" s="101"/>
      <c r="AF39" s="101"/>
      <c r="AG39" s="14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32"/>
      <c r="BA39" s="132"/>
      <c r="BB39" s="132"/>
      <c r="BC39" s="132"/>
      <c r="BD39" s="132"/>
      <c r="BE39" s="132"/>
      <c r="BF39" s="132"/>
      <c r="BG39" s="132"/>
      <c r="BH39" s="132"/>
      <c r="BI39" s="132"/>
      <c r="BJ39" s="132"/>
      <c r="BK39" s="132"/>
      <c r="BL39" s="132"/>
      <c r="BM39" s="261"/>
      <c r="BN39" s="261">
        <v>4277</v>
      </c>
      <c r="BO39" s="132">
        <v>4277</v>
      </c>
      <c r="BP39" s="132">
        <v>4277</v>
      </c>
      <c r="BQ39" s="132">
        <v>4277</v>
      </c>
      <c r="BR39" s="132">
        <v>4277</v>
      </c>
      <c r="BS39" s="132">
        <v>4277</v>
      </c>
      <c r="BT39" s="132">
        <v>4277</v>
      </c>
      <c r="BU39" s="114">
        <v>4277</v>
      </c>
      <c r="BV39" s="114">
        <v>4277</v>
      </c>
      <c r="BW39" s="114">
        <v>4277</v>
      </c>
      <c r="BX39" s="114">
        <v>4277</v>
      </c>
      <c r="BY39" s="114">
        <v>4277</v>
      </c>
      <c r="BZ39" s="114">
        <v>4277</v>
      </c>
      <c r="CA39" s="114">
        <v>4277</v>
      </c>
      <c r="CB39" s="114">
        <v>4277</v>
      </c>
      <c r="CC39" s="114">
        <v>4277</v>
      </c>
      <c r="CD39" s="114">
        <v>4277</v>
      </c>
      <c r="CE39" s="114">
        <v>4277</v>
      </c>
      <c r="CF39" s="114">
        <v>4277</v>
      </c>
      <c r="CG39" s="114">
        <v>4277</v>
      </c>
      <c r="CH39" s="114">
        <v>4277</v>
      </c>
      <c r="CI39" s="114">
        <v>4277</v>
      </c>
      <c r="CJ39" s="114">
        <v>4277</v>
      </c>
      <c r="CK39" s="114">
        <v>4277</v>
      </c>
      <c r="CL39" s="114">
        <v>4277</v>
      </c>
      <c r="CM39" s="114">
        <v>4277</v>
      </c>
      <c r="CN39" s="114">
        <v>4277</v>
      </c>
      <c r="CO39" s="114">
        <v>4277</v>
      </c>
      <c r="CP39" s="114">
        <v>4277</v>
      </c>
      <c r="CQ39" s="114">
        <v>4277</v>
      </c>
      <c r="CR39" s="114">
        <v>4277</v>
      </c>
      <c r="CS39" s="114">
        <v>4277</v>
      </c>
      <c r="CT39" s="114">
        <v>4277</v>
      </c>
      <c r="CU39" s="114">
        <v>4277</v>
      </c>
      <c r="CV39" s="114">
        <v>4277</v>
      </c>
      <c r="CW39" s="114">
        <v>4277</v>
      </c>
      <c r="CX39" s="114">
        <v>4277</v>
      </c>
      <c r="CY39" s="114">
        <v>4277</v>
      </c>
      <c r="CZ39" s="114">
        <v>4277</v>
      </c>
      <c r="DA39" s="114">
        <v>4277</v>
      </c>
      <c r="DB39" s="114">
        <v>4277</v>
      </c>
      <c r="DC39" s="114">
        <v>4277</v>
      </c>
      <c r="DD39" s="114">
        <v>4277</v>
      </c>
      <c r="DE39" s="114">
        <v>4277</v>
      </c>
      <c r="DF39" s="114">
        <v>4277</v>
      </c>
      <c r="DG39" s="114">
        <v>4277</v>
      </c>
      <c r="DH39" s="114">
        <v>4277</v>
      </c>
      <c r="DI39" s="114">
        <v>4277</v>
      </c>
      <c r="DJ39" s="114">
        <v>4277</v>
      </c>
      <c r="DK39" s="114">
        <v>4277</v>
      </c>
      <c r="DL39" s="114">
        <v>4277</v>
      </c>
      <c r="DM39" s="114">
        <v>4277</v>
      </c>
      <c r="DN39" s="114">
        <v>4277</v>
      </c>
      <c r="DO39" s="114">
        <v>4277</v>
      </c>
      <c r="DP39" s="114">
        <v>4277</v>
      </c>
      <c r="DQ39" s="114">
        <v>4277</v>
      </c>
      <c r="DR39" s="114">
        <v>4277</v>
      </c>
      <c r="DS39" s="114">
        <v>4277</v>
      </c>
      <c r="DT39" s="114">
        <v>4277</v>
      </c>
      <c r="DU39" s="114">
        <v>4277</v>
      </c>
      <c r="DV39" s="114">
        <v>4277</v>
      </c>
      <c r="EA39" s="421">
        <f t="shared" si="2"/>
        <v>4277</v>
      </c>
      <c r="EB39" s="477">
        <f t="shared" si="3"/>
        <v>4277</v>
      </c>
      <c r="EF39" s="430" t="s">
        <v>516</v>
      </c>
      <c r="EH39" s="65">
        <v>2011</v>
      </c>
      <c r="EJ39" t="s">
        <v>658</v>
      </c>
      <c r="EK39" t="s">
        <v>659</v>
      </c>
    </row>
    <row r="40" spans="1:141" s="76" customFormat="1" ht="21.75" thickBot="1" x14ac:dyDescent="0.25">
      <c r="A40" s="73" t="s">
        <v>525</v>
      </c>
      <c r="B40" s="73" t="s">
        <v>525</v>
      </c>
      <c r="C40" s="73">
        <v>2</v>
      </c>
      <c r="D40" s="73" t="s">
        <v>525</v>
      </c>
      <c r="E40" s="73">
        <v>2</v>
      </c>
      <c r="F40" s="73">
        <v>100084</v>
      </c>
      <c r="G40" s="74" t="s">
        <v>343</v>
      </c>
      <c r="H40" s="74" t="s">
        <v>344</v>
      </c>
      <c r="I40" s="74">
        <v>134</v>
      </c>
      <c r="J40" s="74">
        <v>10027</v>
      </c>
      <c r="K40" s="74" t="s">
        <v>501</v>
      </c>
      <c r="L40" s="74">
        <v>3</v>
      </c>
      <c r="M40" s="75" t="s">
        <v>47</v>
      </c>
      <c r="N40" s="248">
        <v>40163</v>
      </c>
      <c r="O40" s="249"/>
      <c r="P40" s="249"/>
      <c r="Q40" s="249"/>
      <c r="R40" s="80"/>
      <c r="S40" s="94"/>
      <c r="T40" s="94"/>
      <c r="U40" s="94"/>
      <c r="V40" s="94"/>
      <c r="W40" s="94"/>
      <c r="X40" s="94"/>
      <c r="Y40" s="94"/>
      <c r="Z40" s="124"/>
      <c r="AA40" s="125"/>
      <c r="AB40" s="125"/>
      <c r="AC40" s="125"/>
      <c r="AD40" s="125"/>
      <c r="AE40" s="125"/>
      <c r="AF40" s="125"/>
      <c r="AG40" s="124">
        <v>2803</v>
      </c>
      <c r="AH40" s="125">
        <v>2803</v>
      </c>
      <c r="AI40" s="125">
        <v>2803</v>
      </c>
      <c r="AJ40" s="125">
        <v>2803</v>
      </c>
      <c r="AK40" s="125">
        <v>2803</v>
      </c>
      <c r="AL40" s="125">
        <v>2803</v>
      </c>
      <c r="AM40" s="125">
        <v>2803</v>
      </c>
      <c r="AN40" s="125">
        <v>2803</v>
      </c>
      <c r="AO40" s="125">
        <v>2803</v>
      </c>
      <c r="AP40" s="125">
        <v>2803</v>
      </c>
      <c r="AQ40" s="125">
        <v>2803</v>
      </c>
      <c r="AR40" s="125">
        <v>2803</v>
      </c>
      <c r="AS40" s="125">
        <v>2803</v>
      </c>
      <c r="AT40" s="125">
        <v>2803</v>
      </c>
      <c r="AU40" s="125">
        <v>2803</v>
      </c>
      <c r="AV40" s="125">
        <v>2803</v>
      </c>
      <c r="AW40" s="125">
        <v>2803</v>
      </c>
      <c r="AX40" s="125">
        <v>2803</v>
      </c>
      <c r="AY40" s="125">
        <v>2803</v>
      </c>
      <c r="AZ40" s="259">
        <v>2803</v>
      </c>
      <c r="BA40" s="259">
        <v>2803</v>
      </c>
      <c r="BB40" s="259">
        <v>2803</v>
      </c>
      <c r="BC40" s="259">
        <v>2803</v>
      </c>
      <c r="BD40" s="259">
        <v>2803</v>
      </c>
      <c r="BE40" s="259">
        <v>2803</v>
      </c>
      <c r="BF40" s="259">
        <v>2803</v>
      </c>
      <c r="BG40" s="259">
        <v>2803</v>
      </c>
      <c r="BH40" s="259">
        <v>2803</v>
      </c>
      <c r="BI40" s="259">
        <v>2803</v>
      </c>
      <c r="BJ40" s="259">
        <v>2803</v>
      </c>
      <c r="BK40" s="259">
        <v>2803</v>
      </c>
      <c r="BL40" s="259">
        <v>2803</v>
      </c>
      <c r="BM40" s="259">
        <v>2803</v>
      </c>
      <c r="BN40" s="259">
        <v>2803</v>
      </c>
      <c r="BO40" s="259">
        <v>2803</v>
      </c>
      <c r="BP40" s="259">
        <v>2803</v>
      </c>
      <c r="BQ40" s="259">
        <v>2803</v>
      </c>
      <c r="BR40" s="259">
        <v>2803</v>
      </c>
      <c r="BS40" s="259">
        <v>2803</v>
      </c>
      <c r="BT40" s="259">
        <v>2803</v>
      </c>
      <c r="BU40" s="325">
        <v>2803</v>
      </c>
      <c r="BV40" s="325">
        <v>2803</v>
      </c>
      <c r="BW40" s="325">
        <v>2803</v>
      </c>
      <c r="BX40" s="325">
        <v>2803</v>
      </c>
      <c r="BY40" s="325">
        <v>2803</v>
      </c>
      <c r="BZ40" s="325">
        <v>2803</v>
      </c>
      <c r="CA40" s="325">
        <v>2803</v>
      </c>
      <c r="CB40" s="325">
        <v>2803</v>
      </c>
      <c r="CC40" s="325">
        <v>2803</v>
      </c>
      <c r="CD40" s="325">
        <v>2803</v>
      </c>
      <c r="CE40" s="325">
        <v>2803</v>
      </c>
      <c r="CF40" s="325">
        <v>2803</v>
      </c>
      <c r="CG40" s="325">
        <v>2803</v>
      </c>
      <c r="CH40" s="325">
        <v>2803</v>
      </c>
      <c r="CI40" s="325">
        <v>2803</v>
      </c>
      <c r="CJ40" s="325">
        <v>2803</v>
      </c>
      <c r="CK40" s="325">
        <v>2803</v>
      </c>
      <c r="CL40" s="325">
        <v>2803</v>
      </c>
      <c r="CM40" s="325">
        <v>2803</v>
      </c>
      <c r="CN40" s="325">
        <v>2803</v>
      </c>
      <c r="CO40" s="325">
        <v>2803</v>
      </c>
      <c r="CP40" s="325">
        <v>2803</v>
      </c>
      <c r="CQ40" s="325">
        <v>2803</v>
      </c>
      <c r="CR40" s="325">
        <v>2803</v>
      </c>
      <c r="CS40" s="325">
        <v>2803</v>
      </c>
      <c r="CT40" s="325">
        <v>2803</v>
      </c>
      <c r="CU40" s="325">
        <v>2803</v>
      </c>
      <c r="CV40" s="325">
        <v>2803</v>
      </c>
      <c r="CW40" s="325">
        <v>2803</v>
      </c>
      <c r="CX40" s="325">
        <v>2803</v>
      </c>
      <c r="CY40" s="325">
        <v>2803</v>
      </c>
      <c r="CZ40" s="325">
        <v>2803</v>
      </c>
      <c r="DA40" s="325">
        <v>2803</v>
      </c>
      <c r="DB40" s="325">
        <v>2803</v>
      </c>
      <c r="DC40" s="325">
        <v>2803</v>
      </c>
      <c r="DD40" s="325">
        <v>2803</v>
      </c>
      <c r="DE40" s="325">
        <v>2803</v>
      </c>
      <c r="DF40" s="325">
        <v>2803</v>
      </c>
      <c r="DG40" s="325">
        <v>2803</v>
      </c>
      <c r="DH40" s="325">
        <v>2803</v>
      </c>
      <c r="DI40" s="325">
        <v>2803</v>
      </c>
      <c r="DJ40" s="325">
        <v>2803</v>
      </c>
      <c r="DK40" s="325">
        <v>2803</v>
      </c>
      <c r="DL40" s="325">
        <v>2803</v>
      </c>
      <c r="DM40" s="325">
        <v>2803</v>
      </c>
      <c r="DN40" s="325">
        <v>2803</v>
      </c>
      <c r="DO40" s="325">
        <v>2803</v>
      </c>
      <c r="DP40" s="325">
        <v>2803</v>
      </c>
      <c r="DQ40" s="325">
        <v>2803</v>
      </c>
      <c r="DR40" s="325">
        <v>2803</v>
      </c>
      <c r="DS40" s="325">
        <v>2803</v>
      </c>
      <c r="DT40" s="325">
        <v>2803</v>
      </c>
      <c r="DU40" s="325">
        <v>2803</v>
      </c>
      <c r="DV40" s="325">
        <v>2803</v>
      </c>
      <c r="EA40" s="421">
        <f t="shared" si="2"/>
        <v>2803</v>
      </c>
      <c r="EB40" s="477">
        <f t="shared" si="3"/>
        <v>2803</v>
      </c>
      <c r="EF40" s="426" t="s">
        <v>516</v>
      </c>
      <c r="EJ40" t="s">
        <v>674</v>
      </c>
      <c r="EK40" t="s">
        <v>675</v>
      </c>
    </row>
    <row r="41" spans="1:141" s="60" customFormat="1" ht="21.75" thickBot="1" x14ac:dyDescent="0.25">
      <c r="A41" s="57" t="s">
        <v>525</v>
      </c>
      <c r="B41" s="57" t="s">
        <v>525</v>
      </c>
      <c r="C41" s="57">
        <v>2</v>
      </c>
      <c r="D41" s="57" t="s">
        <v>525</v>
      </c>
      <c r="E41" s="57">
        <v>2</v>
      </c>
      <c r="F41" s="57">
        <v>100084</v>
      </c>
      <c r="G41" s="58" t="s">
        <v>466</v>
      </c>
      <c r="H41" s="58" t="s">
        <v>467</v>
      </c>
      <c r="I41" s="58">
        <v>156</v>
      </c>
      <c r="J41" s="58">
        <v>10055</v>
      </c>
      <c r="K41" s="58" t="s">
        <v>501</v>
      </c>
      <c r="L41" s="58">
        <v>3</v>
      </c>
      <c r="M41" s="59" t="s">
        <v>701</v>
      </c>
      <c r="N41" s="70">
        <v>40688</v>
      </c>
      <c r="O41" s="61"/>
      <c r="P41" s="61"/>
      <c r="Q41" s="61"/>
      <c r="R41" s="83"/>
      <c r="S41" s="93"/>
      <c r="T41" s="93"/>
      <c r="U41" s="93"/>
      <c r="V41" s="93"/>
      <c r="W41" s="93"/>
      <c r="X41" s="93"/>
      <c r="Y41" s="93"/>
      <c r="Z41" s="103"/>
      <c r="AA41" s="105"/>
      <c r="AB41" s="105"/>
      <c r="AC41" s="105"/>
      <c r="AD41" s="105"/>
      <c r="AE41" s="105"/>
      <c r="AF41" s="105"/>
      <c r="AG41" s="103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258"/>
      <c r="BA41" s="258"/>
      <c r="BB41" s="258"/>
      <c r="BC41" s="258"/>
      <c r="BD41" s="258"/>
      <c r="BE41" s="258"/>
      <c r="BF41" s="258"/>
      <c r="BG41" s="258"/>
      <c r="BH41" s="258"/>
      <c r="BI41" s="258"/>
      <c r="BJ41" s="258"/>
      <c r="BK41" s="258"/>
      <c r="BL41" s="258"/>
      <c r="BM41" s="258"/>
      <c r="BN41" s="258"/>
      <c r="BO41" s="258"/>
      <c r="BP41" s="258"/>
      <c r="BQ41" s="258"/>
      <c r="BR41" s="258"/>
      <c r="BS41" s="258"/>
      <c r="BT41" s="274">
        <v>12974</v>
      </c>
      <c r="BU41" s="324">
        <v>12974</v>
      </c>
      <c r="BV41" s="324">
        <v>12974</v>
      </c>
      <c r="BW41" s="324">
        <v>12974</v>
      </c>
      <c r="BX41" s="324">
        <v>12974</v>
      </c>
      <c r="BY41" s="324">
        <v>12974</v>
      </c>
      <c r="BZ41" s="324">
        <v>12974</v>
      </c>
      <c r="CA41" s="324">
        <v>12974</v>
      </c>
      <c r="CB41" s="324">
        <v>12974</v>
      </c>
      <c r="CC41" s="324">
        <v>12974</v>
      </c>
      <c r="CD41" s="324">
        <v>12974</v>
      </c>
      <c r="CE41" s="324">
        <v>12974</v>
      </c>
      <c r="CF41" s="324">
        <v>12974</v>
      </c>
      <c r="CG41" s="324">
        <v>12974</v>
      </c>
      <c r="CH41" s="324">
        <v>12974</v>
      </c>
      <c r="CI41" s="324">
        <v>12974</v>
      </c>
      <c r="CJ41" s="324">
        <v>12974</v>
      </c>
      <c r="CK41" s="324">
        <v>12974</v>
      </c>
      <c r="CL41" s="324">
        <v>12974</v>
      </c>
      <c r="CM41" s="324">
        <v>12974</v>
      </c>
      <c r="CN41" s="324">
        <v>12974</v>
      </c>
      <c r="CO41" s="324">
        <v>12974</v>
      </c>
      <c r="CP41" s="324">
        <v>12974</v>
      </c>
      <c r="CQ41" s="324">
        <v>12974</v>
      </c>
      <c r="CR41" s="324">
        <v>12974</v>
      </c>
      <c r="CS41" s="324">
        <v>12974</v>
      </c>
      <c r="CT41" s="324">
        <v>12974</v>
      </c>
      <c r="CU41" s="324">
        <v>12974</v>
      </c>
      <c r="CV41" s="324">
        <v>12974</v>
      </c>
      <c r="CW41" s="324">
        <v>12974</v>
      </c>
      <c r="CX41" s="324">
        <v>12974</v>
      </c>
      <c r="CY41" s="324">
        <v>12974</v>
      </c>
      <c r="CZ41" s="324">
        <v>12974</v>
      </c>
      <c r="DA41" s="324">
        <v>12974</v>
      </c>
      <c r="DB41" s="324">
        <v>12974</v>
      </c>
      <c r="DC41" s="324">
        <v>12974</v>
      </c>
      <c r="DD41" s="324">
        <v>12974</v>
      </c>
      <c r="DE41" s="324">
        <v>12974</v>
      </c>
      <c r="DF41" s="324">
        <v>12974</v>
      </c>
      <c r="DG41" s="324">
        <v>12974</v>
      </c>
      <c r="DH41" s="324">
        <v>12974</v>
      </c>
      <c r="DI41" s="324">
        <v>12974</v>
      </c>
      <c r="DJ41" s="324">
        <v>12974</v>
      </c>
      <c r="DK41" s="324">
        <v>12974</v>
      </c>
      <c r="DL41" s="324">
        <v>12974</v>
      </c>
      <c r="DM41" s="324">
        <v>12974</v>
      </c>
      <c r="DN41" s="324">
        <v>12974</v>
      </c>
      <c r="DO41" s="324">
        <v>12974</v>
      </c>
      <c r="DP41" s="324">
        <v>12974</v>
      </c>
      <c r="DQ41" s="324">
        <v>12974</v>
      </c>
      <c r="DR41" s="324">
        <v>12974</v>
      </c>
      <c r="DS41" s="324">
        <v>12974</v>
      </c>
      <c r="DT41" s="324">
        <v>12974</v>
      </c>
      <c r="DU41" s="324">
        <v>12974</v>
      </c>
      <c r="DV41" s="324">
        <v>12974</v>
      </c>
      <c r="EA41" s="421">
        <f t="shared" si="2"/>
        <v>12974</v>
      </c>
      <c r="EB41" s="477">
        <f t="shared" si="3"/>
        <v>12974</v>
      </c>
      <c r="EH41" s="60">
        <v>2011</v>
      </c>
      <c r="EJ41" t="s">
        <v>674</v>
      </c>
      <c r="EK41" t="s">
        <v>675</v>
      </c>
    </row>
    <row r="42" spans="1:141" s="45" customFormat="1" ht="13.5" thickBot="1" x14ac:dyDescent="0.25">
      <c r="A42" s="42" t="s">
        <v>10</v>
      </c>
      <c r="B42" s="42" t="s">
        <v>10</v>
      </c>
      <c r="C42" s="42">
        <v>2</v>
      </c>
      <c r="D42" s="42" t="s">
        <v>10</v>
      </c>
      <c r="E42" s="42">
        <v>2</v>
      </c>
      <c r="F42" s="42">
        <v>100035</v>
      </c>
      <c r="G42" s="43" t="s">
        <v>131</v>
      </c>
      <c r="H42" s="43" t="s">
        <v>129</v>
      </c>
      <c r="I42" s="43">
        <v>57</v>
      </c>
      <c r="J42" s="43">
        <v>9752</v>
      </c>
      <c r="K42" s="43" t="s">
        <v>501</v>
      </c>
      <c r="L42" s="43">
        <v>3</v>
      </c>
      <c r="M42" s="44" t="s">
        <v>48</v>
      </c>
      <c r="O42" s="46">
        <v>15832</v>
      </c>
      <c r="P42" s="46">
        <v>15832</v>
      </c>
      <c r="Q42" s="46">
        <v>15832</v>
      </c>
      <c r="R42" s="79">
        <v>15832</v>
      </c>
      <c r="S42" s="92">
        <v>15832</v>
      </c>
      <c r="T42" s="92">
        <v>15832</v>
      </c>
      <c r="U42" s="92">
        <v>15832</v>
      </c>
      <c r="V42" s="92">
        <v>15832</v>
      </c>
      <c r="W42" s="92">
        <v>15832</v>
      </c>
      <c r="X42" s="92">
        <v>15832</v>
      </c>
      <c r="Y42" s="92">
        <v>15832</v>
      </c>
      <c r="Z42" s="92">
        <v>15832</v>
      </c>
      <c r="AA42" s="92">
        <v>15832</v>
      </c>
      <c r="AB42" s="92">
        <v>15832</v>
      </c>
      <c r="AC42" s="92">
        <v>15832</v>
      </c>
      <c r="AD42" s="92">
        <v>15832</v>
      </c>
      <c r="AE42" s="92">
        <v>15832</v>
      </c>
      <c r="AF42" s="92">
        <v>15832</v>
      </c>
      <c r="AG42" s="92">
        <v>15832</v>
      </c>
      <c r="AH42" s="92">
        <v>15832</v>
      </c>
      <c r="AI42" s="92">
        <v>15832</v>
      </c>
      <c r="AJ42" s="92">
        <v>15832</v>
      </c>
      <c r="AK42" s="92">
        <v>15832</v>
      </c>
      <c r="AL42" s="92">
        <v>15832</v>
      </c>
      <c r="AM42" s="108">
        <v>15832</v>
      </c>
      <c r="AN42" s="108">
        <v>15832</v>
      </c>
      <c r="AO42" s="108">
        <v>15832</v>
      </c>
      <c r="AP42" s="108">
        <v>15832</v>
      </c>
      <c r="AQ42" s="108">
        <v>15832</v>
      </c>
      <c r="AR42" s="108">
        <v>15832</v>
      </c>
      <c r="AS42" s="108">
        <v>15832</v>
      </c>
      <c r="AT42" s="108">
        <v>15832</v>
      </c>
      <c r="AU42" s="108">
        <v>15832</v>
      </c>
      <c r="AV42" s="108">
        <v>15832</v>
      </c>
      <c r="AW42" s="108">
        <v>15832</v>
      </c>
      <c r="AX42" s="108">
        <v>15832</v>
      </c>
      <c r="AY42" s="108">
        <v>15832</v>
      </c>
      <c r="AZ42" s="111">
        <v>15832</v>
      </c>
      <c r="BA42" s="111">
        <v>15832</v>
      </c>
      <c r="BB42" s="273">
        <v>26699</v>
      </c>
      <c r="BC42" s="111">
        <v>26699</v>
      </c>
      <c r="BD42" s="111">
        <v>26699</v>
      </c>
      <c r="BE42" s="111">
        <v>26699</v>
      </c>
      <c r="BF42" s="111">
        <v>26699</v>
      </c>
      <c r="BG42" s="111">
        <v>26699</v>
      </c>
      <c r="BH42" s="111">
        <v>26699</v>
      </c>
      <c r="BI42" s="111">
        <v>26699</v>
      </c>
      <c r="BJ42" s="111">
        <v>26699</v>
      </c>
      <c r="BK42" s="111">
        <v>26699</v>
      </c>
      <c r="BL42" s="111">
        <v>26699</v>
      </c>
      <c r="BM42" s="111">
        <v>26699</v>
      </c>
      <c r="BN42" s="111">
        <v>26699</v>
      </c>
      <c r="BO42" s="111">
        <v>26699</v>
      </c>
      <c r="BP42" s="111">
        <v>26699</v>
      </c>
      <c r="BQ42" s="111">
        <v>26699</v>
      </c>
      <c r="BR42" s="111">
        <v>26699</v>
      </c>
      <c r="BS42" s="111">
        <v>26699</v>
      </c>
      <c r="BT42" s="111">
        <v>26699</v>
      </c>
      <c r="BU42" s="297">
        <v>26699</v>
      </c>
      <c r="BV42" s="297">
        <v>26699</v>
      </c>
      <c r="BW42" s="297">
        <v>26699</v>
      </c>
      <c r="BX42" s="297">
        <v>26699</v>
      </c>
      <c r="BY42" s="297">
        <v>26699</v>
      </c>
      <c r="BZ42" s="297">
        <v>26699</v>
      </c>
      <c r="CA42" s="297">
        <v>26699</v>
      </c>
      <c r="CB42" s="297">
        <v>26699</v>
      </c>
      <c r="CC42" s="297">
        <v>26699</v>
      </c>
      <c r="CD42" s="297">
        <v>26699</v>
      </c>
      <c r="CE42" s="297">
        <v>26699</v>
      </c>
      <c r="CF42" s="452">
        <v>40042</v>
      </c>
      <c r="CG42" s="297">
        <v>40042</v>
      </c>
      <c r="CH42" s="297">
        <v>40042</v>
      </c>
      <c r="CI42" s="297">
        <v>40042</v>
      </c>
      <c r="CJ42" s="297">
        <v>40042</v>
      </c>
      <c r="CK42" s="297">
        <v>40042</v>
      </c>
      <c r="CL42" s="297">
        <v>40042</v>
      </c>
      <c r="CM42" s="297">
        <v>40042</v>
      </c>
      <c r="CN42" s="297">
        <v>40042</v>
      </c>
      <c r="CO42" s="297">
        <v>40042</v>
      </c>
      <c r="CP42" s="297">
        <v>40042</v>
      </c>
      <c r="CQ42" s="297">
        <v>40042</v>
      </c>
      <c r="CR42" s="297">
        <v>40042</v>
      </c>
      <c r="CS42" s="297">
        <v>40042</v>
      </c>
      <c r="CT42" s="297">
        <v>40042</v>
      </c>
      <c r="CU42" s="297">
        <v>40042</v>
      </c>
      <c r="CV42" s="297">
        <v>40042</v>
      </c>
      <c r="CW42" s="452">
        <v>51310</v>
      </c>
      <c r="CX42" s="452">
        <v>51310</v>
      </c>
      <c r="CY42" s="297">
        <v>51310</v>
      </c>
      <c r="CZ42" s="297">
        <v>51310</v>
      </c>
      <c r="DA42" s="297">
        <v>51310</v>
      </c>
      <c r="DB42" s="297">
        <v>51310</v>
      </c>
      <c r="DC42" s="297">
        <v>51310</v>
      </c>
      <c r="DD42" s="297">
        <v>51310</v>
      </c>
      <c r="DE42" s="297">
        <v>51310</v>
      </c>
      <c r="DF42" s="297">
        <v>51310</v>
      </c>
      <c r="DG42" s="297">
        <v>51310</v>
      </c>
      <c r="DH42" s="297">
        <v>51310</v>
      </c>
      <c r="DI42" s="297">
        <v>51310</v>
      </c>
      <c r="DJ42" s="297">
        <v>51310</v>
      </c>
      <c r="DK42" s="297">
        <v>51310</v>
      </c>
      <c r="DL42" s="297">
        <v>51310</v>
      </c>
      <c r="DM42" s="297">
        <v>51310</v>
      </c>
      <c r="DN42" s="297">
        <v>51310</v>
      </c>
      <c r="DO42" s="297">
        <v>51310</v>
      </c>
      <c r="DP42" s="297">
        <v>51310</v>
      </c>
      <c r="DQ42" s="297">
        <v>51310</v>
      </c>
      <c r="DR42" s="297">
        <v>51310</v>
      </c>
      <c r="DS42" s="297">
        <v>51310</v>
      </c>
      <c r="DT42" s="297">
        <v>51310</v>
      </c>
      <c r="DU42" s="453">
        <v>59581</v>
      </c>
      <c r="DV42" s="324">
        <v>59581</v>
      </c>
      <c r="EA42" s="421">
        <f t="shared" si="2"/>
        <v>26699</v>
      </c>
      <c r="EB42" s="477">
        <f t="shared" si="3"/>
        <v>39015.615384615383</v>
      </c>
      <c r="EF42" s="431" t="s">
        <v>516</v>
      </c>
      <c r="EJ42" t="s">
        <v>656</v>
      </c>
      <c r="EK42" t="s">
        <v>656</v>
      </c>
    </row>
    <row r="43" spans="1:141" s="60" customFormat="1" ht="13.5" thickBot="1" x14ac:dyDescent="0.25">
      <c r="A43" s="57" t="s">
        <v>10</v>
      </c>
      <c r="B43" s="57" t="s">
        <v>10</v>
      </c>
      <c r="C43" s="57">
        <v>2</v>
      </c>
      <c r="D43" s="57" t="s">
        <v>10</v>
      </c>
      <c r="E43" s="57">
        <v>2</v>
      </c>
      <c r="F43" s="57">
        <v>100035</v>
      </c>
      <c r="G43" s="58" t="s">
        <v>132</v>
      </c>
      <c r="H43" s="58" t="s">
        <v>130</v>
      </c>
      <c r="I43" s="58">
        <v>58</v>
      </c>
      <c r="J43" s="58">
        <v>9752</v>
      </c>
      <c r="K43" s="58" t="s">
        <v>501</v>
      </c>
      <c r="L43" s="58">
        <v>3</v>
      </c>
      <c r="M43" s="59" t="s">
        <v>48</v>
      </c>
      <c r="O43" s="67">
        <v>4248</v>
      </c>
      <c r="P43" s="67">
        <v>4248</v>
      </c>
      <c r="Q43" s="67">
        <v>4248</v>
      </c>
      <c r="R43" s="83">
        <v>4248</v>
      </c>
      <c r="S43" s="93">
        <v>4248</v>
      </c>
      <c r="T43" s="93">
        <v>4248</v>
      </c>
      <c r="U43" s="93">
        <v>4248</v>
      </c>
      <c r="V43" s="93">
        <v>4248</v>
      </c>
      <c r="W43" s="93">
        <v>4248</v>
      </c>
      <c r="X43" s="93">
        <v>4248</v>
      </c>
      <c r="Y43" s="93">
        <v>4248</v>
      </c>
      <c r="Z43" s="93">
        <v>4248</v>
      </c>
      <c r="AA43" s="93">
        <v>4248</v>
      </c>
      <c r="AB43" s="93">
        <v>4248</v>
      </c>
      <c r="AC43" s="93">
        <v>4248</v>
      </c>
      <c r="AD43" s="93">
        <v>4248</v>
      </c>
      <c r="AE43" s="93">
        <v>4248</v>
      </c>
      <c r="AF43" s="93">
        <v>4248</v>
      </c>
      <c r="AG43" s="93">
        <v>4248</v>
      </c>
      <c r="AH43" s="93">
        <v>4248</v>
      </c>
      <c r="AI43" s="93">
        <v>4248</v>
      </c>
      <c r="AJ43" s="93">
        <v>4248</v>
      </c>
      <c r="AK43" s="93">
        <v>4248</v>
      </c>
      <c r="AL43" s="93">
        <v>4248</v>
      </c>
      <c r="AM43" s="105">
        <v>4248</v>
      </c>
      <c r="AN43" s="105">
        <v>4248</v>
      </c>
      <c r="AO43" s="105">
        <v>4248</v>
      </c>
      <c r="AP43" s="105">
        <v>4248</v>
      </c>
      <c r="AQ43" s="105">
        <v>4248</v>
      </c>
      <c r="AR43" s="105">
        <v>4248</v>
      </c>
      <c r="AS43" s="105">
        <v>4248</v>
      </c>
      <c r="AT43" s="105">
        <v>4248</v>
      </c>
      <c r="AU43" s="105">
        <v>4248</v>
      </c>
      <c r="AV43" s="105">
        <v>4248</v>
      </c>
      <c r="AW43" s="105">
        <v>4248</v>
      </c>
      <c r="AX43" s="105">
        <v>4248</v>
      </c>
      <c r="AY43" s="105">
        <v>4248</v>
      </c>
      <c r="AZ43" s="258">
        <v>4248</v>
      </c>
      <c r="BA43" s="258">
        <v>4248</v>
      </c>
      <c r="BB43" s="274">
        <v>12629</v>
      </c>
      <c r="BC43" s="258">
        <v>12629</v>
      </c>
      <c r="BD43" s="258">
        <v>12629</v>
      </c>
      <c r="BE43" s="258">
        <v>12629</v>
      </c>
      <c r="BF43" s="258">
        <v>12629</v>
      </c>
      <c r="BG43" s="258">
        <v>12629</v>
      </c>
      <c r="BH43" s="258">
        <v>12629</v>
      </c>
      <c r="BI43" s="258">
        <v>12629</v>
      </c>
      <c r="BJ43" s="258">
        <v>12629</v>
      </c>
      <c r="BK43" s="258">
        <v>12629</v>
      </c>
      <c r="BL43" s="258">
        <v>12629</v>
      </c>
      <c r="BM43" s="258">
        <v>12629</v>
      </c>
      <c r="BN43" s="258">
        <v>12629</v>
      </c>
      <c r="BO43" s="258">
        <v>12629</v>
      </c>
      <c r="BP43" s="258">
        <v>12629</v>
      </c>
      <c r="BQ43" s="258">
        <v>12629</v>
      </c>
      <c r="BR43" s="258">
        <v>12629</v>
      </c>
      <c r="BS43" s="258">
        <v>12629</v>
      </c>
      <c r="BT43" s="258">
        <v>12629</v>
      </c>
      <c r="BU43" s="324">
        <v>12629</v>
      </c>
      <c r="BV43" s="324">
        <v>12629</v>
      </c>
      <c r="BW43" s="324">
        <v>12629</v>
      </c>
      <c r="BX43" s="324">
        <v>12629</v>
      </c>
      <c r="BY43" s="324">
        <v>12629</v>
      </c>
      <c r="BZ43" s="324">
        <v>12629</v>
      </c>
      <c r="CA43" s="324">
        <v>12629</v>
      </c>
      <c r="CB43" s="324">
        <v>12629</v>
      </c>
      <c r="CC43" s="324">
        <v>12629</v>
      </c>
      <c r="CD43" s="324">
        <v>12629</v>
      </c>
      <c r="CE43" s="324">
        <v>12629</v>
      </c>
      <c r="CF43" s="324">
        <v>12629</v>
      </c>
      <c r="CG43" s="324">
        <v>12629</v>
      </c>
      <c r="CH43" s="324">
        <v>12629</v>
      </c>
      <c r="CI43" s="324">
        <v>12629</v>
      </c>
      <c r="CJ43" s="324">
        <v>12629</v>
      </c>
      <c r="CK43" s="324">
        <v>12629</v>
      </c>
      <c r="CL43" s="324">
        <v>12629</v>
      </c>
      <c r="CM43" s="324">
        <v>12629</v>
      </c>
      <c r="CN43" s="324">
        <v>12629</v>
      </c>
      <c r="CO43" s="324">
        <v>12629</v>
      </c>
      <c r="CP43" s="324">
        <v>12629</v>
      </c>
      <c r="CQ43" s="324">
        <v>12629</v>
      </c>
      <c r="CR43" s="324">
        <v>12629</v>
      </c>
      <c r="CS43" s="324">
        <v>12629</v>
      </c>
      <c r="CT43" s="324">
        <v>12629</v>
      </c>
      <c r="CU43" s="324">
        <v>12629</v>
      </c>
      <c r="CV43" s="324">
        <v>12629</v>
      </c>
      <c r="CW43" s="458">
        <v>15675</v>
      </c>
      <c r="CX43" s="458">
        <v>15675</v>
      </c>
      <c r="CY43" s="324">
        <v>15675</v>
      </c>
      <c r="CZ43" s="324">
        <v>15675</v>
      </c>
      <c r="DA43" s="324">
        <v>15675</v>
      </c>
      <c r="DB43" s="324">
        <v>15675</v>
      </c>
      <c r="DC43" s="324">
        <v>15675</v>
      </c>
      <c r="DD43" s="324">
        <v>15675</v>
      </c>
      <c r="DE43" s="324">
        <v>15675</v>
      </c>
      <c r="DF43" s="324">
        <v>15675</v>
      </c>
      <c r="DG43" s="324">
        <v>15675</v>
      </c>
      <c r="DH43" s="324">
        <v>15675</v>
      </c>
      <c r="DI43" s="324">
        <v>15675</v>
      </c>
      <c r="DJ43" s="324">
        <v>15675</v>
      </c>
      <c r="DK43" s="324">
        <v>15675</v>
      </c>
      <c r="DL43" s="324">
        <v>15675</v>
      </c>
      <c r="DM43" s="324">
        <v>15675</v>
      </c>
      <c r="DN43" s="324">
        <v>15675</v>
      </c>
      <c r="DO43" s="324">
        <v>15675</v>
      </c>
      <c r="DP43" s="324">
        <v>15675</v>
      </c>
      <c r="DQ43" s="324">
        <v>15675</v>
      </c>
      <c r="DR43" s="324">
        <v>15675</v>
      </c>
      <c r="DS43" s="324">
        <v>15675</v>
      </c>
      <c r="DT43" s="324">
        <v>15675</v>
      </c>
      <c r="DU43" s="324">
        <v>15675</v>
      </c>
      <c r="DV43" s="324">
        <v>15675</v>
      </c>
      <c r="EA43" s="421">
        <f t="shared" si="2"/>
        <v>12629</v>
      </c>
      <c r="EB43" s="477">
        <f t="shared" si="3"/>
        <v>12629</v>
      </c>
      <c r="EJ43" t="s">
        <v>656</v>
      </c>
      <c r="EK43" t="s">
        <v>656</v>
      </c>
    </row>
    <row r="44" spans="1:141" s="60" customFormat="1" ht="13.5" thickBot="1" x14ac:dyDescent="0.25">
      <c r="A44" s="57" t="s">
        <v>10</v>
      </c>
      <c r="B44" s="57" t="s">
        <v>10</v>
      </c>
      <c r="C44" s="57">
        <v>2</v>
      </c>
      <c r="D44" s="57" t="s">
        <v>10</v>
      </c>
      <c r="E44" s="57">
        <v>2</v>
      </c>
      <c r="F44" s="57">
        <v>100035</v>
      </c>
      <c r="G44" s="58" t="s">
        <v>752</v>
      </c>
      <c r="H44" s="58" t="s">
        <v>753</v>
      </c>
      <c r="I44" s="58">
        <v>252</v>
      </c>
      <c r="J44" s="58">
        <v>9752</v>
      </c>
      <c r="K44" s="58" t="s">
        <v>501</v>
      </c>
      <c r="L44" s="58">
        <v>3</v>
      </c>
      <c r="M44" s="59" t="s">
        <v>48</v>
      </c>
      <c r="O44" s="67"/>
      <c r="P44" s="67"/>
      <c r="Q44" s="67"/>
      <c r="R44" s="8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258"/>
      <c r="BA44" s="258"/>
      <c r="BB44" s="274"/>
      <c r="BC44" s="258"/>
      <c r="BD44" s="258"/>
      <c r="BE44" s="258"/>
      <c r="BF44" s="258"/>
      <c r="BG44" s="258"/>
      <c r="BH44" s="258"/>
      <c r="BI44" s="258"/>
      <c r="BJ44" s="258"/>
      <c r="BK44" s="258"/>
      <c r="BL44" s="258"/>
      <c r="BM44" s="258"/>
      <c r="BN44" s="258"/>
      <c r="BO44" s="258"/>
      <c r="BP44" s="258"/>
      <c r="BQ44" s="258"/>
      <c r="BR44" s="258"/>
      <c r="BS44" s="258"/>
      <c r="BT44" s="258"/>
      <c r="BU44" s="324"/>
      <c r="BV44" s="324"/>
      <c r="BW44" s="324"/>
      <c r="BX44" s="324"/>
      <c r="BY44" s="324"/>
      <c r="BZ44" s="324"/>
      <c r="CA44" s="324"/>
      <c r="CB44" s="324"/>
      <c r="CC44" s="324"/>
      <c r="CD44" s="324"/>
      <c r="CE44" s="324"/>
      <c r="CF44" s="324"/>
      <c r="CG44" s="324"/>
      <c r="CH44" s="324"/>
      <c r="CI44" s="324"/>
      <c r="CJ44" s="324"/>
      <c r="CK44" s="324"/>
      <c r="CL44" s="324"/>
      <c r="CM44" s="324"/>
      <c r="CN44" s="324"/>
      <c r="CO44" s="324"/>
      <c r="CP44" s="324"/>
      <c r="CQ44" s="324"/>
      <c r="CR44" s="324"/>
      <c r="CS44" s="324"/>
      <c r="CT44" s="324"/>
      <c r="CU44" s="324"/>
      <c r="CV44" s="324"/>
      <c r="CW44" s="458"/>
      <c r="CX44" s="458"/>
      <c r="CY44" s="324"/>
      <c r="CZ44" s="324"/>
      <c r="DA44" s="324"/>
      <c r="DB44" s="324"/>
      <c r="DC44" s="324"/>
      <c r="DD44" s="324"/>
      <c r="DE44" s="324"/>
      <c r="DF44" s="324"/>
      <c r="DG44" s="324"/>
      <c r="DH44" s="324"/>
      <c r="DI44" s="324"/>
      <c r="DJ44" s="324"/>
      <c r="DK44" s="324"/>
      <c r="DL44" s="324"/>
      <c r="DM44" s="324"/>
      <c r="DN44" s="324"/>
      <c r="DO44" s="324"/>
      <c r="DP44" s="324"/>
      <c r="DQ44" s="324"/>
      <c r="DR44" s="324"/>
      <c r="DS44" s="324"/>
      <c r="DT44" s="324"/>
      <c r="DU44" s="453">
        <v>1998</v>
      </c>
      <c r="DV44" s="324">
        <v>1998</v>
      </c>
      <c r="EA44" s="421" t="e">
        <f t="shared" si="2"/>
        <v>#DIV/0!</v>
      </c>
      <c r="EB44" s="477" t="e">
        <f t="shared" si="3"/>
        <v>#DIV/0!</v>
      </c>
      <c r="EJ44" t="s">
        <v>656</v>
      </c>
      <c r="EK44" t="s">
        <v>656</v>
      </c>
    </row>
    <row r="45" spans="1:141" s="65" customFormat="1" ht="32.25" thickBot="1" x14ac:dyDescent="0.25">
      <c r="A45" s="62" t="s">
        <v>11</v>
      </c>
      <c r="B45" s="62" t="s">
        <v>11</v>
      </c>
      <c r="C45" s="62">
        <v>2</v>
      </c>
      <c r="D45" s="62" t="s">
        <v>11</v>
      </c>
      <c r="E45" s="62">
        <v>2</v>
      </c>
      <c r="F45" s="62">
        <v>100033</v>
      </c>
      <c r="G45" s="63" t="s">
        <v>133</v>
      </c>
      <c r="H45" s="63" t="s">
        <v>134</v>
      </c>
      <c r="I45" s="63">
        <v>74</v>
      </c>
      <c r="J45" s="63">
        <v>9872</v>
      </c>
      <c r="K45" s="63" t="s">
        <v>501</v>
      </c>
      <c r="L45" s="63">
        <v>3</v>
      </c>
      <c r="M45" s="64" t="s">
        <v>47</v>
      </c>
      <c r="O45" s="68">
        <v>11968</v>
      </c>
      <c r="P45" s="68">
        <v>11968</v>
      </c>
      <c r="Q45" s="68">
        <v>11968</v>
      </c>
      <c r="R45" s="85">
        <v>11968</v>
      </c>
      <c r="S45" s="96">
        <v>11968</v>
      </c>
      <c r="T45" s="96">
        <v>11968</v>
      </c>
      <c r="U45" s="96">
        <v>11968</v>
      </c>
      <c r="V45" s="96">
        <v>11968</v>
      </c>
      <c r="W45" s="96">
        <v>11968</v>
      </c>
      <c r="X45" s="96">
        <v>11968</v>
      </c>
      <c r="Y45" s="96">
        <v>11968</v>
      </c>
      <c r="Z45" s="96">
        <v>11968</v>
      </c>
      <c r="AA45" s="96">
        <v>11968</v>
      </c>
      <c r="AB45" s="96">
        <v>11968</v>
      </c>
      <c r="AC45" s="96">
        <v>11968</v>
      </c>
      <c r="AD45" s="96">
        <v>11968</v>
      </c>
      <c r="AE45" s="96">
        <v>11968</v>
      </c>
      <c r="AF45" s="96">
        <v>11968</v>
      </c>
      <c r="AG45" s="96">
        <v>11968</v>
      </c>
      <c r="AH45" s="96">
        <v>11968</v>
      </c>
      <c r="AI45" s="96">
        <v>11968</v>
      </c>
      <c r="AJ45" s="96">
        <v>11968</v>
      </c>
      <c r="AK45" s="96">
        <v>11968</v>
      </c>
      <c r="AL45" s="96">
        <v>11968</v>
      </c>
      <c r="AM45" s="101">
        <v>11968</v>
      </c>
      <c r="AN45" s="101">
        <v>11968</v>
      </c>
      <c r="AO45" s="101">
        <v>11968</v>
      </c>
      <c r="AP45" s="101">
        <v>11968</v>
      </c>
      <c r="AQ45" s="101">
        <v>11968</v>
      </c>
      <c r="AR45" s="101">
        <v>11968</v>
      </c>
      <c r="AS45" s="101">
        <v>11968</v>
      </c>
      <c r="AT45" s="101">
        <v>11968</v>
      </c>
      <c r="AU45" s="101">
        <v>11968</v>
      </c>
      <c r="AV45" s="101">
        <v>11968</v>
      </c>
      <c r="AW45" s="101">
        <v>11968</v>
      </c>
      <c r="AX45" s="101">
        <v>11968</v>
      </c>
      <c r="AY45" s="101">
        <v>11968</v>
      </c>
      <c r="AZ45" s="132">
        <v>11968</v>
      </c>
      <c r="BA45" s="132">
        <v>11968</v>
      </c>
      <c r="BB45" s="132">
        <v>11968</v>
      </c>
      <c r="BC45" s="132">
        <v>11968</v>
      </c>
      <c r="BD45" s="132">
        <v>11968</v>
      </c>
      <c r="BE45" s="132">
        <v>11968</v>
      </c>
      <c r="BF45" s="132">
        <v>11968</v>
      </c>
      <c r="BG45" s="132">
        <v>11968</v>
      </c>
      <c r="BH45" s="132">
        <v>11968</v>
      </c>
      <c r="BI45" s="132">
        <v>11968</v>
      </c>
      <c r="BJ45" s="261">
        <v>22224</v>
      </c>
      <c r="BK45" s="132">
        <v>22224</v>
      </c>
      <c r="BL45" s="132">
        <v>22224</v>
      </c>
      <c r="BM45" s="132">
        <v>22224</v>
      </c>
      <c r="BN45" s="132">
        <v>22224</v>
      </c>
      <c r="BO45" s="132">
        <v>22224</v>
      </c>
      <c r="BP45" s="132">
        <v>22224</v>
      </c>
      <c r="BQ45" s="132">
        <v>22224</v>
      </c>
      <c r="BR45" s="132">
        <v>22224</v>
      </c>
      <c r="BS45" s="132">
        <v>22224</v>
      </c>
      <c r="BT45" s="132">
        <v>22224</v>
      </c>
      <c r="BU45" s="114">
        <v>22224</v>
      </c>
      <c r="BV45" s="114">
        <v>22224</v>
      </c>
      <c r="BW45" s="114">
        <v>22224</v>
      </c>
      <c r="BX45" s="114">
        <v>22224</v>
      </c>
      <c r="BY45" s="114">
        <v>22224</v>
      </c>
      <c r="BZ45" s="114">
        <v>22224</v>
      </c>
      <c r="CA45" s="114">
        <v>22224</v>
      </c>
      <c r="CB45" s="114">
        <v>22224</v>
      </c>
      <c r="CC45" s="114">
        <v>22224</v>
      </c>
      <c r="CD45" s="114">
        <v>22224</v>
      </c>
      <c r="CE45" s="114">
        <v>22224</v>
      </c>
      <c r="CF45" s="114">
        <v>22224</v>
      </c>
      <c r="CG45" s="114">
        <v>22224</v>
      </c>
      <c r="CH45" s="114">
        <v>22224</v>
      </c>
      <c r="CI45" s="114">
        <v>22224</v>
      </c>
      <c r="CJ45" s="114">
        <v>22224</v>
      </c>
      <c r="CK45" s="114">
        <v>22224</v>
      </c>
      <c r="CL45" s="114">
        <v>22224</v>
      </c>
      <c r="CM45" s="114">
        <v>22224</v>
      </c>
      <c r="CN45" s="114">
        <v>22224</v>
      </c>
      <c r="CO45" s="114">
        <v>22224</v>
      </c>
      <c r="CP45" s="114">
        <v>22224</v>
      </c>
      <c r="CQ45" s="114">
        <v>22224</v>
      </c>
      <c r="CR45" s="114">
        <v>22224</v>
      </c>
      <c r="CS45" s="114">
        <v>22224</v>
      </c>
      <c r="CT45" s="114">
        <v>22224</v>
      </c>
      <c r="CU45" s="114">
        <v>22224</v>
      </c>
      <c r="CV45" s="114">
        <v>22224</v>
      </c>
      <c r="CW45" s="114">
        <v>22224</v>
      </c>
      <c r="CX45" s="114">
        <v>22224</v>
      </c>
      <c r="CY45" s="114">
        <v>22224</v>
      </c>
      <c r="CZ45" s="114">
        <v>22224</v>
      </c>
      <c r="DA45" s="114">
        <v>22224</v>
      </c>
      <c r="DB45" s="114">
        <v>22224</v>
      </c>
      <c r="DC45" s="114">
        <v>22224</v>
      </c>
      <c r="DD45" s="114">
        <v>22224</v>
      </c>
      <c r="DE45" s="114">
        <v>22224</v>
      </c>
      <c r="DF45" s="114">
        <v>22224</v>
      </c>
      <c r="DG45" s="114">
        <v>22224</v>
      </c>
      <c r="DH45" s="114">
        <v>22224</v>
      </c>
      <c r="DI45" s="114">
        <v>22224</v>
      </c>
      <c r="DJ45" s="114">
        <v>22224</v>
      </c>
      <c r="DK45" s="114">
        <v>22224</v>
      </c>
      <c r="DL45" s="114">
        <v>22224</v>
      </c>
      <c r="DM45" s="114">
        <v>22224</v>
      </c>
      <c r="DN45" s="114">
        <v>22224</v>
      </c>
      <c r="DO45" s="114">
        <v>22224</v>
      </c>
      <c r="DP45" s="114">
        <v>22224</v>
      </c>
      <c r="DQ45" s="114">
        <v>22224</v>
      </c>
      <c r="DR45" s="114">
        <v>22224</v>
      </c>
      <c r="DS45" s="114">
        <v>22224</v>
      </c>
      <c r="DT45" s="114">
        <v>22224</v>
      </c>
      <c r="DU45" s="114">
        <v>22224</v>
      </c>
      <c r="DV45" s="114">
        <v>22224</v>
      </c>
      <c r="EA45" s="421">
        <f t="shared" si="2"/>
        <v>21757.81818181818</v>
      </c>
      <c r="EB45" s="477">
        <f t="shared" si="3"/>
        <v>22224</v>
      </c>
      <c r="EF45" s="430" t="s">
        <v>516</v>
      </c>
      <c r="EJ45" t="s">
        <v>657</v>
      </c>
      <c r="EK45" t="s">
        <v>676</v>
      </c>
    </row>
    <row r="46" spans="1:141" s="179" customFormat="1" ht="21.75" thickBot="1" x14ac:dyDescent="0.25">
      <c r="A46" s="172" t="s">
        <v>536</v>
      </c>
      <c r="B46" s="172" t="s">
        <v>536</v>
      </c>
      <c r="C46" s="172">
        <v>2</v>
      </c>
      <c r="D46" s="172" t="s">
        <v>536</v>
      </c>
      <c r="E46" s="172">
        <v>2</v>
      </c>
      <c r="F46" s="172">
        <v>100055</v>
      </c>
      <c r="G46" s="173" t="s">
        <v>135</v>
      </c>
      <c r="H46" s="173" t="s">
        <v>352</v>
      </c>
      <c r="I46" s="173">
        <v>131</v>
      </c>
      <c r="J46" s="173">
        <v>9895</v>
      </c>
      <c r="K46" s="173" t="s">
        <v>417</v>
      </c>
      <c r="L46" s="173">
        <v>3</v>
      </c>
      <c r="M46" s="174" t="s">
        <v>47</v>
      </c>
      <c r="N46" s="175">
        <v>40093</v>
      </c>
      <c r="O46" s="176"/>
      <c r="P46" s="176"/>
      <c r="Q46" s="176"/>
      <c r="R46" s="204"/>
      <c r="S46" s="205"/>
      <c r="T46" s="205"/>
      <c r="U46" s="205"/>
      <c r="V46" s="205"/>
      <c r="W46" s="205"/>
      <c r="X46" s="205"/>
      <c r="Y46" s="205"/>
      <c r="Z46" s="205"/>
      <c r="AA46" s="205"/>
      <c r="AB46" s="205"/>
      <c r="AC46" s="206">
        <v>2583</v>
      </c>
      <c r="AD46" s="178">
        <v>2583</v>
      </c>
      <c r="AE46" s="178">
        <v>2583</v>
      </c>
      <c r="AF46" s="178">
        <v>2583</v>
      </c>
      <c r="AG46" s="206">
        <v>2666</v>
      </c>
      <c r="AH46" s="178">
        <v>2666</v>
      </c>
      <c r="AI46" s="209">
        <v>2697</v>
      </c>
      <c r="AJ46" s="178">
        <v>2697</v>
      </c>
      <c r="AK46" s="178">
        <v>2697</v>
      </c>
      <c r="AL46" s="178">
        <v>2697</v>
      </c>
      <c r="AM46" s="178">
        <v>2697</v>
      </c>
      <c r="AN46" s="178">
        <v>2697</v>
      </c>
      <c r="AO46" s="221">
        <v>2763</v>
      </c>
      <c r="AP46" s="178">
        <v>2763</v>
      </c>
      <c r="AQ46" s="178">
        <v>2763</v>
      </c>
      <c r="AR46" s="178">
        <v>2763</v>
      </c>
      <c r="AS46" s="178">
        <v>2763</v>
      </c>
      <c r="AT46" s="178">
        <v>2763</v>
      </c>
      <c r="AU46" s="221">
        <v>2838</v>
      </c>
      <c r="AV46" s="178">
        <v>2838</v>
      </c>
      <c r="AW46" s="178">
        <v>2838</v>
      </c>
      <c r="AX46" s="178">
        <v>2838</v>
      </c>
      <c r="AY46" s="178">
        <v>2838</v>
      </c>
      <c r="AZ46" s="268">
        <v>3036</v>
      </c>
      <c r="BA46" s="266">
        <v>3036</v>
      </c>
      <c r="BB46" s="268">
        <v>3089</v>
      </c>
      <c r="BC46" s="266">
        <v>3089</v>
      </c>
      <c r="BD46" s="266">
        <v>3089</v>
      </c>
      <c r="BE46" s="266">
        <v>3089</v>
      </c>
      <c r="BF46" s="268">
        <v>3169</v>
      </c>
      <c r="BG46" s="266">
        <v>3169</v>
      </c>
      <c r="BH46" s="266">
        <v>3169</v>
      </c>
      <c r="BI46" s="268">
        <v>3198</v>
      </c>
      <c r="BJ46" s="268">
        <v>3275</v>
      </c>
      <c r="BK46" s="268">
        <v>3298</v>
      </c>
      <c r="BL46" s="266">
        <v>3298</v>
      </c>
      <c r="BM46" s="266">
        <v>3298</v>
      </c>
      <c r="BN46" s="266">
        <v>3298</v>
      </c>
      <c r="BO46" s="268">
        <v>3361</v>
      </c>
      <c r="BP46" s="295">
        <v>3361</v>
      </c>
      <c r="BQ46" s="295">
        <v>3361</v>
      </c>
      <c r="BR46" s="295">
        <v>3361</v>
      </c>
      <c r="BS46" s="295">
        <v>3361</v>
      </c>
      <c r="BT46" s="295">
        <v>3361</v>
      </c>
      <c r="BU46" s="295">
        <v>3361</v>
      </c>
      <c r="BV46" s="295">
        <v>3361</v>
      </c>
      <c r="BW46" s="295">
        <v>3361</v>
      </c>
      <c r="BX46" s="295">
        <v>3361</v>
      </c>
      <c r="BY46" s="295">
        <v>3361</v>
      </c>
      <c r="BZ46" s="295">
        <v>3361</v>
      </c>
      <c r="CA46" s="295">
        <v>3361</v>
      </c>
      <c r="CB46" s="295">
        <v>3361</v>
      </c>
      <c r="CC46" s="295">
        <v>3361</v>
      </c>
      <c r="CD46" s="295">
        <v>3361</v>
      </c>
      <c r="CE46" s="295">
        <v>3361</v>
      </c>
      <c r="CF46" s="295">
        <v>3361</v>
      </c>
      <c r="CG46" s="295">
        <v>3361</v>
      </c>
      <c r="CH46" s="295">
        <v>3361</v>
      </c>
      <c r="CI46" s="295">
        <v>3361</v>
      </c>
      <c r="CJ46" s="295">
        <v>3361</v>
      </c>
      <c r="CK46" s="295">
        <v>3361</v>
      </c>
      <c r="CL46" s="295">
        <v>3361</v>
      </c>
      <c r="CM46" s="295">
        <v>3361</v>
      </c>
      <c r="CN46" s="295">
        <v>3361</v>
      </c>
      <c r="CO46" s="295">
        <v>3361</v>
      </c>
      <c r="CP46" s="295">
        <v>3361</v>
      </c>
      <c r="CQ46" s="295">
        <v>3361</v>
      </c>
      <c r="CR46" s="295">
        <v>3361</v>
      </c>
      <c r="CS46" s="295">
        <v>3361</v>
      </c>
      <c r="CT46" s="295">
        <v>3361</v>
      </c>
      <c r="CU46" s="295">
        <v>3361</v>
      </c>
      <c r="CV46" s="295">
        <v>3361</v>
      </c>
      <c r="CW46" s="295">
        <v>3361</v>
      </c>
      <c r="CX46" s="295">
        <v>3361</v>
      </c>
      <c r="CY46" s="295">
        <v>3361</v>
      </c>
      <c r="CZ46" s="295">
        <v>3361</v>
      </c>
      <c r="DA46" s="295">
        <v>3361</v>
      </c>
      <c r="DB46" s="295">
        <v>3361</v>
      </c>
      <c r="DC46" s="295">
        <v>3361</v>
      </c>
      <c r="DD46" s="295">
        <v>3361</v>
      </c>
      <c r="DE46" s="295">
        <v>3361</v>
      </c>
      <c r="DF46" s="295">
        <v>3361</v>
      </c>
      <c r="DG46" s="295">
        <v>3361</v>
      </c>
      <c r="DH46" s="295">
        <v>3361</v>
      </c>
      <c r="DI46" s="295">
        <v>3361</v>
      </c>
      <c r="DJ46" s="295">
        <v>3361</v>
      </c>
      <c r="DK46" s="295">
        <v>3361</v>
      </c>
      <c r="DL46" s="295">
        <v>3361</v>
      </c>
      <c r="DM46" s="295">
        <v>3361</v>
      </c>
      <c r="DN46" s="295">
        <v>3361</v>
      </c>
      <c r="DO46" s="295">
        <v>3361</v>
      </c>
      <c r="DP46" s="295">
        <v>3361</v>
      </c>
      <c r="DQ46" s="295">
        <v>3361</v>
      </c>
      <c r="DR46" s="295">
        <v>3361</v>
      </c>
      <c r="DS46" s="295">
        <v>3361</v>
      </c>
      <c r="DT46" s="295">
        <v>3361</v>
      </c>
      <c r="DU46" s="295">
        <v>3361</v>
      </c>
      <c r="DV46" s="295">
        <v>3361</v>
      </c>
      <c r="EA46" s="421">
        <f t="shared" si="2"/>
        <v>3338.2272727272725</v>
      </c>
      <c r="EB46" s="477">
        <f t="shared" si="3"/>
        <v>3361</v>
      </c>
      <c r="EF46" s="432" t="s">
        <v>516</v>
      </c>
      <c r="EJ46" t="s">
        <v>656</v>
      </c>
      <c r="EK46" t="s">
        <v>656</v>
      </c>
    </row>
    <row r="47" spans="1:141" s="45" customFormat="1" ht="13.5" customHeight="1" x14ac:dyDescent="0.2">
      <c r="A47" s="42" t="s">
        <v>573</v>
      </c>
      <c r="B47" s="42" t="s">
        <v>573</v>
      </c>
      <c r="C47" s="42">
        <v>2</v>
      </c>
      <c r="D47" s="42" t="s">
        <v>573</v>
      </c>
      <c r="E47" s="42">
        <v>2</v>
      </c>
      <c r="F47" s="42">
        <v>100101</v>
      </c>
      <c r="G47" s="43" t="s">
        <v>574</v>
      </c>
      <c r="H47" s="43" t="s">
        <v>575</v>
      </c>
      <c r="I47" s="538">
        <v>215</v>
      </c>
      <c r="J47" s="43">
        <v>10102</v>
      </c>
      <c r="K47" s="43" t="s">
        <v>501</v>
      </c>
      <c r="L47" s="43">
        <v>3</v>
      </c>
      <c r="M47" s="44" t="s">
        <v>48</v>
      </c>
      <c r="N47" s="109">
        <v>41239</v>
      </c>
      <c r="O47" s="46"/>
      <c r="P47" s="46"/>
      <c r="Q47" s="46"/>
      <c r="R47" s="79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8"/>
      <c r="AZ47" s="111"/>
      <c r="BA47" s="111"/>
      <c r="BB47" s="111"/>
      <c r="BC47" s="111"/>
      <c r="BD47" s="111"/>
      <c r="BE47" s="111"/>
      <c r="BF47" s="111"/>
      <c r="BG47" s="111"/>
      <c r="BH47" s="111"/>
      <c r="BI47" s="111"/>
      <c r="BJ47" s="111"/>
      <c r="BK47" s="111"/>
      <c r="BL47" s="111"/>
      <c r="BM47" s="111"/>
      <c r="BN47" s="111"/>
      <c r="BO47" s="111"/>
      <c r="BP47" s="111"/>
      <c r="BQ47" s="111"/>
      <c r="BR47" s="111"/>
      <c r="BS47" s="111"/>
      <c r="BT47" s="111"/>
      <c r="BU47" s="297"/>
      <c r="BV47" s="297"/>
      <c r="BW47" s="297"/>
      <c r="BX47" s="297"/>
      <c r="BY47" s="297"/>
      <c r="BZ47" s="297"/>
      <c r="CA47" s="297"/>
      <c r="CB47" s="297"/>
      <c r="CC47" s="297"/>
      <c r="CD47" s="297"/>
      <c r="CE47" s="297"/>
      <c r="CF47" s="297"/>
      <c r="CG47" s="297"/>
      <c r="CH47" s="539"/>
      <c r="CI47" s="297"/>
      <c r="CJ47" s="297"/>
      <c r="CK47" s="297"/>
      <c r="CL47" s="297"/>
      <c r="CM47" s="297"/>
      <c r="CN47" s="297"/>
      <c r="CO47" s="297"/>
      <c r="CP47" s="297"/>
      <c r="CQ47" s="297"/>
      <c r="CR47" s="297"/>
      <c r="CS47" s="297"/>
      <c r="CT47" s="273">
        <v>0</v>
      </c>
      <c r="CU47" s="452">
        <v>1470</v>
      </c>
      <c r="CV47" s="297">
        <v>1470</v>
      </c>
      <c r="CW47" s="297">
        <v>1470</v>
      </c>
      <c r="CX47" s="297">
        <v>1470</v>
      </c>
      <c r="CY47" s="297">
        <v>1470</v>
      </c>
      <c r="CZ47" s="297">
        <v>1470</v>
      </c>
      <c r="DA47" s="297">
        <v>1470</v>
      </c>
      <c r="DB47" s="297">
        <v>1470</v>
      </c>
      <c r="DC47" s="297">
        <v>1470</v>
      </c>
      <c r="DD47" s="297">
        <v>1470</v>
      </c>
      <c r="DE47" s="297">
        <v>1470</v>
      </c>
      <c r="DF47" s="297">
        <v>1470</v>
      </c>
      <c r="DG47" s="297">
        <v>1470</v>
      </c>
      <c r="DH47" s="297">
        <v>1470</v>
      </c>
      <c r="DI47" s="297">
        <v>1470</v>
      </c>
      <c r="DJ47" s="297">
        <v>1470</v>
      </c>
      <c r="DK47" s="297">
        <v>1470</v>
      </c>
      <c r="DL47" s="297">
        <v>1470</v>
      </c>
      <c r="DM47" s="297">
        <v>1470</v>
      </c>
      <c r="DN47" s="297">
        <v>1470</v>
      </c>
      <c r="DO47" s="297">
        <v>1470</v>
      </c>
      <c r="DP47" s="297">
        <v>1470</v>
      </c>
      <c r="DQ47" s="297">
        <v>1470</v>
      </c>
      <c r="DR47" s="297">
        <v>1470</v>
      </c>
      <c r="DS47" s="297">
        <v>1470</v>
      </c>
      <c r="DT47" s="297">
        <v>1470</v>
      </c>
      <c r="DU47" s="297">
        <v>1470</v>
      </c>
      <c r="DV47" s="297">
        <v>1470</v>
      </c>
      <c r="EA47" s="477"/>
      <c r="EB47" s="477"/>
      <c r="EF47" s="426" t="s">
        <v>516</v>
      </c>
      <c r="EJ47" t="s">
        <v>674</v>
      </c>
      <c r="EK47" t="s">
        <v>677</v>
      </c>
    </row>
    <row r="48" spans="1:141" s="389" customFormat="1" ht="13.5" customHeight="1" thickBot="1" x14ac:dyDescent="0.25">
      <c r="A48" s="512" t="s">
        <v>573</v>
      </c>
      <c r="B48" s="512" t="s">
        <v>573</v>
      </c>
      <c r="C48" s="512">
        <v>2</v>
      </c>
      <c r="D48" s="512" t="s">
        <v>573</v>
      </c>
      <c r="E48" s="512">
        <v>2</v>
      </c>
      <c r="F48" s="512">
        <v>100101</v>
      </c>
      <c r="G48" s="1017" t="s">
        <v>640</v>
      </c>
      <c r="H48" s="378" t="s">
        <v>582</v>
      </c>
      <c r="I48" s="378">
        <v>216</v>
      </c>
      <c r="J48" s="378">
        <v>10103</v>
      </c>
      <c r="K48" s="378" t="s">
        <v>501</v>
      </c>
      <c r="L48" s="378">
        <v>3</v>
      </c>
      <c r="M48" s="379" t="s">
        <v>48</v>
      </c>
      <c r="N48" s="380">
        <v>41297</v>
      </c>
      <c r="O48" s="513"/>
      <c r="P48" s="513"/>
      <c r="Q48" s="513"/>
      <c r="R48" s="382"/>
      <c r="S48" s="383"/>
      <c r="T48" s="383"/>
      <c r="U48" s="383"/>
      <c r="V48" s="383"/>
      <c r="W48" s="383"/>
      <c r="X48" s="383"/>
      <c r="Y48" s="383"/>
      <c r="Z48" s="383"/>
      <c r="AA48" s="383"/>
      <c r="AB48" s="383"/>
      <c r="AC48" s="383"/>
      <c r="AD48" s="383"/>
      <c r="AE48" s="383"/>
      <c r="AF48" s="383"/>
      <c r="AG48" s="383"/>
      <c r="AH48" s="383"/>
      <c r="AI48" s="383"/>
      <c r="AJ48" s="383"/>
      <c r="AK48" s="383"/>
      <c r="AL48" s="383"/>
      <c r="AM48" s="385"/>
      <c r="AN48" s="385"/>
      <c r="AO48" s="385"/>
      <c r="AP48" s="385"/>
      <c r="AQ48" s="385"/>
      <c r="AR48" s="385"/>
      <c r="AS48" s="385"/>
      <c r="AT48" s="385"/>
      <c r="AU48" s="385"/>
      <c r="AV48" s="385"/>
      <c r="AW48" s="385"/>
      <c r="AX48" s="385"/>
      <c r="AY48" s="385"/>
      <c r="AZ48" s="386"/>
      <c r="BA48" s="386"/>
      <c r="BB48" s="386"/>
      <c r="BC48" s="386"/>
      <c r="BD48" s="386"/>
      <c r="BE48" s="386"/>
      <c r="BF48" s="386"/>
      <c r="BG48" s="386"/>
      <c r="BH48" s="386"/>
      <c r="BI48" s="386"/>
      <c r="BJ48" s="386"/>
      <c r="BK48" s="386"/>
      <c r="BL48" s="386"/>
      <c r="BM48" s="386"/>
      <c r="BN48" s="386"/>
      <c r="BO48" s="386"/>
      <c r="BP48" s="386"/>
      <c r="BQ48" s="386"/>
      <c r="BR48" s="386"/>
      <c r="BS48" s="386"/>
      <c r="BT48" s="386"/>
      <c r="BU48" s="387"/>
      <c r="BV48" s="387"/>
      <c r="BW48" s="387"/>
      <c r="BX48" s="387"/>
      <c r="BY48" s="387"/>
      <c r="BZ48" s="387"/>
      <c r="CA48" s="387"/>
      <c r="CB48" s="387"/>
      <c r="CC48" s="387"/>
      <c r="CD48" s="387"/>
      <c r="CE48" s="387"/>
      <c r="CF48" s="387"/>
      <c r="CG48" s="387"/>
      <c r="CH48" s="514"/>
      <c r="CI48" s="387"/>
      <c r="CJ48" s="387"/>
      <c r="CK48" s="387"/>
      <c r="CL48" s="387"/>
      <c r="CM48" s="387"/>
      <c r="CN48" s="387"/>
      <c r="CO48" s="387"/>
      <c r="CP48" s="387"/>
      <c r="CQ48" s="387"/>
      <c r="CR48" s="387"/>
      <c r="CS48" s="387"/>
      <c r="CT48" s="389">
        <v>0</v>
      </c>
      <c r="CU48" s="389">
        <v>0</v>
      </c>
      <c r="CV48" s="387">
        <v>0</v>
      </c>
      <c r="CW48" s="387">
        <v>0</v>
      </c>
      <c r="CX48" s="387">
        <v>0</v>
      </c>
      <c r="CY48" s="297">
        <v>0</v>
      </c>
      <c r="CZ48" s="491">
        <v>3947</v>
      </c>
      <c r="DA48" s="387">
        <v>3947</v>
      </c>
      <c r="DB48" s="387">
        <v>3947</v>
      </c>
      <c r="DC48" s="387">
        <v>3947</v>
      </c>
      <c r="DD48" s="387">
        <v>3947</v>
      </c>
      <c r="DE48" s="387">
        <v>3947</v>
      </c>
      <c r="DF48" s="387">
        <v>3947</v>
      </c>
      <c r="DG48" s="387">
        <v>3947</v>
      </c>
      <c r="DH48" s="387">
        <v>3947</v>
      </c>
      <c r="DI48" s="387">
        <v>3947</v>
      </c>
      <c r="DJ48" s="387">
        <v>3947</v>
      </c>
      <c r="DK48" s="387">
        <v>3947</v>
      </c>
      <c r="DL48" s="387">
        <v>3947</v>
      </c>
      <c r="DM48" s="387">
        <v>3947</v>
      </c>
      <c r="DN48" s="387">
        <v>3947</v>
      </c>
      <c r="DO48" s="387">
        <v>3947</v>
      </c>
      <c r="DP48" s="387">
        <v>3947</v>
      </c>
      <c r="DQ48" s="387">
        <v>3947</v>
      </c>
      <c r="DR48" s="387">
        <v>3947</v>
      </c>
      <c r="DS48" s="387">
        <v>3947</v>
      </c>
      <c r="DT48" s="387">
        <v>3947</v>
      </c>
      <c r="DU48" s="387">
        <v>3947</v>
      </c>
      <c r="DV48" s="387">
        <v>3947</v>
      </c>
      <c r="EA48" s="515"/>
      <c r="EB48" s="515"/>
      <c r="EF48" s="433" t="s">
        <v>516</v>
      </c>
      <c r="EJ48" t="s">
        <v>674</v>
      </c>
      <c r="EK48" t="s">
        <v>677</v>
      </c>
    </row>
    <row r="49" spans="1:141" s="65" customFormat="1" ht="13.5" thickBot="1" x14ac:dyDescent="0.25">
      <c r="A49" s="62" t="s">
        <v>13</v>
      </c>
      <c r="B49" s="62" t="s">
        <v>13</v>
      </c>
      <c r="C49" s="62">
        <v>2</v>
      </c>
      <c r="D49" s="62" t="s">
        <v>13</v>
      </c>
      <c r="E49" s="62">
        <v>2</v>
      </c>
      <c r="F49" s="62">
        <v>100005</v>
      </c>
      <c r="G49" s="63" t="s">
        <v>154</v>
      </c>
      <c r="H49" s="63" t="s">
        <v>155</v>
      </c>
      <c r="I49" s="63">
        <v>68</v>
      </c>
      <c r="J49" s="63">
        <v>9650</v>
      </c>
      <c r="K49" s="63" t="s">
        <v>501</v>
      </c>
      <c r="L49" s="63">
        <v>3</v>
      </c>
      <c r="M49" s="64" t="s">
        <v>48</v>
      </c>
      <c r="O49" s="68">
        <v>50939</v>
      </c>
      <c r="P49" s="68">
        <v>50939</v>
      </c>
      <c r="Q49" s="68">
        <v>50939</v>
      </c>
      <c r="R49" s="85">
        <v>50939</v>
      </c>
      <c r="S49" s="96">
        <v>50939</v>
      </c>
      <c r="T49" s="96">
        <v>50939</v>
      </c>
      <c r="U49" s="96">
        <v>50939</v>
      </c>
      <c r="V49" s="96">
        <v>50939</v>
      </c>
      <c r="W49" s="96">
        <v>50939</v>
      </c>
      <c r="X49" s="96">
        <v>50939</v>
      </c>
      <c r="Y49" s="96">
        <v>50939</v>
      </c>
      <c r="Z49" s="96">
        <v>50939</v>
      </c>
      <c r="AA49" s="96">
        <v>50939</v>
      </c>
      <c r="AB49" s="96">
        <v>50939</v>
      </c>
      <c r="AC49" s="96">
        <v>50939</v>
      </c>
      <c r="AD49" s="96">
        <v>50939</v>
      </c>
      <c r="AE49" s="96">
        <v>50939</v>
      </c>
      <c r="AF49" s="96">
        <v>50939</v>
      </c>
      <c r="AG49" s="96">
        <v>50939</v>
      </c>
      <c r="AH49" s="96">
        <v>50939</v>
      </c>
      <c r="AI49" s="96">
        <v>50939</v>
      </c>
      <c r="AJ49" s="96">
        <v>50939</v>
      </c>
      <c r="AK49" s="96">
        <v>50939</v>
      </c>
      <c r="AL49" s="96">
        <v>50939</v>
      </c>
      <c r="AM49" s="101">
        <v>50939</v>
      </c>
      <c r="AN49" s="101">
        <v>50939</v>
      </c>
      <c r="AO49" s="101">
        <v>50939</v>
      </c>
      <c r="AP49" s="101">
        <v>50939</v>
      </c>
      <c r="AQ49" s="101">
        <v>50939</v>
      </c>
      <c r="AR49" s="101">
        <v>50939</v>
      </c>
      <c r="AS49" s="101">
        <v>50939</v>
      </c>
      <c r="AT49" s="101">
        <v>50939</v>
      </c>
      <c r="AU49" s="101">
        <v>50939</v>
      </c>
      <c r="AV49" s="101">
        <v>50939</v>
      </c>
      <c r="AW49" s="101">
        <v>50939</v>
      </c>
      <c r="AX49" s="101">
        <v>50939</v>
      </c>
      <c r="AY49" s="101">
        <v>50939</v>
      </c>
      <c r="AZ49" s="132">
        <v>50939</v>
      </c>
      <c r="BA49" s="132">
        <v>50939</v>
      </c>
      <c r="BB49" s="132">
        <v>50939</v>
      </c>
      <c r="BC49" s="132">
        <v>50939</v>
      </c>
      <c r="BD49" s="132">
        <v>50939</v>
      </c>
      <c r="BE49" s="132">
        <v>50939</v>
      </c>
      <c r="BF49" s="132">
        <v>50939</v>
      </c>
      <c r="BG49" s="132">
        <v>50939</v>
      </c>
      <c r="BH49" s="132">
        <v>50939</v>
      </c>
      <c r="BI49" s="132">
        <v>50939</v>
      </c>
      <c r="BJ49" s="132">
        <v>50939</v>
      </c>
      <c r="BK49" s="132">
        <v>50939</v>
      </c>
      <c r="BL49" s="132">
        <v>50939</v>
      </c>
      <c r="BM49" s="132">
        <v>50939</v>
      </c>
      <c r="BN49" s="132">
        <v>50939</v>
      </c>
      <c r="BO49" s="132">
        <v>50939</v>
      </c>
      <c r="BP49" s="132">
        <v>50939</v>
      </c>
      <c r="BQ49" s="132">
        <v>50939</v>
      </c>
      <c r="BR49" s="132">
        <v>50939</v>
      </c>
      <c r="BS49" s="132">
        <v>50939</v>
      </c>
      <c r="BT49" s="132">
        <v>50939</v>
      </c>
      <c r="BU49" s="114">
        <v>50939</v>
      </c>
      <c r="BV49" s="114">
        <v>50939</v>
      </c>
      <c r="BW49" s="114">
        <v>50939</v>
      </c>
      <c r="BX49" s="114">
        <v>50939</v>
      </c>
      <c r="BY49" s="114">
        <v>50939</v>
      </c>
      <c r="BZ49" s="114">
        <v>50939</v>
      </c>
      <c r="CA49" s="114">
        <v>50939</v>
      </c>
      <c r="CB49" s="114">
        <v>50939</v>
      </c>
      <c r="CC49" s="114">
        <v>50939</v>
      </c>
      <c r="CD49" s="114">
        <v>50939</v>
      </c>
      <c r="CE49" s="114">
        <v>50939</v>
      </c>
      <c r="CF49" s="114">
        <v>50939</v>
      </c>
      <c r="CG49" s="114">
        <v>50939</v>
      </c>
      <c r="CH49" s="114">
        <v>50939</v>
      </c>
      <c r="CI49" s="114">
        <v>50939</v>
      </c>
      <c r="CJ49" s="114">
        <v>50939</v>
      </c>
      <c r="CK49" s="114">
        <v>50939</v>
      </c>
      <c r="CL49" s="114">
        <v>50939</v>
      </c>
      <c r="CM49" s="114">
        <v>50939</v>
      </c>
      <c r="CN49" s="114">
        <v>50939</v>
      </c>
      <c r="CO49" s="114">
        <v>50939</v>
      </c>
      <c r="CP49" s="114">
        <v>50939</v>
      </c>
      <c r="CQ49" s="114">
        <v>50939</v>
      </c>
      <c r="CR49" s="114">
        <v>50939</v>
      </c>
      <c r="CS49" s="114">
        <v>50939</v>
      </c>
      <c r="CT49" s="114">
        <v>50939</v>
      </c>
      <c r="CU49" s="114">
        <v>50939</v>
      </c>
      <c r="CV49" s="114">
        <v>50939</v>
      </c>
      <c r="CW49" s="114">
        <v>50939</v>
      </c>
      <c r="CX49" s="114">
        <v>50939</v>
      </c>
      <c r="CY49" s="114">
        <v>50939</v>
      </c>
      <c r="CZ49" s="114">
        <v>50939</v>
      </c>
      <c r="DA49" s="114">
        <v>50939</v>
      </c>
      <c r="DB49" s="114">
        <v>50939</v>
      </c>
      <c r="DC49" s="114">
        <v>50939</v>
      </c>
      <c r="DD49" s="114">
        <v>50939</v>
      </c>
      <c r="DE49" s="114">
        <v>50939</v>
      </c>
      <c r="DF49" s="114">
        <v>50939</v>
      </c>
      <c r="DG49" s="114">
        <v>50939</v>
      </c>
      <c r="DH49" s="114">
        <v>50939</v>
      </c>
      <c r="DI49" s="114">
        <v>50939</v>
      </c>
      <c r="DJ49" s="114">
        <v>50939</v>
      </c>
      <c r="DK49" s="114">
        <v>50939</v>
      </c>
      <c r="DL49" s="114">
        <v>50939</v>
      </c>
      <c r="DM49" s="114">
        <v>50939</v>
      </c>
      <c r="DN49" s="114">
        <v>50939</v>
      </c>
      <c r="DO49" s="114">
        <v>50939</v>
      </c>
      <c r="DP49" s="114">
        <v>50939</v>
      </c>
      <c r="DQ49" s="114">
        <v>50939</v>
      </c>
      <c r="DR49" s="114">
        <v>50939</v>
      </c>
      <c r="DS49" s="114">
        <v>50939</v>
      </c>
      <c r="DT49" s="114">
        <v>50939</v>
      </c>
      <c r="DU49" s="114">
        <v>50939</v>
      </c>
      <c r="DV49" s="114">
        <v>50939</v>
      </c>
      <c r="EA49" s="421">
        <f t="shared" ref="EA49:EA56" si="4">AVERAGE(BI49:CD49)</f>
        <v>50939</v>
      </c>
      <c r="EB49" s="477">
        <f t="shared" ref="EB49:EB56" si="5">AVERAGE(CE49:CQ49)</f>
        <v>50939</v>
      </c>
      <c r="EF49" s="430" t="s">
        <v>516</v>
      </c>
      <c r="EJ49" t="s">
        <v>678</v>
      </c>
      <c r="EK49" t="s">
        <v>679</v>
      </c>
    </row>
    <row r="50" spans="1:141" ht="32.25" thickBot="1" x14ac:dyDescent="0.25">
      <c r="A50" s="541" t="s">
        <v>587</v>
      </c>
      <c r="B50" s="541" t="s">
        <v>587</v>
      </c>
      <c r="C50" s="1">
        <v>2</v>
      </c>
      <c r="D50" s="1" t="s">
        <v>358</v>
      </c>
      <c r="E50" s="1">
        <v>4</v>
      </c>
      <c r="F50" s="1">
        <v>100070</v>
      </c>
      <c r="G50" s="3" t="s">
        <v>175</v>
      </c>
      <c r="H50" s="3" t="s">
        <v>168</v>
      </c>
      <c r="I50" s="3">
        <v>75</v>
      </c>
      <c r="J50" s="3">
        <v>9886</v>
      </c>
      <c r="K50" s="3" t="s">
        <v>501</v>
      </c>
      <c r="L50" s="3">
        <v>5</v>
      </c>
      <c r="M50" s="4" t="s">
        <v>47</v>
      </c>
      <c r="N50">
        <v>2008</v>
      </c>
      <c r="O50" s="8">
        <v>24469</v>
      </c>
      <c r="P50" s="8">
        <v>24469</v>
      </c>
      <c r="Q50" s="8">
        <v>24469</v>
      </c>
      <c r="R50" s="78">
        <v>24469</v>
      </c>
      <c r="S50" s="90">
        <v>24469</v>
      </c>
      <c r="T50" s="90">
        <v>24469</v>
      </c>
      <c r="U50" s="90">
        <v>24469</v>
      </c>
      <c r="V50" s="90">
        <v>24469</v>
      </c>
      <c r="W50" s="90">
        <v>24469</v>
      </c>
      <c r="X50" s="90">
        <v>24469</v>
      </c>
      <c r="Y50" s="90">
        <v>24469</v>
      </c>
      <c r="Z50" s="90">
        <v>24469</v>
      </c>
      <c r="AA50" s="90">
        <v>24469</v>
      </c>
      <c r="AB50" s="90">
        <v>24469</v>
      </c>
      <c r="AC50" s="90">
        <v>24469</v>
      </c>
      <c r="AD50" s="90">
        <v>24469</v>
      </c>
      <c r="AE50" s="90">
        <v>24469</v>
      </c>
      <c r="AF50" s="90">
        <v>24469</v>
      </c>
      <c r="AG50" s="90">
        <v>24469</v>
      </c>
      <c r="AH50" s="90">
        <v>24469</v>
      </c>
      <c r="AI50" s="90">
        <v>24469</v>
      </c>
      <c r="AJ50" s="90">
        <v>24469</v>
      </c>
      <c r="AK50" s="90">
        <v>24469</v>
      </c>
      <c r="AL50" s="90">
        <v>24469</v>
      </c>
      <c r="AM50" s="104">
        <v>24469</v>
      </c>
      <c r="AN50" s="104">
        <v>24469</v>
      </c>
      <c r="AO50" s="104">
        <v>24469</v>
      </c>
      <c r="AP50" s="104">
        <v>24469</v>
      </c>
      <c r="AQ50" s="104">
        <v>24469</v>
      </c>
      <c r="AR50" s="104">
        <v>24469</v>
      </c>
      <c r="AS50" s="104">
        <v>24469</v>
      </c>
      <c r="AT50" s="104">
        <v>24469</v>
      </c>
      <c r="AU50" s="104">
        <v>24469</v>
      </c>
      <c r="AV50" s="104">
        <v>24469</v>
      </c>
      <c r="AW50" s="104">
        <v>24469</v>
      </c>
      <c r="AX50" s="104">
        <v>24469</v>
      </c>
      <c r="AY50" s="104">
        <v>24469</v>
      </c>
      <c r="AZ50" s="256">
        <v>24469</v>
      </c>
      <c r="BA50" s="256">
        <v>24469</v>
      </c>
      <c r="BB50" s="256">
        <v>24469</v>
      </c>
      <c r="BC50" s="256">
        <v>24469</v>
      </c>
      <c r="BD50" s="256">
        <v>24469</v>
      </c>
      <c r="BE50" s="256">
        <v>24469</v>
      </c>
      <c r="BF50" s="256">
        <v>24469</v>
      </c>
      <c r="BG50" s="256">
        <v>24469</v>
      </c>
      <c r="BH50" s="256">
        <v>24469</v>
      </c>
      <c r="BI50" s="256">
        <v>24469</v>
      </c>
      <c r="BJ50" s="256">
        <v>24469</v>
      </c>
      <c r="BK50" s="256">
        <v>24469</v>
      </c>
      <c r="BL50" s="256">
        <v>24469</v>
      </c>
      <c r="BM50" s="256">
        <v>24469</v>
      </c>
      <c r="BN50" s="256">
        <v>24469</v>
      </c>
      <c r="BO50" s="256">
        <v>24469</v>
      </c>
      <c r="BP50" s="256">
        <v>24469</v>
      </c>
      <c r="BQ50" s="256">
        <v>24469</v>
      </c>
      <c r="BR50" s="256">
        <v>24469</v>
      </c>
      <c r="BS50" s="256">
        <v>24469</v>
      </c>
      <c r="BT50" s="256">
        <v>24469</v>
      </c>
      <c r="BU50" s="323">
        <v>24469</v>
      </c>
      <c r="BV50" s="323">
        <v>24469</v>
      </c>
      <c r="BW50" s="323">
        <v>24469</v>
      </c>
      <c r="BX50" s="323">
        <v>24469</v>
      </c>
      <c r="BY50" s="323">
        <v>24469</v>
      </c>
      <c r="BZ50" s="323">
        <v>24469</v>
      </c>
      <c r="CA50" s="323">
        <v>24469</v>
      </c>
      <c r="CB50" s="323">
        <v>24469</v>
      </c>
      <c r="CC50" s="323">
        <v>24469</v>
      </c>
      <c r="CD50" s="323">
        <v>24469</v>
      </c>
      <c r="CE50" s="323">
        <v>24469</v>
      </c>
      <c r="CF50" s="323">
        <v>24469</v>
      </c>
      <c r="CG50" s="323">
        <v>24469</v>
      </c>
      <c r="CH50" s="323">
        <v>24469</v>
      </c>
      <c r="CI50" s="323">
        <v>24469</v>
      </c>
      <c r="CJ50" s="323">
        <v>24469</v>
      </c>
      <c r="CK50" s="323">
        <v>24469</v>
      </c>
      <c r="CL50" s="323">
        <v>24469</v>
      </c>
      <c r="CM50" s="323">
        <v>24469</v>
      </c>
      <c r="CN50" s="323">
        <v>24469</v>
      </c>
      <c r="CO50" s="323">
        <v>24469</v>
      </c>
      <c r="CP50" s="323">
        <v>24469</v>
      </c>
      <c r="CQ50" s="323">
        <v>24469</v>
      </c>
      <c r="CR50" s="323">
        <v>24469</v>
      </c>
      <c r="CS50" s="323">
        <v>24469</v>
      </c>
      <c r="CT50" s="323">
        <v>24469</v>
      </c>
      <c r="CU50" s="323">
        <v>24469</v>
      </c>
      <c r="CV50" s="323">
        <v>24469</v>
      </c>
      <c r="CW50" s="323">
        <v>24469</v>
      </c>
      <c r="CX50" s="323">
        <v>24469</v>
      </c>
      <c r="CY50" s="323">
        <v>24469</v>
      </c>
      <c r="CZ50" s="323">
        <v>24469</v>
      </c>
      <c r="DA50" s="323">
        <v>24469</v>
      </c>
      <c r="DB50" s="323">
        <v>24469</v>
      </c>
      <c r="DC50" s="323">
        <v>24469</v>
      </c>
      <c r="DD50" s="323">
        <v>24469</v>
      </c>
      <c r="DE50" s="323">
        <v>24469</v>
      </c>
      <c r="DF50" s="323">
        <v>24469</v>
      </c>
      <c r="DG50" s="323">
        <v>24469</v>
      </c>
      <c r="DH50" s="323">
        <v>24469</v>
      </c>
      <c r="DI50" s="323">
        <v>24469</v>
      </c>
      <c r="DJ50" s="323">
        <v>24469</v>
      </c>
      <c r="DK50" s="323">
        <v>24469</v>
      </c>
      <c r="DL50" s="323">
        <v>24469</v>
      </c>
      <c r="DM50" s="323">
        <v>24469</v>
      </c>
      <c r="DN50" s="323">
        <v>24469</v>
      </c>
      <c r="DO50" s="323">
        <v>24469</v>
      </c>
      <c r="DP50" s="323">
        <v>24469</v>
      </c>
      <c r="DQ50" s="323">
        <v>24469</v>
      </c>
      <c r="DR50" s="323">
        <v>24469</v>
      </c>
      <c r="DS50" s="323">
        <v>24469</v>
      </c>
      <c r="DT50" s="323">
        <v>24469</v>
      </c>
      <c r="DU50" s="323">
        <v>24469</v>
      </c>
      <c r="DV50" s="323">
        <v>24469</v>
      </c>
      <c r="EA50" s="421">
        <f t="shared" si="4"/>
        <v>24469</v>
      </c>
      <c r="EB50" s="477">
        <f t="shared" si="5"/>
        <v>24469</v>
      </c>
      <c r="EF50" s="429" t="s">
        <v>516</v>
      </c>
      <c r="EJ50" t="s">
        <v>673</v>
      </c>
      <c r="EK50" t="s">
        <v>673</v>
      </c>
    </row>
    <row r="51" spans="1:141" ht="32.25" thickBot="1" x14ac:dyDescent="0.25">
      <c r="A51" s="541" t="s">
        <v>587</v>
      </c>
      <c r="B51" s="541" t="s">
        <v>587</v>
      </c>
      <c r="C51" s="1">
        <v>2</v>
      </c>
      <c r="D51" s="1" t="s">
        <v>358</v>
      </c>
      <c r="E51" s="1">
        <v>4</v>
      </c>
      <c r="F51" s="1">
        <v>100070</v>
      </c>
      <c r="G51" s="3" t="s">
        <v>176</v>
      </c>
      <c r="H51" s="3" t="s">
        <v>169</v>
      </c>
      <c r="I51" s="3">
        <v>76</v>
      </c>
      <c r="J51" s="3">
        <v>9889</v>
      </c>
      <c r="K51" s="3" t="s">
        <v>501</v>
      </c>
      <c r="L51" s="3">
        <v>5</v>
      </c>
      <c r="M51" s="4" t="s">
        <v>47</v>
      </c>
      <c r="N51">
        <v>2008</v>
      </c>
      <c r="O51" s="8">
        <v>410973</v>
      </c>
      <c r="P51" s="8">
        <v>410973</v>
      </c>
      <c r="Q51" s="8">
        <v>410973</v>
      </c>
      <c r="R51" s="78">
        <v>410973</v>
      </c>
      <c r="S51" s="90">
        <v>410973</v>
      </c>
      <c r="T51" s="90">
        <v>410973</v>
      </c>
      <c r="U51" s="90">
        <v>410973</v>
      </c>
      <c r="V51" s="90">
        <v>410973</v>
      </c>
      <c r="W51" s="90">
        <v>410973</v>
      </c>
      <c r="X51" s="90">
        <v>410973</v>
      </c>
      <c r="Y51" s="90">
        <v>410973</v>
      </c>
      <c r="Z51" s="90">
        <v>410973</v>
      </c>
      <c r="AA51" s="90">
        <v>410973</v>
      </c>
      <c r="AB51" s="90">
        <v>410973</v>
      </c>
      <c r="AC51" s="90">
        <v>410973</v>
      </c>
      <c r="AD51" s="90">
        <v>410973</v>
      </c>
      <c r="AE51" s="90">
        <v>410973</v>
      </c>
      <c r="AF51" s="90">
        <v>410973</v>
      </c>
      <c r="AG51" s="90">
        <v>410973</v>
      </c>
      <c r="AH51" s="90">
        <v>410973</v>
      </c>
      <c r="AI51" s="90">
        <v>410973</v>
      </c>
      <c r="AJ51" s="90">
        <v>410973</v>
      </c>
      <c r="AK51" s="90">
        <v>410973</v>
      </c>
      <c r="AL51" s="90">
        <v>410973</v>
      </c>
      <c r="AM51" s="104">
        <v>410973</v>
      </c>
      <c r="AN51" s="104">
        <v>410973</v>
      </c>
      <c r="AO51" s="104">
        <v>410973</v>
      </c>
      <c r="AP51" s="104">
        <v>410973</v>
      </c>
      <c r="AQ51" s="104">
        <v>410973</v>
      </c>
      <c r="AR51" s="104">
        <v>410973</v>
      </c>
      <c r="AS51" s="104">
        <v>410973</v>
      </c>
      <c r="AT51" s="104">
        <v>410973</v>
      </c>
      <c r="AU51" s="104">
        <v>410973</v>
      </c>
      <c r="AV51" s="104">
        <v>410973</v>
      </c>
      <c r="AW51" s="104">
        <v>410973</v>
      </c>
      <c r="AX51" s="104">
        <v>410973</v>
      </c>
      <c r="AY51" s="104">
        <v>410973</v>
      </c>
      <c r="AZ51" s="256">
        <v>410973</v>
      </c>
      <c r="BA51" s="256">
        <v>410973</v>
      </c>
      <c r="BB51" s="256">
        <v>410973</v>
      </c>
      <c r="BC51" s="256">
        <v>410973</v>
      </c>
      <c r="BD51" s="256">
        <v>410973</v>
      </c>
      <c r="BE51" s="256">
        <v>410973</v>
      </c>
      <c r="BF51" s="256">
        <v>410973</v>
      </c>
      <c r="BG51" s="256">
        <v>410973</v>
      </c>
      <c r="BH51" s="256">
        <v>410973</v>
      </c>
      <c r="BI51" s="256">
        <v>410973</v>
      </c>
      <c r="BJ51" s="256">
        <v>410973</v>
      </c>
      <c r="BK51" s="256">
        <v>410973</v>
      </c>
      <c r="BL51" s="256">
        <v>410973</v>
      </c>
      <c r="BM51" s="256">
        <v>410973</v>
      </c>
      <c r="BN51" s="256">
        <v>410973</v>
      </c>
      <c r="BO51" s="256">
        <v>410973</v>
      </c>
      <c r="BP51" s="256">
        <v>410973</v>
      </c>
      <c r="BQ51" s="256">
        <v>410973</v>
      </c>
      <c r="BR51" s="256">
        <v>410973</v>
      </c>
      <c r="BS51" s="256">
        <v>410973</v>
      </c>
      <c r="BT51" s="256">
        <v>410973</v>
      </c>
      <c r="BU51" s="323">
        <v>410973</v>
      </c>
      <c r="BV51" s="323">
        <v>410973</v>
      </c>
      <c r="BW51" s="323">
        <v>410973</v>
      </c>
      <c r="BX51" s="323">
        <v>410973</v>
      </c>
      <c r="BY51" s="323">
        <v>410973</v>
      </c>
      <c r="BZ51" s="323">
        <v>410973</v>
      </c>
      <c r="CA51" s="323">
        <v>410973</v>
      </c>
      <c r="CB51" s="323">
        <v>410973</v>
      </c>
      <c r="CC51" s="323">
        <v>410973</v>
      </c>
      <c r="CD51" s="323">
        <v>410973</v>
      </c>
      <c r="CE51" s="323">
        <v>410973</v>
      </c>
      <c r="CF51" s="323">
        <v>410973</v>
      </c>
      <c r="CG51" s="323">
        <v>410973</v>
      </c>
      <c r="CH51" s="323">
        <v>410973</v>
      </c>
      <c r="CI51" s="323">
        <v>410973</v>
      </c>
      <c r="CJ51" s="323">
        <v>410973</v>
      </c>
      <c r="CK51" s="323">
        <v>410973</v>
      </c>
      <c r="CL51" s="323">
        <v>410973</v>
      </c>
      <c r="CM51" s="323">
        <v>410973</v>
      </c>
      <c r="CN51" s="323">
        <v>410973</v>
      </c>
      <c r="CO51" s="323">
        <v>410973</v>
      </c>
      <c r="CP51" s="323">
        <v>410973</v>
      </c>
      <c r="CQ51" s="323">
        <v>410973</v>
      </c>
      <c r="CR51" s="323">
        <v>410973</v>
      </c>
      <c r="CS51" s="323">
        <v>410973</v>
      </c>
      <c r="CT51" s="323">
        <v>410973</v>
      </c>
      <c r="CU51" s="323">
        <v>410973</v>
      </c>
      <c r="CV51" s="323">
        <v>410973</v>
      </c>
      <c r="CW51" s="323">
        <v>410973</v>
      </c>
      <c r="CX51" s="323">
        <v>410973</v>
      </c>
      <c r="CY51" s="323">
        <v>410973</v>
      </c>
      <c r="CZ51" s="323">
        <v>410973</v>
      </c>
      <c r="DA51" s="323">
        <v>410973</v>
      </c>
      <c r="DB51" s="323">
        <v>410973</v>
      </c>
      <c r="DC51" s="323">
        <v>410973</v>
      </c>
      <c r="DD51" s="323">
        <v>410973</v>
      </c>
      <c r="DE51" s="323">
        <v>410973</v>
      </c>
      <c r="DF51" s="323">
        <v>410973</v>
      </c>
      <c r="DG51" s="323">
        <v>410973</v>
      </c>
      <c r="DH51" s="323">
        <v>410973</v>
      </c>
      <c r="DI51" s="323">
        <v>410973</v>
      </c>
      <c r="DJ51" s="323">
        <v>410973</v>
      </c>
      <c r="DK51" s="323">
        <v>410973</v>
      </c>
      <c r="DL51" s="323">
        <v>410973</v>
      </c>
      <c r="DM51" s="323">
        <v>410973</v>
      </c>
      <c r="DN51" s="323">
        <v>410973</v>
      </c>
      <c r="DO51" s="323">
        <v>410973</v>
      </c>
      <c r="DP51" s="323">
        <v>410973</v>
      </c>
      <c r="DQ51" s="323">
        <v>410973</v>
      </c>
      <c r="DR51" s="323">
        <v>410973</v>
      </c>
      <c r="DS51" s="323">
        <v>410973</v>
      </c>
      <c r="DT51" s="323">
        <v>410973</v>
      </c>
      <c r="DU51" s="323">
        <v>410973</v>
      </c>
      <c r="DV51" s="323">
        <v>410973</v>
      </c>
      <c r="EA51" s="421">
        <f t="shared" si="4"/>
        <v>410973</v>
      </c>
      <c r="EB51" s="477">
        <f t="shared" si="5"/>
        <v>410973</v>
      </c>
      <c r="EJ51" t="s">
        <v>673</v>
      </c>
      <c r="EK51" t="s">
        <v>673</v>
      </c>
    </row>
    <row r="52" spans="1:141" ht="32.25" thickBot="1" x14ac:dyDescent="0.25">
      <c r="A52" s="541" t="s">
        <v>587</v>
      </c>
      <c r="B52" s="541" t="s">
        <v>587</v>
      </c>
      <c r="C52" s="1">
        <v>2</v>
      </c>
      <c r="D52" s="1" t="s">
        <v>358</v>
      </c>
      <c r="E52" s="1">
        <v>4</v>
      </c>
      <c r="F52" s="1">
        <v>100070</v>
      </c>
      <c r="G52" s="3" t="s">
        <v>177</v>
      </c>
      <c r="H52" s="3" t="s">
        <v>170</v>
      </c>
      <c r="I52" s="3">
        <v>78</v>
      </c>
      <c r="J52" s="3">
        <v>9890</v>
      </c>
      <c r="K52" s="3" t="s">
        <v>501</v>
      </c>
      <c r="L52" s="3">
        <v>5</v>
      </c>
      <c r="M52" s="4" t="s">
        <v>48</v>
      </c>
      <c r="N52">
        <v>2008</v>
      </c>
      <c r="O52" s="8">
        <v>1462</v>
      </c>
      <c r="P52" s="8">
        <v>1462</v>
      </c>
      <c r="Q52" s="8">
        <v>1462</v>
      </c>
      <c r="R52" s="78">
        <v>1462</v>
      </c>
      <c r="S52" s="90">
        <v>1462</v>
      </c>
      <c r="T52" s="90">
        <v>1462</v>
      </c>
      <c r="U52" s="90">
        <v>1462</v>
      </c>
      <c r="V52" s="90">
        <v>1462</v>
      </c>
      <c r="W52" s="90">
        <v>1462</v>
      </c>
      <c r="X52" s="90">
        <v>1462</v>
      </c>
      <c r="Y52" s="90">
        <v>1462</v>
      </c>
      <c r="Z52" s="90">
        <v>1462</v>
      </c>
      <c r="AA52" s="90">
        <v>1462</v>
      </c>
      <c r="AB52" s="90">
        <v>1462</v>
      </c>
      <c r="AC52" s="90">
        <v>1462</v>
      </c>
      <c r="AD52" s="90">
        <v>1462</v>
      </c>
      <c r="AE52" s="90">
        <v>1462</v>
      </c>
      <c r="AF52" s="90">
        <v>1462</v>
      </c>
      <c r="AG52" s="90">
        <v>1462</v>
      </c>
      <c r="AH52" s="90">
        <v>1462</v>
      </c>
      <c r="AI52" s="90">
        <v>1462</v>
      </c>
      <c r="AJ52" s="90">
        <v>1462</v>
      </c>
      <c r="AK52" s="90">
        <v>1462</v>
      </c>
      <c r="AL52" s="90">
        <v>1462</v>
      </c>
      <c r="AM52" s="104">
        <v>1462</v>
      </c>
      <c r="AN52" s="104">
        <v>1462</v>
      </c>
      <c r="AO52" s="104">
        <v>1462</v>
      </c>
      <c r="AP52" s="104">
        <v>1462</v>
      </c>
      <c r="AQ52" s="104">
        <v>1462</v>
      </c>
      <c r="AR52" s="104">
        <v>1462</v>
      </c>
      <c r="AS52" s="104">
        <v>1462</v>
      </c>
      <c r="AT52" s="104">
        <v>1462</v>
      </c>
      <c r="AU52" s="104">
        <v>1462</v>
      </c>
      <c r="AV52" s="104">
        <v>1462</v>
      </c>
      <c r="AW52" s="104">
        <v>1462</v>
      </c>
      <c r="AX52" s="104">
        <v>1462</v>
      </c>
      <c r="AY52" s="104">
        <v>1462</v>
      </c>
      <c r="AZ52" s="256">
        <v>1462</v>
      </c>
      <c r="BA52" s="256">
        <v>1462</v>
      </c>
      <c r="BB52" s="256">
        <v>1462</v>
      </c>
      <c r="BC52" s="256">
        <v>1462</v>
      </c>
      <c r="BD52" s="256">
        <v>1462</v>
      </c>
      <c r="BE52" s="256">
        <v>1462</v>
      </c>
      <c r="BF52" s="256">
        <v>1462</v>
      </c>
      <c r="BG52" s="256">
        <v>1462</v>
      </c>
      <c r="BH52" s="256">
        <v>1462</v>
      </c>
      <c r="BI52" s="256">
        <v>1462</v>
      </c>
      <c r="BJ52" s="256">
        <v>1462</v>
      </c>
      <c r="BK52" s="256">
        <v>1462</v>
      </c>
      <c r="BL52" s="256">
        <v>1462</v>
      </c>
      <c r="BM52" s="256">
        <v>1462</v>
      </c>
      <c r="BN52" s="256">
        <v>1462</v>
      </c>
      <c r="BO52" s="256">
        <v>1462</v>
      </c>
      <c r="BP52" s="256">
        <v>1462</v>
      </c>
      <c r="BQ52" s="256">
        <v>1462</v>
      </c>
      <c r="BR52" s="256">
        <v>1462</v>
      </c>
      <c r="BS52" s="256">
        <v>1462</v>
      </c>
      <c r="BT52" s="256">
        <v>1462</v>
      </c>
      <c r="BU52" s="323">
        <v>1462</v>
      </c>
      <c r="BV52" s="323">
        <v>1462</v>
      </c>
      <c r="BW52" s="323">
        <v>1462</v>
      </c>
      <c r="BX52" s="323">
        <v>1462</v>
      </c>
      <c r="BY52" s="323">
        <v>1462</v>
      </c>
      <c r="BZ52" s="323">
        <v>1462</v>
      </c>
      <c r="CA52" s="323">
        <v>1462</v>
      </c>
      <c r="CB52" s="323">
        <v>1462</v>
      </c>
      <c r="CC52" s="323">
        <v>1462</v>
      </c>
      <c r="CD52" s="323">
        <v>1462</v>
      </c>
      <c r="CE52" s="323">
        <v>1462</v>
      </c>
      <c r="CF52" s="323">
        <v>1462</v>
      </c>
      <c r="CG52" s="323">
        <v>1462</v>
      </c>
      <c r="CH52" s="323">
        <v>1462</v>
      </c>
      <c r="CI52" s="323">
        <v>1462</v>
      </c>
      <c r="CJ52" s="323">
        <v>1462</v>
      </c>
      <c r="CK52" s="323">
        <v>1462</v>
      </c>
      <c r="CL52" s="323">
        <v>1462</v>
      </c>
      <c r="CM52" s="323">
        <v>1462</v>
      </c>
      <c r="CN52" s="323">
        <v>1462</v>
      </c>
      <c r="CO52" s="323">
        <v>1462</v>
      </c>
      <c r="CP52" s="323">
        <v>1462</v>
      </c>
      <c r="CQ52" s="323">
        <v>1462</v>
      </c>
      <c r="CR52" s="323">
        <v>1462</v>
      </c>
      <c r="CS52" s="323">
        <v>1462</v>
      </c>
      <c r="CT52" s="323">
        <v>1462</v>
      </c>
      <c r="CU52" s="323">
        <v>1462</v>
      </c>
      <c r="CV52" s="323">
        <v>1462</v>
      </c>
      <c r="CW52" s="323">
        <v>1462</v>
      </c>
      <c r="CX52" s="323">
        <v>1462</v>
      </c>
      <c r="CY52" s="323">
        <v>1462</v>
      </c>
      <c r="CZ52" s="323">
        <v>1462</v>
      </c>
      <c r="DA52" s="323">
        <v>1462</v>
      </c>
      <c r="DB52" s="323">
        <v>1462</v>
      </c>
      <c r="DC52" s="323">
        <v>1462</v>
      </c>
      <c r="DD52" s="323">
        <v>1462</v>
      </c>
      <c r="DE52" s="323">
        <v>1462</v>
      </c>
      <c r="DF52" s="323">
        <v>1462</v>
      </c>
      <c r="DG52" s="323">
        <v>1462</v>
      </c>
      <c r="DH52" s="323">
        <v>1462</v>
      </c>
      <c r="DI52" s="323">
        <v>1462</v>
      </c>
      <c r="DJ52" s="323">
        <v>1462</v>
      </c>
      <c r="DK52" s="323">
        <v>1462</v>
      </c>
      <c r="DL52" s="323">
        <v>1462</v>
      </c>
      <c r="DM52" s="323">
        <v>1462</v>
      </c>
      <c r="DN52" s="323">
        <v>1462</v>
      </c>
      <c r="DO52" s="323">
        <v>1462</v>
      </c>
      <c r="DP52" s="323">
        <v>1462</v>
      </c>
      <c r="DQ52" s="323">
        <v>1462</v>
      </c>
      <c r="DR52" s="323">
        <v>1462</v>
      </c>
      <c r="DS52" s="323">
        <v>1462</v>
      </c>
      <c r="DT52" s="323">
        <v>1462</v>
      </c>
      <c r="DU52" s="323">
        <v>1462</v>
      </c>
      <c r="DV52" s="323">
        <v>1462</v>
      </c>
      <c r="EA52" s="421">
        <f t="shared" si="4"/>
        <v>1462</v>
      </c>
      <c r="EB52" s="477">
        <f t="shared" si="5"/>
        <v>1462</v>
      </c>
      <c r="EJ52" t="s">
        <v>673</v>
      </c>
      <c r="EK52" t="s">
        <v>673</v>
      </c>
    </row>
    <row r="53" spans="1:141" ht="32.25" thickBot="1" x14ac:dyDescent="0.25">
      <c r="A53" s="541" t="s">
        <v>587</v>
      </c>
      <c r="B53" s="541" t="s">
        <v>587</v>
      </c>
      <c r="C53" s="1">
        <v>2</v>
      </c>
      <c r="D53" s="1" t="s">
        <v>358</v>
      </c>
      <c r="E53" s="1">
        <v>4</v>
      </c>
      <c r="F53" s="1">
        <v>100070</v>
      </c>
      <c r="G53" s="3" t="s">
        <v>178</v>
      </c>
      <c r="H53" s="3" t="s">
        <v>171</v>
      </c>
      <c r="I53" s="3">
        <v>79</v>
      </c>
      <c r="J53" s="3">
        <v>9891</v>
      </c>
      <c r="K53" s="3" t="s">
        <v>501</v>
      </c>
      <c r="L53" s="3">
        <v>5</v>
      </c>
      <c r="M53" s="4" t="s">
        <v>47</v>
      </c>
      <c r="N53">
        <v>2008</v>
      </c>
      <c r="O53" s="8">
        <v>511</v>
      </c>
      <c r="P53" s="8">
        <v>511</v>
      </c>
      <c r="Q53" s="8">
        <v>511</v>
      </c>
      <c r="R53" s="78">
        <v>511</v>
      </c>
      <c r="S53" s="90">
        <v>511</v>
      </c>
      <c r="T53" s="90">
        <v>511</v>
      </c>
      <c r="U53" s="90">
        <v>511</v>
      </c>
      <c r="V53" s="90">
        <v>511</v>
      </c>
      <c r="W53" s="90">
        <v>511</v>
      </c>
      <c r="X53" s="90">
        <v>511</v>
      </c>
      <c r="Y53" s="90">
        <v>511</v>
      </c>
      <c r="Z53" s="90">
        <v>511</v>
      </c>
      <c r="AA53" s="90">
        <v>511</v>
      </c>
      <c r="AB53" s="90">
        <v>511</v>
      </c>
      <c r="AC53" s="90">
        <v>511</v>
      </c>
      <c r="AD53" s="90">
        <v>511</v>
      </c>
      <c r="AE53" s="90">
        <v>511</v>
      </c>
      <c r="AF53" s="90">
        <v>511</v>
      </c>
      <c r="AG53" s="90">
        <v>511</v>
      </c>
      <c r="AH53" s="90">
        <v>511</v>
      </c>
      <c r="AI53" s="90">
        <v>511</v>
      </c>
      <c r="AJ53" s="90">
        <v>511</v>
      </c>
      <c r="AK53" s="90">
        <v>511</v>
      </c>
      <c r="AL53" s="90">
        <v>511</v>
      </c>
      <c r="AM53" s="104">
        <v>511</v>
      </c>
      <c r="AN53" s="104">
        <v>511</v>
      </c>
      <c r="AO53" s="104">
        <v>511</v>
      </c>
      <c r="AP53" s="104">
        <v>511</v>
      </c>
      <c r="AQ53" s="104">
        <v>511</v>
      </c>
      <c r="AR53" s="104">
        <v>511</v>
      </c>
      <c r="AS53" s="104">
        <v>511</v>
      </c>
      <c r="AT53" s="104">
        <v>511</v>
      </c>
      <c r="AU53" s="104">
        <v>511</v>
      </c>
      <c r="AV53" s="104">
        <v>511</v>
      </c>
      <c r="AW53" s="104">
        <v>511</v>
      </c>
      <c r="AX53" s="104">
        <v>511</v>
      </c>
      <c r="AY53" s="104">
        <v>511</v>
      </c>
      <c r="AZ53" s="256">
        <v>511</v>
      </c>
      <c r="BA53" s="256">
        <v>511</v>
      </c>
      <c r="BB53" s="256">
        <v>511</v>
      </c>
      <c r="BC53" s="256">
        <v>511</v>
      </c>
      <c r="BD53" s="256">
        <v>511</v>
      </c>
      <c r="BE53" s="256">
        <v>511</v>
      </c>
      <c r="BF53" s="256">
        <v>511</v>
      </c>
      <c r="BG53" s="256">
        <v>511</v>
      </c>
      <c r="BH53" s="256">
        <v>511</v>
      </c>
      <c r="BI53" s="256">
        <v>511</v>
      </c>
      <c r="BJ53" s="256">
        <v>511</v>
      </c>
      <c r="BK53" s="256">
        <v>511</v>
      </c>
      <c r="BL53" s="256">
        <v>511</v>
      </c>
      <c r="BM53" s="256">
        <v>511</v>
      </c>
      <c r="BN53" s="256">
        <v>511</v>
      </c>
      <c r="BO53" s="256">
        <v>511</v>
      </c>
      <c r="BP53" s="256">
        <v>511</v>
      </c>
      <c r="BQ53" s="256">
        <v>511</v>
      </c>
      <c r="BR53" s="256">
        <v>511</v>
      </c>
      <c r="BS53" s="256">
        <v>511</v>
      </c>
      <c r="BT53" s="256">
        <v>511</v>
      </c>
      <c r="BU53" s="323">
        <v>511</v>
      </c>
      <c r="BV53" s="323">
        <v>511</v>
      </c>
      <c r="BW53" s="323">
        <v>511</v>
      </c>
      <c r="BX53" s="323">
        <v>511</v>
      </c>
      <c r="BY53" s="323">
        <v>511</v>
      </c>
      <c r="BZ53" s="323">
        <v>511</v>
      </c>
      <c r="CA53" s="323">
        <v>511</v>
      </c>
      <c r="CB53" s="323">
        <v>511</v>
      </c>
      <c r="CC53" s="323">
        <v>511</v>
      </c>
      <c r="CD53" s="323">
        <v>511</v>
      </c>
      <c r="CE53" s="323">
        <v>511</v>
      </c>
      <c r="CF53" s="323">
        <v>511</v>
      </c>
      <c r="CG53" s="323">
        <v>511</v>
      </c>
      <c r="CH53" s="323">
        <v>511</v>
      </c>
      <c r="CI53" s="323">
        <v>511</v>
      </c>
      <c r="CJ53" s="323">
        <v>511</v>
      </c>
      <c r="CK53" s="323">
        <v>511</v>
      </c>
      <c r="CL53" s="323">
        <v>511</v>
      </c>
      <c r="CM53" s="323">
        <v>511</v>
      </c>
      <c r="CN53" s="323">
        <v>511</v>
      </c>
      <c r="CO53" s="323">
        <v>511</v>
      </c>
      <c r="CP53" s="323">
        <v>511</v>
      </c>
      <c r="CQ53" s="323">
        <v>511</v>
      </c>
      <c r="CR53" s="323">
        <v>511</v>
      </c>
      <c r="CS53" s="323">
        <v>511</v>
      </c>
      <c r="CT53" s="323">
        <v>511</v>
      </c>
      <c r="CU53" s="323">
        <v>511</v>
      </c>
      <c r="CV53" s="323">
        <v>511</v>
      </c>
      <c r="CW53" s="323">
        <v>511</v>
      </c>
      <c r="CX53" s="323">
        <v>511</v>
      </c>
      <c r="CY53" s="323">
        <v>511</v>
      </c>
      <c r="CZ53" s="323">
        <v>511</v>
      </c>
      <c r="DA53" s="323">
        <v>511</v>
      </c>
      <c r="DB53" s="323">
        <v>511</v>
      </c>
      <c r="DC53" s="323">
        <v>511</v>
      </c>
      <c r="DD53" s="323">
        <v>511</v>
      </c>
      <c r="DE53" s="323">
        <v>511</v>
      </c>
      <c r="DF53" s="323">
        <v>511</v>
      </c>
      <c r="DG53" s="323">
        <v>511</v>
      </c>
      <c r="DH53" s="323">
        <v>511</v>
      </c>
      <c r="DI53" s="323">
        <v>511</v>
      </c>
      <c r="DJ53" s="323">
        <v>511</v>
      </c>
      <c r="DK53" s="323">
        <v>511</v>
      </c>
      <c r="DL53" s="323">
        <v>511</v>
      </c>
      <c r="DM53" s="323">
        <v>511</v>
      </c>
      <c r="DN53" s="323">
        <v>511</v>
      </c>
      <c r="DO53" s="323">
        <v>511</v>
      </c>
      <c r="DP53" s="323">
        <v>511</v>
      </c>
      <c r="DQ53" s="323">
        <v>511</v>
      </c>
      <c r="DR53" s="323">
        <v>511</v>
      </c>
      <c r="DS53" s="323">
        <v>511</v>
      </c>
      <c r="DT53" s="323">
        <v>511</v>
      </c>
      <c r="DU53" s="323">
        <v>511</v>
      </c>
      <c r="DV53" s="323">
        <v>511</v>
      </c>
      <c r="EA53" s="421">
        <f t="shared" si="4"/>
        <v>511</v>
      </c>
      <c r="EB53" s="477">
        <f t="shared" si="5"/>
        <v>511</v>
      </c>
      <c r="EJ53" t="s">
        <v>673</v>
      </c>
      <c r="EK53" t="s">
        <v>673</v>
      </c>
    </row>
    <row r="54" spans="1:141" ht="32.25" thickBot="1" x14ac:dyDescent="0.25">
      <c r="A54" s="541" t="s">
        <v>587</v>
      </c>
      <c r="B54" s="541" t="s">
        <v>587</v>
      </c>
      <c r="C54" s="1">
        <v>2</v>
      </c>
      <c r="D54" s="1" t="s">
        <v>358</v>
      </c>
      <c r="E54" s="1">
        <v>4</v>
      </c>
      <c r="F54" s="1">
        <v>100070</v>
      </c>
      <c r="G54" s="3" t="s">
        <v>179</v>
      </c>
      <c r="H54" s="3" t="s">
        <v>172</v>
      </c>
      <c r="I54" s="3">
        <v>80</v>
      </c>
      <c r="J54" s="3">
        <v>9892</v>
      </c>
      <c r="K54" s="3" t="s">
        <v>501</v>
      </c>
      <c r="L54" s="3">
        <v>5</v>
      </c>
      <c r="M54" s="4" t="s">
        <v>47</v>
      </c>
      <c r="N54">
        <v>2008</v>
      </c>
      <c r="O54" s="8">
        <v>91331</v>
      </c>
      <c r="P54" s="8">
        <v>91331</v>
      </c>
      <c r="Q54" s="8">
        <v>91331</v>
      </c>
      <c r="R54" s="78">
        <v>91331</v>
      </c>
      <c r="S54" s="90">
        <v>91331</v>
      </c>
      <c r="T54" s="90">
        <v>91331</v>
      </c>
      <c r="U54" s="90">
        <v>91331</v>
      </c>
      <c r="V54" s="90">
        <v>91331</v>
      </c>
      <c r="W54" s="90">
        <v>91331</v>
      </c>
      <c r="X54" s="90">
        <v>91331</v>
      </c>
      <c r="Y54" s="90">
        <v>91331</v>
      </c>
      <c r="Z54" s="90">
        <v>91331</v>
      </c>
      <c r="AA54" s="90">
        <v>91331</v>
      </c>
      <c r="AB54" s="90">
        <v>91331</v>
      </c>
      <c r="AC54" s="90">
        <v>91331</v>
      </c>
      <c r="AD54" s="90">
        <v>91331</v>
      </c>
      <c r="AE54" s="90">
        <v>91331</v>
      </c>
      <c r="AF54" s="90">
        <v>91331</v>
      </c>
      <c r="AG54" s="90">
        <v>91331</v>
      </c>
      <c r="AH54" s="90">
        <v>91331</v>
      </c>
      <c r="AI54" s="90">
        <v>91331</v>
      </c>
      <c r="AJ54" s="90">
        <v>91331</v>
      </c>
      <c r="AK54" s="90">
        <v>91331</v>
      </c>
      <c r="AL54" s="90">
        <v>91331</v>
      </c>
      <c r="AM54" s="104">
        <v>91331</v>
      </c>
      <c r="AN54" s="104">
        <v>91331</v>
      </c>
      <c r="AO54" s="104">
        <v>91331</v>
      </c>
      <c r="AP54" s="104">
        <v>91331</v>
      </c>
      <c r="AQ54" s="104">
        <v>91331</v>
      </c>
      <c r="AR54" s="104">
        <v>91331</v>
      </c>
      <c r="AS54" s="104">
        <v>91331</v>
      </c>
      <c r="AT54" s="104">
        <v>91331</v>
      </c>
      <c r="AU54" s="104">
        <v>91331</v>
      </c>
      <c r="AV54" s="104">
        <v>91331</v>
      </c>
      <c r="AW54" s="104">
        <v>91331</v>
      </c>
      <c r="AX54" s="104">
        <v>91331</v>
      </c>
      <c r="AY54" s="104">
        <v>91331</v>
      </c>
      <c r="AZ54" s="256">
        <v>91331</v>
      </c>
      <c r="BA54" s="256">
        <v>91331</v>
      </c>
      <c r="BB54" s="256">
        <v>91331</v>
      </c>
      <c r="BC54" s="256">
        <v>91331</v>
      </c>
      <c r="BD54" s="256">
        <v>91331</v>
      </c>
      <c r="BE54" s="256">
        <v>91331</v>
      </c>
      <c r="BF54" s="256">
        <v>91331</v>
      </c>
      <c r="BG54" s="256">
        <v>91331</v>
      </c>
      <c r="BH54" s="256">
        <v>91331</v>
      </c>
      <c r="BI54" s="256">
        <v>91331</v>
      </c>
      <c r="BJ54" s="256">
        <v>91331</v>
      </c>
      <c r="BK54" s="256">
        <v>91331</v>
      </c>
      <c r="BL54" s="256">
        <v>91331</v>
      </c>
      <c r="BM54" s="256">
        <v>91331</v>
      </c>
      <c r="BN54" s="256">
        <v>91331</v>
      </c>
      <c r="BO54" s="256">
        <v>91331</v>
      </c>
      <c r="BP54" s="256">
        <v>91331</v>
      </c>
      <c r="BQ54" s="256">
        <v>91331</v>
      </c>
      <c r="BR54" s="256">
        <v>91331</v>
      </c>
      <c r="BS54" s="256">
        <v>91331</v>
      </c>
      <c r="BT54" s="256">
        <v>91331</v>
      </c>
      <c r="BU54" s="323">
        <v>91331</v>
      </c>
      <c r="BV54" s="323">
        <v>91331</v>
      </c>
      <c r="BW54" s="323">
        <v>91331</v>
      </c>
      <c r="BX54" s="323">
        <v>91331</v>
      </c>
      <c r="BY54" s="323">
        <v>91331</v>
      </c>
      <c r="BZ54" s="323">
        <v>91331</v>
      </c>
      <c r="CA54" s="323">
        <v>91331</v>
      </c>
      <c r="CB54" s="323">
        <v>91331</v>
      </c>
      <c r="CC54" s="323">
        <v>91331</v>
      </c>
      <c r="CD54" s="323">
        <v>91331</v>
      </c>
      <c r="CE54" s="323">
        <v>91331</v>
      </c>
      <c r="CF54" s="323">
        <v>91331</v>
      </c>
      <c r="CG54" s="323">
        <v>91331</v>
      </c>
      <c r="CH54" s="323">
        <v>91331</v>
      </c>
      <c r="CI54" s="323">
        <v>91331</v>
      </c>
      <c r="CJ54" s="323">
        <v>91331</v>
      </c>
      <c r="CK54" s="323">
        <v>91331</v>
      </c>
      <c r="CL54" s="323">
        <v>91331</v>
      </c>
      <c r="CM54" s="323">
        <v>91331</v>
      </c>
      <c r="CN54" s="323">
        <v>91331</v>
      </c>
      <c r="CO54" s="323">
        <v>91331</v>
      </c>
      <c r="CP54" s="323">
        <v>91331</v>
      </c>
      <c r="CQ54" s="323">
        <v>91331</v>
      </c>
      <c r="CR54" s="323">
        <v>91331</v>
      </c>
      <c r="CS54" s="323">
        <v>91331</v>
      </c>
      <c r="CT54" s="323">
        <v>91331</v>
      </c>
      <c r="CU54" s="323">
        <v>91331</v>
      </c>
      <c r="CV54" s="323">
        <v>91331</v>
      </c>
      <c r="CW54" s="323">
        <v>91331</v>
      </c>
      <c r="CX54" s="323">
        <v>91331</v>
      </c>
      <c r="CY54" s="323">
        <v>91331</v>
      </c>
      <c r="CZ54" s="323">
        <v>91331</v>
      </c>
      <c r="DA54" s="323">
        <v>91331</v>
      </c>
      <c r="DB54" s="323">
        <v>91331</v>
      </c>
      <c r="DC54" s="323">
        <v>91331</v>
      </c>
      <c r="DD54" s="323">
        <v>91331</v>
      </c>
      <c r="DE54" s="323">
        <v>91331</v>
      </c>
      <c r="DF54" s="323">
        <v>91331</v>
      </c>
      <c r="DG54" s="323">
        <v>91331</v>
      </c>
      <c r="DH54" s="323">
        <v>91331</v>
      </c>
      <c r="DI54" s="323">
        <v>91331</v>
      </c>
      <c r="DJ54" s="323">
        <v>91331</v>
      </c>
      <c r="DK54" s="323">
        <v>91331</v>
      </c>
      <c r="DL54" s="323">
        <v>91331</v>
      </c>
      <c r="DM54" s="323">
        <v>91331</v>
      </c>
      <c r="DN54" s="323">
        <v>91331</v>
      </c>
      <c r="DO54" s="323">
        <v>91331</v>
      </c>
      <c r="DP54" s="323">
        <v>91331</v>
      </c>
      <c r="DQ54" s="323">
        <v>91331</v>
      </c>
      <c r="DR54" s="323">
        <v>91331</v>
      </c>
      <c r="DS54" s="323">
        <v>91331</v>
      </c>
      <c r="DT54" s="323">
        <v>91331</v>
      </c>
      <c r="DU54" s="323">
        <v>91331</v>
      </c>
      <c r="DV54" s="323">
        <v>91331</v>
      </c>
      <c r="EA54" s="421">
        <f t="shared" si="4"/>
        <v>91331</v>
      </c>
      <c r="EB54" s="477">
        <f t="shared" si="5"/>
        <v>91331</v>
      </c>
      <c r="EJ54" t="s">
        <v>673</v>
      </c>
      <c r="EK54" t="s">
        <v>673</v>
      </c>
    </row>
    <row r="55" spans="1:141" ht="32.25" thickBot="1" x14ac:dyDescent="0.25">
      <c r="A55" s="541" t="s">
        <v>587</v>
      </c>
      <c r="B55" s="541" t="s">
        <v>587</v>
      </c>
      <c r="C55" s="1">
        <v>2</v>
      </c>
      <c r="D55" s="1" t="s">
        <v>358</v>
      </c>
      <c r="E55" s="1">
        <v>4</v>
      </c>
      <c r="F55" s="1">
        <v>100070</v>
      </c>
      <c r="G55" s="3" t="s">
        <v>180</v>
      </c>
      <c r="H55" s="3" t="s">
        <v>173</v>
      </c>
      <c r="I55" s="3">
        <v>81</v>
      </c>
      <c r="J55" s="3">
        <v>9893</v>
      </c>
      <c r="K55" s="3" t="s">
        <v>501</v>
      </c>
      <c r="L55" s="3">
        <v>5</v>
      </c>
      <c r="M55" s="4" t="s">
        <v>47</v>
      </c>
      <c r="N55">
        <v>2008</v>
      </c>
      <c r="O55" s="8">
        <v>16006</v>
      </c>
      <c r="P55" s="8">
        <v>16006</v>
      </c>
      <c r="Q55" s="8">
        <v>16006</v>
      </c>
      <c r="R55" s="78">
        <v>16006</v>
      </c>
      <c r="S55" s="90">
        <v>16006</v>
      </c>
      <c r="T55" s="90">
        <v>16006</v>
      </c>
      <c r="U55" s="90">
        <v>16006</v>
      </c>
      <c r="V55" s="90">
        <v>16006</v>
      </c>
      <c r="W55" s="90">
        <v>16006</v>
      </c>
      <c r="X55" s="90">
        <v>16006</v>
      </c>
      <c r="Y55" s="90">
        <v>16006</v>
      </c>
      <c r="Z55" s="90">
        <v>16006</v>
      </c>
      <c r="AA55" s="90">
        <v>16006</v>
      </c>
      <c r="AB55" s="90">
        <v>16006</v>
      </c>
      <c r="AC55" s="90">
        <v>16006</v>
      </c>
      <c r="AD55" s="90">
        <v>16006</v>
      </c>
      <c r="AE55" s="90">
        <v>16006</v>
      </c>
      <c r="AF55" s="90">
        <v>16006</v>
      </c>
      <c r="AG55" s="90">
        <v>16006</v>
      </c>
      <c r="AH55" s="90">
        <v>16006</v>
      </c>
      <c r="AI55" s="90">
        <v>16006</v>
      </c>
      <c r="AJ55" s="90">
        <v>16006</v>
      </c>
      <c r="AK55" s="90">
        <v>16006</v>
      </c>
      <c r="AL55" s="90">
        <v>16006</v>
      </c>
      <c r="AM55" s="104">
        <v>16006</v>
      </c>
      <c r="AN55" s="104">
        <v>16006</v>
      </c>
      <c r="AO55" s="104">
        <v>16006</v>
      </c>
      <c r="AP55" s="104">
        <v>16006</v>
      </c>
      <c r="AQ55" s="104">
        <v>16006</v>
      </c>
      <c r="AR55" s="104">
        <v>16006</v>
      </c>
      <c r="AS55" s="104">
        <v>16006</v>
      </c>
      <c r="AT55" s="104">
        <v>16006</v>
      </c>
      <c r="AU55" s="104">
        <v>16006</v>
      </c>
      <c r="AV55" s="104">
        <v>16006</v>
      </c>
      <c r="AW55" s="104">
        <v>16006</v>
      </c>
      <c r="AX55" s="104">
        <v>16006</v>
      </c>
      <c r="AY55" s="104">
        <v>16006</v>
      </c>
      <c r="AZ55" s="256">
        <v>16006</v>
      </c>
      <c r="BA55" s="256">
        <v>16006</v>
      </c>
      <c r="BB55" s="256">
        <v>16006</v>
      </c>
      <c r="BC55" s="256">
        <v>16006</v>
      </c>
      <c r="BD55" s="256">
        <v>16006</v>
      </c>
      <c r="BE55" s="256">
        <v>16006</v>
      </c>
      <c r="BF55" s="256">
        <v>16006</v>
      </c>
      <c r="BG55" s="256">
        <v>16006</v>
      </c>
      <c r="BH55" s="256">
        <v>16006</v>
      </c>
      <c r="BI55" s="256">
        <v>16006</v>
      </c>
      <c r="BJ55" s="256">
        <v>16006</v>
      </c>
      <c r="BK55" s="256">
        <v>16006</v>
      </c>
      <c r="BL55" s="256">
        <v>16006</v>
      </c>
      <c r="BM55" s="256">
        <v>16006</v>
      </c>
      <c r="BN55" s="256">
        <v>16006</v>
      </c>
      <c r="BO55" s="256">
        <v>16006</v>
      </c>
      <c r="BP55" s="256">
        <v>16006</v>
      </c>
      <c r="BQ55" s="256">
        <v>16006</v>
      </c>
      <c r="BR55" s="256">
        <v>16006</v>
      </c>
      <c r="BS55" s="256">
        <v>16006</v>
      </c>
      <c r="BT55" s="256">
        <v>16006</v>
      </c>
      <c r="BU55" s="323">
        <v>16006</v>
      </c>
      <c r="BV55" s="323">
        <v>16006</v>
      </c>
      <c r="BW55" s="323">
        <v>16006</v>
      </c>
      <c r="BX55" s="323">
        <v>16006</v>
      </c>
      <c r="BY55" s="323">
        <v>16006</v>
      </c>
      <c r="BZ55" s="323">
        <v>16006</v>
      </c>
      <c r="CA55" s="323">
        <v>16006</v>
      </c>
      <c r="CB55" s="323">
        <v>16006</v>
      </c>
      <c r="CC55" s="323">
        <v>16006</v>
      </c>
      <c r="CD55" s="323">
        <v>16006</v>
      </c>
      <c r="CE55" s="323">
        <v>16006</v>
      </c>
      <c r="CF55" s="323">
        <v>16006</v>
      </c>
      <c r="CG55" s="323">
        <v>16006</v>
      </c>
      <c r="CH55" s="323">
        <v>16006</v>
      </c>
      <c r="CI55" s="323">
        <v>16006</v>
      </c>
      <c r="CJ55" s="323">
        <v>16006</v>
      </c>
      <c r="CK55" s="323">
        <v>16006</v>
      </c>
      <c r="CL55" s="323">
        <v>16006</v>
      </c>
      <c r="CM55" s="323">
        <v>16006</v>
      </c>
      <c r="CN55" s="323">
        <v>16006</v>
      </c>
      <c r="CO55" s="323">
        <v>16006</v>
      </c>
      <c r="CP55" s="323">
        <v>16006</v>
      </c>
      <c r="CQ55" s="323">
        <v>16006</v>
      </c>
      <c r="CR55" s="323">
        <v>16006</v>
      </c>
      <c r="CS55" s="323">
        <v>16006</v>
      </c>
      <c r="CT55" s="323">
        <v>16006</v>
      </c>
      <c r="CU55" s="323">
        <v>16006</v>
      </c>
      <c r="CV55" s="323">
        <v>16006</v>
      </c>
      <c r="CW55" s="323">
        <v>16006</v>
      </c>
      <c r="CX55" s="323">
        <v>16006</v>
      </c>
      <c r="CY55" s="323">
        <v>16006</v>
      </c>
      <c r="CZ55" s="323">
        <v>16006</v>
      </c>
      <c r="DA55" s="323">
        <v>16006</v>
      </c>
      <c r="DB55" s="323">
        <v>16006</v>
      </c>
      <c r="DC55" s="323">
        <v>16006</v>
      </c>
      <c r="DD55" s="323">
        <v>16006</v>
      </c>
      <c r="DE55" s="323">
        <v>16006</v>
      </c>
      <c r="DF55" s="323">
        <v>16006</v>
      </c>
      <c r="DG55" s="323">
        <v>16006</v>
      </c>
      <c r="DH55" s="323">
        <v>16006</v>
      </c>
      <c r="DI55" s="323">
        <v>16006</v>
      </c>
      <c r="DJ55" s="323">
        <v>16006</v>
      </c>
      <c r="DK55" s="323">
        <v>16006</v>
      </c>
      <c r="DL55" s="323">
        <v>16006</v>
      </c>
      <c r="DM55" s="323">
        <v>16006</v>
      </c>
      <c r="DN55" s="323">
        <v>16006</v>
      </c>
      <c r="DO55" s="323">
        <v>16006</v>
      </c>
      <c r="DP55" s="323">
        <v>16006</v>
      </c>
      <c r="DQ55" s="323">
        <v>16006</v>
      </c>
      <c r="DR55" s="323">
        <v>16006</v>
      </c>
      <c r="DS55" s="323">
        <v>16006</v>
      </c>
      <c r="DT55" s="323">
        <v>16006</v>
      </c>
      <c r="DU55" s="323">
        <v>16006</v>
      </c>
      <c r="DV55" s="323">
        <v>16006</v>
      </c>
      <c r="EA55" s="421">
        <f t="shared" si="4"/>
        <v>16006</v>
      </c>
      <c r="EB55" s="477">
        <f t="shared" si="5"/>
        <v>16006</v>
      </c>
      <c r="EJ55" t="s">
        <v>673</v>
      </c>
      <c r="EK55" t="s">
        <v>673</v>
      </c>
    </row>
    <row r="56" spans="1:141" s="45" customFormat="1" ht="32.25" thickBot="1" x14ac:dyDescent="0.25">
      <c r="A56" s="541" t="s">
        <v>587</v>
      </c>
      <c r="B56" s="541" t="s">
        <v>587</v>
      </c>
      <c r="C56" s="42">
        <v>2</v>
      </c>
      <c r="D56" s="1" t="s">
        <v>358</v>
      </c>
      <c r="E56" s="42">
        <v>4</v>
      </c>
      <c r="F56" s="42">
        <v>100070</v>
      </c>
      <c r="G56" s="43" t="s">
        <v>181</v>
      </c>
      <c r="H56" s="43" t="s">
        <v>174</v>
      </c>
      <c r="I56" s="43">
        <v>82</v>
      </c>
      <c r="J56" s="43">
        <v>9894</v>
      </c>
      <c r="K56" s="43" t="s">
        <v>501</v>
      </c>
      <c r="L56" s="43">
        <v>5</v>
      </c>
      <c r="M56" s="44" t="s">
        <v>47</v>
      </c>
      <c r="N56" s="45">
        <v>2008</v>
      </c>
      <c r="O56" s="46">
        <v>37014</v>
      </c>
      <c r="P56" s="46">
        <v>37014</v>
      </c>
      <c r="Q56" s="46">
        <v>37014</v>
      </c>
      <c r="R56" s="79">
        <v>37014</v>
      </c>
      <c r="S56" s="92">
        <v>37014</v>
      </c>
      <c r="T56" s="92">
        <v>37014</v>
      </c>
      <c r="U56" s="92">
        <v>37014</v>
      </c>
      <c r="V56" s="92">
        <v>37014</v>
      </c>
      <c r="W56" s="92">
        <v>37014</v>
      </c>
      <c r="X56" s="92">
        <v>37014</v>
      </c>
      <c r="Y56" s="92">
        <v>37014</v>
      </c>
      <c r="Z56" s="92">
        <v>37014</v>
      </c>
      <c r="AA56" s="92">
        <v>37014</v>
      </c>
      <c r="AB56" s="92">
        <v>37014</v>
      </c>
      <c r="AC56" s="92">
        <v>37014</v>
      </c>
      <c r="AD56" s="92">
        <v>37014</v>
      </c>
      <c r="AE56" s="92">
        <v>37014</v>
      </c>
      <c r="AF56" s="92">
        <v>37014</v>
      </c>
      <c r="AG56" s="92">
        <v>37014</v>
      </c>
      <c r="AH56" s="92">
        <v>37014</v>
      </c>
      <c r="AI56" s="92">
        <v>37014</v>
      </c>
      <c r="AJ56" s="92">
        <v>37014</v>
      </c>
      <c r="AK56" s="92">
        <v>37014</v>
      </c>
      <c r="AL56" s="92">
        <v>37014</v>
      </c>
      <c r="AM56" s="108">
        <v>37014</v>
      </c>
      <c r="AN56" s="108">
        <v>37014</v>
      </c>
      <c r="AO56" s="108">
        <v>37014</v>
      </c>
      <c r="AP56" s="108">
        <v>37014</v>
      </c>
      <c r="AQ56" s="108">
        <v>37014</v>
      </c>
      <c r="AR56" s="108">
        <v>37014</v>
      </c>
      <c r="AS56" s="108">
        <v>37014</v>
      </c>
      <c r="AT56" s="108">
        <v>37014</v>
      </c>
      <c r="AU56" s="108">
        <v>37014</v>
      </c>
      <c r="AV56" s="108">
        <v>37014</v>
      </c>
      <c r="AW56" s="108">
        <v>37014</v>
      </c>
      <c r="AX56" s="108">
        <v>37014</v>
      </c>
      <c r="AY56" s="108">
        <v>37014</v>
      </c>
      <c r="AZ56" s="111">
        <v>37014</v>
      </c>
      <c r="BA56" s="111">
        <v>37014</v>
      </c>
      <c r="BB56" s="111">
        <v>37014</v>
      </c>
      <c r="BC56" s="111">
        <v>37014</v>
      </c>
      <c r="BD56" s="111">
        <v>37014</v>
      </c>
      <c r="BE56" s="111">
        <v>37014</v>
      </c>
      <c r="BF56" s="111">
        <v>37014</v>
      </c>
      <c r="BG56" s="111">
        <v>37014</v>
      </c>
      <c r="BH56" s="111">
        <v>37014</v>
      </c>
      <c r="BI56" s="111">
        <v>37014</v>
      </c>
      <c r="BJ56" s="111">
        <v>37014</v>
      </c>
      <c r="BK56" s="111">
        <v>37014</v>
      </c>
      <c r="BL56" s="111">
        <v>37014</v>
      </c>
      <c r="BM56" s="111">
        <v>37014</v>
      </c>
      <c r="BN56" s="111">
        <v>37014</v>
      </c>
      <c r="BO56" s="111">
        <v>37014</v>
      </c>
      <c r="BP56" s="111">
        <v>37014</v>
      </c>
      <c r="BQ56" s="111">
        <v>37014</v>
      </c>
      <c r="BR56" s="111">
        <v>37014</v>
      </c>
      <c r="BS56" s="111">
        <v>37014</v>
      </c>
      <c r="BT56" s="111">
        <v>37014</v>
      </c>
      <c r="BU56" s="297">
        <v>37014</v>
      </c>
      <c r="BV56" s="297">
        <v>37014</v>
      </c>
      <c r="BW56" s="297">
        <v>37014</v>
      </c>
      <c r="BX56" s="297">
        <v>37014</v>
      </c>
      <c r="BY56" s="297">
        <v>37014</v>
      </c>
      <c r="BZ56" s="297">
        <v>37014</v>
      </c>
      <c r="CA56" s="297">
        <v>37014</v>
      </c>
      <c r="CB56" s="297">
        <v>37014</v>
      </c>
      <c r="CC56" s="297">
        <v>37014</v>
      </c>
      <c r="CD56" s="297">
        <v>37014</v>
      </c>
      <c r="CE56" s="297">
        <v>37014</v>
      </c>
      <c r="CF56" s="297">
        <v>37014</v>
      </c>
      <c r="CG56" s="297">
        <v>37014</v>
      </c>
      <c r="CH56" s="297">
        <v>37014</v>
      </c>
      <c r="CI56" s="297">
        <v>37014</v>
      </c>
      <c r="CJ56" s="297">
        <v>37014</v>
      </c>
      <c r="CK56" s="297">
        <v>37014</v>
      </c>
      <c r="CL56" s="297">
        <v>37014</v>
      </c>
      <c r="CM56" s="297">
        <v>37014</v>
      </c>
      <c r="CN56" s="297">
        <v>37014</v>
      </c>
      <c r="CO56" s="297">
        <v>37014</v>
      </c>
      <c r="CP56" s="297">
        <v>37014</v>
      </c>
      <c r="CQ56" s="297">
        <v>37014</v>
      </c>
      <c r="CR56" s="297">
        <v>37014</v>
      </c>
      <c r="CS56" s="297">
        <v>37014</v>
      </c>
      <c r="CT56" s="297">
        <v>37014</v>
      </c>
      <c r="CU56" s="297">
        <v>37014</v>
      </c>
      <c r="CV56" s="297">
        <v>37014</v>
      </c>
      <c r="CW56" s="297">
        <v>37014</v>
      </c>
      <c r="CX56" s="297">
        <v>37014</v>
      </c>
      <c r="CY56" s="297">
        <v>37014</v>
      </c>
      <c r="CZ56" s="297">
        <v>37014</v>
      </c>
      <c r="DA56" s="297">
        <v>37014</v>
      </c>
      <c r="DB56" s="297">
        <v>37014</v>
      </c>
      <c r="DC56" s="297">
        <v>37014</v>
      </c>
      <c r="DD56" s="297">
        <v>37014</v>
      </c>
      <c r="DE56" s="297">
        <v>37014</v>
      </c>
      <c r="DF56" s="297">
        <v>37014</v>
      </c>
      <c r="DG56" s="297">
        <v>37014</v>
      </c>
      <c r="DH56" s="297">
        <v>37014</v>
      </c>
      <c r="DI56" s="297">
        <v>37014</v>
      </c>
      <c r="DJ56" s="297">
        <v>37014</v>
      </c>
      <c r="DK56" s="297">
        <v>37014</v>
      </c>
      <c r="DL56" s="297">
        <v>37014</v>
      </c>
      <c r="DM56" s="297">
        <v>37014</v>
      </c>
      <c r="DN56" s="297">
        <v>37014</v>
      </c>
      <c r="DO56" s="297">
        <v>37014</v>
      </c>
      <c r="DP56" s="297">
        <v>37014</v>
      </c>
      <c r="DQ56" s="297">
        <v>37014</v>
      </c>
      <c r="DR56" s="297">
        <v>37014</v>
      </c>
      <c r="DS56" s="297">
        <v>37014</v>
      </c>
      <c r="DT56" s="297">
        <v>37014</v>
      </c>
      <c r="DU56" s="297">
        <v>37014</v>
      </c>
      <c r="DV56" s="297">
        <v>37014</v>
      </c>
      <c r="EA56" s="477">
        <f t="shared" si="4"/>
        <v>37014</v>
      </c>
      <c r="EB56" s="477">
        <f t="shared" si="5"/>
        <v>37014</v>
      </c>
      <c r="EC56" s="346" t="s">
        <v>588</v>
      </c>
      <c r="EJ56" t="s">
        <v>673</v>
      </c>
      <c r="EK56" t="s">
        <v>673</v>
      </c>
    </row>
    <row r="57" spans="1:141" s="545" customFormat="1" ht="21.75" thickBot="1" x14ac:dyDescent="0.25">
      <c r="A57" s="541" t="s">
        <v>587</v>
      </c>
      <c r="B57" s="541" t="s">
        <v>587</v>
      </c>
      <c r="C57" s="541">
        <v>2</v>
      </c>
      <c r="D57" s="541" t="s">
        <v>704</v>
      </c>
      <c r="E57" s="542">
        <v>4</v>
      </c>
      <c r="F57" s="542">
        <v>100070</v>
      </c>
      <c r="G57" s="541" t="s">
        <v>579</v>
      </c>
      <c r="H57" s="543" t="s">
        <v>586</v>
      </c>
      <c r="I57" s="543">
        <v>219</v>
      </c>
      <c r="J57" s="543">
        <v>10105</v>
      </c>
      <c r="K57" s="543" t="s">
        <v>501</v>
      </c>
      <c r="L57" s="543">
        <v>5</v>
      </c>
      <c r="M57" s="544" t="s">
        <v>48</v>
      </c>
      <c r="N57" s="629">
        <v>41225</v>
      </c>
      <c r="O57" s="546"/>
      <c r="P57" s="546"/>
      <c r="Q57" s="546"/>
      <c r="R57" s="547"/>
      <c r="S57" s="548"/>
      <c r="T57" s="548"/>
      <c r="U57" s="548"/>
      <c r="V57" s="548"/>
      <c r="W57" s="548"/>
      <c r="X57" s="548"/>
      <c r="Y57" s="548"/>
      <c r="Z57" s="548"/>
      <c r="AA57" s="548"/>
      <c r="AB57" s="548"/>
      <c r="AC57" s="548"/>
      <c r="AD57" s="548"/>
      <c r="AE57" s="548"/>
      <c r="AF57" s="548"/>
      <c r="AG57" s="549"/>
      <c r="AH57" s="550"/>
      <c r="AI57" s="550"/>
      <c r="AJ57" s="550"/>
      <c r="AK57" s="550"/>
      <c r="AL57" s="550"/>
      <c r="AM57" s="550"/>
      <c r="AN57" s="550"/>
      <c r="AO57" s="550"/>
      <c r="AP57" s="550"/>
      <c r="AQ57" s="550"/>
      <c r="AR57" s="550"/>
      <c r="AS57" s="550"/>
      <c r="AT57" s="550"/>
      <c r="AU57" s="550"/>
      <c r="AV57" s="550"/>
      <c r="AW57" s="550"/>
      <c r="AX57" s="550"/>
      <c r="AY57" s="550"/>
      <c r="AZ57" s="551"/>
      <c r="BA57" s="551"/>
      <c r="BB57" s="551"/>
      <c r="BC57" s="551"/>
      <c r="BD57" s="551"/>
      <c r="BE57" s="551"/>
      <c r="BF57" s="551"/>
      <c r="BG57" s="551"/>
      <c r="BH57" s="551"/>
      <c r="BI57" s="551"/>
      <c r="BJ57" s="551"/>
      <c r="BK57" s="551"/>
      <c r="BL57" s="551"/>
      <c r="BM57" s="551"/>
      <c r="BN57" s="551"/>
      <c r="BO57" s="551"/>
      <c r="BP57" s="551"/>
      <c r="BQ57" s="551"/>
      <c r="BR57" s="551"/>
      <c r="BS57" s="551"/>
      <c r="BT57" s="551"/>
      <c r="BU57" s="552"/>
      <c r="BV57" s="552"/>
      <c r="BW57" s="552"/>
      <c r="BX57" s="552"/>
      <c r="BY57" s="552"/>
      <c r="BZ57" s="552"/>
      <c r="CA57" s="552"/>
      <c r="CB57" s="552"/>
      <c r="CC57" s="552"/>
      <c r="CD57" s="552"/>
      <c r="CE57" s="552"/>
      <c r="CF57" s="552"/>
      <c r="CG57" s="552"/>
      <c r="CH57" s="552"/>
      <c r="CI57" s="552"/>
      <c r="CJ57" s="552"/>
      <c r="CK57" s="552"/>
      <c r="CL57" s="552"/>
      <c r="CM57" s="552"/>
      <c r="CN57" s="552"/>
      <c r="CO57" s="552"/>
      <c r="CP57" s="552"/>
      <c r="CQ57" s="552"/>
      <c r="CR57" s="552"/>
      <c r="CS57" s="552"/>
      <c r="CT57" s="553">
        <v>540150</v>
      </c>
      <c r="CU57" s="557">
        <v>540150</v>
      </c>
      <c r="CV57" s="557">
        <v>540150</v>
      </c>
      <c r="CW57" s="557">
        <v>540150</v>
      </c>
      <c r="CX57" s="557">
        <v>540150</v>
      </c>
      <c r="CY57" s="557">
        <v>540150</v>
      </c>
      <c r="CZ57" s="557">
        <v>540150</v>
      </c>
      <c r="DA57" s="557">
        <v>540150</v>
      </c>
      <c r="DB57" s="557">
        <v>540150</v>
      </c>
      <c r="DC57" s="557">
        <v>540150</v>
      </c>
      <c r="DD57" s="557">
        <v>540150</v>
      </c>
      <c r="DE57" s="557">
        <v>540150</v>
      </c>
      <c r="DF57" s="557">
        <v>540150</v>
      </c>
      <c r="DG57" s="557">
        <v>540150</v>
      </c>
      <c r="DH57" s="557">
        <v>540150</v>
      </c>
      <c r="DI57" s="557">
        <v>540150</v>
      </c>
      <c r="DJ57" s="557">
        <v>540150</v>
      </c>
      <c r="DK57" s="557">
        <v>540150</v>
      </c>
      <c r="DL57" s="557">
        <v>540150</v>
      </c>
      <c r="DM57" s="557">
        <v>540150</v>
      </c>
      <c r="DN57" s="557">
        <v>540150</v>
      </c>
      <c r="DO57" s="557">
        <v>540150</v>
      </c>
      <c r="DP57" s="557">
        <v>540150</v>
      </c>
      <c r="DQ57" s="557">
        <v>540150</v>
      </c>
      <c r="DR57" s="557">
        <v>540150</v>
      </c>
      <c r="DS57" s="557">
        <v>540150</v>
      </c>
      <c r="DT57" s="557">
        <v>540150</v>
      </c>
      <c r="DU57" s="557">
        <v>540150</v>
      </c>
      <c r="DV57" s="557">
        <v>540150</v>
      </c>
      <c r="EA57" s="554"/>
      <c r="EB57" s="554"/>
      <c r="EC57" s="545">
        <f>SUM(CZ50:CZ57)</f>
        <v>1121916</v>
      </c>
      <c r="EF57" s="555"/>
      <c r="EJ57" t="s">
        <v>673</v>
      </c>
      <c r="EK57" t="s">
        <v>673</v>
      </c>
    </row>
    <row r="58" spans="1:141" s="527" customFormat="1" x14ac:dyDescent="0.2">
      <c r="A58" s="516" t="s">
        <v>63</v>
      </c>
      <c r="B58" s="516" t="s">
        <v>63</v>
      </c>
      <c r="C58" s="516">
        <v>2</v>
      </c>
      <c r="D58" s="516" t="s">
        <v>63</v>
      </c>
      <c r="E58" s="516">
        <v>2</v>
      </c>
      <c r="F58" s="516">
        <v>100054</v>
      </c>
      <c r="G58" s="517" t="s">
        <v>156</v>
      </c>
      <c r="H58" s="517" t="s">
        <v>157</v>
      </c>
      <c r="I58" s="517">
        <v>71</v>
      </c>
      <c r="J58" s="517">
        <v>9980</v>
      </c>
      <c r="K58" s="517" t="s">
        <v>501</v>
      </c>
      <c r="L58" s="517">
        <v>3</v>
      </c>
      <c r="M58" s="518" t="s">
        <v>48</v>
      </c>
      <c r="N58" s="519">
        <v>39836</v>
      </c>
      <c r="O58" s="520"/>
      <c r="P58" s="521">
        <v>2326</v>
      </c>
      <c r="Q58" s="520">
        <v>2326</v>
      </c>
      <c r="R58" s="522">
        <v>2326</v>
      </c>
      <c r="S58" s="523">
        <v>2326</v>
      </c>
      <c r="T58" s="523">
        <v>2326</v>
      </c>
      <c r="U58" s="523">
        <v>2326</v>
      </c>
      <c r="V58" s="523">
        <v>2326</v>
      </c>
      <c r="W58" s="523">
        <v>2326</v>
      </c>
      <c r="X58" s="523">
        <v>2326</v>
      </c>
      <c r="Y58" s="523">
        <v>2326</v>
      </c>
      <c r="Z58" s="523">
        <v>2326</v>
      </c>
      <c r="AA58" s="523">
        <v>2326</v>
      </c>
      <c r="AB58" s="523">
        <v>2326</v>
      </c>
      <c r="AC58" s="523">
        <v>2326</v>
      </c>
      <c r="AD58" s="523">
        <v>2326</v>
      </c>
      <c r="AE58" s="523">
        <v>2326</v>
      </c>
      <c r="AF58" s="523">
        <v>2326</v>
      </c>
      <c r="AG58" s="523">
        <v>2326</v>
      </c>
      <c r="AH58" s="523">
        <v>2326</v>
      </c>
      <c r="AI58" s="523">
        <v>2326</v>
      </c>
      <c r="AJ58" s="523">
        <v>2326</v>
      </c>
      <c r="AK58" s="523">
        <v>2326</v>
      </c>
      <c r="AL58" s="523">
        <v>2326</v>
      </c>
      <c r="AM58" s="524">
        <v>2326</v>
      </c>
      <c r="AN58" s="524">
        <v>2326</v>
      </c>
      <c r="AO58" s="524">
        <v>2326</v>
      </c>
      <c r="AP58" s="524">
        <v>2326</v>
      </c>
      <c r="AQ58" s="524">
        <v>2326</v>
      </c>
      <c r="AR58" s="524">
        <v>2326</v>
      </c>
      <c r="AS58" s="524">
        <v>2326</v>
      </c>
      <c r="AT58" s="524">
        <v>2326</v>
      </c>
      <c r="AU58" s="524">
        <v>2326</v>
      </c>
      <c r="AV58" s="524">
        <v>2326</v>
      </c>
      <c r="AW58" s="524">
        <v>2326</v>
      </c>
      <c r="AX58" s="524">
        <v>2326</v>
      </c>
      <c r="AY58" s="524">
        <v>2326</v>
      </c>
      <c r="AZ58" s="525">
        <v>2326</v>
      </c>
      <c r="BA58" s="525">
        <v>2326</v>
      </c>
      <c r="BB58" s="525">
        <v>2326</v>
      </c>
      <c r="BC58" s="525">
        <v>2326</v>
      </c>
      <c r="BD58" s="525">
        <v>2326</v>
      </c>
      <c r="BE58" s="525">
        <v>2326</v>
      </c>
      <c r="BF58" s="525">
        <v>2326</v>
      </c>
      <c r="BG58" s="525">
        <v>2326</v>
      </c>
      <c r="BH58" s="525">
        <v>2326</v>
      </c>
      <c r="BI58" s="525">
        <v>2326</v>
      </c>
      <c r="BJ58" s="525">
        <v>2326</v>
      </c>
      <c r="BK58" s="525">
        <v>2326</v>
      </c>
      <c r="BL58" s="525">
        <v>2326</v>
      </c>
      <c r="BM58" s="525">
        <v>2326</v>
      </c>
      <c r="BN58" s="525">
        <v>2326</v>
      </c>
      <c r="BO58" s="525">
        <v>2326</v>
      </c>
      <c r="BP58" s="525">
        <v>2326</v>
      </c>
      <c r="BQ58" s="525">
        <v>2326</v>
      </c>
      <c r="BR58" s="525">
        <v>2326</v>
      </c>
      <c r="BS58" s="525">
        <v>2326</v>
      </c>
      <c r="BT58" s="525">
        <v>2326</v>
      </c>
      <c r="BU58" s="526">
        <v>2326</v>
      </c>
      <c r="BV58" s="526">
        <v>2326</v>
      </c>
      <c r="BW58" s="526">
        <v>2326</v>
      </c>
      <c r="BX58" s="526">
        <v>2326</v>
      </c>
      <c r="BY58" s="526">
        <v>2326</v>
      </c>
      <c r="BZ58" s="526">
        <v>2326</v>
      </c>
      <c r="CA58" s="526">
        <v>2326</v>
      </c>
      <c r="CB58" s="526">
        <v>2326</v>
      </c>
      <c r="CC58" s="526">
        <v>2326</v>
      </c>
      <c r="CD58" s="526">
        <v>2326</v>
      </c>
      <c r="CE58" s="526">
        <v>2326</v>
      </c>
      <c r="CF58" s="526">
        <v>2326</v>
      </c>
      <c r="CG58" s="526">
        <v>2326</v>
      </c>
      <c r="CH58" s="526">
        <v>2326</v>
      </c>
      <c r="CI58" s="526">
        <v>2326</v>
      </c>
      <c r="CJ58" s="526">
        <v>2326</v>
      </c>
      <c r="CK58" s="526">
        <v>2326</v>
      </c>
      <c r="CL58" s="526">
        <v>2326</v>
      </c>
      <c r="CM58" s="526">
        <v>2326</v>
      </c>
      <c r="CN58" s="526">
        <v>2326</v>
      </c>
      <c r="CO58" s="526">
        <v>2326</v>
      </c>
      <c r="CP58" s="526">
        <v>2326</v>
      </c>
      <c r="CQ58" s="526">
        <v>2326</v>
      </c>
      <c r="CR58" s="526">
        <v>2326</v>
      </c>
      <c r="CS58" s="526">
        <v>2326</v>
      </c>
      <c r="CT58" s="526">
        <v>2326</v>
      </c>
      <c r="CU58" s="526">
        <v>2326</v>
      </c>
      <c r="CV58" s="526">
        <v>2326</v>
      </c>
      <c r="CW58" s="526">
        <v>2326</v>
      </c>
      <c r="CX58" s="526">
        <v>2326</v>
      </c>
      <c r="CY58" s="526">
        <v>2326</v>
      </c>
      <c r="CZ58" s="526">
        <v>2326</v>
      </c>
      <c r="DA58" s="526">
        <v>2326</v>
      </c>
      <c r="DB58" s="526">
        <v>2326</v>
      </c>
      <c r="DC58" s="526">
        <v>2326</v>
      </c>
      <c r="DD58" s="526">
        <v>2326</v>
      </c>
      <c r="DE58" s="526">
        <v>2326</v>
      </c>
      <c r="DF58" s="526">
        <v>2326</v>
      </c>
      <c r="DG58" s="526">
        <v>2326</v>
      </c>
      <c r="DH58" s="526">
        <v>2326</v>
      </c>
      <c r="DI58" s="526">
        <v>2326</v>
      </c>
      <c r="DJ58" s="526">
        <v>2326</v>
      </c>
      <c r="DK58" s="526">
        <v>2326</v>
      </c>
      <c r="DL58" s="526">
        <v>2326</v>
      </c>
      <c r="DM58" s="526">
        <v>2326</v>
      </c>
      <c r="DN58" s="526">
        <v>2326</v>
      </c>
      <c r="DO58" s="526">
        <v>2326</v>
      </c>
      <c r="DP58" s="526">
        <v>2326</v>
      </c>
      <c r="DQ58" s="526">
        <v>2326</v>
      </c>
      <c r="DR58" s="526">
        <v>2326</v>
      </c>
      <c r="DS58" s="526">
        <v>2326</v>
      </c>
      <c r="DT58" s="526">
        <v>2326</v>
      </c>
      <c r="DU58" s="526">
        <v>2326</v>
      </c>
      <c r="DV58" s="526">
        <v>2326</v>
      </c>
      <c r="EA58" s="528">
        <f>AVERAGE(BI58:CD58)</f>
        <v>2326</v>
      </c>
      <c r="EB58" s="528">
        <f>AVERAGE(CE58:CQ58)</f>
        <v>2326</v>
      </c>
      <c r="EF58" s="529" t="s">
        <v>516</v>
      </c>
      <c r="EJ58" t="s">
        <v>680</v>
      </c>
      <c r="EK58" t="s">
        <v>681</v>
      </c>
    </row>
    <row r="59" spans="1:141" s="60" customFormat="1" ht="13.5" thickBot="1" x14ac:dyDescent="0.25">
      <c r="A59" s="57" t="s">
        <v>63</v>
      </c>
      <c r="B59" s="57" t="s">
        <v>63</v>
      </c>
      <c r="C59" s="57">
        <v>2</v>
      </c>
      <c r="D59" s="57" t="s">
        <v>63</v>
      </c>
      <c r="E59" s="57">
        <v>2</v>
      </c>
      <c r="F59" s="57">
        <v>100054</v>
      </c>
      <c r="G59" s="69" t="s">
        <v>158</v>
      </c>
      <c r="H59" s="69" t="s">
        <v>159</v>
      </c>
      <c r="I59" s="69">
        <v>72</v>
      </c>
      <c r="J59" s="69">
        <v>9981</v>
      </c>
      <c r="K59" s="69" t="s">
        <v>501</v>
      </c>
      <c r="L59" s="69">
        <v>3</v>
      </c>
      <c r="M59" s="59" t="s">
        <v>48</v>
      </c>
      <c r="N59" s="70">
        <v>39836</v>
      </c>
      <c r="O59" s="67"/>
      <c r="P59" s="71">
        <v>10000</v>
      </c>
      <c r="Q59" s="67">
        <v>10000</v>
      </c>
      <c r="R59" s="83">
        <v>10000</v>
      </c>
      <c r="S59" s="93">
        <v>10000</v>
      </c>
      <c r="T59" s="93">
        <v>10000</v>
      </c>
      <c r="U59" s="93">
        <v>10000</v>
      </c>
      <c r="V59" s="93">
        <v>10000</v>
      </c>
      <c r="W59" s="93">
        <v>10000</v>
      </c>
      <c r="X59" s="93">
        <v>10000</v>
      </c>
      <c r="Y59" s="93">
        <v>10000</v>
      </c>
      <c r="Z59" s="93">
        <v>10000</v>
      </c>
      <c r="AA59" s="93">
        <v>10000</v>
      </c>
      <c r="AB59" s="93">
        <v>10000</v>
      </c>
      <c r="AC59" s="93">
        <v>10000</v>
      </c>
      <c r="AD59" s="93">
        <v>10000</v>
      </c>
      <c r="AE59" s="93">
        <v>10000</v>
      </c>
      <c r="AF59" s="93">
        <v>10000</v>
      </c>
      <c r="AG59" s="93">
        <v>10000</v>
      </c>
      <c r="AH59" s="93">
        <v>10000</v>
      </c>
      <c r="AI59" s="93">
        <v>10000</v>
      </c>
      <c r="AJ59" s="93">
        <v>10000</v>
      </c>
      <c r="AK59" s="93">
        <v>10000</v>
      </c>
      <c r="AL59" s="93">
        <v>10000</v>
      </c>
      <c r="AM59" s="105">
        <v>10000</v>
      </c>
      <c r="AN59" s="105">
        <v>10000</v>
      </c>
      <c r="AO59" s="105">
        <v>10000</v>
      </c>
      <c r="AP59" s="105">
        <v>10000</v>
      </c>
      <c r="AQ59" s="105">
        <v>10000</v>
      </c>
      <c r="AR59" s="105">
        <v>10000</v>
      </c>
      <c r="AS59" s="105">
        <v>10000</v>
      </c>
      <c r="AT59" s="105">
        <v>10000</v>
      </c>
      <c r="AU59" s="105">
        <v>10000</v>
      </c>
      <c r="AV59" s="105">
        <v>10000</v>
      </c>
      <c r="AW59" s="105">
        <v>10000</v>
      </c>
      <c r="AX59" s="105">
        <v>10000</v>
      </c>
      <c r="AY59" s="105">
        <v>10000</v>
      </c>
      <c r="AZ59" s="258">
        <v>10000</v>
      </c>
      <c r="BA59" s="258">
        <v>10000</v>
      </c>
      <c r="BB59" s="258">
        <v>10000</v>
      </c>
      <c r="BC59" s="258">
        <v>10000</v>
      </c>
      <c r="BD59" s="258">
        <v>10000</v>
      </c>
      <c r="BE59" s="258">
        <v>10000</v>
      </c>
      <c r="BF59" s="258">
        <v>10000</v>
      </c>
      <c r="BG59" s="258">
        <v>10000</v>
      </c>
      <c r="BH59" s="258">
        <v>10000</v>
      </c>
      <c r="BI59" s="258">
        <v>10000</v>
      </c>
      <c r="BJ59" s="258">
        <v>10000</v>
      </c>
      <c r="BK59" s="258">
        <v>10000</v>
      </c>
      <c r="BL59" s="258">
        <v>10000</v>
      </c>
      <c r="BM59" s="258">
        <v>10000</v>
      </c>
      <c r="BN59" s="258">
        <v>10000</v>
      </c>
      <c r="BO59" s="258">
        <v>10000</v>
      </c>
      <c r="BP59" s="258">
        <v>10000</v>
      </c>
      <c r="BQ59" s="258">
        <v>10000</v>
      </c>
      <c r="BR59" s="258">
        <v>10000</v>
      </c>
      <c r="BS59" s="258">
        <v>10000</v>
      </c>
      <c r="BT59" s="258">
        <v>10000</v>
      </c>
      <c r="BU59" s="324">
        <v>10000</v>
      </c>
      <c r="BV59" s="324">
        <v>10000</v>
      </c>
      <c r="BW59" s="324">
        <v>10000</v>
      </c>
      <c r="BX59" s="324">
        <v>10000</v>
      </c>
      <c r="BY59" s="324">
        <v>10000</v>
      </c>
      <c r="BZ59" s="324">
        <v>10000</v>
      </c>
      <c r="CA59" s="324">
        <v>10000</v>
      </c>
      <c r="CB59" s="324">
        <v>10000</v>
      </c>
      <c r="CC59" s="324">
        <v>10000</v>
      </c>
      <c r="CD59" s="324">
        <v>10000</v>
      </c>
      <c r="CE59" s="324">
        <v>10000</v>
      </c>
      <c r="CF59" s="324">
        <v>10000</v>
      </c>
      <c r="CG59" s="324">
        <v>10000</v>
      </c>
      <c r="CH59" s="324">
        <v>10000</v>
      </c>
      <c r="CI59" s="324">
        <v>10000</v>
      </c>
      <c r="CJ59" s="324">
        <v>10000</v>
      </c>
      <c r="CK59" s="324">
        <v>10000</v>
      </c>
      <c r="CL59" s="324">
        <v>10000</v>
      </c>
      <c r="CM59" s="324">
        <v>10000</v>
      </c>
      <c r="CN59" s="324">
        <v>10000</v>
      </c>
      <c r="CO59" s="324">
        <v>10000</v>
      </c>
      <c r="CP59" s="324">
        <v>10000</v>
      </c>
      <c r="CQ59" s="324">
        <v>10000</v>
      </c>
      <c r="CR59" s="324">
        <v>10000</v>
      </c>
      <c r="CS59" s="324">
        <v>10000</v>
      </c>
      <c r="CT59" s="324">
        <v>10000</v>
      </c>
      <c r="CU59" s="324">
        <v>10000</v>
      </c>
      <c r="CV59" s="324">
        <v>10000</v>
      </c>
      <c r="CW59" s="324">
        <v>10000</v>
      </c>
      <c r="CX59" s="324">
        <v>10000</v>
      </c>
      <c r="CY59" s="324">
        <v>10000</v>
      </c>
      <c r="CZ59" s="324">
        <v>10000</v>
      </c>
      <c r="DA59" s="324">
        <v>10000</v>
      </c>
      <c r="DB59" s="324">
        <v>10000</v>
      </c>
      <c r="DC59" s="324">
        <v>10000</v>
      </c>
      <c r="DD59" s="324">
        <v>10000</v>
      </c>
      <c r="DE59" s="324">
        <v>10000</v>
      </c>
      <c r="DF59" s="324">
        <v>10000</v>
      </c>
      <c r="DG59" s="324">
        <v>10000</v>
      </c>
      <c r="DH59" s="324">
        <v>10000</v>
      </c>
      <c r="DI59" s="324">
        <v>10000</v>
      </c>
      <c r="DJ59" s="324">
        <v>10000</v>
      </c>
      <c r="DK59" s="324">
        <v>10000</v>
      </c>
      <c r="DL59" s="324">
        <v>10000</v>
      </c>
      <c r="DM59" s="324">
        <v>10000</v>
      </c>
      <c r="DN59" s="324">
        <v>10000</v>
      </c>
      <c r="DO59" s="324">
        <v>10000</v>
      </c>
      <c r="DP59" s="324">
        <v>10000</v>
      </c>
      <c r="DQ59" s="324">
        <v>10000</v>
      </c>
      <c r="DR59" s="324">
        <v>10000</v>
      </c>
      <c r="DS59" s="324">
        <v>10000</v>
      </c>
      <c r="DT59" s="324">
        <v>10000</v>
      </c>
      <c r="DU59" s="324">
        <v>10000</v>
      </c>
      <c r="DV59" s="324">
        <v>10000</v>
      </c>
      <c r="EA59" s="421">
        <f>AVERAGE(BI59:CD59)</f>
        <v>10000</v>
      </c>
      <c r="EB59" s="477">
        <f>AVERAGE(CE59:CQ59)</f>
        <v>10000</v>
      </c>
      <c r="EJ59" t="s">
        <v>680</v>
      </c>
      <c r="EK59" t="s">
        <v>681</v>
      </c>
    </row>
    <row r="60" spans="1:141" s="1544" customFormat="1" ht="13.5" thickBot="1" x14ac:dyDescent="0.25">
      <c r="A60" s="1572" t="s">
        <v>758</v>
      </c>
      <c r="B60" s="1542" t="s">
        <v>758</v>
      </c>
      <c r="C60" s="1542">
        <v>2</v>
      </c>
      <c r="D60" s="1542" t="s">
        <v>758</v>
      </c>
      <c r="E60" s="1542">
        <v>2</v>
      </c>
      <c r="F60" s="1542">
        <v>100120</v>
      </c>
      <c r="G60" s="1565" t="s">
        <v>759</v>
      </c>
      <c r="H60" s="1565" t="s">
        <v>760</v>
      </c>
      <c r="I60" s="1565">
        <v>254</v>
      </c>
      <c r="J60" s="1565">
        <v>10143</v>
      </c>
      <c r="K60" s="69" t="s">
        <v>501</v>
      </c>
      <c r="L60" s="69">
        <v>3</v>
      </c>
      <c r="M60" s="59" t="s">
        <v>48</v>
      </c>
      <c r="N60" s="1566">
        <v>41683</v>
      </c>
      <c r="O60" s="1567"/>
      <c r="P60" s="1568"/>
      <c r="Q60" s="1567"/>
      <c r="R60" s="1546"/>
      <c r="S60" s="1569"/>
      <c r="T60" s="1569"/>
      <c r="U60" s="1569"/>
      <c r="V60" s="1569"/>
      <c r="W60" s="1569"/>
      <c r="X60" s="1569"/>
      <c r="Y60" s="1569"/>
      <c r="Z60" s="1569"/>
      <c r="AA60" s="1569"/>
      <c r="AB60" s="1569"/>
      <c r="AC60" s="1569"/>
      <c r="AD60" s="1569"/>
      <c r="AE60" s="1569"/>
      <c r="AF60" s="1569"/>
      <c r="AG60" s="1569"/>
      <c r="AH60" s="1569"/>
      <c r="AI60" s="1569"/>
      <c r="AJ60" s="1569"/>
      <c r="AK60" s="1569"/>
      <c r="AL60" s="1569"/>
      <c r="AM60" s="1549"/>
      <c r="AN60" s="1549"/>
      <c r="AO60" s="1549"/>
      <c r="AP60" s="1549"/>
      <c r="AQ60" s="1549"/>
      <c r="AR60" s="1549"/>
      <c r="AS60" s="1549"/>
      <c r="AT60" s="1549"/>
      <c r="AU60" s="1549"/>
      <c r="AV60" s="1549"/>
      <c r="AW60" s="1549"/>
      <c r="AX60" s="1549"/>
      <c r="AY60" s="1549"/>
      <c r="AZ60" s="1550"/>
      <c r="BA60" s="1550"/>
      <c r="BB60" s="1550"/>
      <c r="BC60" s="1550"/>
      <c r="BD60" s="1550"/>
      <c r="BE60" s="1550"/>
      <c r="BF60" s="1550"/>
      <c r="BG60" s="1550"/>
      <c r="BH60" s="1550"/>
      <c r="BI60" s="1550"/>
      <c r="BJ60" s="1550"/>
      <c r="BK60" s="1550"/>
      <c r="BL60" s="1550"/>
      <c r="BM60" s="1550"/>
      <c r="BN60" s="1550"/>
      <c r="BO60" s="1550"/>
      <c r="BP60" s="1550"/>
      <c r="BQ60" s="1550"/>
      <c r="BR60" s="1550"/>
      <c r="BS60" s="1550"/>
      <c r="BT60" s="1550"/>
      <c r="BU60" s="1551"/>
      <c r="BV60" s="1551"/>
      <c r="BW60" s="1551"/>
      <c r="BX60" s="1551"/>
      <c r="BY60" s="1551"/>
      <c r="BZ60" s="1551"/>
      <c r="CA60" s="1551"/>
      <c r="CB60" s="1551"/>
      <c r="CC60" s="1551"/>
      <c r="CD60" s="1551"/>
      <c r="CE60" s="1551"/>
      <c r="CF60" s="1551"/>
      <c r="CG60" s="1551"/>
      <c r="CH60" s="1551"/>
      <c r="CI60" s="1551"/>
      <c r="CJ60" s="1551"/>
      <c r="CK60" s="1551"/>
      <c r="CL60" s="1551"/>
      <c r="CM60" s="1551"/>
      <c r="CN60" s="1551"/>
      <c r="CO60" s="1551"/>
      <c r="CP60" s="1551"/>
      <c r="CQ60" s="1551"/>
      <c r="CR60" s="1551"/>
      <c r="CS60" s="1551"/>
      <c r="CT60" s="1551"/>
      <c r="CU60" s="1551"/>
      <c r="CV60" s="1551"/>
      <c r="CW60" s="1551"/>
      <c r="CX60" s="1551"/>
      <c r="CY60" s="1551"/>
      <c r="CZ60" s="1551"/>
      <c r="DA60" s="1551"/>
      <c r="DB60" s="1551"/>
      <c r="DC60" s="1551"/>
      <c r="DD60" s="1551"/>
      <c r="DE60" s="1551"/>
      <c r="DF60" s="1551"/>
      <c r="DG60" s="1551"/>
      <c r="DH60" s="1551"/>
      <c r="DI60" s="1551"/>
      <c r="DJ60" s="1551"/>
      <c r="DK60" s="1551"/>
      <c r="DL60" s="1551"/>
      <c r="DM60" s="1551"/>
      <c r="DN60" s="1551"/>
      <c r="DO60" s="1551"/>
      <c r="DP60" s="1551"/>
      <c r="DQ60" s="1551"/>
      <c r="DR60" s="1551"/>
      <c r="DS60" s="1551"/>
      <c r="DT60" s="1551"/>
      <c r="DU60" s="1551"/>
      <c r="DV60" s="453">
        <v>2994</v>
      </c>
      <c r="EA60" s="1552"/>
      <c r="EB60" s="477"/>
      <c r="EJ60"/>
      <c r="EK60"/>
    </row>
    <row r="61" spans="1:141" s="65" customFormat="1" ht="13.5" thickBot="1" x14ac:dyDescent="0.25">
      <c r="A61" s="62" t="s">
        <v>14</v>
      </c>
      <c r="B61" s="62" t="s">
        <v>14</v>
      </c>
      <c r="C61" s="62">
        <v>2</v>
      </c>
      <c r="D61" s="62" t="s">
        <v>14</v>
      </c>
      <c r="E61" s="62">
        <v>2</v>
      </c>
      <c r="F61" s="62">
        <v>100006</v>
      </c>
      <c r="G61" s="63" t="s">
        <v>161</v>
      </c>
      <c r="H61" s="63" t="s">
        <v>160</v>
      </c>
      <c r="I61" s="63">
        <v>73</v>
      </c>
      <c r="J61" s="63">
        <v>9733</v>
      </c>
      <c r="K61" s="63" t="s">
        <v>501</v>
      </c>
      <c r="L61" s="63">
        <v>3</v>
      </c>
      <c r="M61" s="64" t="s">
        <v>48</v>
      </c>
      <c r="O61" s="68">
        <v>39761</v>
      </c>
      <c r="P61" s="68">
        <v>39761</v>
      </c>
      <c r="Q61" s="68">
        <v>39761</v>
      </c>
      <c r="R61" s="85">
        <v>39761</v>
      </c>
      <c r="S61" s="96">
        <v>39761</v>
      </c>
      <c r="T61" s="96">
        <v>39761</v>
      </c>
      <c r="U61" s="96">
        <v>39761</v>
      </c>
      <c r="V61" s="96">
        <v>39761</v>
      </c>
      <c r="W61" s="96">
        <v>39761</v>
      </c>
      <c r="X61" s="96">
        <v>39761</v>
      </c>
      <c r="Y61" s="96">
        <v>39761</v>
      </c>
      <c r="Z61" s="96">
        <v>39761</v>
      </c>
      <c r="AA61" s="96">
        <v>39761</v>
      </c>
      <c r="AB61" s="96">
        <v>39761</v>
      </c>
      <c r="AC61" s="96">
        <v>39761</v>
      </c>
      <c r="AD61" s="96">
        <v>39761</v>
      </c>
      <c r="AE61" s="96">
        <v>39761</v>
      </c>
      <c r="AF61" s="96">
        <v>39761</v>
      </c>
      <c r="AG61" s="96">
        <v>39761</v>
      </c>
      <c r="AH61" s="96">
        <v>39761</v>
      </c>
      <c r="AI61" s="96">
        <v>39761</v>
      </c>
      <c r="AJ61" s="96">
        <v>39761</v>
      </c>
      <c r="AK61" s="96">
        <v>39761</v>
      </c>
      <c r="AL61" s="96">
        <v>39761</v>
      </c>
      <c r="AM61" s="101">
        <v>39761</v>
      </c>
      <c r="AN61" s="101">
        <v>39761</v>
      </c>
      <c r="AO61" s="101">
        <v>39761</v>
      </c>
      <c r="AP61" s="101">
        <v>39761</v>
      </c>
      <c r="AQ61" s="101">
        <v>39761</v>
      </c>
      <c r="AR61" s="101">
        <v>39761</v>
      </c>
      <c r="AS61" s="101">
        <v>39761</v>
      </c>
      <c r="AT61" s="101">
        <v>39761</v>
      </c>
      <c r="AU61" s="101">
        <v>39761</v>
      </c>
      <c r="AV61" s="101">
        <v>39761</v>
      </c>
      <c r="AW61" s="101">
        <v>39761</v>
      </c>
      <c r="AX61" s="101">
        <v>39761</v>
      </c>
      <c r="AY61" s="101">
        <v>39761</v>
      </c>
      <c r="AZ61" s="132">
        <v>39761</v>
      </c>
      <c r="BA61" s="132">
        <v>39761</v>
      </c>
      <c r="BB61" s="132">
        <v>39761</v>
      </c>
      <c r="BC61" s="132">
        <v>39761</v>
      </c>
      <c r="BD61" s="132">
        <v>39761</v>
      </c>
      <c r="BE61" s="132">
        <v>39761</v>
      </c>
      <c r="BF61" s="132">
        <v>39761</v>
      </c>
      <c r="BG61" s="132">
        <v>39761</v>
      </c>
      <c r="BH61" s="132">
        <v>39761</v>
      </c>
      <c r="BI61" s="132">
        <v>39761</v>
      </c>
      <c r="BJ61" s="132">
        <v>39761</v>
      </c>
      <c r="BK61" s="132">
        <v>39761</v>
      </c>
      <c r="BL61" s="132">
        <v>39761</v>
      </c>
      <c r="BM61" s="132">
        <v>39761</v>
      </c>
      <c r="BN61" s="132">
        <v>39761</v>
      </c>
      <c r="BO61" s="132">
        <v>39761</v>
      </c>
      <c r="BP61" s="132">
        <v>39761</v>
      </c>
      <c r="BQ61" s="132">
        <v>39761</v>
      </c>
      <c r="BR61" s="132">
        <v>39761</v>
      </c>
      <c r="BS61" s="132">
        <v>39761</v>
      </c>
      <c r="BT61" s="132">
        <v>39761</v>
      </c>
      <c r="BU61" s="114">
        <v>39761</v>
      </c>
      <c r="BV61" s="114">
        <v>39761</v>
      </c>
      <c r="BW61" s="114">
        <v>39761</v>
      </c>
      <c r="BX61" s="114">
        <v>39761</v>
      </c>
      <c r="BY61" s="114">
        <v>39761</v>
      </c>
      <c r="BZ61" s="114">
        <v>39761</v>
      </c>
      <c r="CA61" s="114">
        <v>39761</v>
      </c>
      <c r="CB61" s="114">
        <v>39761</v>
      </c>
      <c r="CC61" s="114">
        <v>39761</v>
      </c>
      <c r="CD61" s="114">
        <v>39761</v>
      </c>
      <c r="CE61" s="114">
        <v>39761</v>
      </c>
      <c r="CF61" s="114">
        <v>39761</v>
      </c>
      <c r="CG61" s="114">
        <v>39761</v>
      </c>
      <c r="CH61" s="114">
        <v>39761</v>
      </c>
      <c r="CI61" s="114">
        <v>39761</v>
      </c>
      <c r="CJ61" s="114">
        <v>39761</v>
      </c>
      <c r="CK61" s="114">
        <v>39761</v>
      </c>
      <c r="CL61" s="114">
        <v>39761</v>
      </c>
      <c r="CM61" s="114">
        <v>39761</v>
      </c>
      <c r="CN61" s="114">
        <v>39761</v>
      </c>
      <c r="CO61" s="114">
        <v>39761</v>
      </c>
      <c r="CP61" s="114">
        <v>39761</v>
      </c>
      <c r="CQ61" s="114">
        <v>39761</v>
      </c>
      <c r="CR61" s="114">
        <v>39761</v>
      </c>
      <c r="CS61" s="114">
        <v>39761</v>
      </c>
      <c r="CT61" s="114">
        <v>39761</v>
      </c>
      <c r="CU61" s="114">
        <v>39761</v>
      </c>
      <c r="CV61" s="114">
        <v>39761</v>
      </c>
      <c r="CW61" s="114">
        <v>39761</v>
      </c>
      <c r="CX61" s="114">
        <v>39761</v>
      </c>
      <c r="CY61" s="114">
        <v>39761</v>
      </c>
      <c r="CZ61" s="114">
        <v>39761</v>
      </c>
      <c r="DA61" s="114">
        <v>39761</v>
      </c>
      <c r="DB61" s="114">
        <v>39761</v>
      </c>
      <c r="DC61" s="114">
        <v>39761</v>
      </c>
      <c r="DD61" s="114">
        <v>39761</v>
      </c>
      <c r="DE61" s="114">
        <v>39761</v>
      </c>
      <c r="DF61" s="114">
        <v>39761</v>
      </c>
      <c r="DG61" s="114">
        <v>39761</v>
      </c>
      <c r="DH61" s="114">
        <v>39761</v>
      </c>
      <c r="DI61" s="114">
        <v>39761</v>
      </c>
      <c r="DJ61" s="114">
        <v>39761</v>
      </c>
      <c r="DK61" s="114">
        <v>39761</v>
      </c>
      <c r="DL61" s="114">
        <v>39761</v>
      </c>
      <c r="DM61" s="114">
        <v>39761</v>
      </c>
      <c r="DN61" s="114">
        <v>39761</v>
      </c>
      <c r="DO61" s="114">
        <v>39761</v>
      </c>
      <c r="DP61" s="114">
        <v>39761</v>
      </c>
      <c r="DQ61" s="114">
        <v>39761</v>
      </c>
      <c r="DR61" s="114">
        <v>39761</v>
      </c>
      <c r="DS61" s="114">
        <v>39761</v>
      </c>
      <c r="DT61" s="114">
        <v>39761</v>
      </c>
      <c r="DU61" s="114">
        <v>39761</v>
      </c>
      <c r="DV61" s="114">
        <v>39761</v>
      </c>
      <c r="EA61" s="421">
        <f>AVERAGE(BI61:CD61)</f>
        <v>39761</v>
      </c>
      <c r="EB61" s="477">
        <f>AVERAGE(CE61:CQ61)</f>
        <v>39761</v>
      </c>
      <c r="EF61" s="430" t="s">
        <v>516</v>
      </c>
      <c r="EJ61" t="s">
        <v>682</v>
      </c>
      <c r="EK61" t="s">
        <v>682</v>
      </c>
    </row>
    <row r="62" spans="1:141" s="60" customFormat="1" ht="13.5" thickBot="1" x14ac:dyDescent="0.25">
      <c r="A62" s="57" t="s">
        <v>15</v>
      </c>
      <c r="B62" s="57" t="s">
        <v>15</v>
      </c>
      <c r="C62" s="57">
        <v>2</v>
      </c>
      <c r="D62" s="57" t="s">
        <v>15</v>
      </c>
      <c r="E62" s="57">
        <v>2</v>
      </c>
      <c r="F62" s="57">
        <v>100036</v>
      </c>
      <c r="G62" s="58" t="s">
        <v>164</v>
      </c>
      <c r="H62" s="58" t="s">
        <v>165</v>
      </c>
      <c r="I62" s="58">
        <v>56</v>
      </c>
      <c r="J62" s="58">
        <v>9730</v>
      </c>
      <c r="K62" s="58" t="s">
        <v>501</v>
      </c>
      <c r="L62" s="58">
        <v>3</v>
      </c>
      <c r="M62" s="59" t="s">
        <v>48</v>
      </c>
      <c r="O62" s="67">
        <v>4056</v>
      </c>
      <c r="P62" s="67">
        <v>4056</v>
      </c>
      <c r="Q62" s="67">
        <v>4056</v>
      </c>
      <c r="R62" s="83">
        <v>4056</v>
      </c>
      <c r="S62" s="93">
        <v>4056</v>
      </c>
      <c r="T62" s="93">
        <v>4056</v>
      </c>
      <c r="U62" s="93">
        <v>4056</v>
      </c>
      <c r="V62" s="93">
        <v>4056</v>
      </c>
      <c r="W62" s="93">
        <v>4056</v>
      </c>
      <c r="X62" s="93">
        <v>4056</v>
      </c>
      <c r="Y62" s="93">
        <v>4056</v>
      </c>
      <c r="Z62" s="93">
        <v>4056</v>
      </c>
      <c r="AA62" s="93">
        <v>4056</v>
      </c>
      <c r="AB62" s="93">
        <v>4056</v>
      </c>
      <c r="AC62" s="93">
        <v>4056</v>
      </c>
      <c r="AD62" s="93">
        <v>4056</v>
      </c>
      <c r="AE62" s="93">
        <v>4056</v>
      </c>
      <c r="AF62" s="93">
        <v>4056</v>
      </c>
      <c r="AG62" s="93">
        <v>4056</v>
      </c>
      <c r="AH62" s="93">
        <v>4056</v>
      </c>
      <c r="AI62" s="93">
        <v>4056</v>
      </c>
      <c r="AJ62" s="93">
        <v>4056</v>
      </c>
      <c r="AK62" s="93">
        <v>4056</v>
      </c>
      <c r="AL62" s="93">
        <v>4056</v>
      </c>
      <c r="AM62" s="105">
        <v>4056</v>
      </c>
      <c r="AN62" s="105">
        <v>4056</v>
      </c>
      <c r="AO62" s="105">
        <v>4056</v>
      </c>
      <c r="AP62" s="105">
        <v>4056</v>
      </c>
      <c r="AQ62" s="105">
        <v>4056</v>
      </c>
      <c r="AR62" s="105">
        <v>4056</v>
      </c>
      <c r="AS62" s="105">
        <v>4056</v>
      </c>
      <c r="AT62" s="105">
        <v>4056</v>
      </c>
      <c r="AU62" s="105">
        <v>4056</v>
      </c>
      <c r="AV62" s="105">
        <v>4056</v>
      </c>
      <c r="AW62" s="105">
        <v>4056</v>
      </c>
      <c r="AX62" s="105">
        <v>4056</v>
      </c>
      <c r="AY62" s="105">
        <v>4056</v>
      </c>
      <c r="AZ62" s="258">
        <v>4056</v>
      </c>
      <c r="BA62" s="258">
        <v>4056</v>
      </c>
      <c r="BB62" s="258">
        <v>4056</v>
      </c>
      <c r="BC62" s="258">
        <v>4056</v>
      </c>
      <c r="BD62" s="258">
        <v>4056</v>
      </c>
      <c r="BE62" s="258">
        <v>4056</v>
      </c>
      <c r="BF62" s="258">
        <v>4056</v>
      </c>
      <c r="BG62" s="258">
        <v>4056</v>
      </c>
      <c r="BH62" s="258">
        <v>4056</v>
      </c>
      <c r="BI62" s="258">
        <v>4056</v>
      </c>
      <c r="BJ62" s="258">
        <v>4056</v>
      </c>
      <c r="BK62" s="258">
        <v>4056</v>
      </c>
      <c r="BL62" s="258">
        <v>4056</v>
      </c>
      <c r="BM62" s="258">
        <v>4056</v>
      </c>
      <c r="BN62" s="258">
        <v>4056</v>
      </c>
      <c r="BO62" s="258">
        <v>4056</v>
      </c>
      <c r="BP62" s="258">
        <v>4056</v>
      </c>
      <c r="BQ62" s="258">
        <v>4056</v>
      </c>
      <c r="BR62" s="258">
        <v>4056</v>
      </c>
      <c r="BS62" s="258">
        <v>4056</v>
      </c>
      <c r="BT62" s="258">
        <v>4056</v>
      </c>
      <c r="BU62" s="324">
        <v>4056</v>
      </c>
      <c r="BV62" s="324">
        <v>4056</v>
      </c>
      <c r="BW62" s="324">
        <v>4056</v>
      </c>
      <c r="BX62" s="324">
        <v>4056</v>
      </c>
      <c r="BY62" s="324">
        <v>4056</v>
      </c>
      <c r="BZ62" s="324">
        <v>4056</v>
      </c>
      <c r="CA62" s="324">
        <v>4056</v>
      </c>
      <c r="CB62" s="324">
        <v>4056</v>
      </c>
      <c r="CC62" s="324">
        <v>4056</v>
      </c>
      <c r="CD62" s="324">
        <v>4056</v>
      </c>
      <c r="CE62" s="324">
        <v>4056</v>
      </c>
      <c r="CF62" s="324">
        <v>4056</v>
      </c>
      <c r="CG62" s="324">
        <v>4056</v>
      </c>
      <c r="CH62" s="324">
        <v>4056</v>
      </c>
      <c r="CI62" s="324">
        <v>4056</v>
      </c>
      <c r="CJ62" s="324">
        <v>4056</v>
      </c>
      <c r="CK62" s="324">
        <v>4056</v>
      </c>
      <c r="CL62" s="324">
        <v>4056</v>
      </c>
      <c r="CM62" s="324">
        <v>4056</v>
      </c>
      <c r="CN62" s="324">
        <v>4056</v>
      </c>
      <c r="CO62" s="324">
        <v>4056</v>
      </c>
      <c r="CP62" s="324">
        <v>4056</v>
      </c>
      <c r="CQ62" s="324">
        <v>4056</v>
      </c>
      <c r="CR62" s="324">
        <v>4056</v>
      </c>
      <c r="CS62" s="324">
        <v>4056</v>
      </c>
      <c r="CT62" s="324">
        <v>4056</v>
      </c>
      <c r="CU62" s="324">
        <v>4056</v>
      </c>
      <c r="CV62" s="324">
        <v>4056</v>
      </c>
      <c r="CW62" s="324">
        <v>4056</v>
      </c>
      <c r="CX62" s="324">
        <v>4056</v>
      </c>
      <c r="CY62" s="324">
        <v>4056</v>
      </c>
      <c r="CZ62" s="324">
        <v>4056</v>
      </c>
      <c r="DA62" s="324">
        <v>4056</v>
      </c>
      <c r="DB62" s="324">
        <v>4056</v>
      </c>
      <c r="DC62" s="324">
        <v>4056</v>
      </c>
      <c r="DD62" s="324">
        <v>4056</v>
      </c>
      <c r="DE62" s="324">
        <v>4056</v>
      </c>
      <c r="DF62" s="324">
        <v>4056</v>
      </c>
      <c r="DG62" s="324">
        <v>4056</v>
      </c>
      <c r="DH62" s="324">
        <v>4056</v>
      </c>
      <c r="DI62" s="324">
        <v>4056</v>
      </c>
      <c r="DJ62" s="324">
        <v>4056</v>
      </c>
      <c r="DK62" s="324">
        <v>4056</v>
      </c>
      <c r="DL62" s="324">
        <v>4056</v>
      </c>
      <c r="DM62" s="324">
        <v>4056</v>
      </c>
      <c r="DN62" s="324">
        <v>4056</v>
      </c>
      <c r="DO62" s="324">
        <v>4056</v>
      </c>
      <c r="DP62" s="324">
        <v>4056</v>
      </c>
      <c r="DQ62" s="324">
        <v>4056</v>
      </c>
      <c r="DR62" s="324">
        <v>4056</v>
      </c>
      <c r="DS62" s="324">
        <v>4056</v>
      </c>
      <c r="DT62" s="324">
        <v>4056</v>
      </c>
      <c r="DU62" s="324">
        <v>4056</v>
      </c>
      <c r="DV62" s="324">
        <v>4056</v>
      </c>
      <c r="EA62" s="421">
        <f>AVERAGE(BI62:CD62)</f>
        <v>4056</v>
      </c>
      <c r="EB62" s="477">
        <f>AVERAGE(CE62:CQ62)</f>
        <v>4056</v>
      </c>
      <c r="EF62" s="433" t="s">
        <v>516</v>
      </c>
      <c r="EJ62" t="s">
        <v>674</v>
      </c>
      <c r="EK62" t="s">
        <v>683</v>
      </c>
    </row>
    <row r="63" spans="1:141" s="65" customFormat="1" ht="21.75" thickBot="1" x14ac:dyDescent="0.25">
      <c r="A63" s="62" t="s">
        <v>16</v>
      </c>
      <c r="B63" s="62" t="s">
        <v>16</v>
      </c>
      <c r="C63" s="62">
        <v>2</v>
      </c>
      <c r="D63" s="62" t="s">
        <v>16</v>
      </c>
      <c r="E63" s="62">
        <v>2</v>
      </c>
      <c r="F63" s="62">
        <v>100007</v>
      </c>
      <c r="G63" s="63" t="s">
        <v>764</v>
      </c>
      <c r="H63" s="63" t="s">
        <v>162</v>
      </c>
      <c r="I63" s="63">
        <v>70</v>
      </c>
      <c r="J63" s="63">
        <v>9645</v>
      </c>
      <c r="K63" s="63" t="s">
        <v>501</v>
      </c>
      <c r="L63" s="63">
        <v>3</v>
      </c>
      <c r="M63" s="64" t="s">
        <v>48</v>
      </c>
      <c r="O63" s="68">
        <v>39545</v>
      </c>
      <c r="P63" s="68">
        <v>39545</v>
      </c>
      <c r="Q63" s="68">
        <v>39545</v>
      </c>
      <c r="R63" s="85">
        <v>39545</v>
      </c>
      <c r="S63" s="96">
        <v>39545</v>
      </c>
      <c r="T63" s="96">
        <v>39545</v>
      </c>
      <c r="U63" s="96">
        <v>39545</v>
      </c>
      <c r="V63" s="96">
        <v>39545</v>
      </c>
      <c r="W63" s="96">
        <v>39545</v>
      </c>
      <c r="X63" s="96">
        <v>39545</v>
      </c>
      <c r="Y63" s="96">
        <v>39545</v>
      </c>
      <c r="Z63" s="96">
        <v>39545</v>
      </c>
      <c r="AA63" s="96">
        <v>39545</v>
      </c>
      <c r="AB63" s="96">
        <v>39545</v>
      </c>
      <c r="AC63" s="96">
        <v>39545</v>
      </c>
      <c r="AD63" s="96">
        <v>39545</v>
      </c>
      <c r="AE63" s="96">
        <v>39545</v>
      </c>
      <c r="AF63" s="96">
        <v>39545</v>
      </c>
      <c r="AG63" s="96">
        <v>39545</v>
      </c>
      <c r="AH63" s="96">
        <v>39545</v>
      </c>
      <c r="AI63" s="96">
        <v>39545</v>
      </c>
      <c r="AJ63" s="96">
        <v>39545</v>
      </c>
      <c r="AK63" s="96">
        <v>39545</v>
      </c>
      <c r="AL63" s="96">
        <v>39545</v>
      </c>
      <c r="AM63" s="101">
        <v>39545</v>
      </c>
      <c r="AN63" s="101">
        <v>39545</v>
      </c>
      <c r="AO63" s="101">
        <v>39545</v>
      </c>
      <c r="AP63" s="101">
        <v>39545</v>
      </c>
      <c r="AQ63" s="101">
        <v>39545</v>
      </c>
      <c r="AR63" s="101">
        <v>39545</v>
      </c>
      <c r="AS63" s="101">
        <v>39545</v>
      </c>
      <c r="AT63" s="101">
        <v>39545</v>
      </c>
      <c r="AU63" s="101">
        <v>39545</v>
      </c>
      <c r="AV63" s="101">
        <v>39545</v>
      </c>
      <c r="AW63" s="101">
        <v>39545</v>
      </c>
      <c r="AX63" s="101">
        <v>39545</v>
      </c>
      <c r="AY63" s="101">
        <v>39545</v>
      </c>
      <c r="AZ63" s="132">
        <v>39545</v>
      </c>
      <c r="BA63" s="132">
        <v>39545</v>
      </c>
      <c r="BB63" s="132">
        <v>39545</v>
      </c>
      <c r="BC63" s="132">
        <v>39545</v>
      </c>
      <c r="BD63" s="132">
        <v>39545</v>
      </c>
      <c r="BE63" s="132">
        <v>39545</v>
      </c>
      <c r="BF63" s="132">
        <v>39545</v>
      </c>
      <c r="BG63" s="132">
        <v>39545</v>
      </c>
      <c r="BH63" s="132">
        <v>39545</v>
      </c>
      <c r="BI63" s="132">
        <v>39545</v>
      </c>
      <c r="BJ63" s="132">
        <v>39545</v>
      </c>
      <c r="BK63" s="132">
        <v>39545</v>
      </c>
      <c r="BL63" s="132">
        <v>39545</v>
      </c>
      <c r="BM63" s="132">
        <v>39545</v>
      </c>
      <c r="BN63" s="132">
        <v>39545</v>
      </c>
      <c r="BO63" s="132">
        <v>39545</v>
      </c>
      <c r="BP63" s="132">
        <v>39545</v>
      </c>
      <c r="BQ63" s="132">
        <v>39545</v>
      </c>
      <c r="BR63" s="132">
        <v>39545</v>
      </c>
      <c r="BS63" s="132">
        <v>39545</v>
      </c>
      <c r="BT63" s="132">
        <v>39545</v>
      </c>
      <c r="BU63" s="114">
        <v>39545</v>
      </c>
      <c r="BV63" s="114">
        <v>39545</v>
      </c>
      <c r="BW63" s="114">
        <v>39545</v>
      </c>
      <c r="BX63" s="114">
        <v>39545</v>
      </c>
      <c r="BY63" s="114">
        <v>39545</v>
      </c>
      <c r="BZ63" s="114">
        <v>39545</v>
      </c>
      <c r="CA63" s="114">
        <v>39545</v>
      </c>
      <c r="CB63" s="114">
        <v>39545</v>
      </c>
      <c r="CC63" s="114">
        <v>39545</v>
      </c>
      <c r="CD63" s="114">
        <v>39545</v>
      </c>
      <c r="CE63" s="114">
        <v>39545</v>
      </c>
      <c r="CF63" s="114">
        <v>39545</v>
      </c>
      <c r="CG63" s="114">
        <v>39545</v>
      </c>
      <c r="CH63" s="114">
        <v>39545</v>
      </c>
      <c r="CI63" s="114">
        <v>39545</v>
      </c>
      <c r="CJ63" s="114">
        <v>39545</v>
      </c>
      <c r="CK63" s="114">
        <v>39545</v>
      </c>
      <c r="CL63" s="114">
        <v>39545</v>
      </c>
      <c r="CM63" s="114">
        <v>39545</v>
      </c>
      <c r="CN63" s="114">
        <v>39545</v>
      </c>
      <c r="CO63" s="114">
        <v>39545</v>
      </c>
      <c r="CP63" s="114">
        <v>39545</v>
      </c>
      <c r="CQ63" s="114">
        <v>39545</v>
      </c>
      <c r="CR63" s="114">
        <v>39545</v>
      </c>
      <c r="CS63" s="114">
        <v>39545</v>
      </c>
      <c r="CT63" s="114">
        <v>39545</v>
      </c>
      <c r="CU63" s="114">
        <v>39545</v>
      </c>
      <c r="CV63" s="114">
        <v>39545</v>
      </c>
      <c r="CW63" s="114">
        <v>39545</v>
      </c>
      <c r="CX63" s="114">
        <v>39545</v>
      </c>
      <c r="CY63" s="114">
        <v>39545</v>
      </c>
      <c r="CZ63" s="114">
        <v>39545</v>
      </c>
      <c r="DA63" s="114">
        <v>39545</v>
      </c>
      <c r="DB63" s="114">
        <v>39545</v>
      </c>
      <c r="DC63" s="114">
        <v>39545</v>
      </c>
      <c r="DD63" s="114">
        <v>39545</v>
      </c>
      <c r="DE63" s="114">
        <v>39545</v>
      </c>
      <c r="DF63" s="114">
        <v>39545</v>
      </c>
      <c r="DG63" s="114">
        <v>39545</v>
      </c>
      <c r="DH63" s="114">
        <v>39545</v>
      </c>
      <c r="DI63" s="114">
        <v>39545</v>
      </c>
      <c r="DJ63" s="114">
        <v>39545</v>
      </c>
      <c r="DK63" s="114">
        <v>39545</v>
      </c>
      <c r="DL63" s="114">
        <v>39545</v>
      </c>
      <c r="DM63" s="114">
        <v>39545</v>
      </c>
      <c r="DN63" s="114">
        <v>39545</v>
      </c>
      <c r="DO63" s="114">
        <v>39545</v>
      </c>
      <c r="DP63" s="114">
        <v>39545</v>
      </c>
      <c r="DQ63" s="114">
        <v>39545</v>
      </c>
      <c r="DR63" s="114">
        <v>39545</v>
      </c>
      <c r="DS63" s="114">
        <v>39545</v>
      </c>
      <c r="DT63" s="114">
        <v>39545</v>
      </c>
      <c r="DU63" s="114">
        <v>39545</v>
      </c>
      <c r="DV63" s="452">
        <v>215335</v>
      </c>
      <c r="EA63" s="421">
        <f>AVERAGE(BI63:CD63)</f>
        <v>39545</v>
      </c>
      <c r="EB63" s="477">
        <f>AVERAGE(CE63:CQ63)</f>
        <v>39545</v>
      </c>
      <c r="EF63" s="430" t="s">
        <v>516</v>
      </c>
      <c r="EJ63" t="s">
        <v>657</v>
      </c>
      <c r="EK63" t="s">
        <v>657</v>
      </c>
    </row>
    <row r="64" spans="1:141" s="65" customFormat="1" ht="21.75" thickBot="1" x14ac:dyDescent="0.25">
      <c r="A64" s="62" t="s">
        <v>626</v>
      </c>
      <c r="B64" s="62" t="s">
        <v>626</v>
      </c>
      <c r="C64" s="62">
        <v>2</v>
      </c>
      <c r="D64" s="62" t="s">
        <v>627</v>
      </c>
      <c r="E64" s="62">
        <v>2</v>
      </c>
      <c r="F64" s="62">
        <v>100107</v>
      </c>
      <c r="G64" s="63" t="s">
        <v>628</v>
      </c>
      <c r="H64" s="63" t="s">
        <v>629</v>
      </c>
      <c r="I64" s="63">
        <v>222</v>
      </c>
      <c r="J64" s="63">
        <v>9638</v>
      </c>
      <c r="K64" s="63" t="s">
        <v>501</v>
      </c>
      <c r="L64" s="63">
        <v>3</v>
      </c>
      <c r="M64" s="64" t="s">
        <v>48</v>
      </c>
      <c r="N64" s="72">
        <v>41311</v>
      </c>
      <c r="O64" s="68"/>
      <c r="P64" s="68"/>
      <c r="Q64" s="68"/>
      <c r="R64" s="85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01"/>
      <c r="AY64" s="101"/>
      <c r="AZ64" s="132"/>
      <c r="BA64" s="132"/>
      <c r="BB64" s="132"/>
      <c r="BC64" s="132"/>
      <c r="BD64" s="132"/>
      <c r="BE64" s="132"/>
      <c r="BF64" s="132"/>
      <c r="BG64" s="132"/>
      <c r="BH64" s="132"/>
      <c r="BI64" s="132"/>
      <c r="BJ64" s="132"/>
      <c r="BK64" s="132"/>
      <c r="BL64" s="132"/>
      <c r="BM64" s="132"/>
      <c r="BN64" s="132"/>
      <c r="BO64" s="132"/>
      <c r="BP64" s="132"/>
      <c r="BQ64" s="132"/>
      <c r="BR64" s="132"/>
      <c r="BS64" s="132"/>
      <c r="BT64" s="132"/>
      <c r="BU64" s="114"/>
      <c r="BV64" s="114"/>
      <c r="BW64" s="114"/>
      <c r="BX64" s="114"/>
      <c r="BY64" s="114"/>
      <c r="BZ64" s="114"/>
      <c r="CA64" s="114"/>
      <c r="CB64" s="114"/>
      <c r="CC64" s="114"/>
      <c r="CD64" s="114"/>
      <c r="CE64" s="114"/>
      <c r="CF64" s="114"/>
      <c r="CG64" s="114"/>
      <c r="CH64" s="114"/>
      <c r="CI64" s="114"/>
      <c r="CJ64" s="114"/>
      <c r="CK64" s="114"/>
      <c r="CL64" s="114"/>
      <c r="CM64" s="114"/>
      <c r="CN64" s="114"/>
      <c r="CO64" s="114"/>
      <c r="CP64" s="114"/>
      <c r="CQ64" s="114"/>
      <c r="CR64" s="114"/>
      <c r="CS64" s="114"/>
      <c r="CT64" s="114"/>
      <c r="CU64" s="114"/>
      <c r="CV64" s="114"/>
      <c r="CW64" s="114"/>
      <c r="CX64" s="114"/>
      <c r="CY64" s="114"/>
      <c r="CZ64" s="114"/>
      <c r="DA64" s="114">
        <v>0</v>
      </c>
      <c r="DB64" s="453">
        <v>4153</v>
      </c>
      <c r="DC64" s="114">
        <v>4153</v>
      </c>
      <c r="DD64" s="114">
        <v>4153</v>
      </c>
      <c r="DE64" s="114">
        <v>4153</v>
      </c>
      <c r="DF64" s="114">
        <v>4153</v>
      </c>
      <c r="DG64" s="114">
        <v>4153</v>
      </c>
      <c r="DH64" s="114">
        <v>4153</v>
      </c>
      <c r="DI64" s="114">
        <v>4153</v>
      </c>
      <c r="DJ64" s="114">
        <v>4153</v>
      </c>
      <c r="DK64" s="114">
        <v>4153</v>
      </c>
      <c r="DL64" s="114">
        <v>4153</v>
      </c>
      <c r="DM64" s="114">
        <v>4153</v>
      </c>
      <c r="DN64" s="114">
        <v>4153</v>
      </c>
      <c r="DO64" s="114">
        <v>4153</v>
      </c>
      <c r="DP64" s="114">
        <v>4153</v>
      </c>
      <c r="DQ64" s="114">
        <v>4153</v>
      </c>
      <c r="DR64" s="114">
        <v>4153</v>
      </c>
      <c r="DS64" s="114">
        <v>4153</v>
      </c>
      <c r="DT64" s="114">
        <v>4153</v>
      </c>
      <c r="DU64" s="114">
        <v>4153</v>
      </c>
      <c r="DV64" s="114">
        <v>4153</v>
      </c>
      <c r="EA64" s="421"/>
      <c r="EB64" s="477"/>
      <c r="EF64" s="430"/>
      <c r="EJ64" t="s">
        <v>661</v>
      </c>
      <c r="EK64" t="s">
        <v>661</v>
      </c>
    </row>
    <row r="65" spans="1:141" s="65" customFormat="1" ht="13.5" customHeight="1" thickBot="1" x14ac:dyDescent="0.25">
      <c r="A65" s="62" t="s">
        <v>17</v>
      </c>
      <c r="B65" s="62" t="s">
        <v>17</v>
      </c>
      <c r="C65" s="62">
        <v>2</v>
      </c>
      <c r="D65" s="62" t="s">
        <v>17</v>
      </c>
      <c r="E65" s="62">
        <v>2</v>
      </c>
      <c r="F65" s="62">
        <v>100031</v>
      </c>
      <c r="G65" s="63" t="s">
        <v>166</v>
      </c>
      <c r="H65" s="63" t="s">
        <v>167</v>
      </c>
      <c r="I65" s="63">
        <v>28</v>
      </c>
      <c r="J65" s="63">
        <v>9860</v>
      </c>
      <c r="K65" s="63" t="s">
        <v>501</v>
      </c>
      <c r="L65" s="63">
        <v>3</v>
      </c>
      <c r="M65" s="64" t="s">
        <v>48</v>
      </c>
      <c r="O65" s="68">
        <v>17269</v>
      </c>
      <c r="P65" s="68">
        <v>17269</v>
      </c>
      <c r="Q65" s="68">
        <v>17269</v>
      </c>
      <c r="R65" s="85">
        <v>17269</v>
      </c>
      <c r="S65" s="96">
        <v>17269</v>
      </c>
      <c r="T65" s="96">
        <v>17269</v>
      </c>
      <c r="U65" s="96">
        <v>17269</v>
      </c>
      <c r="V65" s="96">
        <v>17269</v>
      </c>
      <c r="W65" s="96">
        <v>17269</v>
      </c>
      <c r="X65" s="96">
        <v>17269</v>
      </c>
      <c r="Y65" s="96">
        <v>17269</v>
      </c>
      <c r="Z65" s="96">
        <v>17269</v>
      </c>
      <c r="AA65" s="96">
        <v>17269</v>
      </c>
      <c r="AB65" s="96">
        <v>17269</v>
      </c>
      <c r="AC65" s="96">
        <v>17269</v>
      </c>
      <c r="AD65" s="96">
        <v>17269</v>
      </c>
      <c r="AE65" s="96">
        <v>17269</v>
      </c>
      <c r="AF65" s="96">
        <v>17269</v>
      </c>
      <c r="AG65" s="96">
        <v>17269</v>
      </c>
      <c r="AH65" s="96">
        <v>17269</v>
      </c>
      <c r="AI65" s="96">
        <v>17269</v>
      </c>
      <c r="AJ65" s="96">
        <v>17269</v>
      </c>
      <c r="AK65" s="96">
        <v>17269</v>
      </c>
      <c r="AL65" s="96">
        <v>17269</v>
      </c>
      <c r="AM65" s="101">
        <v>17269</v>
      </c>
      <c r="AN65" s="101">
        <v>17269</v>
      </c>
      <c r="AO65" s="101">
        <v>17269</v>
      </c>
      <c r="AP65" s="101">
        <v>17269</v>
      </c>
      <c r="AQ65" s="101">
        <v>17269</v>
      </c>
      <c r="AR65" s="101">
        <v>17269</v>
      </c>
      <c r="AS65" s="101">
        <v>17269</v>
      </c>
      <c r="AT65" s="101">
        <v>17269</v>
      </c>
      <c r="AU65" s="101">
        <v>17269</v>
      </c>
      <c r="AV65" s="101">
        <v>17269</v>
      </c>
      <c r="AW65" s="101">
        <v>17269</v>
      </c>
      <c r="AX65" s="101">
        <v>17269</v>
      </c>
      <c r="AY65" s="101">
        <v>17269</v>
      </c>
      <c r="AZ65" s="132">
        <v>17269</v>
      </c>
      <c r="BA65" s="132">
        <v>17269</v>
      </c>
      <c r="BB65" s="132">
        <v>17269</v>
      </c>
      <c r="BC65" s="132">
        <v>17269</v>
      </c>
      <c r="BD65" s="132">
        <v>17269</v>
      </c>
      <c r="BE65" s="132">
        <v>17269</v>
      </c>
      <c r="BF65" s="132">
        <v>17269</v>
      </c>
      <c r="BG65" s="132">
        <v>17269</v>
      </c>
      <c r="BH65" s="132">
        <v>17269</v>
      </c>
      <c r="BI65" s="132">
        <v>17269</v>
      </c>
      <c r="BJ65" s="132">
        <v>17269</v>
      </c>
      <c r="BK65" s="132">
        <v>17269</v>
      </c>
      <c r="BL65" s="132">
        <v>17269</v>
      </c>
      <c r="BM65" s="132">
        <v>17269</v>
      </c>
      <c r="BN65" s="132">
        <v>17269</v>
      </c>
      <c r="BO65" s="132">
        <v>17269</v>
      </c>
      <c r="BP65" s="132">
        <v>17269</v>
      </c>
      <c r="BQ65" s="132">
        <v>17269</v>
      </c>
      <c r="BR65" s="132">
        <v>17269</v>
      </c>
      <c r="BS65" s="132">
        <v>17269</v>
      </c>
      <c r="BT65" s="132">
        <v>17269</v>
      </c>
      <c r="BU65" s="114">
        <v>17269</v>
      </c>
      <c r="BV65" s="114">
        <v>17269</v>
      </c>
      <c r="BW65" s="114">
        <v>17269</v>
      </c>
      <c r="BX65" s="114">
        <v>17269</v>
      </c>
      <c r="BY65" s="114">
        <v>17269</v>
      </c>
      <c r="BZ65" s="114">
        <v>17269</v>
      </c>
      <c r="CA65" s="114">
        <v>17269</v>
      </c>
      <c r="CB65" s="114">
        <v>17269</v>
      </c>
      <c r="CC65" s="114">
        <v>17269</v>
      </c>
      <c r="CD65" s="114">
        <v>17269</v>
      </c>
      <c r="CE65" s="114">
        <v>17269</v>
      </c>
      <c r="CF65" s="114">
        <v>17269</v>
      </c>
      <c r="CG65" s="114">
        <v>17269</v>
      </c>
      <c r="CH65" s="456">
        <v>39236</v>
      </c>
      <c r="CI65" s="114">
        <v>39236</v>
      </c>
      <c r="CJ65" s="114">
        <v>39236</v>
      </c>
      <c r="CK65" s="114">
        <v>39236</v>
      </c>
      <c r="CL65" s="114">
        <v>39236</v>
      </c>
      <c r="CM65" s="114">
        <v>39236</v>
      </c>
      <c r="CN65" s="114">
        <v>39236</v>
      </c>
      <c r="CO65" s="114">
        <v>39236</v>
      </c>
      <c r="CP65" s="114">
        <v>39236</v>
      </c>
      <c r="CQ65" s="114">
        <v>39236</v>
      </c>
      <c r="CR65" s="114">
        <v>39236</v>
      </c>
      <c r="CS65" s="114">
        <v>39236</v>
      </c>
      <c r="CT65" s="114">
        <v>39236</v>
      </c>
      <c r="CU65" s="114">
        <v>39236</v>
      </c>
      <c r="CV65" s="114">
        <v>39236</v>
      </c>
      <c r="CW65" s="114">
        <v>39236</v>
      </c>
      <c r="CX65" s="114">
        <v>39236</v>
      </c>
      <c r="CY65" s="114">
        <v>39236</v>
      </c>
      <c r="CZ65" s="114">
        <v>39236</v>
      </c>
      <c r="DA65" s="114">
        <v>39236</v>
      </c>
      <c r="DB65" s="114">
        <v>39236</v>
      </c>
      <c r="DC65" s="114">
        <v>39236</v>
      </c>
      <c r="DD65" s="114">
        <v>39236</v>
      </c>
      <c r="DE65" s="114">
        <v>39236</v>
      </c>
      <c r="DF65" s="114">
        <v>39236</v>
      </c>
      <c r="DG65" s="114">
        <v>39236</v>
      </c>
      <c r="DH65" s="114">
        <v>39236</v>
      </c>
      <c r="DI65" s="114">
        <v>39236</v>
      </c>
      <c r="DJ65" s="114">
        <v>39236</v>
      </c>
      <c r="DK65" s="114">
        <v>39236</v>
      </c>
      <c r="DL65" s="114">
        <v>39236</v>
      </c>
      <c r="DM65" s="114">
        <v>39236</v>
      </c>
      <c r="DN65" s="114">
        <v>39236</v>
      </c>
      <c r="DO65" s="114">
        <v>39236</v>
      </c>
      <c r="DP65" s="114">
        <v>39236</v>
      </c>
      <c r="DQ65" s="114">
        <v>39236</v>
      </c>
      <c r="DR65" s="114">
        <v>39236</v>
      </c>
      <c r="DS65" s="114">
        <v>39236</v>
      </c>
      <c r="DT65" s="114">
        <v>39236</v>
      </c>
      <c r="DU65" s="114">
        <v>39236</v>
      </c>
      <c r="DV65" s="114">
        <v>39236</v>
      </c>
      <c r="EA65" s="421">
        <f t="shared" ref="EA65:EA71" si="6">AVERAGE(BI65:CD65)</f>
        <v>17269</v>
      </c>
      <c r="EB65" s="477">
        <f t="shared" ref="EB65:EB104" si="7">AVERAGE(CE65:CQ65)</f>
        <v>34166.692307692305</v>
      </c>
      <c r="EF65" s="430" t="s">
        <v>516</v>
      </c>
      <c r="EJ65" t="s">
        <v>684</v>
      </c>
      <c r="EK65" t="s">
        <v>685</v>
      </c>
    </row>
    <row r="66" spans="1:141" s="65" customFormat="1" ht="13.5" thickBot="1" x14ac:dyDescent="0.25">
      <c r="A66" s="62" t="s">
        <v>19</v>
      </c>
      <c r="B66" s="62" t="s">
        <v>19</v>
      </c>
      <c r="C66" s="62"/>
      <c r="D66" s="62" t="s">
        <v>19</v>
      </c>
      <c r="E66" s="62"/>
      <c r="F66" s="62">
        <v>100073</v>
      </c>
      <c r="G66" s="63" t="s">
        <v>183</v>
      </c>
      <c r="H66" s="63" t="s">
        <v>182</v>
      </c>
      <c r="I66" s="63">
        <v>83</v>
      </c>
      <c r="J66" s="63">
        <v>9984</v>
      </c>
      <c r="K66" s="63" t="s">
        <v>501</v>
      </c>
      <c r="L66" s="63">
        <v>5</v>
      </c>
      <c r="M66" s="64" t="s">
        <v>47</v>
      </c>
      <c r="O66" s="68">
        <v>1429</v>
      </c>
      <c r="P66" s="68">
        <v>1429</v>
      </c>
      <c r="Q66" s="68">
        <v>1429</v>
      </c>
      <c r="R66" s="85">
        <v>1429</v>
      </c>
      <c r="S66" s="96">
        <v>1429</v>
      </c>
      <c r="T66" s="96">
        <v>1429</v>
      </c>
      <c r="U66" s="96">
        <v>1429</v>
      </c>
      <c r="V66" s="96">
        <v>1429</v>
      </c>
      <c r="W66" s="96">
        <v>1429</v>
      </c>
      <c r="X66" s="96">
        <v>1429</v>
      </c>
      <c r="Y66" s="96">
        <v>1429</v>
      </c>
      <c r="Z66" s="96">
        <v>1429</v>
      </c>
      <c r="AA66" s="96">
        <v>1429</v>
      </c>
      <c r="AB66" s="96">
        <v>1429</v>
      </c>
      <c r="AC66" s="96">
        <v>1429</v>
      </c>
      <c r="AD66" s="96">
        <v>1429</v>
      </c>
      <c r="AE66" s="96">
        <v>1429</v>
      </c>
      <c r="AF66" s="96">
        <v>1429</v>
      </c>
      <c r="AG66" s="96">
        <v>1429</v>
      </c>
      <c r="AH66" s="96">
        <v>1429</v>
      </c>
      <c r="AI66" s="96">
        <v>1429</v>
      </c>
      <c r="AJ66" s="96">
        <v>1429</v>
      </c>
      <c r="AK66" s="96">
        <v>1429</v>
      </c>
      <c r="AL66" s="96">
        <v>1429</v>
      </c>
      <c r="AM66" s="101">
        <v>1429</v>
      </c>
      <c r="AN66" s="101">
        <v>1429</v>
      </c>
      <c r="AO66" s="101">
        <v>1429</v>
      </c>
      <c r="AP66" s="101">
        <v>1429</v>
      </c>
      <c r="AQ66" s="101">
        <v>1429</v>
      </c>
      <c r="AR66" s="101">
        <v>1429</v>
      </c>
      <c r="AS66" s="101">
        <v>1429</v>
      </c>
      <c r="AT66" s="101">
        <v>1429</v>
      </c>
      <c r="AU66" s="101">
        <v>1429</v>
      </c>
      <c r="AV66" s="101">
        <v>1429</v>
      </c>
      <c r="AW66" s="101">
        <v>1429</v>
      </c>
      <c r="AX66" s="101">
        <v>1429</v>
      </c>
      <c r="AY66" s="101">
        <v>1429</v>
      </c>
      <c r="AZ66" s="132">
        <v>1429</v>
      </c>
      <c r="BA66" s="132">
        <v>1429</v>
      </c>
      <c r="BB66" s="132">
        <v>1429</v>
      </c>
      <c r="BC66" s="132">
        <v>1429</v>
      </c>
      <c r="BD66" s="132">
        <v>1429</v>
      </c>
      <c r="BE66" s="132">
        <v>1429</v>
      </c>
      <c r="BF66" s="132">
        <v>1429</v>
      </c>
      <c r="BG66" s="132">
        <v>1429</v>
      </c>
      <c r="BH66" s="132">
        <v>1429</v>
      </c>
      <c r="BI66" s="132">
        <v>1429</v>
      </c>
      <c r="BJ66" s="132">
        <v>1429</v>
      </c>
      <c r="BK66" s="132">
        <v>1429</v>
      </c>
      <c r="BL66" s="132">
        <v>1429</v>
      </c>
      <c r="BM66" s="132">
        <v>1429</v>
      </c>
      <c r="BN66" s="132">
        <v>1429</v>
      </c>
      <c r="BO66" s="132">
        <v>1429</v>
      </c>
      <c r="BP66" s="132">
        <v>1429</v>
      </c>
      <c r="BQ66" s="132">
        <v>1429</v>
      </c>
      <c r="BR66" s="132">
        <v>1429</v>
      </c>
      <c r="BS66" s="132">
        <v>1429</v>
      </c>
      <c r="BT66" s="132">
        <v>1429</v>
      </c>
      <c r="BU66" s="114">
        <v>1429</v>
      </c>
      <c r="BV66" s="114">
        <v>1429</v>
      </c>
      <c r="BW66" s="114">
        <v>1429</v>
      </c>
      <c r="BX66" s="114">
        <v>1429</v>
      </c>
      <c r="BY66" s="114">
        <v>1429</v>
      </c>
      <c r="BZ66" s="114">
        <v>1429</v>
      </c>
      <c r="CA66" s="114">
        <v>1429</v>
      </c>
      <c r="CB66" s="114">
        <v>1429</v>
      </c>
      <c r="CC66" s="114">
        <v>1429</v>
      </c>
      <c r="CD66" s="114">
        <v>1429</v>
      </c>
      <c r="CE66" s="114">
        <v>1429</v>
      </c>
      <c r="CF66" s="114">
        <v>1429</v>
      </c>
      <c r="CG66" s="114">
        <v>1429</v>
      </c>
      <c r="CH66" s="114">
        <v>1429</v>
      </c>
      <c r="CI66" s="114">
        <v>1429</v>
      </c>
      <c r="CJ66" s="114">
        <v>1429</v>
      </c>
      <c r="CK66" s="114">
        <v>1429</v>
      </c>
      <c r="CL66" s="114">
        <v>1429</v>
      </c>
      <c r="CM66" s="114">
        <v>1429</v>
      </c>
      <c r="CN66" s="453">
        <v>20313</v>
      </c>
      <c r="CO66" s="114">
        <v>20313</v>
      </c>
      <c r="CP66" s="114">
        <v>20313</v>
      </c>
      <c r="CQ66" s="114">
        <v>20313</v>
      </c>
      <c r="CR66" s="114">
        <v>20313</v>
      </c>
      <c r="CS66" s="114">
        <v>20313</v>
      </c>
      <c r="CT66" s="114">
        <v>20313</v>
      </c>
      <c r="CU66" s="114">
        <v>20313</v>
      </c>
      <c r="CV66" s="114">
        <v>20313</v>
      </c>
      <c r="CW66" s="114">
        <v>20313</v>
      </c>
      <c r="CX66" s="114">
        <v>20313</v>
      </c>
      <c r="CY66" s="114">
        <v>20313</v>
      </c>
      <c r="CZ66" s="114">
        <v>20313</v>
      </c>
      <c r="DA66" s="114">
        <v>20313</v>
      </c>
      <c r="DB66" s="114">
        <v>20313</v>
      </c>
      <c r="DC66" s="114">
        <v>20313</v>
      </c>
      <c r="DD66" s="114">
        <v>20313</v>
      </c>
      <c r="DE66" s="114">
        <v>20313</v>
      </c>
      <c r="DF66" s="114">
        <v>20313</v>
      </c>
      <c r="DG66" s="114">
        <v>20313</v>
      </c>
      <c r="DH66" s="114">
        <v>20313</v>
      </c>
      <c r="DI66" s="114">
        <v>20313</v>
      </c>
      <c r="DJ66" s="114">
        <v>20313</v>
      </c>
      <c r="DK66" s="114">
        <v>20313</v>
      </c>
      <c r="DL66" s="114">
        <v>20313</v>
      </c>
      <c r="DM66" s="114">
        <v>20313</v>
      </c>
      <c r="DN66" s="114">
        <v>20313</v>
      </c>
      <c r="DO66" s="114">
        <v>20313</v>
      </c>
      <c r="DP66" s="114">
        <v>20313</v>
      </c>
      <c r="DQ66" s="114">
        <v>20313</v>
      </c>
      <c r="DR66" s="114">
        <v>20313</v>
      </c>
      <c r="DS66" s="114">
        <v>20313</v>
      </c>
      <c r="DT66" s="114">
        <v>20313</v>
      </c>
      <c r="DU66" s="114">
        <v>20313</v>
      </c>
      <c r="DV66" s="114">
        <v>20313</v>
      </c>
      <c r="EA66" s="421">
        <f t="shared" si="6"/>
        <v>1429</v>
      </c>
      <c r="EB66" s="477">
        <f t="shared" si="7"/>
        <v>7239.4615384615381</v>
      </c>
      <c r="EF66" s="430" t="s">
        <v>516</v>
      </c>
      <c r="EJ66" t="s">
        <v>686</v>
      </c>
      <c r="EK66" t="s">
        <v>686</v>
      </c>
    </row>
    <row r="67" spans="1:141" ht="21.75" thickBot="1" x14ac:dyDescent="0.25">
      <c r="A67" s="1" t="s">
        <v>385</v>
      </c>
      <c r="B67" s="1" t="s">
        <v>385</v>
      </c>
      <c r="C67" s="1">
        <v>2</v>
      </c>
      <c r="D67" s="1" t="s">
        <v>385</v>
      </c>
      <c r="E67" s="1">
        <v>2</v>
      </c>
      <c r="F67" s="1">
        <v>100030</v>
      </c>
      <c r="G67" s="3" t="s">
        <v>185</v>
      </c>
      <c r="H67" s="3" t="s">
        <v>184</v>
      </c>
      <c r="I67" s="3">
        <v>92</v>
      </c>
      <c r="J67" s="3">
        <v>9683</v>
      </c>
      <c r="K67" s="3" t="s">
        <v>501</v>
      </c>
      <c r="L67" s="3">
        <v>3</v>
      </c>
      <c r="M67" s="4" t="s">
        <v>47</v>
      </c>
      <c r="O67" s="8">
        <v>2153</v>
      </c>
      <c r="P67" s="8">
        <v>2153</v>
      </c>
      <c r="Q67" s="8">
        <v>2153</v>
      </c>
      <c r="R67" s="78">
        <v>2153</v>
      </c>
      <c r="S67" s="90">
        <v>2153</v>
      </c>
      <c r="T67" s="90">
        <v>2153</v>
      </c>
      <c r="U67" s="90">
        <v>2153</v>
      </c>
      <c r="V67" s="90">
        <v>2153</v>
      </c>
      <c r="W67" s="90">
        <v>2153</v>
      </c>
      <c r="X67" s="90">
        <v>2153</v>
      </c>
      <c r="Y67" s="90">
        <v>2153</v>
      </c>
      <c r="Z67" s="90">
        <v>2153</v>
      </c>
      <c r="AA67" s="90">
        <v>2153</v>
      </c>
      <c r="AB67" s="90">
        <v>2153</v>
      </c>
      <c r="AC67" s="90">
        <v>2153</v>
      </c>
      <c r="AD67" s="90">
        <v>2153</v>
      </c>
      <c r="AE67" s="90">
        <v>2153</v>
      </c>
      <c r="AF67" s="90">
        <v>2153</v>
      </c>
      <c r="AG67" s="90">
        <v>2153</v>
      </c>
      <c r="AH67" s="90">
        <v>2153</v>
      </c>
      <c r="AI67" s="90">
        <v>2153</v>
      </c>
      <c r="AJ67" s="90">
        <v>2153</v>
      </c>
      <c r="AK67" s="90">
        <v>2153</v>
      </c>
      <c r="AL67" s="90">
        <v>2153</v>
      </c>
      <c r="AM67" s="104">
        <v>2153</v>
      </c>
      <c r="AN67" s="104">
        <v>2153</v>
      </c>
      <c r="AO67" s="104">
        <v>2153</v>
      </c>
      <c r="AP67" s="104">
        <v>2153</v>
      </c>
      <c r="AQ67" s="104">
        <v>2153</v>
      </c>
      <c r="AR67" s="104">
        <v>2153</v>
      </c>
      <c r="AS67" s="104">
        <v>2153</v>
      </c>
      <c r="AT67" s="104">
        <v>2153</v>
      </c>
      <c r="AU67" s="104">
        <v>2153</v>
      </c>
      <c r="AV67" s="104">
        <v>2153</v>
      </c>
      <c r="AW67" s="104">
        <v>2153</v>
      </c>
      <c r="AX67" s="104">
        <v>2153</v>
      </c>
      <c r="AY67" s="104">
        <v>2153</v>
      </c>
      <c r="AZ67" s="256">
        <v>2153</v>
      </c>
      <c r="BA67" s="256">
        <v>2153</v>
      </c>
      <c r="BB67" s="256">
        <v>2153</v>
      </c>
      <c r="BC67" s="256">
        <v>2153</v>
      </c>
      <c r="BD67" s="256">
        <v>2153</v>
      </c>
      <c r="BE67" s="256">
        <v>2153</v>
      </c>
      <c r="BF67" s="256">
        <v>2153</v>
      </c>
      <c r="BG67" s="256">
        <v>2153</v>
      </c>
      <c r="BH67" s="256">
        <v>2153</v>
      </c>
      <c r="BI67" s="256">
        <v>2153</v>
      </c>
      <c r="BJ67" s="256">
        <v>2153</v>
      </c>
      <c r="BK67" s="256">
        <v>2153</v>
      </c>
      <c r="BL67" s="256">
        <v>2153</v>
      </c>
      <c r="BM67" s="256">
        <v>2153</v>
      </c>
      <c r="BN67" s="256">
        <v>2153</v>
      </c>
      <c r="BO67" s="256">
        <v>2153</v>
      </c>
      <c r="BP67" s="256">
        <v>2153</v>
      </c>
      <c r="BQ67" s="256">
        <v>2153</v>
      </c>
      <c r="BR67" s="256">
        <v>2153</v>
      </c>
      <c r="BS67" s="256">
        <v>2153</v>
      </c>
      <c r="BT67" s="256">
        <v>2153</v>
      </c>
      <c r="BU67" s="323">
        <v>2153</v>
      </c>
      <c r="BV67" s="323">
        <v>2153</v>
      </c>
      <c r="BW67" s="323">
        <v>2153</v>
      </c>
      <c r="BX67" s="323">
        <v>2153</v>
      </c>
      <c r="BY67" s="323">
        <v>2153</v>
      </c>
      <c r="BZ67" s="323">
        <v>2153</v>
      </c>
      <c r="CA67" s="323">
        <v>2153</v>
      </c>
      <c r="CB67" s="323">
        <v>2153</v>
      </c>
      <c r="CC67" s="323">
        <v>2153</v>
      </c>
      <c r="CD67" s="323">
        <v>2153</v>
      </c>
      <c r="CE67" s="323">
        <v>2153</v>
      </c>
      <c r="CF67" s="323">
        <v>2153</v>
      </c>
      <c r="CG67" s="323">
        <v>2153</v>
      </c>
      <c r="CH67" s="323">
        <v>2153</v>
      </c>
      <c r="CI67" s="457">
        <v>14017</v>
      </c>
      <c r="CJ67" s="323">
        <v>14017</v>
      </c>
      <c r="CK67" s="323">
        <v>14017</v>
      </c>
      <c r="CL67" s="323">
        <v>14017</v>
      </c>
      <c r="CM67" s="323">
        <v>14017</v>
      </c>
      <c r="CN67" s="323">
        <v>14017</v>
      </c>
      <c r="CO67" s="323">
        <v>14017</v>
      </c>
      <c r="CP67" s="323">
        <v>14017</v>
      </c>
      <c r="CQ67" s="323">
        <v>14017</v>
      </c>
      <c r="CR67" s="323">
        <v>14017</v>
      </c>
      <c r="CS67" s="323">
        <v>14017</v>
      </c>
      <c r="CT67" s="323">
        <v>14017</v>
      </c>
      <c r="CU67" s="323">
        <v>14017</v>
      </c>
      <c r="CV67" s="323">
        <v>14017</v>
      </c>
      <c r="CW67" s="323">
        <v>14017</v>
      </c>
      <c r="CX67" s="323">
        <v>14017</v>
      </c>
      <c r="CY67" s="323">
        <v>14017</v>
      </c>
      <c r="CZ67" s="323">
        <v>14017</v>
      </c>
      <c r="DA67" s="323">
        <v>14017</v>
      </c>
      <c r="DB67" s="323">
        <v>14017</v>
      </c>
      <c r="DC67" s="323">
        <v>14017</v>
      </c>
      <c r="DD67" s="323">
        <v>14017</v>
      </c>
      <c r="DE67" s="323">
        <v>14017</v>
      </c>
      <c r="DF67" s="323">
        <v>14017</v>
      </c>
      <c r="DG67" s="323">
        <v>14017</v>
      </c>
      <c r="DH67" s="323">
        <v>14017</v>
      </c>
      <c r="DI67" s="323">
        <v>14017</v>
      </c>
      <c r="DJ67" s="323">
        <v>14017</v>
      </c>
      <c r="DK67" s="323">
        <v>14017</v>
      </c>
      <c r="DL67" s="323">
        <v>14017</v>
      </c>
      <c r="DM67" s="323">
        <v>14017</v>
      </c>
      <c r="DN67" s="323">
        <v>14017</v>
      </c>
      <c r="DO67" s="323">
        <v>14017</v>
      </c>
      <c r="DP67" s="323">
        <v>14017</v>
      </c>
      <c r="DQ67" s="323">
        <v>14017</v>
      </c>
      <c r="DR67" s="323">
        <v>14017</v>
      </c>
      <c r="DS67" s="323">
        <v>14017</v>
      </c>
      <c r="DT67" s="323">
        <v>14017</v>
      </c>
      <c r="DU67" s="323">
        <v>14017</v>
      </c>
      <c r="DV67" s="323">
        <v>14017</v>
      </c>
      <c r="EA67" s="421">
        <f t="shared" si="6"/>
        <v>2153</v>
      </c>
      <c r="EB67" s="477">
        <f t="shared" si="7"/>
        <v>10366.538461538461</v>
      </c>
      <c r="EF67" s="334" t="s">
        <v>516</v>
      </c>
      <c r="EJ67" t="s">
        <v>656</v>
      </c>
      <c r="EK67" t="s">
        <v>656</v>
      </c>
    </row>
    <row r="68" spans="1:141" ht="21.75" thickBot="1" x14ac:dyDescent="0.25">
      <c r="A68" s="1" t="s">
        <v>385</v>
      </c>
      <c r="B68" s="1" t="s">
        <v>385</v>
      </c>
      <c r="C68" s="1">
        <v>2</v>
      </c>
      <c r="D68" s="1" t="s">
        <v>385</v>
      </c>
      <c r="E68" s="1">
        <v>2</v>
      </c>
      <c r="F68" s="1">
        <v>100030</v>
      </c>
      <c r="G68" s="3" t="s">
        <v>186</v>
      </c>
      <c r="H68" s="3" t="s">
        <v>187</v>
      </c>
      <c r="I68" s="3">
        <v>93</v>
      </c>
      <c r="J68" s="3">
        <v>9685</v>
      </c>
      <c r="K68" s="3" t="s">
        <v>501</v>
      </c>
      <c r="L68" s="3">
        <v>3</v>
      </c>
      <c r="M68" s="4" t="s">
        <v>47</v>
      </c>
      <c r="O68" s="8">
        <v>15144</v>
      </c>
      <c r="P68" s="8">
        <v>15144</v>
      </c>
      <c r="Q68" s="8">
        <v>15144</v>
      </c>
      <c r="R68" s="78">
        <v>15144</v>
      </c>
      <c r="S68" s="90">
        <v>15144</v>
      </c>
      <c r="T68" s="90">
        <v>15144</v>
      </c>
      <c r="U68" s="90">
        <v>15144</v>
      </c>
      <c r="V68" s="90">
        <v>15144</v>
      </c>
      <c r="W68" s="90">
        <v>15144</v>
      </c>
      <c r="X68" s="90">
        <v>15144</v>
      </c>
      <c r="Y68" s="90">
        <v>15144</v>
      </c>
      <c r="Z68" s="90">
        <v>15144</v>
      </c>
      <c r="AA68" s="90">
        <v>15144</v>
      </c>
      <c r="AB68" s="102">
        <v>21152</v>
      </c>
      <c r="AC68" s="104">
        <v>21152</v>
      </c>
      <c r="AD68" s="104">
        <v>21152</v>
      </c>
      <c r="AE68" s="104">
        <v>21152</v>
      </c>
      <c r="AF68" s="104">
        <v>21152</v>
      </c>
      <c r="AG68" s="104">
        <v>21152</v>
      </c>
      <c r="AH68" s="104">
        <v>21152</v>
      </c>
      <c r="AI68" s="104">
        <v>21152</v>
      </c>
      <c r="AJ68" s="104">
        <v>21152</v>
      </c>
      <c r="AK68" s="104">
        <v>21152</v>
      </c>
      <c r="AL68" s="104">
        <v>21152</v>
      </c>
      <c r="AM68" s="104">
        <v>21152</v>
      </c>
      <c r="AN68" s="104">
        <v>21152</v>
      </c>
      <c r="AO68" s="104">
        <v>21152</v>
      </c>
      <c r="AP68" s="104">
        <v>21152</v>
      </c>
      <c r="AQ68" s="104">
        <v>21152</v>
      </c>
      <c r="AR68" s="104">
        <v>21152</v>
      </c>
      <c r="AS68" s="104">
        <v>21152</v>
      </c>
      <c r="AT68" s="104">
        <v>21152</v>
      </c>
      <c r="AU68" s="104">
        <v>21152</v>
      </c>
      <c r="AV68" s="104">
        <v>21152</v>
      </c>
      <c r="AW68" s="104">
        <v>21152</v>
      </c>
      <c r="AX68" s="104">
        <v>21152</v>
      </c>
      <c r="AY68" s="104">
        <v>21152</v>
      </c>
      <c r="AZ68" s="256">
        <v>21152</v>
      </c>
      <c r="BA68" s="256">
        <v>21152</v>
      </c>
      <c r="BB68" s="256">
        <v>21152</v>
      </c>
      <c r="BC68" s="256">
        <v>21152</v>
      </c>
      <c r="BD68" s="256">
        <v>21152</v>
      </c>
      <c r="BE68" s="256">
        <v>21152</v>
      </c>
      <c r="BF68" s="256">
        <v>21152</v>
      </c>
      <c r="BG68" s="256">
        <v>21152</v>
      </c>
      <c r="BH68" s="256">
        <v>21152</v>
      </c>
      <c r="BI68" s="256">
        <v>21152</v>
      </c>
      <c r="BJ68" s="256">
        <v>21152</v>
      </c>
      <c r="BK68" s="256">
        <v>21152</v>
      </c>
      <c r="BL68" s="256">
        <v>21152</v>
      </c>
      <c r="BM68" s="256">
        <v>21152</v>
      </c>
      <c r="BN68" s="256">
        <v>21152</v>
      </c>
      <c r="BO68" s="256">
        <v>21152</v>
      </c>
      <c r="BP68" s="256">
        <v>21152</v>
      </c>
      <c r="BQ68" s="256">
        <v>21152</v>
      </c>
      <c r="BR68" s="256">
        <v>21152</v>
      </c>
      <c r="BS68" s="256">
        <v>21152</v>
      </c>
      <c r="BT68" s="256">
        <v>21152</v>
      </c>
      <c r="BU68" s="323">
        <v>21152</v>
      </c>
      <c r="BV68" s="323">
        <v>21152</v>
      </c>
      <c r="BW68" s="323">
        <v>21152</v>
      </c>
      <c r="BX68" s="323">
        <v>21152</v>
      </c>
      <c r="BY68" s="323">
        <v>21152</v>
      </c>
      <c r="BZ68" s="323">
        <v>21152</v>
      </c>
      <c r="CA68" s="323">
        <v>21152</v>
      </c>
      <c r="CB68" s="323">
        <v>21152</v>
      </c>
      <c r="CC68" s="323">
        <v>21152</v>
      </c>
      <c r="CD68" s="323">
        <v>21152</v>
      </c>
      <c r="CE68" s="323">
        <v>21152</v>
      </c>
      <c r="CF68" s="323">
        <v>21152</v>
      </c>
      <c r="CG68" s="323">
        <v>21152</v>
      </c>
      <c r="CH68" s="323">
        <v>21152</v>
      </c>
      <c r="CI68" s="457">
        <v>18166</v>
      </c>
      <c r="CJ68" s="323">
        <v>18166</v>
      </c>
      <c r="CK68" s="323">
        <v>18166</v>
      </c>
      <c r="CL68" s="323">
        <v>18166</v>
      </c>
      <c r="CM68" s="323">
        <v>18166</v>
      </c>
      <c r="CN68" s="323">
        <v>18166</v>
      </c>
      <c r="CO68" s="323">
        <v>18166</v>
      </c>
      <c r="CP68" s="323">
        <v>18166</v>
      </c>
      <c r="CQ68" s="323">
        <v>18166</v>
      </c>
      <c r="CR68" s="323">
        <v>18166</v>
      </c>
      <c r="CS68" s="323">
        <v>18166</v>
      </c>
      <c r="CT68" s="323">
        <v>18166</v>
      </c>
      <c r="CU68" s="323">
        <v>18166</v>
      </c>
      <c r="CV68" s="323">
        <v>18166</v>
      </c>
      <c r="CW68" s="323">
        <v>18166</v>
      </c>
      <c r="CX68" s="323">
        <v>18166</v>
      </c>
      <c r="CY68" s="323">
        <v>18166</v>
      </c>
      <c r="CZ68" s="323">
        <v>18166</v>
      </c>
      <c r="DA68" s="323">
        <v>18166</v>
      </c>
      <c r="DB68" s="323">
        <v>18166</v>
      </c>
      <c r="DC68" s="323">
        <v>18166</v>
      </c>
      <c r="DD68" s="323">
        <v>18166</v>
      </c>
      <c r="DE68" s="323">
        <v>18166</v>
      </c>
      <c r="DF68" s="323">
        <v>18166</v>
      </c>
      <c r="DG68" s="323">
        <v>18166</v>
      </c>
      <c r="DH68" s="323">
        <v>18166</v>
      </c>
      <c r="DI68" s="323">
        <v>18166</v>
      </c>
      <c r="DJ68" s="323">
        <v>18166</v>
      </c>
      <c r="DK68" s="323">
        <v>18166</v>
      </c>
      <c r="DL68" s="323">
        <v>18166</v>
      </c>
      <c r="DM68" s="323">
        <v>18166</v>
      </c>
      <c r="DN68" s="323">
        <v>18166</v>
      </c>
      <c r="DO68" s="323">
        <v>18166</v>
      </c>
      <c r="DP68" s="323">
        <v>18166</v>
      </c>
      <c r="DQ68" s="323">
        <v>18166</v>
      </c>
      <c r="DR68" s="323">
        <v>18166</v>
      </c>
      <c r="DS68" s="323">
        <v>18166</v>
      </c>
      <c r="DT68" s="323">
        <v>18166</v>
      </c>
      <c r="DU68" s="323">
        <v>18166</v>
      </c>
      <c r="DV68" s="323">
        <v>18166</v>
      </c>
      <c r="EA68" s="421">
        <f t="shared" si="6"/>
        <v>21152</v>
      </c>
      <c r="EB68" s="477">
        <f t="shared" si="7"/>
        <v>19084.76923076923</v>
      </c>
      <c r="EJ68" t="s">
        <v>656</v>
      </c>
      <c r="EK68" t="s">
        <v>656</v>
      </c>
    </row>
    <row r="69" spans="1:141" ht="21.75" thickBot="1" x14ac:dyDescent="0.25">
      <c r="A69" s="1" t="s">
        <v>385</v>
      </c>
      <c r="B69" s="1" t="s">
        <v>385</v>
      </c>
      <c r="C69" s="1">
        <v>2</v>
      </c>
      <c r="D69" s="1" t="s">
        <v>385</v>
      </c>
      <c r="E69" s="1">
        <v>2</v>
      </c>
      <c r="F69" s="1">
        <v>100030</v>
      </c>
      <c r="G69" s="3" t="s">
        <v>188</v>
      </c>
      <c r="H69" s="3" t="s">
        <v>189</v>
      </c>
      <c r="I69" s="3">
        <v>130</v>
      </c>
      <c r="J69" s="3">
        <v>9686</v>
      </c>
      <c r="K69" s="3" t="s">
        <v>501</v>
      </c>
      <c r="L69" s="3">
        <v>3</v>
      </c>
      <c r="M69" s="4" t="s">
        <v>47</v>
      </c>
      <c r="N69" s="28">
        <v>40067</v>
      </c>
      <c r="O69" s="8"/>
      <c r="P69" s="8"/>
      <c r="Q69" s="8"/>
      <c r="R69" s="78"/>
      <c r="S69" s="90"/>
      <c r="T69" s="90"/>
      <c r="U69" s="90"/>
      <c r="V69" s="90"/>
      <c r="W69" s="90"/>
      <c r="X69" s="90"/>
      <c r="Y69" s="90"/>
      <c r="Z69" s="90"/>
      <c r="AA69" s="90"/>
      <c r="AB69" s="102">
        <v>116</v>
      </c>
      <c r="AC69" s="104">
        <v>116</v>
      </c>
      <c r="AD69" s="104">
        <v>116</v>
      </c>
      <c r="AE69" s="104">
        <v>116</v>
      </c>
      <c r="AF69" s="104">
        <v>116</v>
      </c>
      <c r="AG69" s="104">
        <v>116</v>
      </c>
      <c r="AH69" s="104">
        <v>116</v>
      </c>
      <c r="AI69" s="104">
        <v>116</v>
      </c>
      <c r="AJ69" s="104">
        <v>116</v>
      </c>
      <c r="AK69" s="104">
        <v>116</v>
      </c>
      <c r="AL69" s="104">
        <v>116</v>
      </c>
      <c r="AM69" s="104">
        <v>116</v>
      </c>
      <c r="AN69" s="104">
        <v>116</v>
      </c>
      <c r="AO69" s="104">
        <v>116</v>
      </c>
      <c r="AP69" s="104">
        <v>116</v>
      </c>
      <c r="AQ69" s="104">
        <v>116</v>
      </c>
      <c r="AR69" s="104">
        <v>116</v>
      </c>
      <c r="AS69" s="104">
        <v>116</v>
      </c>
      <c r="AT69" s="104">
        <v>116</v>
      </c>
      <c r="AU69" s="104">
        <v>116</v>
      </c>
      <c r="AV69" s="104">
        <v>116</v>
      </c>
      <c r="AW69" s="104">
        <v>116</v>
      </c>
      <c r="AX69" s="104">
        <v>116</v>
      </c>
      <c r="AY69" s="104">
        <v>116</v>
      </c>
      <c r="AZ69" s="256">
        <v>116</v>
      </c>
      <c r="BA69" s="256">
        <v>116</v>
      </c>
      <c r="BB69" s="256">
        <v>116</v>
      </c>
      <c r="BC69" s="256">
        <v>116</v>
      </c>
      <c r="BD69" s="256">
        <v>116</v>
      </c>
      <c r="BE69" s="256">
        <v>116</v>
      </c>
      <c r="BF69" s="256">
        <v>116</v>
      </c>
      <c r="BG69" s="256">
        <v>116</v>
      </c>
      <c r="BH69" s="256">
        <v>116</v>
      </c>
      <c r="BI69" s="256">
        <v>116</v>
      </c>
      <c r="BJ69" s="256">
        <v>116</v>
      </c>
      <c r="BK69" s="256">
        <v>116</v>
      </c>
      <c r="BL69" s="256">
        <v>116</v>
      </c>
      <c r="BM69" s="256">
        <v>116</v>
      </c>
      <c r="BN69" s="256">
        <v>116</v>
      </c>
      <c r="BO69" s="256">
        <v>116</v>
      </c>
      <c r="BP69" s="256">
        <v>116</v>
      </c>
      <c r="BQ69" s="256">
        <v>116</v>
      </c>
      <c r="BR69" s="256">
        <v>116</v>
      </c>
      <c r="BS69" s="256">
        <v>116</v>
      </c>
      <c r="BT69" s="256">
        <v>116</v>
      </c>
      <c r="BU69" s="323">
        <v>116</v>
      </c>
      <c r="BV69" s="323">
        <v>116</v>
      </c>
      <c r="BW69" s="323">
        <v>116</v>
      </c>
      <c r="BX69" s="323">
        <v>116</v>
      </c>
      <c r="BY69" s="323">
        <v>116</v>
      </c>
      <c r="BZ69" s="323">
        <v>116</v>
      </c>
      <c r="CA69" s="323">
        <v>116</v>
      </c>
      <c r="CB69" s="323">
        <v>116</v>
      </c>
      <c r="CC69" s="323">
        <v>116</v>
      </c>
      <c r="CD69" s="323">
        <v>116</v>
      </c>
      <c r="CE69" s="323">
        <v>116</v>
      </c>
      <c r="CF69" s="323">
        <v>116</v>
      </c>
      <c r="CG69" s="323">
        <v>116</v>
      </c>
      <c r="CH69" s="323">
        <v>116</v>
      </c>
      <c r="CI69" s="457">
        <v>216</v>
      </c>
      <c r="CJ69" s="323">
        <v>216</v>
      </c>
      <c r="CK69" s="323">
        <v>216</v>
      </c>
      <c r="CL69" s="323">
        <v>216</v>
      </c>
      <c r="CM69" s="323">
        <v>216</v>
      </c>
      <c r="CN69" s="323">
        <v>216</v>
      </c>
      <c r="CO69" s="323">
        <v>216</v>
      </c>
      <c r="CP69" s="323">
        <v>216</v>
      </c>
      <c r="CQ69" s="323">
        <v>216</v>
      </c>
      <c r="CR69" s="323">
        <v>216</v>
      </c>
      <c r="CS69" s="323">
        <v>216</v>
      </c>
      <c r="CT69" s="323">
        <v>216</v>
      </c>
      <c r="CU69" s="323">
        <v>216</v>
      </c>
      <c r="CV69" s="323">
        <v>216</v>
      </c>
      <c r="CW69" s="323">
        <v>216</v>
      </c>
      <c r="CX69" s="323">
        <v>216</v>
      </c>
      <c r="CY69" s="323">
        <v>216</v>
      </c>
      <c r="CZ69" s="323">
        <v>216</v>
      </c>
      <c r="DA69" s="323">
        <v>216</v>
      </c>
      <c r="DB69" s="323">
        <v>216</v>
      </c>
      <c r="DC69" s="323">
        <v>216</v>
      </c>
      <c r="DD69" s="323">
        <v>216</v>
      </c>
      <c r="DE69" s="323">
        <v>216</v>
      </c>
      <c r="DF69" s="323">
        <v>216</v>
      </c>
      <c r="DG69" s="323">
        <v>216</v>
      </c>
      <c r="DH69" s="323">
        <v>216</v>
      </c>
      <c r="DI69" s="323">
        <v>216</v>
      </c>
      <c r="DJ69" s="323">
        <v>216</v>
      </c>
      <c r="DK69" s="323">
        <v>216</v>
      </c>
      <c r="DL69" s="323">
        <v>216</v>
      </c>
      <c r="DM69" s="323">
        <v>216</v>
      </c>
      <c r="DN69" s="323">
        <v>216</v>
      </c>
      <c r="DO69" s="323">
        <v>216</v>
      </c>
      <c r="DP69" s="323">
        <v>216</v>
      </c>
      <c r="DQ69" s="323">
        <v>216</v>
      </c>
      <c r="DR69" s="323">
        <v>216</v>
      </c>
      <c r="DS69" s="323">
        <v>216</v>
      </c>
      <c r="DT69" s="323">
        <v>216</v>
      </c>
      <c r="DU69" s="323">
        <v>216</v>
      </c>
      <c r="DV69" s="323">
        <v>216</v>
      </c>
      <c r="EA69" s="421">
        <f t="shared" si="6"/>
        <v>116</v>
      </c>
      <c r="EB69" s="477">
        <f t="shared" si="7"/>
        <v>185.23076923076923</v>
      </c>
      <c r="EJ69" t="s">
        <v>656</v>
      </c>
      <c r="EK69" t="s">
        <v>656</v>
      </c>
    </row>
    <row r="70" spans="1:141" ht="21.75" thickBot="1" x14ac:dyDescent="0.25">
      <c r="A70" s="1" t="s">
        <v>385</v>
      </c>
      <c r="B70" s="1" t="s">
        <v>385</v>
      </c>
      <c r="C70" s="1">
        <v>2</v>
      </c>
      <c r="D70" s="1" t="s">
        <v>385</v>
      </c>
      <c r="E70" s="1">
        <v>2</v>
      </c>
      <c r="F70" s="1">
        <v>100030</v>
      </c>
      <c r="G70" s="3" t="s">
        <v>190</v>
      </c>
      <c r="H70" s="3" t="s">
        <v>191</v>
      </c>
      <c r="I70" s="3">
        <v>129</v>
      </c>
      <c r="J70" s="3">
        <v>9992</v>
      </c>
      <c r="K70" s="3" t="s">
        <v>501</v>
      </c>
      <c r="L70" s="3">
        <v>3</v>
      </c>
      <c r="M70" s="4" t="s">
        <v>47</v>
      </c>
      <c r="N70" s="28">
        <v>40057</v>
      </c>
      <c r="O70" s="8"/>
      <c r="P70" s="8"/>
      <c r="Q70" s="8"/>
      <c r="R70" s="78"/>
      <c r="S70" s="90"/>
      <c r="T70" s="90"/>
      <c r="U70" s="90"/>
      <c r="V70" s="90"/>
      <c r="W70" s="90"/>
      <c r="X70" s="90"/>
      <c r="Y70" s="90"/>
      <c r="Z70" s="90"/>
      <c r="AA70" s="102">
        <v>1435</v>
      </c>
      <c r="AB70" s="104">
        <v>1435</v>
      </c>
      <c r="AC70" s="104">
        <v>1435</v>
      </c>
      <c r="AD70" s="104">
        <v>1435</v>
      </c>
      <c r="AE70" s="104">
        <v>1435</v>
      </c>
      <c r="AF70" s="104">
        <v>1435</v>
      </c>
      <c r="AG70" s="104">
        <v>1435</v>
      </c>
      <c r="AH70" s="104">
        <v>1435</v>
      </c>
      <c r="AI70" s="104">
        <v>1435</v>
      </c>
      <c r="AJ70" s="104">
        <v>1435</v>
      </c>
      <c r="AK70" s="104">
        <v>1435</v>
      </c>
      <c r="AL70" s="104">
        <v>1435</v>
      </c>
      <c r="AM70" s="104">
        <v>1435</v>
      </c>
      <c r="AN70" s="104">
        <v>1435</v>
      </c>
      <c r="AO70" s="104">
        <v>1435</v>
      </c>
      <c r="AP70" s="104">
        <v>1435</v>
      </c>
      <c r="AQ70" s="104">
        <v>1435</v>
      </c>
      <c r="AR70" s="104">
        <v>1435</v>
      </c>
      <c r="AS70" s="104">
        <v>1435</v>
      </c>
      <c r="AT70" s="104">
        <v>1435</v>
      </c>
      <c r="AU70" s="104">
        <v>1435</v>
      </c>
      <c r="AV70" s="104">
        <v>1435</v>
      </c>
      <c r="AW70" s="104">
        <v>1435</v>
      </c>
      <c r="AX70" s="104">
        <v>1435</v>
      </c>
      <c r="AY70" s="104">
        <v>1435</v>
      </c>
      <c r="AZ70" s="256">
        <v>1435</v>
      </c>
      <c r="BA70" s="256">
        <v>1435</v>
      </c>
      <c r="BB70" s="256">
        <v>1435</v>
      </c>
      <c r="BC70" s="256">
        <v>1435</v>
      </c>
      <c r="BD70" s="256">
        <v>1435</v>
      </c>
      <c r="BE70" s="256">
        <v>1435</v>
      </c>
      <c r="BF70" s="256">
        <v>1435</v>
      </c>
      <c r="BG70" s="256">
        <v>1435</v>
      </c>
      <c r="BH70" s="256">
        <v>1435</v>
      </c>
      <c r="BI70" s="256">
        <v>1435</v>
      </c>
      <c r="BJ70" s="256">
        <v>1435</v>
      </c>
      <c r="BK70" s="256">
        <v>1435</v>
      </c>
      <c r="BL70" s="256">
        <v>1435</v>
      </c>
      <c r="BM70" s="256">
        <v>1435</v>
      </c>
      <c r="BN70" s="256">
        <v>1435</v>
      </c>
      <c r="BO70" s="256">
        <v>1435</v>
      </c>
      <c r="BP70" s="256">
        <v>1435</v>
      </c>
      <c r="BQ70" s="256">
        <v>1435</v>
      </c>
      <c r="BR70" s="256">
        <v>1435</v>
      </c>
      <c r="BS70" s="256">
        <v>1435</v>
      </c>
      <c r="BT70" s="256">
        <v>1435</v>
      </c>
      <c r="BU70" s="323">
        <v>1435</v>
      </c>
      <c r="BV70" s="323">
        <v>1435</v>
      </c>
      <c r="BW70" s="323">
        <v>1435</v>
      </c>
      <c r="BX70" s="323">
        <v>1435</v>
      </c>
      <c r="BY70" s="323">
        <v>1435</v>
      </c>
      <c r="BZ70" s="323">
        <v>1435</v>
      </c>
      <c r="CA70" s="323">
        <v>1435</v>
      </c>
      <c r="CB70" s="323">
        <v>1435</v>
      </c>
      <c r="CC70" s="323">
        <v>1435</v>
      </c>
      <c r="CD70" s="323">
        <v>1435</v>
      </c>
      <c r="CE70" s="323">
        <v>1435</v>
      </c>
      <c r="CF70" s="323">
        <v>1435</v>
      </c>
      <c r="CG70" s="323">
        <v>1435</v>
      </c>
      <c r="CH70" s="323">
        <v>1435</v>
      </c>
      <c r="CI70" s="457">
        <v>1864</v>
      </c>
      <c r="CJ70" s="323">
        <v>1864</v>
      </c>
      <c r="CK70" s="323">
        <v>1864</v>
      </c>
      <c r="CL70" s="323">
        <v>1864</v>
      </c>
      <c r="CM70" s="323">
        <v>1864</v>
      </c>
      <c r="CN70" s="323">
        <v>1864</v>
      </c>
      <c r="CO70" s="323">
        <v>1864</v>
      </c>
      <c r="CP70" s="323">
        <v>1864</v>
      </c>
      <c r="CQ70" s="323">
        <v>1864</v>
      </c>
      <c r="CR70" s="323">
        <v>1864</v>
      </c>
      <c r="CS70" s="323">
        <v>1864</v>
      </c>
      <c r="CT70" s="323">
        <v>1864</v>
      </c>
      <c r="CU70" s="323">
        <v>1864</v>
      </c>
      <c r="CV70" s="323">
        <v>1864</v>
      </c>
      <c r="CW70" s="323">
        <v>1864</v>
      </c>
      <c r="CX70" s="323">
        <v>1864</v>
      </c>
      <c r="CY70" s="323">
        <v>1864</v>
      </c>
      <c r="CZ70" s="323">
        <v>1864</v>
      </c>
      <c r="DA70" s="323">
        <v>1864</v>
      </c>
      <c r="DB70" s="323">
        <v>1864</v>
      </c>
      <c r="DC70" s="323">
        <v>1864</v>
      </c>
      <c r="DD70" s="323">
        <v>1864</v>
      </c>
      <c r="DE70" s="323">
        <v>1864</v>
      </c>
      <c r="DF70" s="323">
        <v>1864</v>
      </c>
      <c r="DG70" s="323">
        <v>1864</v>
      </c>
      <c r="DH70" s="323">
        <v>1864</v>
      </c>
      <c r="DI70" s="323">
        <v>1864</v>
      </c>
      <c r="DJ70" s="323">
        <v>1864</v>
      </c>
      <c r="DK70" s="323">
        <v>1864</v>
      </c>
      <c r="DL70" s="323">
        <v>1864</v>
      </c>
      <c r="DM70" s="323">
        <v>1864</v>
      </c>
      <c r="DN70" s="323">
        <v>1864</v>
      </c>
      <c r="DO70" s="323">
        <v>1864</v>
      </c>
      <c r="DP70" s="323">
        <v>1864</v>
      </c>
      <c r="DQ70" s="323">
        <v>1864</v>
      </c>
      <c r="DR70" s="323">
        <v>1864</v>
      </c>
      <c r="DS70" s="323">
        <v>1864</v>
      </c>
      <c r="DT70" s="323">
        <v>1864</v>
      </c>
      <c r="DU70" s="323">
        <v>1864</v>
      </c>
      <c r="DV70" s="323">
        <v>1864</v>
      </c>
      <c r="EA70" s="421">
        <f t="shared" si="6"/>
        <v>1435</v>
      </c>
      <c r="EB70" s="477">
        <f t="shared" si="7"/>
        <v>1732</v>
      </c>
      <c r="EJ70" t="s">
        <v>656</v>
      </c>
      <c r="EK70" t="s">
        <v>656</v>
      </c>
    </row>
    <row r="71" spans="1:141" s="45" customFormat="1" ht="21" x14ac:dyDescent="0.2">
      <c r="A71" s="42" t="s">
        <v>385</v>
      </c>
      <c r="B71" s="42" t="s">
        <v>385</v>
      </c>
      <c r="C71" s="42">
        <v>2</v>
      </c>
      <c r="D71" s="1" t="s">
        <v>385</v>
      </c>
      <c r="E71" s="42">
        <v>2</v>
      </c>
      <c r="F71" s="42">
        <v>100030</v>
      </c>
      <c r="G71" s="43" t="s">
        <v>192</v>
      </c>
      <c r="H71" s="43" t="s">
        <v>193</v>
      </c>
      <c r="I71" s="43">
        <v>94</v>
      </c>
      <c r="J71" s="43">
        <v>9684</v>
      </c>
      <c r="K71" s="43" t="s">
        <v>501</v>
      </c>
      <c r="L71" s="43">
        <v>3</v>
      </c>
      <c r="M71" s="44" t="s">
        <v>47</v>
      </c>
      <c r="O71" s="46">
        <v>6312</v>
      </c>
      <c r="P71" s="46">
        <v>6312</v>
      </c>
      <c r="Q71" s="46">
        <v>6312</v>
      </c>
      <c r="R71" s="79">
        <v>6312</v>
      </c>
      <c r="S71" s="92">
        <v>6312</v>
      </c>
      <c r="T71" s="92">
        <v>6312</v>
      </c>
      <c r="U71" s="92">
        <v>6312</v>
      </c>
      <c r="V71" s="92">
        <v>6312</v>
      </c>
      <c r="W71" s="92">
        <v>6312</v>
      </c>
      <c r="X71" s="92">
        <v>6312</v>
      </c>
      <c r="Y71" s="92">
        <v>6312</v>
      </c>
      <c r="Z71" s="92">
        <v>6312</v>
      </c>
      <c r="AA71" s="92">
        <v>6312</v>
      </c>
      <c r="AB71" s="107">
        <v>14959</v>
      </c>
      <c r="AC71" s="108">
        <v>14959</v>
      </c>
      <c r="AD71" s="108">
        <v>14959</v>
      </c>
      <c r="AE71" s="108">
        <v>14959</v>
      </c>
      <c r="AF71" s="108">
        <v>14959</v>
      </c>
      <c r="AG71" s="108">
        <v>14959</v>
      </c>
      <c r="AH71" s="108">
        <v>14959</v>
      </c>
      <c r="AI71" s="108">
        <v>14959</v>
      </c>
      <c r="AJ71" s="108">
        <v>14959</v>
      </c>
      <c r="AK71" s="108">
        <v>14959</v>
      </c>
      <c r="AL71" s="108">
        <v>14959</v>
      </c>
      <c r="AM71" s="108">
        <v>14959</v>
      </c>
      <c r="AN71" s="108">
        <v>14959</v>
      </c>
      <c r="AO71" s="108">
        <v>14959</v>
      </c>
      <c r="AP71" s="108">
        <v>14959</v>
      </c>
      <c r="AQ71" s="108">
        <v>14959</v>
      </c>
      <c r="AR71" s="108">
        <v>14959</v>
      </c>
      <c r="AS71" s="108">
        <v>14959</v>
      </c>
      <c r="AT71" s="108">
        <v>14959</v>
      </c>
      <c r="AU71" s="108">
        <v>14959</v>
      </c>
      <c r="AV71" s="108">
        <v>14959</v>
      </c>
      <c r="AW71" s="108">
        <v>14959</v>
      </c>
      <c r="AX71" s="108">
        <v>14959</v>
      </c>
      <c r="AY71" s="108">
        <v>14959</v>
      </c>
      <c r="AZ71" s="111">
        <v>14959</v>
      </c>
      <c r="BA71" s="111">
        <v>14959</v>
      </c>
      <c r="BB71" s="111">
        <v>14959</v>
      </c>
      <c r="BC71" s="111">
        <v>14959</v>
      </c>
      <c r="BD71" s="111">
        <v>14959</v>
      </c>
      <c r="BE71" s="111">
        <v>14959</v>
      </c>
      <c r="BF71" s="111">
        <v>14959</v>
      </c>
      <c r="BG71" s="111">
        <v>14959</v>
      </c>
      <c r="BH71" s="111">
        <v>14959</v>
      </c>
      <c r="BI71" s="111">
        <v>14959</v>
      </c>
      <c r="BJ71" s="111">
        <v>14959</v>
      </c>
      <c r="BK71" s="111">
        <v>14959</v>
      </c>
      <c r="BL71" s="111">
        <v>14959</v>
      </c>
      <c r="BM71" s="111">
        <v>14959</v>
      </c>
      <c r="BN71" s="111">
        <v>14959</v>
      </c>
      <c r="BO71" s="111">
        <v>14959</v>
      </c>
      <c r="BP71" s="111">
        <v>14959</v>
      </c>
      <c r="BQ71" s="111">
        <v>14959</v>
      </c>
      <c r="BR71" s="111">
        <v>14959</v>
      </c>
      <c r="BS71" s="111">
        <v>14959</v>
      </c>
      <c r="BT71" s="111">
        <v>14959</v>
      </c>
      <c r="BU71" s="297">
        <v>14959</v>
      </c>
      <c r="BV71" s="297">
        <v>14959</v>
      </c>
      <c r="BW71" s="297">
        <v>14959</v>
      </c>
      <c r="BX71" s="297">
        <v>14959</v>
      </c>
      <c r="BY71" s="297">
        <v>14959</v>
      </c>
      <c r="BZ71" s="297">
        <v>14959</v>
      </c>
      <c r="CA71" s="297">
        <v>14959</v>
      </c>
      <c r="CB71" s="297">
        <v>14959</v>
      </c>
      <c r="CC71" s="297">
        <v>14959</v>
      </c>
      <c r="CD71" s="297">
        <v>14959</v>
      </c>
      <c r="CE71" s="297">
        <v>14959</v>
      </c>
      <c r="CF71" s="297">
        <v>14959</v>
      </c>
      <c r="CG71" s="297">
        <v>14959</v>
      </c>
      <c r="CH71" s="297">
        <v>14959</v>
      </c>
      <c r="CI71" s="452">
        <v>22908</v>
      </c>
      <c r="CJ71" s="297">
        <v>22908</v>
      </c>
      <c r="CK71" s="297">
        <v>22908</v>
      </c>
      <c r="CL71" s="297">
        <v>22908</v>
      </c>
      <c r="CM71" s="297">
        <v>22908</v>
      </c>
      <c r="CN71" s="297">
        <v>22908</v>
      </c>
      <c r="CO71" s="297">
        <v>22908</v>
      </c>
      <c r="CP71" s="297">
        <v>22908</v>
      </c>
      <c r="CQ71" s="297">
        <v>22908</v>
      </c>
      <c r="CR71" s="297">
        <v>22908</v>
      </c>
      <c r="CS71" s="297">
        <v>22908</v>
      </c>
      <c r="CT71" s="297">
        <v>22908</v>
      </c>
      <c r="CU71" s="297">
        <v>22908</v>
      </c>
      <c r="CV71" s="297">
        <v>22908</v>
      </c>
      <c r="CW71" s="297">
        <v>22908</v>
      </c>
      <c r="CX71" s="297">
        <v>22908</v>
      </c>
      <c r="CY71" s="297">
        <v>22908</v>
      </c>
      <c r="CZ71" s="297">
        <v>22908</v>
      </c>
      <c r="DA71" s="297">
        <v>22908</v>
      </c>
      <c r="DB71" s="297">
        <v>22908</v>
      </c>
      <c r="DC71" s="297">
        <v>22908</v>
      </c>
      <c r="DD71" s="297">
        <v>22908</v>
      </c>
      <c r="DE71" s="297">
        <v>22908</v>
      </c>
      <c r="DF71" s="297">
        <v>22908</v>
      </c>
      <c r="DG71" s="297">
        <v>22908</v>
      </c>
      <c r="DH71" s="297">
        <v>22908</v>
      </c>
      <c r="DI71" s="297">
        <v>22908</v>
      </c>
      <c r="DJ71" s="297">
        <v>22908</v>
      </c>
      <c r="DK71" s="297">
        <v>22908</v>
      </c>
      <c r="DL71" s="297">
        <v>22908</v>
      </c>
      <c r="DM71" s="297">
        <v>22908</v>
      </c>
      <c r="DN71" s="297">
        <v>22908</v>
      </c>
      <c r="DO71" s="297">
        <v>22908</v>
      </c>
      <c r="DP71" s="297">
        <v>22908</v>
      </c>
      <c r="DQ71" s="297">
        <v>22908</v>
      </c>
      <c r="DR71" s="297">
        <v>22908</v>
      </c>
      <c r="DS71" s="297">
        <v>22908</v>
      </c>
      <c r="DT71" s="297">
        <v>22908</v>
      </c>
      <c r="DU71" s="297">
        <v>22908</v>
      </c>
      <c r="DV71" s="297">
        <v>22908</v>
      </c>
      <c r="EA71" s="477">
        <f t="shared" si="6"/>
        <v>14959</v>
      </c>
      <c r="EB71" s="477">
        <f t="shared" si="7"/>
        <v>20462.153846153848</v>
      </c>
      <c r="EJ71" t="s">
        <v>656</v>
      </c>
      <c r="EK71" t="s">
        <v>656</v>
      </c>
    </row>
    <row r="72" spans="1:141" s="45" customFormat="1" ht="21" x14ac:dyDescent="0.2">
      <c r="A72" s="42" t="s">
        <v>385</v>
      </c>
      <c r="B72" s="42" t="s">
        <v>385</v>
      </c>
      <c r="C72" s="42">
        <v>2</v>
      </c>
      <c r="D72" s="42" t="s">
        <v>385</v>
      </c>
      <c r="E72" s="42">
        <v>2</v>
      </c>
      <c r="F72" s="42">
        <v>100030</v>
      </c>
      <c r="G72" s="43" t="s">
        <v>563</v>
      </c>
      <c r="H72" s="43" t="s">
        <v>562</v>
      </c>
      <c r="I72" s="43">
        <v>186</v>
      </c>
      <c r="J72" s="43">
        <v>9682</v>
      </c>
      <c r="K72" s="43" t="s">
        <v>501</v>
      </c>
      <c r="L72" s="43">
        <v>3</v>
      </c>
      <c r="M72" s="44" t="s">
        <v>701</v>
      </c>
      <c r="N72" s="109">
        <v>41137</v>
      </c>
      <c r="O72" s="46"/>
      <c r="P72" s="46"/>
      <c r="Q72" s="46"/>
      <c r="R72" s="79"/>
      <c r="S72" s="92"/>
      <c r="T72" s="92"/>
      <c r="U72" s="92"/>
      <c r="V72" s="92"/>
      <c r="W72" s="92"/>
      <c r="X72" s="92"/>
      <c r="Y72" s="92"/>
      <c r="Z72" s="92"/>
      <c r="AA72" s="92"/>
      <c r="AB72" s="107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11"/>
      <c r="BS72" s="111"/>
      <c r="BT72" s="111"/>
      <c r="BU72" s="297"/>
      <c r="BV72" s="297"/>
      <c r="BW72" s="297"/>
      <c r="BX72" s="297"/>
      <c r="BY72" s="297"/>
      <c r="BZ72" s="297"/>
      <c r="CA72" s="297"/>
      <c r="CB72" s="297"/>
      <c r="CC72" s="297"/>
      <c r="CD72" s="297"/>
      <c r="CE72" s="297"/>
      <c r="CF72" s="297"/>
      <c r="CG72" s="297"/>
      <c r="CH72" s="297"/>
      <c r="CI72" s="452"/>
      <c r="CJ72" s="297"/>
      <c r="CK72" s="297"/>
      <c r="CL72" s="297"/>
      <c r="CM72" s="297"/>
      <c r="CN72" s="297"/>
      <c r="CO72" s="297"/>
      <c r="CP72" s="297"/>
      <c r="CQ72" s="297">
        <v>3125</v>
      </c>
      <c r="CR72" s="297">
        <v>3125</v>
      </c>
      <c r="CS72" s="297">
        <v>3125</v>
      </c>
      <c r="CT72" s="297">
        <v>3125</v>
      </c>
      <c r="CU72" s="297">
        <v>3125</v>
      </c>
      <c r="CV72" s="297">
        <v>3125</v>
      </c>
      <c r="CW72" s="297">
        <v>3125</v>
      </c>
      <c r="CX72" s="297">
        <v>3125</v>
      </c>
      <c r="CY72" s="297">
        <v>3125</v>
      </c>
      <c r="CZ72" s="297">
        <v>3125</v>
      </c>
      <c r="DA72" s="297">
        <v>3125</v>
      </c>
      <c r="DB72" s="297">
        <v>3125</v>
      </c>
      <c r="DC72" s="297">
        <v>3125</v>
      </c>
      <c r="DD72" s="297">
        <v>3125</v>
      </c>
      <c r="DE72" s="297">
        <v>3125</v>
      </c>
      <c r="DF72" s="297">
        <v>3125</v>
      </c>
      <c r="DG72" s="297">
        <v>3125</v>
      </c>
      <c r="DH72" s="297">
        <v>3125</v>
      </c>
      <c r="DI72" s="297">
        <v>3125</v>
      </c>
      <c r="DJ72" s="297">
        <v>3125</v>
      </c>
      <c r="DK72" s="297">
        <v>3125</v>
      </c>
      <c r="DL72" s="297">
        <v>3125</v>
      </c>
      <c r="DM72" s="297">
        <v>3125</v>
      </c>
      <c r="DN72" s="297">
        <v>3125</v>
      </c>
      <c r="DO72" s="297">
        <v>3125</v>
      </c>
      <c r="DP72" s="297">
        <v>3125</v>
      </c>
      <c r="DQ72" s="297">
        <v>3125</v>
      </c>
      <c r="DR72" s="297">
        <v>3125</v>
      </c>
      <c r="DS72" s="297">
        <v>3125</v>
      </c>
      <c r="DT72" s="452">
        <v>7351</v>
      </c>
      <c r="DU72" s="297">
        <v>7351</v>
      </c>
      <c r="DV72" s="297">
        <v>7351</v>
      </c>
      <c r="EA72" s="477"/>
      <c r="EB72" s="477">
        <f t="shared" si="7"/>
        <v>3125</v>
      </c>
      <c r="EJ72" s="45" t="s">
        <v>656</v>
      </c>
      <c r="EK72" s="45" t="s">
        <v>656</v>
      </c>
    </row>
    <row r="73" spans="1:141" s="1544" customFormat="1" ht="20.25" customHeight="1" thickBot="1" x14ac:dyDescent="0.3">
      <c r="A73" s="1553" t="s">
        <v>385</v>
      </c>
      <c r="B73" s="42" t="s">
        <v>385</v>
      </c>
      <c r="C73" s="42">
        <v>2</v>
      </c>
      <c r="D73" s="1" t="s">
        <v>385</v>
      </c>
      <c r="E73" s="1542">
        <v>2</v>
      </c>
      <c r="F73" s="42">
        <v>100030</v>
      </c>
      <c r="G73" s="1543" t="s">
        <v>761</v>
      </c>
      <c r="H73" s="3" t="s">
        <v>762</v>
      </c>
      <c r="I73" s="3">
        <v>255</v>
      </c>
      <c r="J73" s="3">
        <v>10144</v>
      </c>
      <c r="K73" s="43" t="s">
        <v>501</v>
      </c>
      <c r="L73" s="3">
        <v>5</v>
      </c>
      <c r="M73" s="44" t="s">
        <v>47</v>
      </c>
      <c r="N73" s="1571">
        <v>41696</v>
      </c>
      <c r="O73" s="1567"/>
      <c r="P73" s="1567"/>
      <c r="Q73" s="1567"/>
      <c r="R73" s="1546"/>
      <c r="S73" s="1569"/>
      <c r="T73" s="1569"/>
      <c r="U73" s="1569"/>
      <c r="V73" s="1569"/>
      <c r="W73" s="1569"/>
      <c r="X73" s="1569"/>
      <c r="Y73" s="1569"/>
      <c r="Z73" s="1569"/>
      <c r="AA73" s="1569"/>
      <c r="AB73" s="1548"/>
      <c r="AC73" s="1549"/>
      <c r="AD73" s="1549"/>
      <c r="AE73" s="1549"/>
      <c r="AF73" s="1549"/>
      <c r="AG73" s="1549"/>
      <c r="AH73" s="1549"/>
      <c r="AI73" s="1549"/>
      <c r="AJ73" s="1549"/>
      <c r="AK73" s="1549"/>
      <c r="AL73" s="1549"/>
      <c r="AM73" s="1549"/>
      <c r="AN73" s="1549"/>
      <c r="AO73" s="1549"/>
      <c r="AP73" s="1549"/>
      <c r="AQ73" s="1549"/>
      <c r="AR73" s="1549"/>
      <c r="AS73" s="1549"/>
      <c r="AT73" s="1549"/>
      <c r="AU73" s="1549"/>
      <c r="AV73" s="1549"/>
      <c r="AW73" s="1549"/>
      <c r="AX73" s="1549"/>
      <c r="AY73" s="1549"/>
      <c r="AZ73" s="1550"/>
      <c r="BA73" s="1550"/>
      <c r="BB73" s="1550"/>
      <c r="BC73" s="1550"/>
      <c r="BD73" s="1550"/>
      <c r="BE73" s="1550"/>
      <c r="BF73" s="1550"/>
      <c r="BG73" s="1550"/>
      <c r="BH73" s="1550"/>
      <c r="BI73" s="1550"/>
      <c r="BJ73" s="1550"/>
      <c r="BK73" s="1550"/>
      <c r="BL73" s="1550"/>
      <c r="BM73" s="1550"/>
      <c r="BN73" s="1550"/>
      <c r="BO73" s="1550"/>
      <c r="BP73" s="1550"/>
      <c r="BQ73" s="1550"/>
      <c r="BR73" s="1550"/>
      <c r="BS73" s="1550"/>
      <c r="BT73" s="1550"/>
      <c r="BU73" s="1551"/>
      <c r="BV73" s="1551"/>
      <c r="BW73" s="1551"/>
      <c r="BX73" s="1551"/>
      <c r="BY73" s="1551"/>
      <c r="BZ73" s="1551"/>
      <c r="CA73" s="1551"/>
      <c r="CB73" s="1551"/>
      <c r="CC73" s="1551"/>
      <c r="CD73" s="1551"/>
      <c r="CE73" s="1551"/>
      <c r="CF73" s="1551"/>
      <c r="CG73" s="1551"/>
      <c r="CH73" s="1551"/>
      <c r="CI73" s="1551"/>
      <c r="CJ73" s="1551"/>
      <c r="CK73" s="1551"/>
      <c r="CL73" s="1551"/>
      <c r="CM73" s="1551"/>
      <c r="CN73" s="1551"/>
      <c r="CO73" s="1551"/>
      <c r="CP73" s="1551"/>
      <c r="CQ73" s="1551"/>
      <c r="CR73" s="1551"/>
      <c r="CS73" s="1551"/>
      <c r="CT73" s="1551"/>
      <c r="CU73" s="1551"/>
      <c r="CV73" s="1551"/>
      <c r="CW73" s="1551"/>
      <c r="CX73" s="1551"/>
      <c r="CY73" s="1551"/>
      <c r="CZ73" s="1551"/>
      <c r="DA73" s="1551"/>
      <c r="DB73" s="1551"/>
      <c r="DC73" s="1551"/>
      <c r="DD73" s="1551"/>
      <c r="DE73" s="1551"/>
      <c r="DF73" s="1551"/>
      <c r="DG73" s="1551"/>
      <c r="DH73" s="1551"/>
      <c r="DI73" s="1551"/>
      <c r="DJ73" s="1551"/>
      <c r="DK73" s="1551"/>
      <c r="DL73" s="1551"/>
      <c r="DM73" s="1551"/>
      <c r="DN73" s="1551"/>
      <c r="DO73" s="1551"/>
      <c r="DP73" s="1551"/>
      <c r="DQ73" s="1551"/>
      <c r="DR73" s="297"/>
      <c r="DS73" s="297"/>
      <c r="DT73" s="297"/>
      <c r="DU73" s="297"/>
      <c r="DV73" s="1570">
        <v>164</v>
      </c>
      <c r="EA73" s="1552"/>
      <c r="EB73" s="477"/>
      <c r="EJ73"/>
      <c r="EK73"/>
    </row>
    <row r="74" spans="1:141" s="65" customFormat="1" ht="21.75" thickBot="1" x14ac:dyDescent="0.25">
      <c r="A74" s="62" t="s">
        <v>386</v>
      </c>
      <c r="B74" s="62" t="s">
        <v>386</v>
      </c>
      <c r="C74" s="62">
        <v>2</v>
      </c>
      <c r="D74" s="62" t="s">
        <v>386</v>
      </c>
      <c r="E74" s="62">
        <v>2</v>
      </c>
      <c r="F74" s="62">
        <v>100080</v>
      </c>
      <c r="G74" s="63" t="s">
        <v>387</v>
      </c>
      <c r="H74" s="63" t="s">
        <v>388</v>
      </c>
      <c r="I74" s="63">
        <v>142</v>
      </c>
      <c r="J74" s="63">
        <v>9589</v>
      </c>
      <c r="K74" s="63" t="s">
        <v>501</v>
      </c>
      <c r="L74" s="63">
        <v>3</v>
      </c>
      <c r="M74" s="64" t="s">
        <v>47</v>
      </c>
      <c r="N74" s="72">
        <v>40287</v>
      </c>
      <c r="O74" s="68"/>
      <c r="P74" s="68"/>
      <c r="Q74" s="68"/>
      <c r="R74" s="85"/>
      <c r="S74" s="96"/>
      <c r="T74" s="96"/>
      <c r="U74" s="96"/>
      <c r="V74" s="96"/>
      <c r="W74" s="96"/>
      <c r="X74" s="96"/>
      <c r="Y74" s="96"/>
      <c r="Z74" s="96"/>
      <c r="AA74" s="96"/>
      <c r="AB74" s="100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0">
        <v>2545</v>
      </c>
      <c r="AT74" s="101">
        <v>2545</v>
      </c>
      <c r="AU74" s="247">
        <v>3885</v>
      </c>
      <c r="AV74" s="252">
        <v>6372</v>
      </c>
      <c r="AW74" s="101">
        <v>6372</v>
      </c>
      <c r="AX74" s="101">
        <v>6372</v>
      </c>
      <c r="AY74" s="101">
        <v>6372</v>
      </c>
      <c r="AZ74" s="261">
        <v>17010</v>
      </c>
      <c r="BA74" s="132">
        <v>17010</v>
      </c>
      <c r="BB74" s="132">
        <v>17010</v>
      </c>
      <c r="BC74" s="261">
        <v>20029</v>
      </c>
      <c r="BD74" s="132">
        <v>20029</v>
      </c>
      <c r="BE74" s="132">
        <v>20029</v>
      </c>
      <c r="BF74" s="132">
        <v>20029</v>
      </c>
      <c r="BG74" s="261">
        <v>23050</v>
      </c>
      <c r="BH74" s="132">
        <v>23050</v>
      </c>
      <c r="BI74" s="132">
        <v>23050</v>
      </c>
      <c r="BJ74" s="132">
        <v>23050</v>
      </c>
      <c r="BK74" s="132">
        <v>23050</v>
      </c>
      <c r="BL74" s="132">
        <v>23050</v>
      </c>
      <c r="BM74" s="261">
        <v>27372</v>
      </c>
      <c r="BN74" s="132">
        <v>27372</v>
      </c>
      <c r="BO74" s="132">
        <v>27372</v>
      </c>
      <c r="BP74" s="132">
        <v>27372</v>
      </c>
      <c r="BQ74" s="132">
        <v>27372</v>
      </c>
      <c r="BR74" s="132">
        <v>27372</v>
      </c>
      <c r="BS74" s="132">
        <v>27372</v>
      </c>
      <c r="BT74" s="132">
        <v>27372</v>
      </c>
      <c r="BU74" s="114">
        <v>27372</v>
      </c>
      <c r="BV74" s="114">
        <v>27372</v>
      </c>
      <c r="BW74" s="114">
        <v>27372</v>
      </c>
      <c r="BX74" s="114">
        <v>27372</v>
      </c>
      <c r="BY74" s="261">
        <v>27791</v>
      </c>
      <c r="BZ74" s="114">
        <v>27791</v>
      </c>
      <c r="CA74" s="261">
        <v>28920</v>
      </c>
      <c r="CB74" s="367">
        <v>28920</v>
      </c>
      <c r="CC74" s="367">
        <v>28920</v>
      </c>
      <c r="CD74" s="367">
        <v>28920</v>
      </c>
      <c r="CE74" s="367">
        <v>28920</v>
      </c>
      <c r="CF74" s="367">
        <v>28920</v>
      </c>
      <c r="CG74" s="453">
        <v>30125</v>
      </c>
      <c r="CH74" s="114">
        <v>30125</v>
      </c>
      <c r="CI74" s="114">
        <v>30125</v>
      </c>
      <c r="CJ74" s="114">
        <v>30125</v>
      </c>
      <c r="CK74" s="114">
        <v>30125</v>
      </c>
      <c r="CL74" s="114">
        <v>30125</v>
      </c>
      <c r="CM74" s="114">
        <v>30125</v>
      </c>
      <c r="CN74" s="114">
        <v>30125</v>
      </c>
      <c r="CO74" s="453">
        <v>30729</v>
      </c>
      <c r="CP74" s="114">
        <v>30729</v>
      </c>
      <c r="CQ74" s="114">
        <v>30729</v>
      </c>
      <c r="CR74" s="453">
        <v>31143</v>
      </c>
      <c r="CS74" s="114">
        <v>31143</v>
      </c>
      <c r="CT74" s="114">
        <v>31143</v>
      </c>
      <c r="CU74" s="114">
        <v>31143</v>
      </c>
      <c r="CV74" s="114">
        <v>31143</v>
      </c>
      <c r="CW74" s="114">
        <v>31143</v>
      </c>
      <c r="CX74" s="114">
        <v>31143</v>
      </c>
      <c r="CY74" s="114">
        <v>31143</v>
      </c>
      <c r="CZ74" s="114">
        <v>31143</v>
      </c>
      <c r="DA74" s="114">
        <v>31143</v>
      </c>
      <c r="DB74" s="114">
        <v>31143</v>
      </c>
      <c r="DC74" s="114">
        <v>31143</v>
      </c>
      <c r="DD74" s="114">
        <v>31143</v>
      </c>
      <c r="DE74" s="114">
        <v>31143</v>
      </c>
      <c r="DF74" s="453">
        <v>31660</v>
      </c>
      <c r="DG74" s="114">
        <v>31660</v>
      </c>
      <c r="DH74" s="114">
        <v>31660</v>
      </c>
      <c r="DI74" s="114">
        <v>31660</v>
      </c>
      <c r="DJ74" s="114">
        <v>31660</v>
      </c>
      <c r="DK74" s="114">
        <v>31660</v>
      </c>
      <c r="DL74" s="114">
        <v>31660</v>
      </c>
      <c r="DM74" s="114">
        <v>31660</v>
      </c>
      <c r="DN74" s="114">
        <v>31660</v>
      </c>
      <c r="DO74" s="114">
        <v>31660</v>
      </c>
      <c r="DP74" s="114">
        <v>31660</v>
      </c>
      <c r="DQ74" s="114">
        <v>31660</v>
      </c>
      <c r="DR74" s="114">
        <v>31660</v>
      </c>
      <c r="DS74" s="114">
        <v>31660</v>
      </c>
      <c r="DT74" s="114">
        <v>31660</v>
      </c>
      <c r="DU74" s="114">
        <v>31660</v>
      </c>
      <c r="DV74" s="114">
        <v>31660</v>
      </c>
      <c r="EA74" s="421">
        <f t="shared" ref="EA74:EA104" si="8">AVERAGE(BI74:CD74)</f>
        <v>26905.727272727272</v>
      </c>
      <c r="EB74" s="477">
        <f t="shared" si="7"/>
        <v>30079</v>
      </c>
      <c r="EF74" s="430" t="s">
        <v>516</v>
      </c>
      <c r="EJ74" t="s">
        <v>687</v>
      </c>
      <c r="EK74" t="s">
        <v>688</v>
      </c>
    </row>
    <row r="75" spans="1:141" ht="21.75" thickBot="1" x14ac:dyDescent="0.25">
      <c r="A75" s="1" t="s">
        <v>20</v>
      </c>
      <c r="B75" s="1" t="s">
        <v>20</v>
      </c>
      <c r="C75" s="1">
        <v>2</v>
      </c>
      <c r="D75" s="1" t="s">
        <v>20</v>
      </c>
      <c r="E75" s="1">
        <v>2</v>
      </c>
      <c r="F75" s="1">
        <v>100008</v>
      </c>
      <c r="G75" s="3" t="s">
        <v>194</v>
      </c>
      <c r="H75" s="1474" t="s">
        <v>709</v>
      </c>
      <c r="I75" s="3">
        <v>2</v>
      </c>
      <c r="J75" s="3">
        <v>9988</v>
      </c>
      <c r="K75" s="3" t="s">
        <v>501</v>
      </c>
      <c r="L75" s="3">
        <v>5</v>
      </c>
      <c r="M75" s="4" t="s">
        <v>47</v>
      </c>
      <c r="O75" s="8">
        <v>15918</v>
      </c>
      <c r="P75" s="8">
        <v>15918</v>
      </c>
      <c r="Q75" s="8">
        <v>15918</v>
      </c>
      <c r="R75" s="78">
        <v>15918</v>
      </c>
      <c r="S75" s="90">
        <v>15918</v>
      </c>
      <c r="T75" s="90">
        <v>15918</v>
      </c>
      <c r="U75" s="90">
        <v>15918</v>
      </c>
      <c r="V75" s="90">
        <v>15918</v>
      </c>
      <c r="W75" s="90">
        <v>15918</v>
      </c>
      <c r="X75" s="90">
        <v>15918</v>
      </c>
      <c r="Y75" s="90">
        <v>15918</v>
      </c>
      <c r="Z75" s="90">
        <v>15918</v>
      </c>
      <c r="AA75" s="90">
        <v>15918</v>
      </c>
      <c r="AB75" s="90">
        <v>15918</v>
      </c>
      <c r="AC75" s="90">
        <v>15918</v>
      </c>
      <c r="AD75" s="90">
        <v>15918</v>
      </c>
      <c r="AE75" s="90">
        <v>15918</v>
      </c>
      <c r="AF75" s="90">
        <v>15918</v>
      </c>
      <c r="AG75" s="90">
        <v>15918</v>
      </c>
      <c r="AH75" s="90">
        <v>15918</v>
      </c>
      <c r="AI75" s="90">
        <v>15918</v>
      </c>
      <c r="AJ75" s="90">
        <v>15918</v>
      </c>
      <c r="AK75" s="90">
        <v>15918</v>
      </c>
      <c r="AL75" s="90">
        <v>15918</v>
      </c>
      <c r="AM75" s="104">
        <v>15918</v>
      </c>
      <c r="AN75" s="104">
        <v>15918</v>
      </c>
      <c r="AO75" s="104">
        <v>15918</v>
      </c>
      <c r="AP75" s="104">
        <v>15918</v>
      </c>
      <c r="AQ75" s="104">
        <v>15918</v>
      </c>
      <c r="AR75" s="104">
        <v>15918</v>
      </c>
      <c r="AS75" s="104">
        <v>15918</v>
      </c>
      <c r="AT75" s="104">
        <v>15918</v>
      </c>
      <c r="AU75" s="104">
        <v>15918</v>
      </c>
      <c r="AV75" s="104">
        <v>15918</v>
      </c>
      <c r="AW75" s="104">
        <v>15918</v>
      </c>
      <c r="AX75" s="104">
        <v>15918</v>
      </c>
      <c r="AY75" s="104">
        <v>15918</v>
      </c>
      <c r="AZ75" s="256">
        <v>15918</v>
      </c>
      <c r="BA75" s="256">
        <v>15918</v>
      </c>
      <c r="BB75" s="256">
        <v>15918</v>
      </c>
      <c r="BC75" s="256">
        <v>15918</v>
      </c>
      <c r="BD75" s="256">
        <v>15918</v>
      </c>
      <c r="BE75" s="256">
        <v>15918</v>
      </c>
      <c r="BF75" s="256">
        <v>15918</v>
      </c>
      <c r="BG75" s="256">
        <v>15918</v>
      </c>
      <c r="BH75" s="256">
        <v>15918</v>
      </c>
      <c r="BI75" s="256">
        <v>15918</v>
      </c>
      <c r="BJ75" s="256">
        <v>15918</v>
      </c>
      <c r="BK75" s="256">
        <v>15918</v>
      </c>
      <c r="BL75" s="256">
        <v>15918</v>
      </c>
      <c r="BM75" s="256">
        <v>15918</v>
      </c>
      <c r="BN75" s="256">
        <v>15918</v>
      </c>
      <c r="BO75" s="256">
        <v>15918</v>
      </c>
      <c r="BP75" s="256">
        <v>15918</v>
      </c>
      <c r="BQ75" s="256">
        <v>15918</v>
      </c>
      <c r="BR75" s="256">
        <v>15918</v>
      </c>
      <c r="BS75" s="256">
        <v>15918</v>
      </c>
      <c r="BT75" s="256">
        <v>15918</v>
      </c>
      <c r="BU75" s="323">
        <v>15918</v>
      </c>
      <c r="BV75" s="323">
        <v>15918</v>
      </c>
      <c r="BW75" s="323">
        <v>15918</v>
      </c>
      <c r="BX75" s="323">
        <v>15918</v>
      </c>
      <c r="BY75" s="323">
        <v>15918</v>
      </c>
      <c r="BZ75" s="323">
        <v>15918</v>
      </c>
      <c r="CA75" s="323">
        <v>15918</v>
      </c>
      <c r="CB75" s="323">
        <v>15918</v>
      </c>
      <c r="CC75" s="323">
        <v>15918</v>
      </c>
      <c r="CD75" s="323">
        <v>15918</v>
      </c>
      <c r="CE75" s="323">
        <v>15918</v>
      </c>
      <c r="CF75" s="323">
        <v>15918</v>
      </c>
      <c r="CG75" s="323">
        <v>15918</v>
      </c>
      <c r="CH75" s="323">
        <v>15918</v>
      </c>
      <c r="CI75" s="323">
        <v>15918</v>
      </c>
      <c r="CJ75" s="323">
        <v>15918</v>
      </c>
      <c r="CK75" s="323">
        <v>15918</v>
      </c>
      <c r="CL75" s="323">
        <v>15918</v>
      </c>
      <c r="CM75" s="323">
        <v>15918</v>
      </c>
      <c r="CN75" s="323">
        <v>15918</v>
      </c>
      <c r="CO75" s="323">
        <v>15918</v>
      </c>
      <c r="CP75" s="323">
        <v>15918</v>
      </c>
      <c r="CQ75" s="323">
        <v>15918</v>
      </c>
      <c r="CR75" s="323">
        <v>15918</v>
      </c>
      <c r="CS75" s="323">
        <v>15918</v>
      </c>
      <c r="CT75" s="323">
        <v>15918</v>
      </c>
      <c r="CU75" s="323">
        <v>15918</v>
      </c>
      <c r="CV75" s="323">
        <v>15918</v>
      </c>
      <c r="CW75" s="323">
        <v>15918</v>
      </c>
      <c r="CX75" s="323">
        <v>15918</v>
      </c>
      <c r="CY75" s="323">
        <v>15918</v>
      </c>
      <c r="CZ75" s="323">
        <v>15918</v>
      </c>
      <c r="DA75" s="323">
        <v>15918</v>
      </c>
      <c r="DB75" s="323">
        <v>15918</v>
      </c>
      <c r="DC75" s="323">
        <v>15918</v>
      </c>
      <c r="DD75" s="323">
        <v>15918</v>
      </c>
      <c r="DE75" s="323">
        <v>15918</v>
      </c>
      <c r="DF75" s="323">
        <v>15918</v>
      </c>
      <c r="DG75" s="323">
        <v>15918</v>
      </c>
      <c r="DH75" s="323">
        <v>15918</v>
      </c>
      <c r="DI75" s="323">
        <v>15918</v>
      </c>
      <c r="DJ75" s="323">
        <v>15918</v>
      </c>
      <c r="DK75" s="323">
        <v>15918</v>
      </c>
      <c r="DL75" s="323">
        <v>15918</v>
      </c>
      <c r="DM75" s="323">
        <v>15918</v>
      </c>
      <c r="DN75" s="323">
        <v>15918</v>
      </c>
      <c r="DO75" s="323">
        <v>15918</v>
      </c>
      <c r="DP75" s="323">
        <v>15918</v>
      </c>
      <c r="DQ75" s="323">
        <v>15918</v>
      </c>
      <c r="DR75" s="323">
        <v>15918</v>
      </c>
      <c r="DS75" s="323">
        <v>15918</v>
      </c>
      <c r="DT75" s="323">
        <v>15918</v>
      </c>
      <c r="DU75" s="323">
        <v>15918</v>
      </c>
      <c r="DV75" s="323">
        <v>15918</v>
      </c>
      <c r="EA75" s="421">
        <f t="shared" si="8"/>
        <v>15918</v>
      </c>
      <c r="EB75" s="477">
        <f t="shared" si="7"/>
        <v>15918</v>
      </c>
      <c r="EF75" s="334" t="s">
        <v>516</v>
      </c>
      <c r="EJ75" t="s">
        <v>673</v>
      </c>
      <c r="EK75" t="s">
        <v>673</v>
      </c>
    </row>
    <row r="76" spans="1:141" ht="21.75" thickBot="1" x14ac:dyDescent="0.25">
      <c r="A76" s="1" t="s">
        <v>20</v>
      </c>
      <c r="B76" s="1" t="s">
        <v>20</v>
      </c>
      <c r="C76" s="1">
        <v>2</v>
      </c>
      <c r="D76" s="1" t="s">
        <v>20</v>
      </c>
      <c r="E76" s="1">
        <v>2</v>
      </c>
      <c r="F76" s="1">
        <v>100008</v>
      </c>
      <c r="G76" s="3" t="s">
        <v>364</v>
      </c>
      <c r="H76" s="1474" t="s">
        <v>708</v>
      </c>
      <c r="I76" s="3">
        <v>137</v>
      </c>
      <c r="J76" s="3">
        <v>10043</v>
      </c>
      <c r="K76" s="3" t="s">
        <v>501</v>
      </c>
      <c r="L76" s="3">
        <v>5</v>
      </c>
      <c r="M76" s="4" t="s">
        <v>47</v>
      </c>
      <c r="N76" s="28">
        <v>40214</v>
      </c>
      <c r="O76" s="8"/>
      <c r="P76" s="8"/>
      <c r="Q76" s="8"/>
      <c r="R76" s="78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102">
        <v>16633</v>
      </c>
      <c r="AK76" s="104">
        <v>16633</v>
      </c>
      <c r="AL76" s="104">
        <v>16633</v>
      </c>
      <c r="AM76" s="104">
        <v>16633</v>
      </c>
      <c r="AN76" s="104">
        <v>16633</v>
      </c>
      <c r="AO76" s="104">
        <v>16633</v>
      </c>
      <c r="AP76" s="104">
        <v>16633</v>
      </c>
      <c r="AQ76" s="104">
        <v>16633</v>
      </c>
      <c r="AR76" s="104">
        <v>16633</v>
      </c>
      <c r="AS76" s="104">
        <v>16633</v>
      </c>
      <c r="AT76" s="104">
        <v>16633</v>
      </c>
      <c r="AU76" s="104">
        <v>16633</v>
      </c>
      <c r="AV76" s="104">
        <v>16633</v>
      </c>
      <c r="AW76" s="104">
        <v>16633</v>
      </c>
      <c r="AX76" s="104">
        <v>16633</v>
      </c>
      <c r="AY76" s="104">
        <v>16633</v>
      </c>
      <c r="AZ76" s="256">
        <v>16633</v>
      </c>
      <c r="BA76" s="256">
        <v>16633</v>
      </c>
      <c r="BB76" s="256">
        <v>16633</v>
      </c>
      <c r="BC76" s="256">
        <v>16633</v>
      </c>
      <c r="BD76" s="256">
        <v>16633</v>
      </c>
      <c r="BE76" s="256">
        <v>16633</v>
      </c>
      <c r="BF76" s="256">
        <v>16633</v>
      </c>
      <c r="BG76" s="256">
        <v>16633</v>
      </c>
      <c r="BH76" s="256">
        <v>16633</v>
      </c>
      <c r="BI76" s="256">
        <v>16633</v>
      </c>
      <c r="BJ76" s="256">
        <v>16633</v>
      </c>
      <c r="BK76" s="256">
        <v>16633</v>
      </c>
      <c r="BL76" s="256">
        <v>16633</v>
      </c>
      <c r="BM76" s="256">
        <v>16633</v>
      </c>
      <c r="BN76" s="256">
        <v>16633</v>
      </c>
      <c r="BO76" s="256">
        <v>16633</v>
      </c>
      <c r="BP76" s="256">
        <v>16633</v>
      </c>
      <c r="BQ76" s="256">
        <v>16633</v>
      </c>
      <c r="BR76" s="256">
        <v>16633</v>
      </c>
      <c r="BS76" s="256">
        <v>16633</v>
      </c>
      <c r="BT76" s="256">
        <v>16633</v>
      </c>
      <c r="BU76" s="323">
        <v>16633</v>
      </c>
      <c r="BV76" s="323">
        <v>16633</v>
      </c>
      <c r="BW76" s="323">
        <v>16633</v>
      </c>
      <c r="BX76" s="323">
        <v>16633</v>
      </c>
      <c r="BY76" s="323">
        <v>16633</v>
      </c>
      <c r="BZ76" s="323">
        <v>16633</v>
      </c>
      <c r="CA76" s="323">
        <v>16633</v>
      </c>
      <c r="CB76" s="323">
        <v>16633</v>
      </c>
      <c r="CC76" s="323">
        <v>16633</v>
      </c>
      <c r="CD76" s="323">
        <v>16633</v>
      </c>
      <c r="CE76" s="323">
        <v>16633</v>
      </c>
      <c r="CF76" s="323">
        <v>16633</v>
      </c>
      <c r="CG76" s="323">
        <v>16633</v>
      </c>
      <c r="CH76" s="323">
        <v>16633</v>
      </c>
      <c r="CI76" s="323">
        <v>16633</v>
      </c>
      <c r="CJ76" s="323">
        <v>16633</v>
      </c>
      <c r="CK76" s="323">
        <v>16633</v>
      </c>
      <c r="CL76" s="323">
        <v>16633</v>
      </c>
      <c r="CM76" s="323">
        <v>16633</v>
      </c>
      <c r="CN76" s="323">
        <v>16633</v>
      </c>
      <c r="CO76" s="323">
        <v>16633</v>
      </c>
      <c r="CP76" s="323">
        <v>16633</v>
      </c>
      <c r="CQ76" s="323">
        <v>16633</v>
      </c>
      <c r="CR76" s="323">
        <v>16633</v>
      </c>
      <c r="CS76" s="323">
        <v>16633</v>
      </c>
      <c r="CT76" s="323">
        <v>16633</v>
      </c>
      <c r="CU76" s="323">
        <v>16633</v>
      </c>
      <c r="CV76" s="323">
        <v>16633</v>
      </c>
      <c r="CW76" s="323">
        <v>16633</v>
      </c>
      <c r="CX76" s="323">
        <v>16633</v>
      </c>
      <c r="CY76" s="323">
        <v>16633</v>
      </c>
      <c r="CZ76" s="323">
        <v>16633</v>
      </c>
      <c r="DA76" s="323">
        <v>16633</v>
      </c>
      <c r="DB76" s="323">
        <v>16633</v>
      </c>
      <c r="DC76" s="323">
        <v>16633</v>
      </c>
      <c r="DD76" s="323">
        <v>16633</v>
      </c>
      <c r="DE76" s="323">
        <v>16633</v>
      </c>
      <c r="DF76" s="323">
        <v>16633</v>
      </c>
      <c r="DG76" s="323">
        <v>16633</v>
      </c>
      <c r="DH76" s="323">
        <v>16633</v>
      </c>
      <c r="DI76" s="323">
        <v>16633</v>
      </c>
      <c r="DJ76" s="323">
        <v>16633</v>
      </c>
      <c r="DK76" s="323">
        <v>16633</v>
      </c>
      <c r="DL76" s="323">
        <v>16633</v>
      </c>
      <c r="DM76" s="323">
        <v>16633</v>
      </c>
      <c r="DN76" s="323">
        <v>16633</v>
      </c>
      <c r="DO76" s="323">
        <v>16633</v>
      </c>
      <c r="DP76" s="323">
        <v>16633</v>
      </c>
      <c r="DQ76" s="323">
        <v>16633</v>
      </c>
      <c r="DR76" s="323">
        <v>16633</v>
      </c>
      <c r="DS76" s="323">
        <v>16633</v>
      </c>
      <c r="DT76" s="323">
        <v>16633</v>
      </c>
      <c r="DU76" s="323">
        <v>16633</v>
      </c>
      <c r="DV76" s="323">
        <v>16633</v>
      </c>
      <c r="EA76" s="421">
        <f t="shared" si="8"/>
        <v>16633</v>
      </c>
      <c r="EB76" s="477">
        <f t="shared" si="7"/>
        <v>16633</v>
      </c>
      <c r="EJ76" t="s">
        <v>673</v>
      </c>
      <c r="EK76" t="s">
        <v>673</v>
      </c>
    </row>
    <row r="77" spans="1:141" ht="21.75" thickBot="1" x14ac:dyDescent="0.25">
      <c r="A77" s="1" t="s">
        <v>20</v>
      </c>
      <c r="B77" s="1" t="s">
        <v>20</v>
      </c>
      <c r="C77" s="1">
        <v>2</v>
      </c>
      <c r="D77" s="1" t="s">
        <v>20</v>
      </c>
      <c r="E77" s="1">
        <v>2</v>
      </c>
      <c r="F77" s="1">
        <v>100008</v>
      </c>
      <c r="G77" s="3" t="s">
        <v>196</v>
      </c>
      <c r="H77" s="3" t="s">
        <v>195</v>
      </c>
      <c r="I77" s="3">
        <v>84</v>
      </c>
      <c r="J77" s="3">
        <v>9528</v>
      </c>
      <c r="K77" s="3" t="s">
        <v>501</v>
      </c>
      <c r="L77" s="3">
        <v>3</v>
      </c>
      <c r="M77" s="4" t="s">
        <v>47</v>
      </c>
      <c r="O77" s="8">
        <v>2980</v>
      </c>
      <c r="P77" s="8">
        <v>2980</v>
      </c>
      <c r="Q77" s="8">
        <v>2980</v>
      </c>
      <c r="R77" s="78">
        <v>2980</v>
      </c>
      <c r="S77" s="90">
        <v>2980</v>
      </c>
      <c r="T77" s="90">
        <v>2980</v>
      </c>
      <c r="U77" s="90">
        <v>2980</v>
      </c>
      <c r="V77" s="90">
        <v>2980</v>
      </c>
      <c r="W77" s="90">
        <v>2980</v>
      </c>
      <c r="X77" s="90">
        <v>2980</v>
      </c>
      <c r="Y77" s="90">
        <v>2980</v>
      </c>
      <c r="Z77" s="90">
        <v>2980</v>
      </c>
      <c r="AA77" s="90">
        <v>2980</v>
      </c>
      <c r="AB77" s="90">
        <v>2980</v>
      </c>
      <c r="AC77" s="90">
        <v>2980</v>
      </c>
      <c r="AD77" s="90">
        <v>2980</v>
      </c>
      <c r="AE77" s="90">
        <v>2980</v>
      </c>
      <c r="AF77" s="90">
        <v>2980</v>
      </c>
      <c r="AG77" s="90">
        <v>2980</v>
      </c>
      <c r="AH77" s="90">
        <v>2980</v>
      </c>
      <c r="AI77" s="90">
        <v>2980</v>
      </c>
      <c r="AJ77" s="90">
        <v>2980</v>
      </c>
      <c r="AK77" s="90">
        <v>2980</v>
      </c>
      <c r="AL77" s="90">
        <v>2980</v>
      </c>
      <c r="AM77" s="104">
        <v>2980</v>
      </c>
      <c r="AN77" s="104">
        <v>2980</v>
      </c>
      <c r="AO77" s="104">
        <v>2980</v>
      </c>
      <c r="AP77" s="104">
        <v>2980</v>
      </c>
      <c r="AQ77" s="104">
        <v>2980</v>
      </c>
      <c r="AR77" s="104">
        <v>2980</v>
      </c>
      <c r="AS77" s="104">
        <v>2980</v>
      </c>
      <c r="AT77" s="104">
        <v>2980</v>
      </c>
      <c r="AU77" s="104">
        <v>2980</v>
      </c>
      <c r="AV77" s="104">
        <v>2980</v>
      </c>
      <c r="AW77" s="104">
        <v>2980</v>
      </c>
      <c r="AX77" s="104">
        <v>2980</v>
      </c>
      <c r="AY77" s="104">
        <v>2980</v>
      </c>
      <c r="AZ77" s="256">
        <v>2980</v>
      </c>
      <c r="BA77" s="256">
        <v>2980</v>
      </c>
      <c r="BB77" s="256">
        <v>2980</v>
      </c>
      <c r="BC77" s="256">
        <v>2980</v>
      </c>
      <c r="BD77" s="256">
        <v>2980</v>
      </c>
      <c r="BE77" s="256">
        <v>2980</v>
      </c>
      <c r="BF77" s="256">
        <v>2980</v>
      </c>
      <c r="BG77" s="256">
        <v>2980</v>
      </c>
      <c r="BH77" s="256">
        <v>2980</v>
      </c>
      <c r="BI77" s="256">
        <v>2980</v>
      </c>
      <c r="BJ77" s="256">
        <v>2980</v>
      </c>
      <c r="BK77" s="256">
        <v>2980</v>
      </c>
      <c r="BL77" s="256">
        <v>2980</v>
      </c>
      <c r="BM77" s="256">
        <v>2980</v>
      </c>
      <c r="BN77" s="256">
        <v>2980</v>
      </c>
      <c r="BO77" s="256">
        <v>2980</v>
      </c>
      <c r="BP77" s="256">
        <v>2980</v>
      </c>
      <c r="BQ77" s="256">
        <v>2980</v>
      </c>
      <c r="BR77" s="256">
        <v>2980</v>
      </c>
      <c r="BS77" s="256">
        <v>2980</v>
      </c>
      <c r="BT77" s="256">
        <v>2980</v>
      </c>
      <c r="BU77" s="323">
        <v>2980</v>
      </c>
      <c r="BV77" s="323">
        <v>2980</v>
      </c>
      <c r="BW77" s="323">
        <v>2980</v>
      </c>
      <c r="BX77" s="323">
        <v>2980</v>
      </c>
      <c r="BY77" s="323">
        <v>2980</v>
      </c>
      <c r="BZ77" s="323">
        <v>2980</v>
      </c>
      <c r="CA77" s="323">
        <v>2980</v>
      </c>
      <c r="CB77" s="323">
        <v>2980</v>
      </c>
      <c r="CC77" s="323">
        <v>2980</v>
      </c>
      <c r="CD77" s="323">
        <v>2980</v>
      </c>
      <c r="CE77" s="323">
        <v>2980</v>
      </c>
      <c r="CF77" s="323">
        <v>2980</v>
      </c>
      <c r="CG77" s="323">
        <v>2980</v>
      </c>
      <c r="CH77" s="323">
        <v>2980</v>
      </c>
      <c r="CI77" s="323">
        <v>2980</v>
      </c>
      <c r="CJ77" s="323">
        <v>2980</v>
      </c>
      <c r="CK77" s="323">
        <v>2980</v>
      </c>
      <c r="CL77" s="323">
        <v>2980</v>
      </c>
      <c r="CM77" s="323">
        <v>2980</v>
      </c>
      <c r="CN77" s="323">
        <v>2980</v>
      </c>
      <c r="CO77" s="323">
        <v>2980</v>
      </c>
      <c r="CP77" s="323">
        <v>2980</v>
      </c>
      <c r="CQ77" s="323">
        <v>2980</v>
      </c>
      <c r="CR77" s="323">
        <v>2980</v>
      </c>
      <c r="CS77" s="323">
        <v>2980</v>
      </c>
      <c r="CT77" s="323">
        <v>2980</v>
      </c>
      <c r="CU77" s="323">
        <v>2980</v>
      </c>
      <c r="CV77" s="323">
        <v>2980</v>
      </c>
      <c r="CW77" s="323">
        <v>2980</v>
      </c>
      <c r="CX77" s="323">
        <v>2980</v>
      </c>
      <c r="CY77" s="323">
        <v>2980</v>
      </c>
      <c r="CZ77" s="323">
        <v>2980</v>
      </c>
      <c r="DA77" s="323">
        <v>2980</v>
      </c>
      <c r="DB77" s="323">
        <v>2980</v>
      </c>
      <c r="DC77" s="323">
        <v>2980</v>
      </c>
      <c r="DD77" s="323">
        <v>2980</v>
      </c>
      <c r="DE77" s="323">
        <v>2980</v>
      </c>
      <c r="DF77" s="323">
        <v>2980</v>
      </c>
      <c r="DG77" s="323">
        <v>2980</v>
      </c>
      <c r="DH77" s="323">
        <v>2980</v>
      </c>
      <c r="DI77" s="323">
        <v>2980</v>
      </c>
      <c r="DJ77" s="323">
        <v>2980</v>
      </c>
      <c r="DK77" s="323">
        <v>2980</v>
      </c>
      <c r="DL77" s="323">
        <v>2980</v>
      </c>
      <c r="DM77" s="323">
        <v>2980</v>
      </c>
      <c r="DN77" s="323">
        <v>2980</v>
      </c>
      <c r="DO77" s="323">
        <v>2980</v>
      </c>
      <c r="DP77" s="323">
        <v>2980</v>
      </c>
      <c r="DQ77" s="323">
        <v>2980</v>
      </c>
      <c r="DR77" s="323">
        <v>2980</v>
      </c>
      <c r="DS77" s="323">
        <v>2980</v>
      </c>
      <c r="DT77" s="323">
        <v>2980</v>
      </c>
      <c r="DU77" s="323">
        <v>2980</v>
      </c>
      <c r="DV77" s="323">
        <v>2980</v>
      </c>
      <c r="EA77" s="421">
        <f t="shared" si="8"/>
        <v>2980</v>
      </c>
      <c r="EB77" s="477">
        <f t="shared" si="7"/>
        <v>2980</v>
      </c>
      <c r="EJ77" t="s">
        <v>673</v>
      </c>
      <c r="EK77" t="s">
        <v>673</v>
      </c>
    </row>
    <row r="78" spans="1:141" ht="21.75" thickBot="1" x14ac:dyDescent="0.25">
      <c r="A78" s="1" t="s">
        <v>20</v>
      </c>
      <c r="B78" s="1" t="s">
        <v>20</v>
      </c>
      <c r="C78" s="1">
        <v>2</v>
      </c>
      <c r="D78" s="1" t="s">
        <v>20</v>
      </c>
      <c r="E78" s="1">
        <v>2</v>
      </c>
      <c r="F78" s="1">
        <v>100008</v>
      </c>
      <c r="G78" s="3" t="s">
        <v>197</v>
      </c>
      <c r="H78" s="3" t="s">
        <v>198</v>
      </c>
      <c r="I78" s="3">
        <v>85</v>
      </c>
      <c r="J78" s="3">
        <v>9534</v>
      </c>
      <c r="K78" s="3" t="s">
        <v>501</v>
      </c>
      <c r="L78" s="3">
        <v>3</v>
      </c>
      <c r="M78" s="4" t="s">
        <v>47</v>
      </c>
      <c r="O78" s="8">
        <v>46740</v>
      </c>
      <c r="P78" s="8">
        <v>46740</v>
      </c>
      <c r="Q78" s="8">
        <v>46740</v>
      </c>
      <c r="R78" s="78">
        <v>46740</v>
      </c>
      <c r="S78" s="90">
        <v>46740</v>
      </c>
      <c r="T78" s="90">
        <v>46740</v>
      </c>
      <c r="U78" s="90">
        <v>46740</v>
      </c>
      <c r="V78" s="90">
        <v>46740</v>
      </c>
      <c r="W78" s="90">
        <v>46740</v>
      </c>
      <c r="X78" s="90">
        <v>46740</v>
      </c>
      <c r="Y78" s="90">
        <v>46740</v>
      </c>
      <c r="Z78" s="90">
        <v>46740</v>
      </c>
      <c r="AA78" s="90">
        <v>46740</v>
      </c>
      <c r="AB78" s="90">
        <v>46740</v>
      </c>
      <c r="AC78" s="90">
        <v>46740</v>
      </c>
      <c r="AD78" s="90">
        <v>46740</v>
      </c>
      <c r="AE78" s="90">
        <v>46740</v>
      </c>
      <c r="AF78" s="90">
        <v>46740</v>
      </c>
      <c r="AG78" s="90">
        <v>46740</v>
      </c>
      <c r="AH78" s="90">
        <v>46740</v>
      </c>
      <c r="AI78" s="90">
        <v>46740</v>
      </c>
      <c r="AJ78" s="90">
        <v>46740</v>
      </c>
      <c r="AK78" s="90">
        <v>46740</v>
      </c>
      <c r="AL78" s="102">
        <v>200385</v>
      </c>
      <c r="AM78" s="104">
        <v>200385</v>
      </c>
      <c r="AN78" s="104">
        <v>200385</v>
      </c>
      <c r="AO78" s="104">
        <v>200385</v>
      </c>
      <c r="AP78" s="104">
        <v>200385</v>
      </c>
      <c r="AQ78" s="104">
        <v>200385</v>
      </c>
      <c r="AR78" s="104">
        <v>200385</v>
      </c>
      <c r="AS78" s="104">
        <v>200385</v>
      </c>
      <c r="AT78" s="104">
        <v>200385</v>
      </c>
      <c r="AU78" s="104">
        <v>200385</v>
      </c>
      <c r="AV78" s="104">
        <v>200385</v>
      </c>
      <c r="AW78" s="104">
        <v>200385</v>
      </c>
      <c r="AX78" s="104">
        <v>200385</v>
      </c>
      <c r="AY78" s="104">
        <v>200385</v>
      </c>
      <c r="AZ78" s="256">
        <v>200385</v>
      </c>
      <c r="BA78" s="256">
        <v>200385</v>
      </c>
      <c r="BB78" s="256">
        <v>200385</v>
      </c>
      <c r="BC78" s="256">
        <v>200385</v>
      </c>
      <c r="BD78" s="256">
        <v>200385</v>
      </c>
      <c r="BE78" s="256">
        <v>200385</v>
      </c>
      <c r="BF78" s="256">
        <v>200385</v>
      </c>
      <c r="BG78" s="256">
        <v>200385</v>
      </c>
      <c r="BH78" s="256">
        <v>200385</v>
      </c>
      <c r="BI78" s="256">
        <v>200385</v>
      </c>
      <c r="BJ78" s="256">
        <v>200385</v>
      </c>
      <c r="BK78" s="256">
        <v>200385</v>
      </c>
      <c r="BL78" s="256">
        <v>200385</v>
      </c>
      <c r="BM78" s="256">
        <v>200385</v>
      </c>
      <c r="BN78" s="256">
        <v>200385</v>
      </c>
      <c r="BO78" s="256">
        <v>200385</v>
      </c>
      <c r="BP78" s="256">
        <v>200385</v>
      </c>
      <c r="BQ78" s="256">
        <v>200385</v>
      </c>
      <c r="BR78" s="256">
        <v>200385</v>
      </c>
      <c r="BS78" s="256">
        <v>200385</v>
      </c>
      <c r="BT78" s="256">
        <v>200385</v>
      </c>
      <c r="BU78" s="323">
        <v>200385</v>
      </c>
      <c r="BV78" s="323">
        <v>200385</v>
      </c>
      <c r="BW78" s="323">
        <v>200385</v>
      </c>
      <c r="BX78" s="323">
        <v>200385</v>
      </c>
      <c r="BY78" s="323">
        <v>200385</v>
      </c>
      <c r="BZ78" s="323">
        <v>200385</v>
      </c>
      <c r="CA78" s="323">
        <v>200385</v>
      </c>
      <c r="CB78" s="323">
        <v>200385</v>
      </c>
      <c r="CC78" s="323">
        <v>200385</v>
      </c>
      <c r="CD78" s="323">
        <v>200385</v>
      </c>
      <c r="CE78" s="323">
        <v>200385</v>
      </c>
      <c r="CF78" s="323">
        <v>200385</v>
      </c>
      <c r="CG78" s="323">
        <v>200385</v>
      </c>
      <c r="CH78" s="323">
        <v>200385</v>
      </c>
      <c r="CI78" s="323">
        <v>200385</v>
      </c>
      <c r="CJ78" s="323">
        <v>200385</v>
      </c>
      <c r="CK78" s="323">
        <v>200385</v>
      </c>
      <c r="CL78" s="323">
        <v>200385</v>
      </c>
      <c r="CM78" s="323">
        <v>200385</v>
      </c>
      <c r="CN78" s="323">
        <v>200385</v>
      </c>
      <c r="CO78" s="323">
        <v>200385</v>
      </c>
      <c r="CP78" s="323">
        <v>200385</v>
      </c>
      <c r="CQ78" s="323">
        <v>200385</v>
      </c>
      <c r="CR78" s="323">
        <v>200385</v>
      </c>
      <c r="CS78" s="323">
        <v>200385</v>
      </c>
      <c r="CT78" s="323">
        <v>200385</v>
      </c>
      <c r="CU78" s="323">
        <v>200385</v>
      </c>
      <c r="CV78" s="323">
        <v>200385</v>
      </c>
      <c r="CW78" s="323">
        <v>200385</v>
      </c>
      <c r="CX78" s="323">
        <v>200385</v>
      </c>
      <c r="CY78" s="323">
        <v>200385</v>
      </c>
      <c r="CZ78" s="323">
        <v>200385</v>
      </c>
      <c r="DA78" s="323">
        <v>200385</v>
      </c>
      <c r="DB78" s="323">
        <v>200385</v>
      </c>
      <c r="DC78" s="323">
        <v>200385</v>
      </c>
      <c r="DD78" s="323">
        <v>200385</v>
      </c>
      <c r="DE78" s="323">
        <v>200385</v>
      </c>
      <c r="DF78" s="323">
        <v>200385</v>
      </c>
      <c r="DG78" s="323">
        <v>200385</v>
      </c>
      <c r="DH78" s="323">
        <v>200385</v>
      </c>
      <c r="DI78" s="323">
        <v>200385</v>
      </c>
      <c r="DJ78" s="323">
        <v>200385</v>
      </c>
      <c r="DK78" s="323">
        <v>200385</v>
      </c>
      <c r="DL78" s="323">
        <v>200385</v>
      </c>
      <c r="DM78" s="323">
        <v>200385</v>
      </c>
      <c r="DN78" s="323">
        <v>200385</v>
      </c>
      <c r="DO78" s="323">
        <v>200385</v>
      </c>
      <c r="DP78" s="323">
        <v>200385</v>
      </c>
      <c r="DQ78" s="323">
        <v>200385</v>
      </c>
      <c r="DR78" s="323">
        <v>200385</v>
      </c>
      <c r="DS78" s="323">
        <v>200385</v>
      </c>
      <c r="DT78" s="323">
        <v>200385</v>
      </c>
      <c r="DU78" s="323">
        <v>200385</v>
      </c>
      <c r="DV78" s="323">
        <v>200385</v>
      </c>
      <c r="EA78" s="421">
        <f t="shared" si="8"/>
        <v>200385</v>
      </c>
      <c r="EB78" s="477">
        <f t="shared" si="7"/>
        <v>200385</v>
      </c>
      <c r="EJ78" t="s">
        <v>673</v>
      </c>
      <c r="EK78" t="s">
        <v>673</v>
      </c>
    </row>
    <row r="79" spans="1:141" ht="21.75" thickBot="1" x14ac:dyDescent="0.25">
      <c r="A79" s="1" t="s">
        <v>20</v>
      </c>
      <c r="B79" s="1" t="s">
        <v>20</v>
      </c>
      <c r="C79" s="1">
        <v>2</v>
      </c>
      <c r="D79" s="1" t="s">
        <v>20</v>
      </c>
      <c r="E79" s="1">
        <v>2</v>
      </c>
      <c r="F79" s="1">
        <v>100008</v>
      </c>
      <c r="G79" s="3" t="s">
        <v>199</v>
      </c>
      <c r="H79" s="3" t="s">
        <v>200</v>
      </c>
      <c r="I79" s="3">
        <v>86</v>
      </c>
      <c r="J79" s="3">
        <v>9533</v>
      </c>
      <c r="K79" s="3" t="s">
        <v>501</v>
      </c>
      <c r="L79" s="3">
        <v>3</v>
      </c>
      <c r="M79" s="4" t="s">
        <v>47</v>
      </c>
      <c r="O79" s="8">
        <v>937</v>
      </c>
      <c r="P79" s="27">
        <v>3246</v>
      </c>
      <c r="Q79" s="8">
        <v>3246</v>
      </c>
      <c r="R79" s="78">
        <v>3246</v>
      </c>
      <c r="S79" s="90">
        <v>3246</v>
      </c>
      <c r="T79" s="90">
        <v>3246</v>
      </c>
      <c r="U79" s="90">
        <v>3246</v>
      </c>
      <c r="V79" s="90">
        <v>3246</v>
      </c>
      <c r="W79" s="90">
        <v>3246</v>
      </c>
      <c r="X79" s="90">
        <v>3246</v>
      </c>
      <c r="Y79" s="90">
        <v>3246</v>
      </c>
      <c r="Z79" s="90">
        <v>3246</v>
      </c>
      <c r="AA79" s="102">
        <v>8783</v>
      </c>
      <c r="AB79" s="104">
        <v>8783</v>
      </c>
      <c r="AC79" s="102">
        <v>11018</v>
      </c>
      <c r="AD79" s="104">
        <v>11018</v>
      </c>
      <c r="AE79" s="104">
        <v>11018</v>
      </c>
      <c r="AF79" s="104">
        <v>11018</v>
      </c>
      <c r="AG79" s="104">
        <v>11018</v>
      </c>
      <c r="AH79" s="104">
        <v>11018</v>
      </c>
      <c r="AI79" s="104">
        <v>11018</v>
      </c>
      <c r="AJ79" s="104">
        <v>11018</v>
      </c>
      <c r="AK79" s="102">
        <v>14426</v>
      </c>
      <c r="AL79" s="104">
        <v>14426</v>
      </c>
      <c r="AM79" s="104">
        <v>14426</v>
      </c>
      <c r="AN79" s="104">
        <v>14426</v>
      </c>
      <c r="AO79" s="104">
        <v>14426</v>
      </c>
      <c r="AP79" s="104">
        <v>14426</v>
      </c>
      <c r="AQ79" s="104">
        <v>14426</v>
      </c>
      <c r="AR79" s="104">
        <v>14426</v>
      </c>
      <c r="AS79" s="104">
        <v>14426</v>
      </c>
      <c r="AT79" s="104">
        <v>14426</v>
      </c>
      <c r="AU79" s="104">
        <v>14426</v>
      </c>
      <c r="AV79" s="104">
        <v>14426</v>
      </c>
      <c r="AW79" s="104">
        <v>14426</v>
      </c>
      <c r="AX79" s="104">
        <v>14426</v>
      </c>
      <c r="AY79" s="104">
        <v>14426</v>
      </c>
      <c r="AZ79" s="256">
        <v>14426</v>
      </c>
      <c r="BA79" s="256">
        <v>14426</v>
      </c>
      <c r="BB79" s="256">
        <v>14426</v>
      </c>
      <c r="BC79" s="256">
        <v>14426</v>
      </c>
      <c r="BD79" s="256">
        <v>14426</v>
      </c>
      <c r="BE79" s="256">
        <v>14426</v>
      </c>
      <c r="BF79" s="256">
        <v>14426</v>
      </c>
      <c r="BG79" s="256">
        <v>14426</v>
      </c>
      <c r="BH79" s="256">
        <v>14426</v>
      </c>
      <c r="BI79" s="256">
        <v>14426</v>
      </c>
      <c r="BJ79" s="256">
        <v>14426</v>
      </c>
      <c r="BK79" s="256">
        <v>14426</v>
      </c>
      <c r="BL79" s="256">
        <v>14426</v>
      </c>
      <c r="BM79" s="256">
        <v>14426</v>
      </c>
      <c r="BN79" s="256">
        <v>14426</v>
      </c>
      <c r="BO79" s="256">
        <v>14426</v>
      </c>
      <c r="BP79" s="256">
        <v>14426</v>
      </c>
      <c r="BQ79" s="256">
        <v>14426</v>
      </c>
      <c r="BR79" s="256">
        <v>14426</v>
      </c>
      <c r="BS79" s="256">
        <v>14426</v>
      </c>
      <c r="BT79" s="256">
        <v>14426</v>
      </c>
      <c r="BU79" s="323">
        <v>14426</v>
      </c>
      <c r="BV79" s="323">
        <v>14426</v>
      </c>
      <c r="BW79" s="323">
        <v>14426</v>
      </c>
      <c r="BX79" s="323">
        <v>14426</v>
      </c>
      <c r="BY79" s="323">
        <v>14426</v>
      </c>
      <c r="BZ79" s="323">
        <v>14426</v>
      </c>
      <c r="CA79" s="323">
        <v>14426</v>
      </c>
      <c r="CB79" s="323">
        <v>14426</v>
      </c>
      <c r="CC79" s="323">
        <v>14426</v>
      </c>
      <c r="CD79" s="323">
        <v>14426</v>
      </c>
      <c r="CE79" s="323">
        <v>14426</v>
      </c>
      <c r="CF79" s="323">
        <v>14426</v>
      </c>
      <c r="CG79" s="323">
        <v>14426</v>
      </c>
      <c r="CH79" s="323">
        <v>14426</v>
      </c>
      <c r="CI79" s="323">
        <v>14426</v>
      </c>
      <c r="CJ79" s="323">
        <v>14426</v>
      </c>
      <c r="CK79" s="323">
        <v>14426</v>
      </c>
      <c r="CL79" s="323">
        <v>14426</v>
      </c>
      <c r="CM79" s="323">
        <v>14426</v>
      </c>
      <c r="CN79" s="323">
        <v>14426</v>
      </c>
      <c r="CO79" s="323">
        <v>14426</v>
      </c>
      <c r="CP79" s="323">
        <v>14426</v>
      </c>
      <c r="CQ79" s="323">
        <v>14426</v>
      </c>
      <c r="CR79" s="323">
        <v>14426</v>
      </c>
      <c r="CS79" s="323">
        <v>14426</v>
      </c>
      <c r="CT79" s="323">
        <v>14426</v>
      </c>
      <c r="CU79" s="323">
        <v>14426</v>
      </c>
      <c r="CV79" s="323">
        <v>14426</v>
      </c>
      <c r="CW79" s="323">
        <v>14426</v>
      </c>
      <c r="CX79" s="323">
        <v>14426</v>
      </c>
      <c r="CY79" s="323">
        <v>14426</v>
      </c>
      <c r="CZ79" s="323">
        <v>14426</v>
      </c>
      <c r="DA79" s="323">
        <v>14426</v>
      </c>
      <c r="DB79" s="323">
        <v>14426</v>
      </c>
      <c r="DC79" s="323">
        <v>14426</v>
      </c>
      <c r="DD79" s="323">
        <v>14426</v>
      </c>
      <c r="DE79" s="323">
        <v>14426</v>
      </c>
      <c r="DF79" s="323">
        <v>14426</v>
      </c>
      <c r="DG79" s="323">
        <v>14426</v>
      </c>
      <c r="DH79" s="323">
        <v>14426</v>
      </c>
      <c r="DI79" s="323">
        <v>14426</v>
      </c>
      <c r="DJ79" s="323">
        <v>14426</v>
      </c>
      <c r="DK79" s="323">
        <v>14426</v>
      </c>
      <c r="DL79" s="323">
        <v>14426</v>
      </c>
      <c r="DM79" s="323">
        <v>14426</v>
      </c>
      <c r="DN79" s="323">
        <v>14426</v>
      </c>
      <c r="DO79" s="323">
        <v>14426</v>
      </c>
      <c r="DP79" s="323">
        <v>14426</v>
      </c>
      <c r="DQ79" s="323">
        <v>14426</v>
      </c>
      <c r="DR79" s="323">
        <v>14426</v>
      </c>
      <c r="DS79" s="323">
        <v>14426</v>
      </c>
      <c r="DT79" s="323">
        <v>14426</v>
      </c>
      <c r="DU79" s="323">
        <v>14426</v>
      </c>
      <c r="DV79" s="323">
        <v>14426</v>
      </c>
      <c r="EA79" s="421">
        <f t="shared" si="8"/>
        <v>14426</v>
      </c>
      <c r="EB79" s="477">
        <f t="shared" si="7"/>
        <v>14426</v>
      </c>
      <c r="EJ79" t="s">
        <v>673</v>
      </c>
      <c r="EK79" t="s">
        <v>673</v>
      </c>
    </row>
    <row r="80" spans="1:141" ht="21.75" thickBot="1" x14ac:dyDescent="0.25">
      <c r="A80" s="1" t="s">
        <v>20</v>
      </c>
      <c r="B80" s="1" t="s">
        <v>20</v>
      </c>
      <c r="C80" s="1">
        <v>2</v>
      </c>
      <c r="D80" s="1" t="s">
        <v>20</v>
      </c>
      <c r="E80" s="1">
        <v>2</v>
      </c>
      <c r="F80" s="1">
        <v>100008</v>
      </c>
      <c r="G80" s="3" t="s">
        <v>201</v>
      </c>
      <c r="H80" s="3" t="s">
        <v>202</v>
      </c>
      <c r="I80" s="3">
        <v>87</v>
      </c>
      <c r="J80" s="3">
        <v>9527</v>
      </c>
      <c r="K80" s="3" t="s">
        <v>501</v>
      </c>
      <c r="L80" s="3">
        <v>3</v>
      </c>
      <c r="M80" s="4" t="s">
        <v>47</v>
      </c>
      <c r="O80" s="8">
        <v>1599</v>
      </c>
      <c r="P80" s="8">
        <v>1599</v>
      </c>
      <c r="Q80" s="8">
        <v>1599</v>
      </c>
      <c r="R80" s="78">
        <v>1599</v>
      </c>
      <c r="S80" s="90">
        <v>1599</v>
      </c>
      <c r="T80" s="90">
        <v>1599</v>
      </c>
      <c r="U80" s="90">
        <v>1599</v>
      </c>
      <c r="V80" s="90">
        <v>1599</v>
      </c>
      <c r="W80" s="90">
        <v>1599</v>
      </c>
      <c r="X80" s="90">
        <v>1599</v>
      </c>
      <c r="Y80" s="90">
        <v>1599</v>
      </c>
      <c r="Z80" s="90">
        <v>1599</v>
      </c>
      <c r="AA80" s="90">
        <v>1599</v>
      </c>
      <c r="AB80" s="90">
        <v>1599</v>
      </c>
      <c r="AC80" s="90">
        <v>1599</v>
      </c>
      <c r="AD80" s="90">
        <v>1599</v>
      </c>
      <c r="AE80" s="90">
        <v>1599</v>
      </c>
      <c r="AF80" s="90">
        <v>1599</v>
      </c>
      <c r="AG80" s="90">
        <v>1599</v>
      </c>
      <c r="AH80" s="90">
        <v>1599</v>
      </c>
      <c r="AI80" s="90">
        <v>1599</v>
      </c>
      <c r="AJ80" s="90">
        <v>1599</v>
      </c>
      <c r="AK80" s="90">
        <v>1599</v>
      </c>
      <c r="AL80" s="90">
        <v>1599</v>
      </c>
      <c r="AM80" s="104">
        <v>1599</v>
      </c>
      <c r="AN80" s="104">
        <v>1599</v>
      </c>
      <c r="AO80" s="104">
        <v>1599</v>
      </c>
      <c r="AP80" s="104">
        <v>1599</v>
      </c>
      <c r="AQ80" s="104">
        <v>1599</v>
      </c>
      <c r="AR80" s="104">
        <v>1599</v>
      </c>
      <c r="AS80" s="104">
        <v>1599</v>
      </c>
      <c r="AT80" s="104">
        <v>1599</v>
      </c>
      <c r="AU80" s="104">
        <v>1599</v>
      </c>
      <c r="AV80" s="104">
        <v>1599</v>
      </c>
      <c r="AW80" s="104">
        <v>1599</v>
      </c>
      <c r="AX80" s="104">
        <v>1599</v>
      </c>
      <c r="AY80" s="104">
        <v>1599</v>
      </c>
      <c r="AZ80" s="256">
        <v>1599</v>
      </c>
      <c r="BA80" s="256">
        <v>1599</v>
      </c>
      <c r="BB80" s="256">
        <v>1599</v>
      </c>
      <c r="BC80" s="256">
        <v>1599</v>
      </c>
      <c r="BD80" s="256">
        <v>1599</v>
      </c>
      <c r="BE80" s="256">
        <v>1599</v>
      </c>
      <c r="BF80" s="256">
        <v>1599</v>
      </c>
      <c r="BG80" s="256">
        <v>1599</v>
      </c>
      <c r="BH80" s="256">
        <v>1599</v>
      </c>
      <c r="BI80" s="256">
        <v>1599</v>
      </c>
      <c r="BJ80" s="256">
        <v>1599</v>
      </c>
      <c r="BK80" s="256">
        <v>1599</v>
      </c>
      <c r="BL80" s="256">
        <v>1599</v>
      </c>
      <c r="BM80" s="256">
        <v>1599</v>
      </c>
      <c r="BN80" s="256">
        <v>1599</v>
      </c>
      <c r="BO80" s="256">
        <v>1599</v>
      </c>
      <c r="BP80" s="256">
        <v>1599</v>
      </c>
      <c r="BQ80" s="256">
        <v>1599</v>
      </c>
      <c r="BR80" s="256">
        <v>1599</v>
      </c>
      <c r="BS80" s="256">
        <v>1599</v>
      </c>
      <c r="BT80" s="256">
        <v>1599</v>
      </c>
      <c r="BU80" s="323">
        <v>1599</v>
      </c>
      <c r="BV80" s="323">
        <v>1599</v>
      </c>
      <c r="BW80" s="323">
        <v>1599</v>
      </c>
      <c r="BX80" s="323">
        <v>1599</v>
      </c>
      <c r="BY80" s="323">
        <v>1599</v>
      </c>
      <c r="BZ80" s="323">
        <v>1599</v>
      </c>
      <c r="CA80" s="323">
        <v>1599</v>
      </c>
      <c r="CB80" s="323">
        <v>1599</v>
      </c>
      <c r="CC80" s="323">
        <v>1599</v>
      </c>
      <c r="CD80" s="323">
        <v>1599</v>
      </c>
      <c r="CE80" s="323">
        <v>1599</v>
      </c>
      <c r="CF80" s="323">
        <v>1599</v>
      </c>
      <c r="CG80" s="323">
        <v>1599</v>
      </c>
      <c r="CH80" s="323">
        <v>1599</v>
      </c>
      <c r="CI80" s="323">
        <v>1599</v>
      </c>
      <c r="CJ80" s="323">
        <v>1599</v>
      </c>
      <c r="CK80" s="323">
        <v>1599</v>
      </c>
      <c r="CL80" s="323">
        <v>1599</v>
      </c>
      <c r="CM80" s="323">
        <v>1599</v>
      </c>
      <c r="CN80" s="323">
        <v>1599</v>
      </c>
      <c r="CO80" s="323">
        <v>1599</v>
      </c>
      <c r="CP80" s="323">
        <v>1599</v>
      </c>
      <c r="CQ80" s="323">
        <v>1599</v>
      </c>
      <c r="CR80" s="323">
        <v>1599</v>
      </c>
      <c r="CS80" s="323">
        <v>1599</v>
      </c>
      <c r="CT80" s="323">
        <v>1599</v>
      </c>
      <c r="CU80" s="323">
        <v>1599</v>
      </c>
      <c r="CV80" s="323">
        <v>1599</v>
      </c>
      <c r="CW80" s="323">
        <v>1599</v>
      </c>
      <c r="CX80" s="323">
        <v>1599</v>
      </c>
      <c r="CY80" s="323">
        <v>1599</v>
      </c>
      <c r="CZ80" s="323">
        <v>1599</v>
      </c>
      <c r="DA80" s="323">
        <v>1599</v>
      </c>
      <c r="DB80" s="323">
        <v>1599</v>
      </c>
      <c r="DC80" s="323">
        <v>1599</v>
      </c>
      <c r="DD80" s="323">
        <v>1599</v>
      </c>
      <c r="DE80" s="323">
        <v>1599</v>
      </c>
      <c r="DF80" s="323">
        <v>1599</v>
      </c>
      <c r="DG80" s="323">
        <v>1599</v>
      </c>
      <c r="DH80" s="323">
        <v>1599</v>
      </c>
      <c r="DI80" s="323">
        <v>1599</v>
      </c>
      <c r="DJ80" s="323">
        <v>1599</v>
      </c>
      <c r="DK80" s="323">
        <v>1599</v>
      </c>
      <c r="DL80" s="323">
        <v>1599</v>
      </c>
      <c r="DM80" s="323">
        <v>1599</v>
      </c>
      <c r="DN80" s="323">
        <v>1599</v>
      </c>
      <c r="DO80" s="323">
        <v>1599</v>
      </c>
      <c r="DP80" s="323">
        <v>1599</v>
      </c>
      <c r="DQ80" s="323">
        <v>1599</v>
      </c>
      <c r="DR80" s="323">
        <v>1599</v>
      </c>
      <c r="DS80" s="323">
        <v>1599</v>
      </c>
      <c r="DT80" s="323">
        <v>1599</v>
      </c>
      <c r="DU80" s="323">
        <v>1599</v>
      </c>
      <c r="DV80" s="323">
        <v>1599</v>
      </c>
      <c r="EA80" s="421">
        <f t="shared" si="8"/>
        <v>1599</v>
      </c>
      <c r="EB80" s="477">
        <f t="shared" si="7"/>
        <v>1599</v>
      </c>
      <c r="EJ80" t="s">
        <v>673</v>
      </c>
      <c r="EK80" t="s">
        <v>673</v>
      </c>
    </row>
    <row r="81" spans="1:141" ht="21.75" thickBot="1" x14ac:dyDescent="0.25">
      <c r="A81" s="1" t="s">
        <v>20</v>
      </c>
      <c r="B81" s="1" t="s">
        <v>20</v>
      </c>
      <c r="C81" s="1">
        <v>2</v>
      </c>
      <c r="D81" s="1" t="s">
        <v>20</v>
      </c>
      <c r="E81" s="1">
        <v>2</v>
      </c>
      <c r="F81" s="1">
        <v>100008</v>
      </c>
      <c r="G81" s="3" t="s">
        <v>203</v>
      </c>
      <c r="H81" s="3" t="s">
        <v>204</v>
      </c>
      <c r="I81" s="3">
        <v>88</v>
      </c>
      <c r="J81" s="3">
        <v>9681</v>
      </c>
      <c r="K81" s="3" t="s">
        <v>501</v>
      </c>
      <c r="L81" s="3">
        <v>3</v>
      </c>
      <c r="M81" s="4" t="s">
        <v>47</v>
      </c>
      <c r="O81" s="8">
        <v>7864</v>
      </c>
      <c r="P81" s="8">
        <v>7864</v>
      </c>
      <c r="Q81" s="8">
        <v>7864</v>
      </c>
      <c r="R81" s="78">
        <v>7864</v>
      </c>
      <c r="S81" s="90">
        <v>7864</v>
      </c>
      <c r="T81" s="102">
        <v>16806</v>
      </c>
      <c r="U81" s="104">
        <v>16806</v>
      </c>
      <c r="V81" s="104">
        <v>16806</v>
      </c>
      <c r="W81" s="104">
        <v>16806</v>
      </c>
      <c r="X81" s="104">
        <v>16806</v>
      </c>
      <c r="Y81" s="104">
        <v>16806</v>
      </c>
      <c r="Z81" s="104">
        <v>16806</v>
      </c>
      <c r="AA81" s="104">
        <v>16806</v>
      </c>
      <c r="AB81" s="104">
        <v>16806</v>
      </c>
      <c r="AC81" s="104">
        <v>16806</v>
      </c>
      <c r="AD81" s="104">
        <v>16806</v>
      </c>
      <c r="AE81" s="104">
        <v>16806</v>
      </c>
      <c r="AF81" s="104">
        <v>16806</v>
      </c>
      <c r="AG81" s="104">
        <v>16806</v>
      </c>
      <c r="AH81" s="104">
        <v>16806</v>
      </c>
      <c r="AI81" s="104">
        <v>16806</v>
      </c>
      <c r="AJ81" s="104">
        <v>16806</v>
      </c>
      <c r="AK81" s="104">
        <v>16806</v>
      </c>
      <c r="AL81" s="104">
        <v>16806</v>
      </c>
      <c r="AM81" s="104">
        <v>16806</v>
      </c>
      <c r="AN81" s="104">
        <v>16806</v>
      </c>
      <c r="AO81" s="104">
        <v>16806</v>
      </c>
      <c r="AP81" s="104">
        <v>16806</v>
      </c>
      <c r="AQ81" s="104">
        <v>16806</v>
      </c>
      <c r="AR81" s="104">
        <v>16806</v>
      </c>
      <c r="AS81" s="104">
        <v>16806</v>
      </c>
      <c r="AT81" s="104">
        <v>16806</v>
      </c>
      <c r="AU81" s="104">
        <v>16806</v>
      </c>
      <c r="AV81" s="104">
        <v>16806</v>
      </c>
      <c r="AW81" s="104">
        <v>16806</v>
      </c>
      <c r="AX81" s="104">
        <v>16806</v>
      </c>
      <c r="AY81" s="104">
        <v>16806</v>
      </c>
      <c r="AZ81" s="256">
        <v>16806</v>
      </c>
      <c r="BA81" s="256">
        <v>16806</v>
      </c>
      <c r="BB81" s="256">
        <v>16806</v>
      </c>
      <c r="BC81" s="256">
        <v>16806</v>
      </c>
      <c r="BD81" s="256">
        <v>16806</v>
      </c>
      <c r="BE81" s="256">
        <v>16806</v>
      </c>
      <c r="BF81" s="256">
        <v>16806</v>
      </c>
      <c r="BG81" s="256">
        <v>16806</v>
      </c>
      <c r="BH81" s="278">
        <v>17863</v>
      </c>
      <c r="BI81" s="256">
        <v>17863</v>
      </c>
      <c r="BJ81" s="256">
        <v>17863</v>
      </c>
      <c r="BK81" s="256">
        <v>17863</v>
      </c>
      <c r="BL81" s="256">
        <v>17863</v>
      </c>
      <c r="BM81" s="256">
        <v>17863</v>
      </c>
      <c r="BN81" s="256">
        <v>17863</v>
      </c>
      <c r="BO81" s="256">
        <v>17863</v>
      </c>
      <c r="BP81" s="256">
        <v>17863</v>
      </c>
      <c r="BQ81" s="256">
        <v>17863</v>
      </c>
      <c r="BR81" s="256">
        <v>17863</v>
      </c>
      <c r="BS81" s="256">
        <v>17863</v>
      </c>
      <c r="BT81" s="256">
        <v>17863</v>
      </c>
      <c r="BU81" s="323">
        <v>17863</v>
      </c>
      <c r="BV81" s="323">
        <v>17863</v>
      </c>
      <c r="BW81" s="323">
        <v>17863</v>
      </c>
      <c r="BX81" s="323">
        <v>17863</v>
      </c>
      <c r="BY81" s="323">
        <v>17863</v>
      </c>
      <c r="BZ81" s="323">
        <v>17863</v>
      </c>
      <c r="CA81" s="323">
        <v>17863</v>
      </c>
      <c r="CB81" s="323">
        <v>17863</v>
      </c>
      <c r="CC81" s="323">
        <v>17863</v>
      </c>
      <c r="CD81" s="323">
        <v>17863</v>
      </c>
      <c r="CE81" s="323">
        <v>17863</v>
      </c>
      <c r="CF81" s="323">
        <v>17863</v>
      </c>
      <c r="CG81" s="323">
        <v>17863</v>
      </c>
      <c r="CH81" s="323">
        <v>17863</v>
      </c>
      <c r="CI81" s="323">
        <v>17863</v>
      </c>
      <c r="CJ81" s="323">
        <v>17863</v>
      </c>
      <c r="CK81" s="323">
        <v>17863</v>
      </c>
      <c r="CL81" s="323">
        <v>17863</v>
      </c>
      <c r="CM81" s="323">
        <v>17863</v>
      </c>
      <c r="CN81" s="323">
        <v>17863</v>
      </c>
      <c r="CO81" s="323">
        <v>17863</v>
      </c>
      <c r="CP81" s="323">
        <v>17863</v>
      </c>
      <c r="CQ81" s="323">
        <v>17863</v>
      </c>
      <c r="CR81" s="323">
        <v>17863</v>
      </c>
      <c r="CS81" s="323">
        <v>17863</v>
      </c>
      <c r="CT81" s="323">
        <v>17863</v>
      </c>
      <c r="CU81" s="323">
        <v>17863</v>
      </c>
      <c r="CV81" s="323">
        <v>17863</v>
      </c>
      <c r="CW81" s="323">
        <v>17863</v>
      </c>
      <c r="CX81" s="323">
        <v>17863</v>
      </c>
      <c r="CY81" s="323">
        <v>17863</v>
      </c>
      <c r="CZ81" s="323">
        <v>17863</v>
      </c>
      <c r="DA81" s="323">
        <v>17863</v>
      </c>
      <c r="DB81" s="323">
        <v>17863</v>
      </c>
      <c r="DC81" s="323">
        <v>17863</v>
      </c>
      <c r="DD81" s="323">
        <v>17863</v>
      </c>
      <c r="DE81" s="323">
        <v>17863</v>
      </c>
      <c r="DF81" s="323">
        <v>17863</v>
      </c>
      <c r="DG81" s="323">
        <v>17863</v>
      </c>
      <c r="DH81" s="323">
        <v>17863</v>
      </c>
      <c r="DI81" s="323">
        <v>17863</v>
      </c>
      <c r="DJ81" s="323">
        <v>17863</v>
      </c>
      <c r="DK81" s="323">
        <v>17863</v>
      </c>
      <c r="DL81" s="323">
        <v>17863</v>
      </c>
      <c r="DM81" s="323">
        <v>17863</v>
      </c>
      <c r="DN81" s="323">
        <v>17863</v>
      </c>
      <c r="DO81" s="323">
        <v>17863</v>
      </c>
      <c r="DP81" s="323">
        <v>17863</v>
      </c>
      <c r="DQ81" s="323">
        <v>17863</v>
      </c>
      <c r="DR81" s="323">
        <v>17863</v>
      </c>
      <c r="DS81" s="323">
        <v>17863</v>
      </c>
      <c r="DT81" s="323">
        <v>17863</v>
      </c>
      <c r="DU81" s="323">
        <v>17863</v>
      </c>
      <c r="DV81" s="323">
        <v>17863</v>
      </c>
      <c r="EA81" s="421">
        <f t="shared" si="8"/>
        <v>17863</v>
      </c>
      <c r="EB81" s="477">
        <f t="shared" si="7"/>
        <v>17863</v>
      </c>
      <c r="EJ81" t="s">
        <v>673</v>
      </c>
      <c r="EK81" t="s">
        <v>673</v>
      </c>
    </row>
    <row r="82" spans="1:141" s="45" customFormat="1" ht="21.75" thickBot="1" x14ac:dyDescent="0.25">
      <c r="A82" s="42" t="s">
        <v>20</v>
      </c>
      <c r="B82" s="42" t="s">
        <v>20</v>
      </c>
      <c r="C82" s="42">
        <v>2</v>
      </c>
      <c r="D82" s="42" t="s">
        <v>20</v>
      </c>
      <c r="E82" s="42">
        <v>2</v>
      </c>
      <c r="F82" s="1">
        <v>100008</v>
      </c>
      <c r="G82" s="43" t="s">
        <v>205</v>
      </c>
      <c r="H82" s="43" t="s">
        <v>206</v>
      </c>
      <c r="I82" s="43">
        <v>90</v>
      </c>
      <c r="J82" s="1463">
        <v>9529</v>
      </c>
      <c r="K82" s="43" t="s">
        <v>501</v>
      </c>
      <c r="L82" s="43">
        <v>3</v>
      </c>
      <c r="M82" s="44" t="s">
        <v>47</v>
      </c>
      <c r="O82" s="46">
        <v>10270</v>
      </c>
      <c r="P82" s="46">
        <v>10270</v>
      </c>
      <c r="Q82" s="46">
        <v>10270</v>
      </c>
      <c r="R82" s="79">
        <v>10270</v>
      </c>
      <c r="S82" s="92">
        <v>10270</v>
      </c>
      <c r="T82" s="92">
        <v>10270</v>
      </c>
      <c r="U82" s="92">
        <v>10270</v>
      </c>
      <c r="V82" s="92">
        <v>10270</v>
      </c>
      <c r="W82" s="92">
        <v>10270</v>
      </c>
      <c r="X82" s="92">
        <v>10270</v>
      </c>
      <c r="Y82" s="92">
        <v>10270</v>
      </c>
      <c r="Z82" s="92">
        <v>10270</v>
      </c>
      <c r="AA82" s="92">
        <v>10270</v>
      </c>
      <c r="AB82" s="92">
        <v>10270</v>
      </c>
      <c r="AC82" s="92">
        <v>10270</v>
      </c>
      <c r="AD82" s="92">
        <v>10270</v>
      </c>
      <c r="AE82" s="92">
        <v>10270</v>
      </c>
      <c r="AF82" s="92">
        <v>10270</v>
      </c>
      <c r="AG82" s="92">
        <v>10270</v>
      </c>
      <c r="AH82" s="92">
        <v>10270</v>
      </c>
      <c r="AI82" s="92">
        <v>10270</v>
      </c>
      <c r="AJ82" s="92">
        <v>10270</v>
      </c>
      <c r="AK82" s="92">
        <v>10270</v>
      </c>
      <c r="AL82" s="92">
        <v>10270</v>
      </c>
      <c r="AM82" s="108">
        <v>10270</v>
      </c>
      <c r="AN82" s="108">
        <v>10270</v>
      </c>
      <c r="AO82" s="108">
        <v>10270</v>
      </c>
      <c r="AP82" s="108">
        <v>10270</v>
      </c>
      <c r="AQ82" s="108">
        <v>10270</v>
      </c>
      <c r="AR82" s="108">
        <v>10270</v>
      </c>
      <c r="AS82" s="108">
        <v>10270</v>
      </c>
      <c r="AT82" s="108">
        <v>10270</v>
      </c>
      <c r="AU82" s="108">
        <v>10270</v>
      </c>
      <c r="AV82" s="108">
        <v>10270</v>
      </c>
      <c r="AW82" s="108">
        <v>10270</v>
      </c>
      <c r="AX82" s="108">
        <v>10270</v>
      </c>
      <c r="AY82" s="108">
        <v>10270</v>
      </c>
      <c r="AZ82" s="111">
        <v>10270</v>
      </c>
      <c r="BA82" s="111">
        <v>10270</v>
      </c>
      <c r="BB82" s="111">
        <v>10270</v>
      </c>
      <c r="BC82" s="111">
        <v>10270</v>
      </c>
      <c r="BD82" s="111">
        <v>10270</v>
      </c>
      <c r="BE82" s="111">
        <v>10270</v>
      </c>
      <c r="BF82" s="111">
        <v>10270</v>
      </c>
      <c r="BG82" s="111">
        <v>10270</v>
      </c>
      <c r="BH82" s="111">
        <v>10270</v>
      </c>
      <c r="BI82" s="111">
        <v>10270</v>
      </c>
      <c r="BJ82" s="111">
        <v>10270</v>
      </c>
      <c r="BK82" s="111">
        <v>10270</v>
      </c>
      <c r="BL82" s="111">
        <v>10270</v>
      </c>
      <c r="BM82" s="111">
        <v>10270</v>
      </c>
      <c r="BN82" s="111">
        <v>10270</v>
      </c>
      <c r="BO82" s="111">
        <v>10270</v>
      </c>
      <c r="BP82" s="111">
        <v>10270</v>
      </c>
      <c r="BQ82" s="111">
        <v>10270</v>
      </c>
      <c r="BR82" s="111">
        <v>10270</v>
      </c>
      <c r="BS82" s="111">
        <v>10270</v>
      </c>
      <c r="BT82" s="111">
        <v>10270</v>
      </c>
      <c r="BU82" s="297">
        <v>10270</v>
      </c>
      <c r="BV82" s="297">
        <v>10270</v>
      </c>
      <c r="BW82" s="297">
        <v>10270</v>
      </c>
      <c r="BX82" s="297">
        <v>10270</v>
      </c>
      <c r="BY82" s="297">
        <v>10270</v>
      </c>
      <c r="BZ82" s="297">
        <v>10270</v>
      </c>
      <c r="CA82" s="297">
        <v>10270</v>
      </c>
      <c r="CB82" s="297">
        <v>10270</v>
      </c>
      <c r="CC82" s="297">
        <v>10270</v>
      </c>
      <c r="CD82" s="297">
        <v>10270</v>
      </c>
      <c r="CE82" s="297">
        <v>10270</v>
      </c>
      <c r="CF82" s="297">
        <v>10270</v>
      </c>
      <c r="CG82" s="297">
        <v>10270</v>
      </c>
      <c r="CH82" s="297">
        <v>10270</v>
      </c>
      <c r="CI82" s="297">
        <v>10270</v>
      </c>
      <c r="CJ82" s="297">
        <v>10270</v>
      </c>
      <c r="CK82" s="297">
        <v>10270</v>
      </c>
      <c r="CL82" s="297">
        <v>10270</v>
      </c>
      <c r="CM82" s="297">
        <v>10270</v>
      </c>
      <c r="CN82" s="297">
        <v>10270</v>
      </c>
      <c r="CO82" s="297">
        <v>10270</v>
      </c>
      <c r="CP82" s="297">
        <v>10270</v>
      </c>
      <c r="CQ82" s="297">
        <v>10270</v>
      </c>
      <c r="CR82" s="297">
        <v>10270</v>
      </c>
      <c r="CS82" s="297">
        <v>10270</v>
      </c>
      <c r="CT82" s="297">
        <v>10270</v>
      </c>
      <c r="CU82" s="297">
        <v>10270</v>
      </c>
      <c r="CV82" s="297">
        <v>10270</v>
      </c>
      <c r="CW82" s="297">
        <v>10270</v>
      </c>
      <c r="CX82" s="297">
        <v>10270</v>
      </c>
      <c r="CY82" s="297">
        <v>10270</v>
      </c>
      <c r="CZ82" s="297">
        <v>10270</v>
      </c>
      <c r="DA82" s="297">
        <v>10270</v>
      </c>
      <c r="DB82" s="297">
        <v>10270</v>
      </c>
      <c r="DC82" s="297">
        <v>10270</v>
      </c>
      <c r="DD82" s="297">
        <v>10270</v>
      </c>
      <c r="DE82" s="297">
        <v>10270</v>
      </c>
      <c r="DF82" s="297">
        <v>10270</v>
      </c>
      <c r="DG82" s="297">
        <v>10270</v>
      </c>
      <c r="DH82" s="297">
        <v>10270</v>
      </c>
      <c r="DI82" s="297">
        <v>10270</v>
      </c>
      <c r="DJ82" s="297">
        <v>10270</v>
      </c>
      <c r="DK82" s="297">
        <v>10270</v>
      </c>
      <c r="DL82" s="297">
        <v>10270</v>
      </c>
      <c r="DM82" s="297">
        <v>10270</v>
      </c>
      <c r="DN82" s="297">
        <v>10270</v>
      </c>
      <c r="DO82" s="297">
        <v>10270</v>
      </c>
      <c r="DP82" s="297">
        <v>10270</v>
      </c>
      <c r="DQ82" s="297">
        <v>10270</v>
      </c>
      <c r="DR82" s="297">
        <v>10270</v>
      </c>
      <c r="DS82" s="297">
        <v>10270</v>
      </c>
      <c r="DT82" s="297">
        <v>10270</v>
      </c>
      <c r="DU82" s="297">
        <v>10270</v>
      </c>
      <c r="DV82" s="297">
        <v>10270</v>
      </c>
      <c r="EA82" s="421">
        <f t="shared" si="8"/>
        <v>10270</v>
      </c>
      <c r="EB82" s="477">
        <f t="shared" si="7"/>
        <v>10270</v>
      </c>
      <c r="EJ82" t="s">
        <v>673</v>
      </c>
      <c r="EK82" t="s">
        <v>673</v>
      </c>
    </row>
    <row r="83" spans="1:141" s="253" customFormat="1" ht="21.75" thickBot="1" x14ac:dyDescent="0.25">
      <c r="A83" s="1553" t="s">
        <v>20</v>
      </c>
      <c r="B83" s="1553" t="s">
        <v>20</v>
      </c>
      <c r="C83" s="1553">
        <v>2</v>
      </c>
      <c r="D83" s="1553" t="s">
        <v>20</v>
      </c>
      <c r="E83" s="1553">
        <v>2</v>
      </c>
      <c r="F83" s="1554">
        <v>100008</v>
      </c>
      <c r="G83" s="1555" t="s">
        <v>436</v>
      </c>
      <c r="H83" s="1555" t="s">
        <v>437</v>
      </c>
      <c r="I83" s="1555">
        <v>150</v>
      </c>
      <c r="J83" s="1556">
        <v>9529</v>
      </c>
      <c r="K83" s="1555" t="s">
        <v>501</v>
      </c>
      <c r="L83" s="1555">
        <v>3</v>
      </c>
      <c r="M83" s="1557" t="s">
        <v>47</v>
      </c>
      <c r="O83" s="1558"/>
      <c r="P83" s="1558"/>
      <c r="Q83" s="1558"/>
      <c r="R83" s="1559"/>
      <c r="S83" s="297"/>
      <c r="T83" s="297"/>
      <c r="U83" s="297"/>
      <c r="V83" s="297"/>
      <c r="W83" s="297"/>
      <c r="X83" s="297"/>
      <c r="Y83" s="297"/>
      <c r="Z83" s="297"/>
      <c r="AA83" s="297"/>
      <c r="AB83" s="297"/>
      <c r="AC83" s="297"/>
      <c r="AD83" s="297"/>
      <c r="AE83" s="297"/>
      <c r="AF83" s="297"/>
      <c r="AG83" s="297"/>
      <c r="AH83" s="297"/>
      <c r="AI83" s="297"/>
      <c r="AJ83" s="297"/>
      <c r="AK83" s="297"/>
      <c r="AL83" s="297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291">
        <v>10008</v>
      </c>
      <c r="BM83" s="292">
        <v>10008</v>
      </c>
      <c r="BN83" s="292">
        <v>10008</v>
      </c>
      <c r="BO83" s="292">
        <v>10008</v>
      </c>
      <c r="BP83" s="292">
        <v>10008</v>
      </c>
      <c r="BQ83" s="292">
        <v>10008</v>
      </c>
      <c r="BR83" s="292">
        <v>10008</v>
      </c>
      <c r="BS83" s="292">
        <v>10008</v>
      </c>
      <c r="BT83" s="292">
        <v>10008</v>
      </c>
      <c r="BU83" s="328">
        <v>10008</v>
      </c>
      <c r="BV83" s="328">
        <v>10008</v>
      </c>
      <c r="BW83" s="328">
        <v>10008</v>
      </c>
      <c r="BX83" s="328">
        <v>10008</v>
      </c>
      <c r="BY83" s="328">
        <v>10008</v>
      </c>
      <c r="BZ83" s="328">
        <v>10008</v>
      </c>
      <c r="CA83" s="328">
        <v>10008</v>
      </c>
      <c r="CB83" s="328">
        <v>10008</v>
      </c>
      <c r="CC83" s="328">
        <v>10008</v>
      </c>
      <c r="CD83" s="328">
        <v>10008</v>
      </c>
      <c r="CE83" s="328">
        <v>10008</v>
      </c>
      <c r="CF83" s="328">
        <v>10008</v>
      </c>
      <c r="CG83" s="328">
        <v>10008</v>
      </c>
      <c r="CH83" s="328">
        <v>10008</v>
      </c>
      <c r="CI83" s="328">
        <v>10008</v>
      </c>
      <c r="CJ83" s="328">
        <v>10008</v>
      </c>
      <c r="CK83" s="328">
        <v>10008</v>
      </c>
      <c r="CL83" s="328">
        <v>10008</v>
      </c>
      <c r="CM83" s="328">
        <v>10008</v>
      </c>
      <c r="CN83" s="328">
        <v>10008</v>
      </c>
      <c r="CO83" s="328">
        <v>10008</v>
      </c>
      <c r="CP83" s="328">
        <v>10008</v>
      </c>
      <c r="CQ83" s="328">
        <v>10008</v>
      </c>
      <c r="CR83" s="328">
        <v>10008</v>
      </c>
      <c r="CS83" s="328">
        <v>10008</v>
      </c>
      <c r="CT83" s="328">
        <v>10008</v>
      </c>
      <c r="CU83" s="328">
        <v>10008</v>
      </c>
      <c r="CV83" s="328">
        <v>10008</v>
      </c>
      <c r="CW83" s="328">
        <v>10008</v>
      </c>
      <c r="CX83" s="328">
        <v>10008</v>
      </c>
      <c r="CY83" s="328">
        <v>10008</v>
      </c>
      <c r="CZ83" s="328">
        <v>10008</v>
      </c>
      <c r="DA83" s="328">
        <v>10008</v>
      </c>
      <c r="DB83" s="328">
        <v>10008</v>
      </c>
      <c r="DC83" s="328">
        <v>10008</v>
      </c>
      <c r="DD83" s="328">
        <v>10008</v>
      </c>
      <c r="DE83" s="328">
        <v>10008</v>
      </c>
      <c r="DF83" s="328">
        <v>10008</v>
      </c>
      <c r="DG83" s="328">
        <v>10008</v>
      </c>
      <c r="DH83" s="328">
        <v>10008</v>
      </c>
      <c r="DI83" s="328">
        <v>10008</v>
      </c>
      <c r="DJ83" s="328">
        <v>10008</v>
      </c>
      <c r="DK83" s="328">
        <v>10008</v>
      </c>
      <c r="DL83" s="328">
        <v>10008</v>
      </c>
      <c r="DM83" s="328">
        <v>10008</v>
      </c>
      <c r="DN83" s="328">
        <v>10008</v>
      </c>
      <c r="DO83" s="328">
        <v>10008</v>
      </c>
      <c r="DP83" s="328">
        <v>10008</v>
      </c>
      <c r="DQ83" s="328">
        <v>10008</v>
      </c>
      <c r="DR83" s="328">
        <v>10008</v>
      </c>
      <c r="DS83" s="328">
        <v>10008</v>
      </c>
      <c r="DT83" s="328">
        <v>10008</v>
      </c>
      <c r="DU83" s="328">
        <v>10008</v>
      </c>
      <c r="DV83" s="328">
        <v>10008</v>
      </c>
      <c r="EA83" s="1560">
        <f t="shared" si="8"/>
        <v>10008</v>
      </c>
      <c r="EB83" s="253">
        <f t="shared" si="7"/>
        <v>10008</v>
      </c>
      <c r="EH83" s="253">
        <v>2011</v>
      </c>
      <c r="EJ83" s="128" t="s">
        <v>673</v>
      </c>
      <c r="EK83" s="128" t="s">
        <v>673</v>
      </c>
    </row>
    <row r="84" spans="1:141" s="45" customFormat="1" ht="21.75" thickBot="1" x14ac:dyDescent="0.25">
      <c r="A84" s="42" t="s">
        <v>20</v>
      </c>
      <c r="B84" s="42" t="s">
        <v>20</v>
      </c>
      <c r="C84" s="42">
        <v>2</v>
      </c>
      <c r="D84" s="42" t="s">
        <v>20</v>
      </c>
      <c r="E84" s="42">
        <v>2</v>
      </c>
      <c r="F84" s="1">
        <v>100008</v>
      </c>
      <c r="G84" s="43" t="s">
        <v>207</v>
      </c>
      <c r="H84" s="43" t="s">
        <v>208</v>
      </c>
      <c r="I84" s="43">
        <v>89</v>
      </c>
      <c r="J84" s="43">
        <v>9535</v>
      </c>
      <c r="K84" s="43" t="s">
        <v>501</v>
      </c>
      <c r="L84" s="43">
        <v>3</v>
      </c>
      <c r="M84" s="44" t="s">
        <v>47</v>
      </c>
      <c r="O84" s="46">
        <v>12445</v>
      </c>
      <c r="P84" s="46">
        <v>12445</v>
      </c>
      <c r="Q84" s="46">
        <v>12445</v>
      </c>
      <c r="R84" s="79">
        <v>12445</v>
      </c>
      <c r="S84" s="92">
        <v>12445</v>
      </c>
      <c r="T84" s="92">
        <v>12445</v>
      </c>
      <c r="U84" s="92">
        <v>12445</v>
      </c>
      <c r="V84" s="92">
        <v>12445</v>
      </c>
      <c r="W84" s="92">
        <v>12445</v>
      </c>
      <c r="X84" s="92">
        <v>12445</v>
      </c>
      <c r="Y84" s="92">
        <v>12445</v>
      </c>
      <c r="Z84" s="92">
        <v>12445</v>
      </c>
      <c r="AA84" s="92">
        <v>12445</v>
      </c>
      <c r="AB84" s="92">
        <v>12445</v>
      </c>
      <c r="AC84" s="92">
        <v>12445</v>
      </c>
      <c r="AD84" s="92">
        <v>12445</v>
      </c>
      <c r="AE84" s="92">
        <v>12445</v>
      </c>
      <c r="AF84" s="92">
        <v>12445</v>
      </c>
      <c r="AG84" s="92">
        <v>12445</v>
      </c>
      <c r="AH84" s="92">
        <v>12445</v>
      </c>
      <c r="AI84" s="92">
        <v>12445</v>
      </c>
      <c r="AJ84" s="92">
        <v>12445</v>
      </c>
      <c r="AK84" s="92">
        <v>12445</v>
      </c>
      <c r="AL84" s="92">
        <v>12445</v>
      </c>
      <c r="AM84" s="108">
        <v>12445</v>
      </c>
      <c r="AN84" s="108">
        <v>12445</v>
      </c>
      <c r="AO84" s="108">
        <v>12445</v>
      </c>
      <c r="AP84" s="108">
        <v>12445</v>
      </c>
      <c r="AQ84" s="108">
        <v>12445</v>
      </c>
      <c r="AR84" s="108">
        <v>12445</v>
      </c>
      <c r="AS84" s="108">
        <v>12445</v>
      </c>
      <c r="AT84" s="108">
        <v>12445</v>
      </c>
      <c r="AU84" s="108">
        <v>12445</v>
      </c>
      <c r="AV84" s="108">
        <v>12445</v>
      </c>
      <c r="AW84" s="108">
        <v>12445</v>
      </c>
      <c r="AX84" s="108">
        <v>12445</v>
      </c>
      <c r="AY84" s="108">
        <v>12445</v>
      </c>
      <c r="AZ84" s="111">
        <v>12445</v>
      </c>
      <c r="BA84" s="111">
        <v>12445</v>
      </c>
      <c r="BB84" s="111">
        <v>12445</v>
      </c>
      <c r="BC84" s="111">
        <v>12445</v>
      </c>
      <c r="BD84" s="111">
        <v>12445</v>
      </c>
      <c r="BE84" s="111">
        <v>12445</v>
      </c>
      <c r="BF84" s="111">
        <v>12445</v>
      </c>
      <c r="BG84" s="111">
        <v>12445</v>
      </c>
      <c r="BH84" s="111">
        <v>12445</v>
      </c>
      <c r="BI84" s="111">
        <v>12445</v>
      </c>
      <c r="BJ84" s="111">
        <v>12445</v>
      </c>
      <c r="BK84" s="111">
        <v>12445</v>
      </c>
      <c r="BL84" s="111">
        <v>12445</v>
      </c>
      <c r="BM84" s="111">
        <v>12445</v>
      </c>
      <c r="BN84" s="111">
        <v>12445</v>
      </c>
      <c r="BO84" s="111">
        <v>12445</v>
      </c>
      <c r="BP84" s="111">
        <v>12445</v>
      </c>
      <c r="BQ84" s="111">
        <v>12445</v>
      </c>
      <c r="BR84" s="111">
        <v>12445</v>
      </c>
      <c r="BS84" s="111">
        <v>12445</v>
      </c>
      <c r="BT84" s="111">
        <v>12445</v>
      </c>
      <c r="BU84" s="297">
        <v>12445</v>
      </c>
      <c r="BV84" s="297">
        <v>12445</v>
      </c>
      <c r="BW84" s="297">
        <v>12445</v>
      </c>
      <c r="BX84" s="297">
        <v>12445</v>
      </c>
      <c r="BY84" s="297">
        <v>12445</v>
      </c>
      <c r="BZ84" s="297">
        <v>12445</v>
      </c>
      <c r="CA84" s="297">
        <v>12445</v>
      </c>
      <c r="CB84" s="297">
        <v>12445</v>
      </c>
      <c r="CC84" s="297">
        <v>12445</v>
      </c>
      <c r="CD84" s="297">
        <v>12445</v>
      </c>
      <c r="CE84" s="297">
        <v>12445</v>
      </c>
      <c r="CF84" s="297">
        <v>12445</v>
      </c>
      <c r="CG84" s="297">
        <v>12445</v>
      </c>
      <c r="CH84" s="297">
        <v>12445</v>
      </c>
      <c r="CI84" s="297">
        <v>12445</v>
      </c>
      <c r="CJ84" s="297">
        <v>12445</v>
      </c>
      <c r="CK84" s="297">
        <v>12445</v>
      </c>
      <c r="CL84" s="297">
        <v>12445</v>
      </c>
      <c r="CM84" s="297">
        <v>12445</v>
      </c>
      <c r="CN84" s="297">
        <v>12445</v>
      </c>
      <c r="CO84" s="297">
        <v>12445</v>
      </c>
      <c r="CP84" s="297">
        <v>12445</v>
      </c>
      <c r="CQ84" s="297">
        <v>12445</v>
      </c>
      <c r="CR84" s="297">
        <v>12445</v>
      </c>
      <c r="CS84" s="297">
        <v>12445</v>
      </c>
      <c r="CT84" s="297">
        <v>12445</v>
      </c>
      <c r="CU84" s="297">
        <v>12445</v>
      </c>
      <c r="CV84" s="297">
        <v>12445</v>
      </c>
      <c r="CW84" s="297">
        <v>12445</v>
      </c>
      <c r="CX84" s="297">
        <v>12445</v>
      </c>
      <c r="CY84" s="297">
        <v>12445</v>
      </c>
      <c r="CZ84" s="297">
        <v>12445</v>
      </c>
      <c r="DA84" s="297">
        <v>12445</v>
      </c>
      <c r="DB84" s="297">
        <v>12445</v>
      </c>
      <c r="DC84" s="297">
        <v>12445</v>
      </c>
      <c r="DD84" s="297">
        <v>12445</v>
      </c>
      <c r="DE84" s="297">
        <v>12445</v>
      </c>
      <c r="DF84" s="297">
        <v>12445</v>
      </c>
      <c r="DG84" s="297">
        <v>12445</v>
      </c>
      <c r="DH84" s="297">
        <v>12445</v>
      </c>
      <c r="DI84" s="297">
        <v>12445</v>
      </c>
      <c r="DJ84" s="297">
        <v>12445</v>
      </c>
      <c r="DK84" s="297">
        <v>12445</v>
      </c>
      <c r="DL84" s="297">
        <v>12445</v>
      </c>
      <c r="DM84" s="297">
        <v>12445</v>
      </c>
      <c r="DN84" s="297">
        <v>12445</v>
      </c>
      <c r="DO84" s="297">
        <v>12445</v>
      </c>
      <c r="DP84" s="297">
        <v>12445</v>
      </c>
      <c r="DQ84" s="297">
        <v>12445</v>
      </c>
      <c r="DR84" s="297">
        <v>12445</v>
      </c>
      <c r="DS84" s="297">
        <v>12445</v>
      </c>
      <c r="DT84" s="297">
        <v>12445</v>
      </c>
      <c r="DU84" s="297">
        <v>12445</v>
      </c>
      <c r="DV84" s="297">
        <v>12445</v>
      </c>
      <c r="EA84" s="421">
        <f t="shared" si="8"/>
        <v>12445</v>
      </c>
      <c r="EB84" s="477">
        <f t="shared" si="7"/>
        <v>12445</v>
      </c>
      <c r="EJ84" t="s">
        <v>673</v>
      </c>
      <c r="EK84" t="s">
        <v>673</v>
      </c>
    </row>
    <row r="85" spans="1:141" s="45" customFormat="1" ht="21.75" thickBot="1" x14ac:dyDescent="0.25">
      <c r="A85" s="42" t="s">
        <v>20</v>
      </c>
      <c r="B85" s="42" t="s">
        <v>20</v>
      </c>
      <c r="C85" s="42">
        <v>2</v>
      </c>
      <c r="D85" s="42" t="s">
        <v>20</v>
      </c>
      <c r="E85" s="42">
        <v>2</v>
      </c>
      <c r="F85" s="1">
        <v>100008</v>
      </c>
      <c r="G85" s="115" t="s">
        <v>209</v>
      </c>
      <c r="H85" s="115" t="s">
        <v>210</v>
      </c>
      <c r="I85" s="115">
        <v>126</v>
      </c>
      <c r="J85" s="115">
        <v>9536</v>
      </c>
      <c r="K85" s="115" t="s">
        <v>501</v>
      </c>
      <c r="L85" s="115">
        <v>3</v>
      </c>
      <c r="M85" s="116" t="s">
        <v>47</v>
      </c>
      <c r="N85" s="117">
        <v>40001</v>
      </c>
      <c r="O85" s="118"/>
      <c r="P85" s="118"/>
      <c r="Q85" s="118"/>
      <c r="R85" s="119"/>
      <c r="S85" s="120"/>
      <c r="T85" s="120"/>
      <c r="U85" s="120"/>
      <c r="V85" s="120"/>
      <c r="W85" s="121">
        <v>34149</v>
      </c>
      <c r="X85" s="122">
        <v>34149</v>
      </c>
      <c r="Y85" s="122">
        <v>34149</v>
      </c>
      <c r="Z85" s="122">
        <v>34149</v>
      </c>
      <c r="AA85" s="122">
        <v>34149</v>
      </c>
      <c r="AB85" s="122">
        <v>34149</v>
      </c>
      <c r="AC85" s="122">
        <v>34149</v>
      </c>
      <c r="AD85" s="122">
        <v>34149</v>
      </c>
      <c r="AE85" s="122">
        <v>34149</v>
      </c>
      <c r="AF85" s="122">
        <v>34149</v>
      </c>
      <c r="AG85" s="122">
        <v>34149</v>
      </c>
      <c r="AH85" s="122">
        <v>34149</v>
      </c>
      <c r="AI85" s="122">
        <v>34149</v>
      </c>
      <c r="AJ85" s="122">
        <v>34149</v>
      </c>
      <c r="AK85" s="122">
        <v>34149</v>
      </c>
      <c r="AL85" s="122">
        <v>34149</v>
      </c>
      <c r="AM85" s="122">
        <v>34149</v>
      </c>
      <c r="AN85" s="122">
        <v>34149</v>
      </c>
      <c r="AO85" s="122">
        <v>34149</v>
      </c>
      <c r="AP85" s="122">
        <v>34149</v>
      </c>
      <c r="AQ85" s="122">
        <v>34149</v>
      </c>
      <c r="AR85" s="122">
        <v>34149</v>
      </c>
      <c r="AS85" s="122">
        <v>34149</v>
      </c>
      <c r="AT85" s="122">
        <v>34149</v>
      </c>
      <c r="AU85" s="122">
        <v>34149</v>
      </c>
      <c r="AV85" s="122">
        <v>34149</v>
      </c>
      <c r="AW85" s="122">
        <v>34149</v>
      </c>
      <c r="AX85" s="122">
        <v>34149</v>
      </c>
      <c r="AY85" s="122">
        <v>34149</v>
      </c>
      <c r="AZ85" s="262">
        <v>34149</v>
      </c>
      <c r="BA85" s="262">
        <v>34149</v>
      </c>
      <c r="BB85" s="262">
        <v>34149</v>
      </c>
      <c r="BC85" s="262">
        <v>34149</v>
      </c>
      <c r="BD85" s="262">
        <v>34149</v>
      </c>
      <c r="BE85" s="262">
        <v>34149</v>
      </c>
      <c r="BF85" s="262">
        <v>34149</v>
      </c>
      <c r="BG85" s="262">
        <v>34149</v>
      </c>
      <c r="BH85" s="262">
        <v>34149</v>
      </c>
      <c r="BI85" s="262">
        <v>34149</v>
      </c>
      <c r="BJ85" s="262">
        <v>34149</v>
      </c>
      <c r="BK85" s="262">
        <v>34149</v>
      </c>
      <c r="BL85" s="262">
        <v>34149</v>
      </c>
      <c r="BM85" s="262">
        <v>34149</v>
      </c>
      <c r="BN85" s="262">
        <v>34149</v>
      </c>
      <c r="BO85" s="262">
        <v>34149</v>
      </c>
      <c r="BP85" s="262">
        <v>34149</v>
      </c>
      <c r="BQ85" s="262">
        <v>34149</v>
      </c>
      <c r="BR85" s="262">
        <v>34149</v>
      </c>
      <c r="BS85" s="262">
        <v>34149</v>
      </c>
      <c r="BT85" s="262">
        <v>34149</v>
      </c>
      <c r="BU85" s="329">
        <v>34149</v>
      </c>
      <c r="BV85" s="329">
        <v>34149</v>
      </c>
      <c r="BW85" s="329">
        <v>34149</v>
      </c>
      <c r="BX85" s="329">
        <v>34149</v>
      </c>
      <c r="BY85" s="329">
        <v>34149</v>
      </c>
      <c r="BZ85" s="329">
        <v>34149</v>
      </c>
      <c r="CA85" s="329">
        <v>34149</v>
      </c>
      <c r="CB85" s="329">
        <v>34149</v>
      </c>
      <c r="CC85" s="329">
        <v>34149</v>
      </c>
      <c r="CD85" s="329">
        <v>34149</v>
      </c>
      <c r="CE85" s="329">
        <v>34149</v>
      </c>
      <c r="CF85" s="329">
        <v>34149</v>
      </c>
      <c r="CG85" s="329">
        <v>34149</v>
      </c>
      <c r="CH85" s="329">
        <v>34149</v>
      </c>
      <c r="CI85" s="329">
        <v>34149</v>
      </c>
      <c r="CJ85" s="329">
        <v>34149</v>
      </c>
      <c r="CK85" s="329">
        <v>34149</v>
      </c>
      <c r="CL85" s="329">
        <v>34149</v>
      </c>
      <c r="CM85" s="329">
        <v>34149</v>
      </c>
      <c r="CN85" s="329">
        <v>34149</v>
      </c>
      <c r="CO85" s="329">
        <v>34149</v>
      </c>
      <c r="CP85" s="329">
        <v>34149</v>
      </c>
      <c r="CQ85" s="329">
        <v>34149</v>
      </c>
      <c r="CR85" s="329">
        <v>34149</v>
      </c>
      <c r="CS85" s="329">
        <v>34149</v>
      </c>
      <c r="CT85" s="329">
        <v>34149</v>
      </c>
      <c r="CU85" s="329">
        <v>34149</v>
      </c>
      <c r="CV85" s="329">
        <v>34149</v>
      </c>
      <c r="CW85" s="329">
        <v>34149</v>
      </c>
      <c r="CX85" s="329">
        <v>34149</v>
      </c>
      <c r="CY85" s="329">
        <v>34149</v>
      </c>
      <c r="CZ85" s="329">
        <v>34149</v>
      </c>
      <c r="DA85" s="329">
        <v>34149</v>
      </c>
      <c r="DB85" s="329">
        <v>34149</v>
      </c>
      <c r="DC85" s="329">
        <v>34149</v>
      </c>
      <c r="DD85" s="329">
        <v>34149</v>
      </c>
      <c r="DE85" s="329">
        <v>34149</v>
      </c>
      <c r="DF85" s="329">
        <v>34149</v>
      </c>
      <c r="DG85" s="329">
        <v>34149</v>
      </c>
      <c r="DH85" s="329">
        <v>34149</v>
      </c>
      <c r="DI85" s="329">
        <v>34149</v>
      </c>
      <c r="DJ85" s="329">
        <v>34149</v>
      </c>
      <c r="DK85" s="329">
        <v>34149</v>
      </c>
      <c r="DL85" s="329">
        <v>34149</v>
      </c>
      <c r="DM85" s="329">
        <v>34149</v>
      </c>
      <c r="DN85" s="329">
        <v>34149</v>
      </c>
      <c r="DO85" s="329">
        <v>34149</v>
      </c>
      <c r="DP85" s="329">
        <v>34149</v>
      </c>
      <c r="DQ85" s="329">
        <v>34149</v>
      </c>
      <c r="DR85" s="329">
        <v>34149</v>
      </c>
      <c r="DS85" s="329">
        <v>34149</v>
      </c>
      <c r="DT85" s="329">
        <v>34149</v>
      </c>
      <c r="DU85" s="329">
        <v>34149</v>
      </c>
      <c r="DV85" s="329">
        <v>34149</v>
      </c>
      <c r="EA85" s="421">
        <f t="shared" si="8"/>
        <v>34149</v>
      </c>
      <c r="EB85" s="477">
        <f t="shared" si="7"/>
        <v>34149</v>
      </c>
      <c r="EJ85" t="s">
        <v>673</v>
      </c>
      <c r="EK85" t="s">
        <v>673</v>
      </c>
    </row>
    <row r="86" spans="1:141" ht="21.75" thickBot="1" x14ac:dyDescent="0.25">
      <c r="A86" s="1" t="s">
        <v>20</v>
      </c>
      <c r="B86" s="1" t="s">
        <v>20</v>
      </c>
      <c r="C86" s="1">
        <v>2</v>
      </c>
      <c r="D86" s="1" t="s">
        <v>20</v>
      </c>
      <c r="E86" s="1">
        <v>2</v>
      </c>
      <c r="F86" s="1">
        <v>100009</v>
      </c>
      <c r="G86" s="3" t="s">
        <v>212</v>
      </c>
      <c r="H86" s="3" t="s">
        <v>211</v>
      </c>
      <c r="I86" s="3">
        <v>39</v>
      </c>
      <c r="J86" s="3">
        <v>9903</v>
      </c>
      <c r="K86" s="3" t="s">
        <v>501</v>
      </c>
      <c r="L86" s="3">
        <v>3</v>
      </c>
      <c r="M86" s="4" t="s">
        <v>47</v>
      </c>
      <c r="O86" s="8">
        <v>3618</v>
      </c>
      <c r="P86" s="8">
        <v>3618</v>
      </c>
      <c r="Q86" s="8">
        <v>3618</v>
      </c>
      <c r="R86" s="78">
        <v>3618</v>
      </c>
      <c r="S86" s="90">
        <v>3618</v>
      </c>
      <c r="T86" s="90">
        <v>3618</v>
      </c>
      <c r="U86" s="90">
        <v>3618</v>
      </c>
      <c r="V86" s="90">
        <v>3618</v>
      </c>
      <c r="W86" s="90">
        <v>3618</v>
      </c>
      <c r="X86" s="90">
        <v>3618</v>
      </c>
      <c r="Y86" s="90">
        <v>3618</v>
      </c>
      <c r="Z86" s="90">
        <v>3618</v>
      </c>
      <c r="AA86" s="90">
        <v>3618</v>
      </c>
      <c r="AB86" s="90">
        <v>3618</v>
      </c>
      <c r="AC86" s="90">
        <v>3618</v>
      </c>
      <c r="AD86" s="90">
        <v>3618</v>
      </c>
      <c r="AE86" s="90">
        <v>3618</v>
      </c>
      <c r="AF86" s="90">
        <v>3618</v>
      </c>
      <c r="AG86" s="90">
        <v>3618</v>
      </c>
      <c r="AH86" s="90">
        <v>3618</v>
      </c>
      <c r="AI86" s="90">
        <v>3618</v>
      </c>
      <c r="AJ86" s="90">
        <v>3618</v>
      </c>
      <c r="AK86" s="90">
        <v>3618</v>
      </c>
      <c r="AL86" s="90">
        <v>3618</v>
      </c>
      <c r="AM86" s="104">
        <v>3618</v>
      </c>
      <c r="AN86" s="104">
        <v>3618</v>
      </c>
      <c r="AO86" s="104">
        <v>3618</v>
      </c>
      <c r="AP86" s="104">
        <v>3618</v>
      </c>
      <c r="AQ86" s="104">
        <v>3618</v>
      </c>
      <c r="AR86" s="104">
        <v>3618</v>
      </c>
      <c r="AS86" s="104">
        <v>3618</v>
      </c>
      <c r="AT86" s="104">
        <v>3618</v>
      </c>
      <c r="AU86" s="104">
        <v>3618</v>
      </c>
      <c r="AV86" s="104">
        <v>3618</v>
      </c>
      <c r="AW86" s="104">
        <v>3618</v>
      </c>
      <c r="AX86" s="104">
        <v>3618</v>
      </c>
      <c r="AY86" s="104">
        <v>3618</v>
      </c>
      <c r="AZ86" s="256">
        <v>3618</v>
      </c>
      <c r="BA86" s="256">
        <v>3618</v>
      </c>
      <c r="BB86" s="256">
        <v>3618</v>
      </c>
      <c r="BC86" s="256">
        <v>3618</v>
      </c>
      <c r="BD86" s="256">
        <v>3618</v>
      </c>
      <c r="BE86" s="256">
        <v>3618</v>
      </c>
      <c r="BF86" s="256">
        <v>3618</v>
      </c>
      <c r="BG86" s="256">
        <v>3618</v>
      </c>
      <c r="BH86" s="256">
        <v>3618</v>
      </c>
      <c r="BI86" s="256">
        <v>3618</v>
      </c>
      <c r="BJ86" s="256">
        <v>3618</v>
      </c>
      <c r="BK86" s="256">
        <v>3618</v>
      </c>
      <c r="BL86" s="256">
        <v>3618</v>
      </c>
      <c r="BM86" s="256">
        <v>3618</v>
      </c>
      <c r="BN86" s="256">
        <v>3618</v>
      </c>
      <c r="BO86" s="256">
        <v>3618</v>
      </c>
      <c r="BP86" s="256">
        <v>3618</v>
      </c>
      <c r="BQ86" s="256">
        <v>3618</v>
      </c>
      <c r="BR86" s="256">
        <v>3618</v>
      </c>
      <c r="BS86" s="256">
        <v>3618</v>
      </c>
      <c r="BT86" s="256">
        <v>3618</v>
      </c>
      <c r="BU86" s="323">
        <v>3618</v>
      </c>
      <c r="BV86" s="323">
        <v>3618</v>
      </c>
      <c r="BW86" s="323">
        <v>3618</v>
      </c>
      <c r="BX86" s="323">
        <v>3618</v>
      </c>
      <c r="BY86" s="323">
        <v>3618</v>
      </c>
      <c r="BZ86" s="323">
        <v>3618</v>
      </c>
      <c r="CA86" s="323">
        <v>3618</v>
      </c>
      <c r="CB86" s="323">
        <v>3618</v>
      </c>
      <c r="CC86" s="323">
        <v>3618</v>
      </c>
      <c r="CD86" s="323">
        <v>3618</v>
      </c>
      <c r="CE86" s="323">
        <v>3618</v>
      </c>
      <c r="CF86" s="323">
        <v>3618</v>
      </c>
      <c r="CG86" s="323">
        <v>3618</v>
      </c>
      <c r="CH86" s="323">
        <v>3618</v>
      </c>
      <c r="CI86" s="323">
        <v>3618</v>
      </c>
      <c r="CJ86" s="323">
        <v>3618</v>
      </c>
      <c r="CK86" s="323">
        <v>3618</v>
      </c>
      <c r="CL86" s="323">
        <v>3618</v>
      </c>
      <c r="CM86" s="323">
        <v>3618</v>
      </c>
      <c r="CN86" s="323">
        <v>3618</v>
      </c>
      <c r="CO86" s="323">
        <v>3618</v>
      </c>
      <c r="CP86" s="323">
        <v>3618</v>
      </c>
      <c r="CQ86" s="323">
        <v>3618</v>
      </c>
      <c r="CR86" s="323">
        <v>3618</v>
      </c>
      <c r="CS86" s="323">
        <v>3618</v>
      </c>
      <c r="CT86" s="323">
        <v>3618</v>
      </c>
      <c r="CU86" s="323">
        <v>3618</v>
      </c>
      <c r="CV86" s="323">
        <v>3618</v>
      </c>
      <c r="CW86" s="323">
        <v>3618</v>
      </c>
      <c r="CX86" s="323">
        <v>3618</v>
      </c>
      <c r="CY86" s="323">
        <v>3618</v>
      </c>
      <c r="CZ86" s="323">
        <v>3618</v>
      </c>
      <c r="DA86" s="323">
        <v>3618</v>
      </c>
      <c r="DB86" s="323">
        <v>3618</v>
      </c>
      <c r="DC86" s="323">
        <v>3618</v>
      </c>
      <c r="DD86" s="323">
        <v>3618</v>
      </c>
      <c r="DE86" s="323">
        <v>3618</v>
      </c>
      <c r="DF86" s="323">
        <v>3618</v>
      </c>
      <c r="DG86" s="323">
        <v>3618</v>
      </c>
      <c r="DH86" s="323">
        <v>3618</v>
      </c>
      <c r="DI86" s="323">
        <v>3618</v>
      </c>
      <c r="DJ86" s="323">
        <v>3618</v>
      </c>
      <c r="DK86" s="323">
        <v>3618</v>
      </c>
      <c r="DL86" s="323">
        <v>3618</v>
      </c>
      <c r="DM86" s="323">
        <v>3618</v>
      </c>
      <c r="DN86" s="323">
        <v>3618</v>
      </c>
      <c r="DO86" s="323">
        <v>3618</v>
      </c>
      <c r="DP86" s="323">
        <v>3618</v>
      </c>
      <c r="DQ86" s="323">
        <v>3618</v>
      </c>
      <c r="DR86" s="323">
        <v>3618</v>
      </c>
      <c r="DS86" s="323">
        <v>3618</v>
      </c>
      <c r="DT86" s="323">
        <v>3618</v>
      </c>
      <c r="DU86" s="323">
        <v>3618</v>
      </c>
      <c r="DV86" s="323">
        <v>3618</v>
      </c>
      <c r="EA86" s="421">
        <f t="shared" si="8"/>
        <v>3618</v>
      </c>
      <c r="EB86" s="477">
        <f t="shared" si="7"/>
        <v>3618</v>
      </c>
      <c r="EJ86" t="s">
        <v>673</v>
      </c>
      <c r="EK86" t="s">
        <v>673</v>
      </c>
    </row>
    <row r="87" spans="1:141" ht="21.75" thickBot="1" x14ac:dyDescent="0.25">
      <c r="A87" s="1" t="s">
        <v>20</v>
      </c>
      <c r="B87" s="1" t="s">
        <v>20</v>
      </c>
      <c r="C87" s="1">
        <v>2</v>
      </c>
      <c r="D87" s="1" t="s">
        <v>20</v>
      </c>
      <c r="E87" s="1">
        <v>2</v>
      </c>
      <c r="F87" s="1">
        <v>100009</v>
      </c>
      <c r="G87" s="3" t="s">
        <v>214</v>
      </c>
      <c r="H87" s="3" t="s">
        <v>213</v>
      </c>
      <c r="I87" s="3">
        <v>40</v>
      </c>
      <c r="J87" s="3">
        <v>9908</v>
      </c>
      <c r="K87" s="3" t="s">
        <v>501</v>
      </c>
      <c r="L87" s="3">
        <v>3</v>
      </c>
      <c r="M87" s="4" t="s">
        <v>47</v>
      </c>
      <c r="O87" s="8">
        <v>1405</v>
      </c>
      <c r="P87" s="8">
        <v>1405</v>
      </c>
      <c r="Q87" s="8">
        <v>1405</v>
      </c>
      <c r="R87" s="78">
        <v>1405</v>
      </c>
      <c r="S87" s="90">
        <v>1405</v>
      </c>
      <c r="T87" s="90">
        <v>1405</v>
      </c>
      <c r="U87" s="90">
        <v>1405</v>
      </c>
      <c r="V87" s="90">
        <v>1405</v>
      </c>
      <c r="W87" s="90">
        <v>1405</v>
      </c>
      <c r="X87" s="90">
        <v>1405</v>
      </c>
      <c r="Y87" s="90">
        <v>1405</v>
      </c>
      <c r="Z87" s="90">
        <v>1405</v>
      </c>
      <c r="AA87" s="90">
        <v>1405</v>
      </c>
      <c r="AB87" s="90">
        <v>1405</v>
      </c>
      <c r="AC87" s="90">
        <v>1405</v>
      </c>
      <c r="AD87" s="90">
        <v>1405</v>
      </c>
      <c r="AE87" s="90">
        <v>1405</v>
      </c>
      <c r="AF87" s="90">
        <v>1405</v>
      </c>
      <c r="AG87" s="90">
        <v>1405</v>
      </c>
      <c r="AH87" s="90">
        <v>1405</v>
      </c>
      <c r="AI87" s="90">
        <v>1405</v>
      </c>
      <c r="AJ87" s="90">
        <v>1405</v>
      </c>
      <c r="AK87" s="90">
        <v>1405</v>
      </c>
      <c r="AL87" s="90">
        <v>1405</v>
      </c>
      <c r="AM87" s="104">
        <v>1405</v>
      </c>
      <c r="AN87" s="104">
        <v>1405</v>
      </c>
      <c r="AO87" s="104">
        <v>1405</v>
      </c>
      <c r="AP87" s="104">
        <v>1405</v>
      </c>
      <c r="AQ87" s="104">
        <v>1405</v>
      </c>
      <c r="AR87" s="104">
        <v>1405</v>
      </c>
      <c r="AS87" s="104">
        <v>1405</v>
      </c>
      <c r="AT87" s="104">
        <v>1405</v>
      </c>
      <c r="AU87" s="104">
        <v>1405</v>
      </c>
      <c r="AV87" s="104">
        <v>1405</v>
      </c>
      <c r="AW87" s="104">
        <v>1405</v>
      </c>
      <c r="AX87" s="104">
        <v>1405</v>
      </c>
      <c r="AY87" s="104">
        <v>1405</v>
      </c>
      <c r="AZ87" s="256">
        <v>1405</v>
      </c>
      <c r="BA87" s="256">
        <v>1405</v>
      </c>
      <c r="BB87" s="256">
        <v>1405</v>
      </c>
      <c r="BC87" s="256">
        <v>1405</v>
      </c>
      <c r="BD87" s="256">
        <v>1405</v>
      </c>
      <c r="BE87" s="256">
        <v>1405</v>
      </c>
      <c r="BF87" s="256">
        <v>1405</v>
      </c>
      <c r="BG87" s="256">
        <v>1405</v>
      </c>
      <c r="BH87" s="256">
        <v>1405</v>
      </c>
      <c r="BI87" s="256">
        <v>1405</v>
      </c>
      <c r="BJ87" s="256">
        <v>1405</v>
      </c>
      <c r="BK87" s="256">
        <v>1405</v>
      </c>
      <c r="BL87" s="256">
        <v>1405</v>
      </c>
      <c r="BM87" s="256">
        <v>1405</v>
      </c>
      <c r="BN87" s="256">
        <v>1405</v>
      </c>
      <c r="BO87" s="256">
        <v>1405</v>
      </c>
      <c r="BP87" s="256">
        <v>1405</v>
      </c>
      <c r="BQ87" s="256">
        <v>1405</v>
      </c>
      <c r="BR87" s="256">
        <v>1405</v>
      </c>
      <c r="BS87" s="256">
        <v>1405</v>
      </c>
      <c r="BT87" s="256">
        <v>1405</v>
      </c>
      <c r="BU87" s="323">
        <v>1405</v>
      </c>
      <c r="BV87" s="323">
        <v>1405</v>
      </c>
      <c r="BW87" s="323">
        <v>1405</v>
      </c>
      <c r="BX87" s="323">
        <v>1405</v>
      </c>
      <c r="BY87" s="323">
        <v>1405</v>
      </c>
      <c r="BZ87" s="323">
        <v>1405</v>
      </c>
      <c r="CA87" s="323">
        <v>1405</v>
      </c>
      <c r="CB87" s="323">
        <v>1405</v>
      </c>
      <c r="CC87" s="323">
        <v>1405</v>
      </c>
      <c r="CD87" s="323">
        <v>1405</v>
      </c>
      <c r="CE87" s="323">
        <v>1405</v>
      </c>
      <c r="CF87" s="323">
        <v>1405</v>
      </c>
      <c r="CG87" s="323">
        <v>1405</v>
      </c>
      <c r="CH87" s="323">
        <v>1405</v>
      </c>
      <c r="CI87" s="323">
        <v>1405</v>
      </c>
      <c r="CJ87" s="323">
        <v>1405</v>
      </c>
      <c r="CK87" s="323">
        <v>1405</v>
      </c>
      <c r="CL87" s="323">
        <v>1405</v>
      </c>
      <c r="CM87" s="323">
        <v>1405</v>
      </c>
      <c r="CN87" s="323">
        <v>1405</v>
      </c>
      <c r="CO87" s="323">
        <v>1405</v>
      </c>
      <c r="CP87" s="323">
        <v>1405</v>
      </c>
      <c r="CQ87" s="323">
        <v>1405</v>
      </c>
      <c r="CR87" s="323">
        <v>1405</v>
      </c>
      <c r="CS87" s="323">
        <v>1405</v>
      </c>
      <c r="CT87" s="323">
        <v>1405</v>
      </c>
      <c r="CU87" s="323">
        <v>1405</v>
      </c>
      <c r="CV87" s="323">
        <v>1405</v>
      </c>
      <c r="CW87" s="323">
        <v>1405</v>
      </c>
      <c r="CX87" s="323">
        <v>1405</v>
      </c>
      <c r="CY87" s="323">
        <v>1405</v>
      </c>
      <c r="CZ87" s="323">
        <v>1405</v>
      </c>
      <c r="DA87" s="323">
        <v>1405</v>
      </c>
      <c r="DB87" s="323">
        <v>1405</v>
      </c>
      <c r="DC87" s="323">
        <v>1405</v>
      </c>
      <c r="DD87" s="323">
        <v>1405</v>
      </c>
      <c r="DE87" s="323">
        <v>1405</v>
      </c>
      <c r="DF87" s="323">
        <v>1405</v>
      </c>
      <c r="DG87" s="323">
        <v>1405</v>
      </c>
      <c r="DH87" s="323">
        <v>1405</v>
      </c>
      <c r="DI87" s="323">
        <v>1405</v>
      </c>
      <c r="DJ87" s="323">
        <v>1405</v>
      </c>
      <c r="DK87" s="323">
        <v>1405</v>
      </c>
      <c r="DL87" s="323">
        <v>1405</v>
      </c>
      <c r="DM87" s="323">
        <v>1405</v>
      </c>
      <c r="DN87" s="323">
        <v>1405</v>
      </c>
      <c r="DO87" s="323">
        <v>1405</v>
      </c>
      <c r="DP87" s="323">
        <v>1405</v>
      </c>
      <c r="DQ87" s="323">
        <v>1405</v>
      </c>
      <c r="DR87" s="323">
        <v>1405</v>
      </c>
      <c r="DS87" s="323">
        <v>1405</v>
      </c>
      <c r="DT87" s="323">
        <v>1405</v>
      </c>
      <c r="DU87" s="323">
        <v>1405</v>
      </c>
      <c r="DV87" s="323">
        <v>1405</v>
      </c>
      <c r="EA87" s="421">
        <f t="shared" si="8"/>
        <v>1405</v>
      </c>
      <c r="EB87" s="477">
        <f t="shared" si="7"/>
        <v>1405</v>
      </c>
      <c r="EJ87" t="s">
        <v>673</v>
      </c>
      <c r="EK87" t="s">
        <v>673</v>
      </c>
    </row>
    <row r="88" spans="1:141" ht="21.75" thickBot="1" x14ac:dyDescent="0.25">
      <c r="A88" s="1" t="s">
        <v>20</v>
      </c>
      <c r="B88" s="1" t="s">
        <v>20</v>
      </c>
      <c r="C88" s="1">
        <v>2</v>
      </c>
      <c r="D88" s="1" t="s">
        <v>20</v>
      </c>
      <c r="E88" s="1">
        <v>2</v>
      </c>
      <c r="F88" s="1">
        <v>100009</v>
      </c>
      <c r="G88" s="3" t="s">
        <v>216</v>
      </c>
      <c r="H88" s="3" t="s">
        <v>215</v>
      </c>
      <c r="I88" s="3">
        <v>41</v>
      </c>
      <c r="J88" s="3">
        <v>9910</v>
      </c>
      <c r="K88" s="3" t="s">
        <v>501</v>
      </c>
      <c r="L88" s="3">
        <v>3</v>
      </c>
      <c r="M88" s="4" t="s">
        <v>47</v>
      </c>
      <c r="O88" s="8">
        <v>63</v>
      </c>
      <c r="P88" s="8">
        <v>63</v>
      </c>
      <c r="Q88" s="8">
        <v>63</v>
      </c>
      <c r="R88" s="78">
        <v>63</v>
      </c>
      <c r="S88" s="90">
        <v>63</v>
      </c>
      <c r="T88" s="90">
        <v>63</v>
      </c>
      <c r="U88" s="90">
        <v>63</v>
      </c>
      <c r="V88" s="90">
        <v>63</v>
      </c>
      <c r="W88" s="90">
        <v>63</v>
      </c>
      <c r="X88" s="90">
        <v>63</v>
      </c>
      <c r="Y88" s="90">
        <v>63</v>
      </c>
      <c r="Z88" s="90">
        <v>63</v>
      </c>
      <c r="AA88" s="90">
        <v>63</v>
      </c>
      <c r="AB88" s="90">
        <v>63</v>
      </c>
      <c r="AC88" s="90">
        <v>63</v>
      </c>
      <c r="AD88" s="90">
        <v>63</v>
      </c>
      <c r="AE88" s="90">
        <v>63</v>
      </c>
      <c r="AF88" s="90">
        <v>63</v>
      </c>
      <c r="AG88" s="90">
        <v>63</v>
      </c>
      <c r="AH88" s="90">
        <v>63</v>
      </c>
      <c r="AI88" s="90">
        <v>63</v>
      </c>
      <c r="AJ88" s="90">
        <v>63</v>
      </c>
      <c r="AK88" s="90">
        <v>63</v>
      </c>
      <c r="AL88" s="90">
        <v>63</v>
      </c>
      <c r="AM88" s="104">
        <v>63</v>
      </c>
      <c r="AN88" s="104">
        <v>63</v>
      </c>
      <c r="AO88" s="104">
        <v>63</v>
      </c>
      <c r="AP88" s="104">
        <v>63</v>
      </c>
      <c r="AQ88" s="104">
        <v>63</v>
      </c>
      <c r="AR88" s="104">
        <v>63</v>
      </c>
      <c r="AS88" s="104">
        <v>63</v>
      </c>
      <c r="AT88" s="104">
        <v>63</v>
      </c>
      <c r="AU88" s="104">
        <v>63</v>
      </c>
      <c r="AV88" s="104">
        <v>63</v>
      </c>
      <c r="AW88" s="104">
        <v>63</v>
      </c>
      <c r="AX88" s="104">
        <v>63</v>
      </c>
      <c r="AY88" s="104">
        <v>63</v>
      </c>
      <c r="AZ88" s="256">
        <v>63</v>
      </c>
      <c r="BA88" s="256">
        <v>63</v>
      </c>
      <c r="BB88" s="256">
        <v>63</v>
      </c>
      <c r="BC88" s="256">
        <v>63</v>
      </c>
      <c r="BD88" s="256">
        <v>63</v>
      </c>
      <c r="BE88" s="256">
        <v>63</v>
      </c>
      <c r="BF88" s="256">
        <v>63</v>
      </c>
      <c r="BG88" s="256">
        <v>63</v>
      </c>
      <c r="BH88" s="256">
        <v>63</v>
      </c>
      <c r="BI88" s="256">
        <v>63</v>
      </c>
      <c r="BJ88" s="256">
        <v>63</v>
      </c>
      <c r="BK88" s="256">
        <v>63</v>
      </c>
      <c r="BL88" s="256">
        <v>63</v>
      </c>
      <c r="BM88" s="256">
        <v>63</v>
      </c>
      <c r="BN88" s="256">
        <v>63</v>
      </c>
      <c r="BO88" s="256">
        <v>63</v>
      </c>
      <c r="BP88" s="256">
        <v>63</v>
      </c>
      <c r="BQ88" s="256">
        <v>63</v>
      </c>
      <c r="BR88" s="256">
        <v>63</v>
      </c>
      <c r="BS88" s="256">
        <v>63</v>
      </c>
      <c r="BT88" s="256">
        <v>63</v>
      </c>
      <c r="BU88" s="323">
        <v>63</v>
      </c>
      <c r="BV88" s="323">
        <v>63</v>
      </c>
      <c r="BW88" s="323">
        <v>63</v>
      </c>
      <c r="BX88" s="323">
        <v>63</v>
      </c>
      <c r="BY88" s="323">
        <v>63</v>
      </c>
      <c r="BZ88" s="323">
        <v>63</v>
      </c>
      <c r="CA88" s="323">
        <v>63</v>
      </c>
      <c r="CB88" s="323">
        <v>63</v>
      </c>
      <c r="CC88" s="323">
        <v>63</v>
      </c>
      <c r="CD88" s="323">
        <v>63</v>
      </c>
      <c r="CE88" s="323">
        <v>63</v>
      </c>
      <c r="CF88" s="323">
        <v>63</v>
      </c>
      <c r="CG88" s="323">
        <v>63</v>
      </c>
      <c r="CH88" s="323">
        <v>63</v>
      </c>
      <c r="CI88" s="323">
        <v>63</v>
      </c>
      <c r="CJ88" s="323">
        <v>63</v>
      </c>
      <c r="CK88" s="323">
        <v>63</v>
      </c>
      <c r="CL88" s="323">
        <v>63</v>
      </c>
      <c r="CM88" s="323">
        <v>63</v>
      </c>
      <c r="CN88" s="323">
        <v>63</v>
      </c>
      <c r="CO88" s="323">
        <v>63</v>
      </c>
      <c r="CP88" s="323">
        <v>63</v>
      </c>
      <c r="CQ88" s="323">
        <v>63</v>
      </c>
      <c r="CR88" s="323">
        <v>63</v>
      </c>
      <c r="CS88" s="323">
        <v>63</v>
      </c>
      <c r="CT88" s="323">
        <v>63</v>
      </c>
      <c r="CU88" s="323">
        <v>63</v>
      </c>
      <c r="CV88" s="323">
        <v>63</v>
      </c>
      <c r="CW88" s="323">
        <v>63</v>
      </c>
      <c r="CX88" s="323">
        <v>63</v>
      </c>
      <c r="CY88" s="323">
        <v>63</v>
      </c>
      <c r="CZ88" s="323">
        <v>63</v>
      </c>
      <c r="DA88" s="323">
        <v>63</v>
      </c>
      <c r="DB88" s="323">
        <v>63</v>
      </c>
      <c r="DC88" s="323">
        <v>63</v>
      </c>
      <c r="DD88" s="323">
        <v>63</v>
      </c>
      <c r="DE88" s="323">
        <v>63</v>
      </c>
      <c r="DF88" s="323">
        <v>63</v>
      </c>
      <c r="DG88" s="323">
        <v>63</v>
      </c>
      <c r="DH88" s="323">
        <v>63</v>
      </c>
      <c r="DI88" s="323">
        <v>63</v>
      </c>
      <c r="DJ88" s="323">
        <v>63</v>
      </c>
      <c r="DK88" s="323">
        <v>63</v>
      </c>
      <c r="DL88" s="323">
        <v>63</v>
      </c>
      <c r="DM88" s="323">
        <v>63</v>
      </c>
      <c r="DN88" s="323">
        <v>63</v>
      </c>
      <c r="DO88" s="323">
        <v>63</v>
      </c>
      <c r="DP88" s="323">
        <v>63</v>
      </c>
      <c r="DQ88" s="323">
        <v>63</v>
      </c>
      <c r="DR88" s="323">
        <v>63</v>
      </c>
      <c r="DS88" s="323">
        <v>63</v>
      </c>
      <c r="DT88" s="323">
        <v>63</v>
      </c>
      <c r="DU88" s="323">
        <v>63</v>
      </c>
      <c r="DV88" s="323">
        <v>63</v>
      </c>
      <c r="EA88" s="421">
        <f t="shared" si="8"/>
        <v>63</v>
      </c>
      <c r="EB88" s="477">
        <f t="shared" si="7"/>
        <v>63</v>
      </c>
      <c r="EJ88" t="s">
        <v>673</v>
      </c>
      <c r="EK88" t="s">
        <v>673</v>
      </c>
    </row>
    <row r="89" spans="1:141" ht="21.75" thickBot="1" x14ac:dyDescent="0.25">
      <c r="A89" s="1" t="s">
        <v>20</v>
      </c>
      <c r="B89" s="1" t="s">
        <v>20</v>
      </c>
      <c r="C89" s="1">
        <v>2</v>
      </c>
      <c r="D89" s="1" t="s">
        <v>20</v>
      </c>
      <c r="E89" s="1">
        <v>2</v>
      </c>
      <c r="F89" s="1">
        <v>100009</v>
      </c>
      <c r="G89" s="3" t="s">
        <v>218</v>
      </c>
      <c r="H89" s="3" t="s">
        <v>217</v>
      </c>
      <c r="I89" s="3">
        <v>43</v>
      </c>
      <c r="J89" s="530">
        <v>9912</v>
      </c>
      <c r="K89" s="3" t="s">
        <v>501</v>
      </c>
      <c r="L89" s="3">
        <v>3</v>
      </c>
      <c r="M89" s="4" t="s">
        <v>47</v>
      </c>
      <c r="O89" s="8">
        <v>208</v>
      </c>
      <c r="P89" s="8">
        <v>208</v>
      </c>
      <c r="Q89" s="8">
        <v>208</v>
      </c>
      <c r="R89" s="78">
        <v>208</v>
      </c>
      <c r="S89" s="90">
        <v>208</v>
      </c>
      <c r="T89" s="90">
        <v>208</v>
      </c>
      <c r="U89" s="90">
        <v>208</v>
      </c>
      <c r="V89" s="90">
        <v>208</v>
      </c>
      <c r="W89" s="90">
        <v>208</v>
      </c>
      <c r="X89" s="90">
        <v>208</v>
      </c>
      <c r="Y89" s="90">
        <v>208</v>
      </c>
      <c r="Z89" s="90">
        <v>208</v>
      </c>
      <c r="AA89" s="90">
        <v>208</v>
      </c>
      <c r="AB89" s="90">
        <v>208</v>
      </c>
      <c r="AC89" s="90">
        <v>208</v>
      </c>
      <c r="AD89" s="90">
        <v>208</v>
      </c>
      <c r="AE89" s="90">
        <v>208</v>
      </c>
      <c r="AF89" s="90">
        <v>208</v>
      </c>
      <c r="AG89" s="90">
        <v>208</v>
      </c>
      <c r="AH89" s="90">
        <v>208</v>
      </c>
      <c r="AI89" s="90">
        <v>208</v>
      </c>
      <c r="AJ89" s="90">
        <v>208</v>
      </c>
      <c r="AK89" s="90">
        <v>208</v>
      </c>
      <c r="AL89" s="90">
        <v>208</v>
      </c>
      <c r="AM89" s="104">
        <v>208</v>
      </c>
      <c r="AN89" s="104">
        <v>208</v>
      </c>
      <c r="AO89" s="104">
        <v>208</v>
      </c>
      <c r="AP89" s="104">
        <v>208</v>
      </c>
      <c r="AQ89" s="104">
        <v>208</v>
      </c>
      <c r="AR89" s="104">
        <v>208</v>
      </c>
      <c r="AS89" s="104">
        <v>208</v>
      </c>
      <c r="AT89" s="104">
        <v>208</v>
      </c>
      <c r="AU89" s="104">
        <v>208</v>
      </c>
      <c r="AV89" s="104">
        <v>208</v>
      </c>
      <c r="AW89" s="104">
        <v>208</v>
      </c>
      <c r="AX89" s="104">
        <v>208</v>
      </c>
      <c r="AY89" s="104">
        <v>208</v>
      </c>
      <c r="AZ89" s="256">
        <v>208</v>
      </c>
      <c r="BA89" s="256">
        <v>208</v>
      </c>
      <c r="BB89" s="256">
        <v>208</v>
      </c>
      <c r="BC89" s="256">
        <v>208</v>
      </c>
      <c r="BD89" s="256">
        <v>208</v>
      </c>
      <c r="BE89" s="256">
        <v>208</v>
      </c>
      <c r="BF89" s="256">
        <v>208</v>
      </c>
      <c r="BG89" s="256">
        <v>208</v>
      </c>
      <c r="BH89" s="256">
        <v>208</v>
      </c>
      <c r="BI89" s="256">
        <v>208</v>
      </c>
      <c r="BJ89" s="256">
        <v>208</v>
      </c>
      <c r="BK89" s="256">
        <v>208</v>
      </c>
      <c r="BL89" s="256">
        <v>208</v>
      </c>
      <c r="BM89" s="256">
        <v>208</v>
      </c>
      <c r="BN89" s="256">
        <v>208</v>
      </c>
      <c r="BO89" s="256">
        <v>208</v>
      </c>
      <c r="BP89" s="256">
        <v>208</v>
      </c>
      <c r="BQ89" s="256">
        <v>208</v>
      </c>
      <c r="BR89" s="256">
        <v>208</v>
      </c>
      <c r="BS89" s="256">
        <v>208</v>
      </c>
      <c r="BT89" s="256">
        <v>208</v>
      </c>
      <c r="BU89" s="323">
        <v>208</v>
      </c>
      <c r="BV89" s="323">
        <v>208</v>
      </c>
      <c r="BW89" s="323">
        <v>208</v>
      </c>
      <c r="BX89" s="323">
        <v>208</v>
      </c>
      <c r="BY89" s="323">
        <v>208</v>
      </c>
      <c r="BZ89" s="323">
        <v>208</v>
      </c>
      <c r="CA89" s="323">
        <v>208</v>
      </c>
      <c r="CB89" s="323">
        <v>208</v>
      </c>
      <c r="CC89" s="323">
        <v>208</v>
      </c>
      <c r="CD89" s="323">
        <v>208</v>
      </c>
      <c r="CE89" s="323">
        <v>208</v>
      </c>
      <c r="CF89" s="323">
        <v>208</v>
      </c>
      <c r="CG89" s="323">
        <v>208</v>
      </c>
      <c r="CH89" s="323">
        <v>208</v>
      </c>
      <c r="CI89" s="323">
        <v>208</v>
      </c>
      <c r="CJ89" s="323">
        <v>208</v>
      </c>
      <c r="CK89" s="323">
        <v>208</v>
      </c>
      <c r="CL89" s="323">
        <v>208</v>
      </c>
      <c r="CM89" s="323">
        <v>208</v>
      </c>
      <c r="CN89" s="323">
        <v>208</v>
      </c>
      <c r="CO89" s="323">
        <v>208</v>
      </c>
      <c r="CP89" s="323">
        <v>208</v>
      </c>
      <c r="CQ89" s="323">
        <v>208</v>
      </c>
      <c r="CR89" s="323">
        <v>208</v>
      </c>
      <c r="CS89" s="323">
        <v>208</v>
      </c>
      <c r="CT89" s="323">
        <v>208</v>
      </c>
      <c r="CU89" s="323">
        <v>208</v>
      </c>
      <c r="CV89" s="323">
        <v>208</v>
      </c>
      <c r="CW89" s="323">
        <v>208</v>
      </c>
      <c r="CX89" s="323">
        <v>208</v>
      </c>
      <c r="CY89" s="323">
        <v>208</v>
      </c>
      <c r="CZ89" s="323">
        <v>208</v>
      </c>
      <c r="DA89" s="323">
        <v>208</v>
      </c>
      <c r="DB89" s="323">
        <v>208</v>
      </c>
      <c r="DC89" s="323">
        <v>208</v>
      </c>
      <c r="DD89" s="323">
        <v>208</v>
      </c>
      <c r="DE89" s="323">
        <v>208</v>
      </c>
      <c r="DF89" s="323">
        <v>208</v>
      </c>
      <c r="DG89" s="323">
        <v>208</v>
      </c>
      <c r="DH89" s="323">
        <v>208</v>
      </c>
      <c r="DI89" s="323">
        <v>208</v>
      </c>
      <c r="DJ89" s="323">
        <v>208</v>
      </c>
      <c r="DK89" s="323">
        <v>208</v>
      </c>
      <c r="DL89" s="323">
        <v>208</v>
      </c>
      <c r="DM89" s="323">
        <v>208</v>
      </c>
      <c r="DN89" s="323">
        <v>208</v>
      </c>
      <c r="DO89" s="323">
        <v>208</v>
      </c>
      <c r="DP89" s="323">
        <v>208</v>
      </c>
      <c r="DQ89" s="323">
        <v>208</v>
      </c>
      <c r="DR89" s="323">
        <v>208</v>
      </c>
      <c r="DS89" s="323">
        <v>208</v>
      </c>
      <c r="DT89" s="323">
        <v>208</v>
      </c>
      <c r="DU89" s="323">
        <v>208</v>
      </c>
      <c r="DV89" s="323">
        <v>208</v>
      </c>
      <c r="EA89" s="421">
        <f t="shared" si="8"/>
        <v>208</v>
      </c>
      <c r="EB89" s="477">
        <f t="shared" si="7"/>
        <v>208</v>
      </c>
      <c r="EJ89" t="s">
        <v>673</v>
      </c>
      <c r="EK89" t="s">
        <v>673</v>
      </c>
    </row>
    <row r="90" spans="1:141" s="60" customFormat="1" ht="22.5" customHeight="1" thickBot="1" x14ac:dyDescent="0.25">
      <c r="A90" s="57" t="s">
        <v>20</v>
      </c>
      <c r="B90" s="57" t="s">
        <v>20</v>
      </c>
      <c r="C90" s="57">
        <v>2</v>
      </c>
      <c r="D90" s="57" t="s">
        <v>20</v>
      </c>
      <c r="E90" s="57">
        <v>2</v>
      </c>
      <c r="F90" s="1">
        <v>100009</v>
      </c>
      <c r="G90" s="58" t="s">
        <v>220</v>
      </c>
      <c r="H90" s="58" t="s">
        <v>219</v>
      </c>
      <c r="I90" s="58">
        <v>42</v>
      </c>
      <c r="J90" s="531">
        <v>9904</v>
      </c>
      <c r="K90" s="58" t="s">
        <v>501</v>
      </c>
      <c r="L90" s="58">
        <v>3</v>
      </c>
      <c r="M90" s="59" t="s">
        <v>47</v>
      </c>
      <c r="O90" s="67">
        <v>53</v>
      </c>
      <c r="P90" s="67">
        <v>53</v>
      </c>
      <c r="Q90" s="67">
        <v>53</v>
      </c>
      <c r="R90" s="83">
        <v>53</v>
      </c>
      <c r="S90" s="93">
        <v>53</v>
      </c>
      <c r="T90" s="93">
        <v>53</v>
      </c>
      <c r="U90" s="93">
        <v>53</v>
      </c>
      <c r="V90" s="93">
        <v>53</v>
      </c>
      <c r="W90" s="93">
        <v>53</v>
      </c>
      <c r="X90" s="93">
        <v>53</v>
      </c>
      <c r="Y90" s="93">
        <v>53</v>
      </c>
      <c r="Z90" s="93">
        <v>53</v>
      </c>
      <c r="AA90" s="93">
        <v>53</v>
      </c>
      <c r="AB90" s="93">
        <v>53</v>
      </c>
      <c r="AC90" s="93">
        <v>53</v>
      </c>
      <c r="AD90" s="93">
        <v>53</v>
      </c>
      <c r="AE90" s="93">
        <v>53</v>
      </c>
      <c r="AF90" s="93">
        <v>53</v>
      </c>
      <c r="AG90" s="93">
        <v>53</v>
      </c>
      <c r="AH90" s="93">
        <v>53</v>
      </c>
      <c r="AI90" s="93">
        <v>53</v>
      </c>
      <c r="AJ90" s="93">
        <v>53</v>
      </c>
      <c r="AK90" s="93">
        <v>53</v>
      </c>
      <c r="AL90" s="93">
        <v>53</v>
      </c>
      <c r="AM90" s="105">
        <v>53</v>
      </c>
      <c r="AN90" s="105">
        <v>53</v>
      </c>
      <c r="AO90" s="105">
        <v>53</v>
      </c>
      <c r="AP90" s="105">
        <v>53</v>
      </c>
      <c r="AQ90" s="105">
        <v>53</v>
      </c>
      <c r="AR90" s="105">
        <v>53</v>
      </c>
      <c r="AS90" s="105">
        <v>53</v>
      </c>
      <c r="AT90" s="105">
        <v>53</v>
      </c>
      <c r="AU90" s="105">
        <v>53</v>
      </c>
      <c r="AV90" s="105">
        <v>53</v>
      </c>
      <c r="AW90" s="105">
        <v>53</v>
      </c>
      <c r="AX90" s="105">
        <v>53</v>
      </c>
      <c r="AY90" s="105">
        <v>53</v>
      </c>
      <c r="AZ90" s="258">
        <v>53</v>
      </c>
      <c r="BA90" s="258">
        <v>53</v>
      </c>
      <c r="BB90" s="258">
        <v>53</v>
      </c>
      <c r="BC90" s="258">
        <v>53</v>
      </c>
      <c r="BD90" s="258">
        <v>53</v>
      </c>
      <c r="BE90" s="258">
        <v>53</v>
      </c>
      <c r="BF90" s="258">
        <v>53</v>
      </c>
      <c r="BG90" s="258">
        <v>53</v>
      </c>
      <c r="BH90" s="258">
        <v>53</v>
      </c>
      <c r="BI90" s="258">
        <v>53</v>
      </c>
      <c r="BJ90" s="258">
        <v>53</v>
      </c>
      <c r="BK90" s="258">
        <v>53</v>
      </c>
      <c r="BL90" s="258">
        <v>53</v>
      </c>
      <c r="BM90" s="258">
        <v>53</v>
      </c>
      <c r="BN90" s="258">
        <v>53</v>
      </c>
      <c r="BO90" s="258">
        <v>53</v>
      </c>
      <c r="BP90" s="258">
        <v>53</v>
      </c>
      <c r="BQ90" s="258">
        <v>53</v>
      </c>
      <c r="BR90" s="258">
        <v>53</v>
      </c>
      <c r="BS90" s="258">
        <v>53</v>
      </c>
      <c r="BT90" s="258">
        <v>53</v>
      </c>
      <c r="BU90" s="324">
        <v>53</v>
      </c>
      <c r="BV90" s="324">
        <v>53</v>
      </c>
      <c r="BW90" s="324">
        <v>53</v>
      </c>
      <c r="BX90" s="324">
        <v>53</v>
      </c>
      <c r="BY90" s="324">
        <v>53</v>
      </c>
      <c r="BZ90" s="324">
        <v>53</v>
      </c>
      <c r="CA90" s="324">
        <v>53</v>
      </c>
      <c r="CB90" s="324">
        <v>53</v>
      </c>
      <c r="CC90" s="324">
        <v>53</v>
      </c>
      <c r="CD90" s="324">
        <v>53</v>
      </c>
      <c r="CE90" s="324">
        <v>53</v>
      </c>
      <c r="CF90" s="324">
        <v>53</v>
      </c>
      <c r="CG90" s="324">
        <v>53</v>
      </c>
      <c r="CH90" s="324">
        <v>53</v>
      </c>
      <c r="CI90" s="324">
        <v>53</v>
      </c>
      <c r="CJ90" s="324">
        <v>53</v>
      </c>
      <c r="CK90" s="324">
        <v>53</v>
      </c>
      <c r="CL90" s="324">
        <v>53</v>
      </c>
      <c r="CM90" s="324">
        <v>53</v>
      </c>
      <c r="CN90" s="324">
        <v>53</v>
      </c>
      <c r="CO90" s="324">
        <v>53</v>
      </c>
      <c r="CP90" s="324">
        <v>53</v>
      </c>
      <c r="CQ90" s="324">
        <v>53</v>
      </c>
      <c r="CR90" s="324">
        <v>53</v>
      </c>
      <c r="CS90" s="324">
        <v>53</v>
      </c>
      <c r="CT90" s="324">
        <v>53</v>
      </c>
      <c r="CU90" s="324">
        <v>53</v>
      </c>
      <c r="CV90" s="324">
        <v>53</v>
      </c>
      <c r="CW90" s="324">
        <v>53</v>
      </c>
      <c r="CX90" s="324">
        <v>53</v>
      </c>
      <c r="CY90" s="324">
        <v>53</v>
      </c>
      <c r="CZ90" s="324">
        <v>53</v>
      </c>
      <c r="DA90" s="324">
        <v>53</v>
      </c>
      <c r="DB90" s="324">
        <v>53</v>
      </c>
      <c r="DC90" s="324">
        <v>53</v>
      </c>
      <c r="DD90" s="324">
        <v>53</v>
      </c>
      <c r="DE90" s="324">
        <v>53</v>
      </c>
      <c r="DF90" s="324">
        <v>53</v>
      </c>
      <c r="DG90" s="324">
        <v>53</v>
      </c>
      <c r="DH90" s="324">
        <v>53</v>
      </c>
      <c r="DI90" s="324">
        <v>53</v>
      </c>
      <c r="DJ90" s="324">
        <v>53</v>
      </c>
      <c r="DK90" s="324">
        <v>53</v>
      </c>
      <c r="DL90" s="324">
        <v>53</v>
      </c>
      <c r="DM90" s="324">
        <v>53</v>
      </c>
      <c r="DN90" s="324">
        <v>53</v>
      </c>
      <c r="DO90" s="324">
        <v>53</v>
      </c>
      <c r="DP90" s="324">
        <v>53</v>
      </c>
      <c r="DQ90" s="324">
        <v>53</v>
      </c>
      <c r="DR90" s="324">
        <v>53</v>
      </c>
      <c r="DS90" s="324">
        <v>53</v>
      </c>
      <c r="DT90" s="324">
        <v>53</v>
      </c>
      <c r="DU90" s="324">
        <v>53</v>
      </c>
      <c r="DV90" s="324">
        <v>53</v>
      </c>
      <c r="EA90" s="421">
        <f t="shared" si="8"/>
        <v>53</v>
      </c>
      <c r="EB90" s="477">
        <f t="shared" si="7"/>
        <v>53</v>
      </c>
      <c r="EJ90" t="s">
        <v>673</v>
      </c>
      <c r="EK90" t="s">
        <v>673</v>
      </c>
    </row>
    <row r="91" spans="1:141" s="60" customFormat="1" ht="22.5" customHeight="1" thickBot="1" x14ac:dyDescent="0.25">
      <c r="A91" s="57" t="s">
        <v>20</v>
      </c>
      <c r="B91" s="57" t="s">
        <v>20</v>
      </c>
      <c r="C91" s="57">
        <v>2</v>
      </c>
      <c r="D91" s="57" t="s">
        <v>20</v>
      </c>
      <c r="E91" s="57">
        <v>2</v>
      </c>
      <c r="F91" s="1">
        <v>100009</v>
      </c>
      <c r="G91" s="58" t="s">
        <v>750</v>
      </c>
      <c r="H91" s="58" t="s">
        <v>751</v>
      </c>
      <c r="I91" s="531"/>
      <c r="J91" s="531"/>
      <c r="K91" s="58" t="s">
        <v>501</v>
      </c>
      <c r="L91" s="58">
        <v>3</v>
      </c>
      <c r="M91" s="59" t="s">
        <v>47</v>
      </c>
      <c r="O91" s="67"/>
      <c r="P91" s="67"/>
      <c r="Q91" s="67"/>
      <c r="R91" s="8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105"/>
      <c r="AN91" s="105"/>
      <c r="AO91" s="105"/>
      <c r="AP91" s="105"/>
      <c r="AQ91" s="105"/>
      <c r="AR91" s="105"/>
      <c r="AS91" s="105"/>
      <c r="AT91" s="105"/>
      <c r="AU91" s="105"/>
      <c r="AV91" s="105"/>
      <c r="AW91" s="105"/>
      <c r="AX91" s="105"/>
      <c r="AY91" s="105"/>
      <c r="AZ91" s="258"/>
      <c r="BA91" s="258"/>
      <c r="BB91" s="258"/>
      <c r="BC91" s="258"/>
      <c r="BD91" s="258"/>
      <c r="BE91" s="258"/>
      <c r="BF91" s="258"/>
      <c r="BG91" s="258"/>
      <c r="BH91" s="258"/>
      <c r="BI91" s="258"/>
      <c r="BJ91" s="258"/>
      <c r="BK91" s="258"/>
      <c r="BL91" s="258"/>
      <c r="BM91" s="258"/>
      <c r="BN91" s="258"/>
      <c r="BO91" s="258"/>
      <c r="BP91" s="258"/>
      <c r="BQ91" s="258"/>
      <c r="BR91" s="258"/>
      <c r="BS91" s="258"/>
      <c r="BT91" s="258"/>
      <c r="BU91" s="324"/>
      <c r="BV91" s="324"/>
      <c r="BW91" s="324"/>
      <c r="BX91" s="324"/>
      <c r="BY91" s="324"/>
      <c r="BZ91" s="324"/>
      <c r="CA91" s="324"/>
      <c r="CB91" s="324"/>
      <c r="CC91" s="324"/>
      <c r="CD91" s="324"/>
      <c r="CE91" s="324"/>
      <c r="CF91" s="324"/>
      <c r="CG91" s="324"/>
      <c r="CH91" s="324"/>
      <c r="CI91" s="324"/>
      <c r="CJ91" s="324"/>
      <c r="CK91" s="324"/>
      <c r="CL91" s="324"/>
      <c r="CM91" s="324"/>
      <c r="CN91" s="324"/>
      <c r="CO91" s="324"/>
      <c r="CP91" s="324"/>
      <c r="CQ91" s="324"/>
      <c r="CR91" s="324"/>
      <c r="CS91" s="324"/>
      <c r="CT91" s="324"/>
      <c r="CU91" s="324"/>
      <c r="CV91" s="324"/>
      <c r="CW91" s="324"/>
      <c r="CX91" s="324"/>
      <c r="CY91" s="324"/>
      <c r="CZ91" s="324"/>
      <c r="DA91" s="324"/>
      <c r="DB91" s="324"/>
      <c r="DC91" s="324"/>
      <c r="DD91" s="324"/>
      <c r="DE91" s="324"/>
      <c r="DF91" s="324"/>
      <c r="DG91" s="324"/>
      <c r="DH91" s="324"/>
      <c r="DI91" s="324"/>
      <c r="DJ91" s="324"/>
      <c r="DK91" s="324"/>
      <c r="DL91" s="324"/>
      <c r="DM91" s="324"/>
      <c r="DN91" s="324"/>
      <c r="DO91" s="324"/>
      <c r="DP91" s="324"/>
      <c r="DQ91" s="324"/>
      <c r="DR91" s="324"/>
      <c r="DS91" s="324"/>
      <c r="DT91" s="453">
        <v>409</v>
      </c>
      <c r="DU91" s="324">
        <v>409</v>
      </c>
      <c r="DV91" s="324">
        <v>409</v>
      </c>
      <c r="EA91" s="421" t="e">
        <f t="shared" si="8"/>
        <v>#DIV/0!</v>
      </c>
      <c r="EB91" s="477" t="e">
        <f t="shared" si="7"/>
        <v>#DIV/0!</v>
      </c>
      <c r="EJ91" t="s">
        <v>673</v>
      </c>
      <c r="EK91" t="s">
        <v>673</v>
      </c>
    </row>
    <row r="92" spans="1:141" s="65" customFormat="1" ht="13.5" thickBot="1" x14ac:dyDescent="0.25">
      <c r="A92" s="62" t="s">
        <v>21</v>
      </c>
      <c r="B92" s="62" t="s">
        <v>21</v>
      </c>
      <c r="C92" s="62">
        <v>2</v>
      </c>
      <c r="D92" s="62" t="s">
        <v>21</v>
      </c>
      <c r="E92" s="62">
        <v>2</v>
      </c>
      <c r="F92" s="62">
        <v>100049</v>
      </c>
      <c r="G92" s="63" t="s">
        <v>221</v>
      </c>
      <c r="H92" s="63" t="s">
        <v>222</v>
      </c>
      <c r="I92" s="63">
        <v>91</v>
      </c>
      <c r="J92" s="63">
        <v>9625</v>
      </c>
      <c r="K92" s="63" t="s">
        <v>501</v>
      </c>
      <c r="L92" s="63">
        <v>3</v>
      </c>
      <c r="M92" s="64" t="s">
        <v>47</v>
      </c>
      <c r="O92" s="68">
        <v>720</v>
      </c>
      <c r="P92" s="68">
        <v>720</v>
      </c>
      <c r="Q92" s="68">
        <v>720</v>
      </c>
      <c r="R92" s="85">
        <v>720</v>
      </c>
      <c r="S92" s="96">
        <v>720</v>
      </c>
      <c r="T92" s="96">
        <v>720</v>
      </c>
      <c r="U92" s="96">
        <v>720</v>
      </c>
      <c r="V92" s="96">
        <v>720</v>
      </c>
      <c r="W92" s="96">
        <v>720</v>
      </c>
      <c r="X92" s="96">
        <v>720</v>
      </c>
      <c r="Y92" s="96">
        <v>720</v>
      </c>
      <c r="Z92" s="96">
        <v>720</v>
      </c>
      <c r="AA92" s="96">
        <v>720</v>
      </c>
      <c r="AB92" s="96">
        <v>720</v>
      </c>
      <c r="AC92" s="96">
        <v>720</v>
      </c>
      <c r="AD92" s="96">
        <v>720</v>
      </c>
      <c r="AE92" s="96">
        <v>720</v>
      </c>
      <c r="AF92" s="96">
        <v>720</v>
      </c>
      <c r="AG92" s="96">
        <v>720</v>
      </c>
      <c r="AH92" s="96">
        <v>720</v>
      </c>
      <c r="AI92" s="96">
        <v>720</v>
      </c>
      <c r="AJ92" s="96">
        <v>720</v>
      </c>
      <c r="AK92" s="96">
        <v>720</v>
      </c>
      <c r="AL92" s="96">
        <v>720</v>
      </c>
      <c r="AM92" s="101">
        <v>720</v>
      </c>
      <c r="AN92" s="101">
        <v>720</v>
      </c>
      <c r="AO92" s="101">
        <v>720</v>
      </c>
      <c r="AP92" s="101">
        <v>720</v>
      </c>
      <c r="AQ92" s="101">
        <v>720</v>
      </c>
      <c r="AR92" s="101">
        <v>720</v>
      </c>
      <c r="AS92" s="101">
        <v>720</v>
      </c>
      <c r="AT92" s="101">
        <v>720</v>
      </c>
      <c r="AU92" s="101">
        <v>720</v>
      </c>
      <c r="AV92" s="101">
        <v>720</v>
      </c>
      <c r="AW92" s="101">
        <v>720</v>
      </c>
      <c r="AX92" s="101">
        <v>720</v>
      </c>
      <c r="AY92" s="101">
        <v>720</v>
      </c>
      <c r="AZ92" s="132">
        <v>720</v>
      </c>
      <c r="BA92" s="132">
        <v>720</v>
      </c>
      <c r="BB92" s="132">
        <v>720</v>
      </c>
      <c r="BC92" s="132">
        <v>720</v>
      </c>
      <c r="BD92" s="132">
        <v>720</v>
      </c>
      <c r="BE92" s="132">
        <v>720</v>
      </c>
      <c r="BF92" s="132">
        <v>720</v>
      </c>
      <c r="BG92" s="132">
        <v>720</v>
      </c>
      <c r="BH92" s="132">
        <v>720</v>
      </c>
      <c r="BI92" s="132">
        <v>720</v>
      </c>
      <c r="BJ92" s="132">
        <v>720</v>
      </c>
      <c r="BK92" s="132">
        <v>720</v>
      </c>
      <c r="BL92" s="132">
        <v>720</v>
      </c>
      <c r="BM92" s="132">
        <v>720</v>
      </c>
      <c r="BN92" s="132">
        <v>720</v>
      </c>
      <c r="BO92" s="132">
        <v>720</v>
      </c>
      <c r="BP92" s="132">
        <v>720</v>
      </c>
      <c r="BQ92" s="132">
        <v>720</v>
      </c>
      <c r="BR92" s="132">
        <v>720</v>
      </c>
      <c r="BS92" s="132">
        <v>720</v>
      </c>
      <c r="BT92" s="132">
        <v>720</v>
      </c>
      <c r="BU92" s="114">
        <v>720</v>
      </c>
      <c r="BV92" s="114">
        <v>720</v>
      </c>
      <c r="BW92" s="114">
        <v>720</v>
      </c>
      <c r="BX92" s="114">
        <v>720</v>
      </c>
      <c r="BY92" s="114">
        <v>720</v>
      </c>
      <c r="BZ92" s="114">
        <v>720</v>
      </c>
      <c r="CA92" s="114">
        <v>720</v>
      </c>
      <c r="CB92" s="114">
        <v>720</v>
      </c>
      <c r="CC92" s="114">
        <v>720</v>
      </c>
      <c r="CD92" s="114">
        <v>720</v>
      </c>
      <c r="CE92" s="114">
        <v>720</v>
      </c>
      <c r="CF92" s="114">
        <v>720</v>
      </c>
      <c r="CG92" s="114">
        <v>720</v>
      </c>
      <c r="CH92" s="114">
        <v>720</v>
      </c>
      <c r="CI92" s="114">
        <v>720</v>
      </c>
      <c r="CJ92" s="114">
        <v>720</v>
      </c>
      <c r="CK92" s="114">
        <v>720</v>
      </c>
      <c r="CL92" s="114">
        <v>720</v>
      </c>
      <c r="CM92" s="114">
        <v>720</v>
      </c>
      <c r="CN92" s="114">
        <v>720</v>
      </c>
      <c r="CO92" s="114">
        <v>720</v>
      </c>
      <c r="CP92" s="114">
        <v>720</v>
      </c>
      <c r="CQ92" s="114">
        <v>720</v>
      </c>
      <c r="CR92" s="114">
        <v>720</v>
      </c>
      <c r="CS92" s="114">
        <v>720</v>
      </c>
      <c r="CT92" s="114">
        <v>720</v>
      </c>
      <c r="CU92" s="114">
        <v>720</v>
      </c>
      <c r="CV92" s="114">
        <v>720</v>
      </c>
      <c r="CW92" s="114">
        <v>720</v>
      </c>
      <c r="CX92" s="114">
        <v>720</v>
      </c>
      <c r="CY92" s="114">
        <v>720</v>
      </c>
      <c r="CZ92" s="114">
        <v>720</v>
      </c>
      <c r="DA92" s="114">
        <v>720</v>
      </c>
      <c r="DB92" s="114">
        <v>720</v>
      </c>
      <c r="DC92" s="114">
        <v>720</v>
      </c>
      <c r="DD92" s="114">
        <v>720</v>
      </c>
      <c r="DE92" s="114">
        <v>720</v>
      </c>
      <c r="DF92" s="114">
        <v>720</v>
      </c>
      <c r="DG92" s="114">
        <v>720</v>
      </c>
      <c r="DH92" s="114">
        <v>720</v>
      </c>
      <c r="DI92" s="114">
        <v>720</v>
      </c>
      <c r="DJ92" s="114">
        <v>720</v>
      </c>
      <c r="DK92" s="114">
        <v>720</v>
      </c>
      <c r="DL92" s="114">
        <v>720</v>
      </c>
      <c r="DM92" s="114">
        <v>720</v>
      </c>
      <c r="DN92" s="114">
        <v>720</v>
      </c>
      <c r="DO92" s="114">
        <v>720</v>
      </c>
      <c r="DP92" s="114">
        <v>720</v>
      </c>
      <c r="DQ92" s="114">
        <v>720</v>
      </c>
      <c r="DR92" s="114">
        <v>720</v>
      </c>
      <c r="DS92" s="114">
        <v>720</v>
      </c>
      <c r="DT92" s="114">
        <v>720</v>
      </c>
      <c r="DU92" s="114">
        <v>720</v>
      </c>
      <c r="DV92" s="114">
        <v>720</v>
      </c>
      <c r="EA92" s="421">
        <f t="shared" si="8"/>
        <v>720</v>
      </c>
      <c r="EB92" s="477">
        <f t="shared" si="7"/>
        <v>720</v>
      </c>
      <c r="EF92" s="430" t="s">
        <v>516</v>
      </c>
      <c r="EJ92" t="s">
        <v>657</v>
      </c>
      <c r="EK92" t="s">
        <v>657</v>
      </c>
    </row>
    <row r="93" spans="1:141" s="65" customFormat="1" ht="13.5" thickBot="1" x14ac:dyDescent="0.25">
      <c r="A93" s="62" t="s">
        <v>22</v>
      </c>
      <c r="B93" s="62" t="s">
        <v>22</v>
      </c>
      <c r="C93" s="62">
        <v>2</v>
      </c>
      <c r="D93" s="62" t="s">
        <v>22</v>
      </c>
      <c r="E93" s="62"/>
      <c r="F93" s="62">
        <v>100010</v>
      </c>
      <c r="G93" s="63" t="s">
        <v>224</v>
      </c>
      <c r="H93" s="63" t="s">
        <v>223</v>
      </c>
      <c r="I93" s="63">
        <v>95</v>
      </c>
      <c r="J93" s="63">
        <v>9703</v>
      </c>
      <c r="K93" s="63" t="s">
        <v>501</v>
      </c>
      <c r="L93" s="63">
        <v>3</v>
      </c>
      <c r="M93" s="64" t="s">
        <v>48</v>
      </c>
      <c r="O93" s="68">
        <v>288752</v>
      </c>
      <c r="P93" s="68">
        <v>288752</v>
      </c>
      <c r="Q93" s="68">
        <v>288752</v>
      </c>
      <c r="R93" s="85">
        <v>288752</v>
      </c>
      <c r="S93" s="100">
        <v>344698</v>
      </c>
      <c r="T93" s="101">
        <v>344698</v>
      </c>
      <c r="U93" s="101">
        <v>344698</v>
      </c>
      <c r="V93" s="101">
        <v>344698</v>
      </c>
      <c r="W93" s="101">
        <v>344698</v>
      </c>
      <c r="X93" s="101">
        <v>344698</v>
      </c>
      <c r="Y93" s="101">
        <v>344698</v>
      </c>
      <c r="Z93" s="101">
        <v>344698</v>
      </c>
      <c r="AA93" s="101">
        <v>344698</v>
      </c>
      <c r="AB93" s="101">
        <v>344698</v>
      </c>
      <c r="AC93" s="101">
        <v>344698</v>
      </c>
      <c r="AD93" s="101">
        <v>344698</v>
      </c>
      <c r="AE93" s="101">
        <v>344698</v>
      </c>
      <c r="AF93" s="101">
        <v>344698</v>
      </c>
      <c r="AG93" s="101">
        <v>344698</v>
      </c>
      <c r="AH93" s="101">
        <v>344698</v>
      </c>
      <c r="AI93" s="101">
        <v>344698</v>
      </c>
      <c r="AJ93" s="101">
        <v>344698</v>
      </c>
      <c r="AK93" s="101">
        <v>344698</v>
      </c>
      <c r="AL93" s="101">
        <v>344698</v>
      </c>
      <c r="AM93" s="101">
        <v>344698</v>
      </c>
      <c r="AN93" s="101">
        <v>344698</v>
      </c>
      <c r="AO93" s="101">
        <v>344698</v>
      </c>
      <c r="AP93" s="101">
        <v>344698</v>
      </c>
      <c r="AQ93" s="101">
        <v>344698</v>
      </c>
      <c r="AR93" s="101">
        <v>344698</v>
      </c>
      <c r="AS93" s="101">
        <v>344698</v>
      </c>
      <c r="AT93" s="101">
        <v>344698</v>
      </c>
      <c r="AU93" s="101">
        <v>344698</v>
      </c>
      <c r="AV93" s="101">
        <v>344698</v>
      </c>
      <c r="AW93" s="101">
        <v>344698</v>
      </c>
      <c r="AX93" s="101">
        <v>344698</v>
      </c>
      <c r="AY93" s="101">
        <v>344698</v>
      </c>
      <c r="AZ93" s="132">
        <v>344698</v>
      </c>
      <c r="BA93" s="132">
        <v>344698</v>
      </c>
      <c r="BB93" s="132">
        <v>344698</v>
      </c>
      <c r="BC93" s="132">
        <v>344698</v>
      </c>
      <c r="BD93" s="132">
        <v>344698</v>
      </c>
      <c r="BE93" s="132">
        <v>344698</v>
      </c>
      <c r="BF93" s="132">
        <v>344698</v>
      </c>
      <c r="BG93" s="132">
        <v>344698</v>
      </c>
      <c r="BH93" s="132">
        <v>344698</v>
      </c>
      <c r="BI93" s="132">
        <v>344698</v>
      </c>
      <c r="BJ93" s="132">
        <v>344698</v>
      </c>
      <c r="BK93" s="132">
        <v>344698</v>
      </c>
      <c r="BL93" s="132">
        <v>344698</v>
      </c>
      <c r="BM93" s="132">
        <v>344698</v>
      </c>
      <c r="BN93" s="132">
        <v>344698</v>
      </c>
      <c r="BO93" s="132">
        <v>344698</v>
      </c>
      <c r="BP93" s="132">
        <v>344698</v>
      </c>
      <c r="BQ93" s="132">
        <v>344698</v>
      </c>
      <c r="BR93" s="132">
        <v>344698</v>
      </c>
      <c r="BS93" s="132">
        <v>344698</v>
      </c>
      <c r="BT93" s="132">
        <v>344698</v>
      </c>
      <c r="BU93" s="114">
        <v>344698</v>
      </c>
      <c r="BV93" s="114">
        <v>344698</v>
      </c>
      <c r="BW93" s="114">
        <v>344698</v>
      </c>
      <c r="BX93" s="114">
        <v>344698</v>
      </c>
      <c r="BY93" s="114">
        <v>344698</v>
      </c>
      <c r="BZ93" s="114">
        <v>344698</v>
      </c>
      <c r="CA93" s="114">
        <v>344698</v>
      </c>
      <c r="CB93" s="114">
        <v>344698</v>
      </c>
      <c r="CC93" s="414">
        <v>535404</v>
      </c>
      <c r="CD93" s="604">
        <v>535404</v>
      </c>
      <c r="CE93" s="604">
        <v>535404</v>
      </c>
      <c r="CF93" s="604">
        <v>535404</v>
      </c>
      <c r="CG93" s="604">
        <v>535404</v>
      </c>
      <c r="CH93" s="604">
        <v>535404</v>
      </c>
      <c r="CI93" s="604">
        <v>535404</v>
      </c>
      <c r="CJ93" s="604">
        <v>535404</v>
      </c>
      <c r="CK93" s="604">
        <v>535404</v>
      </c>
      <c r="CL93" s="604">
        <v>535404</v>
      </c>
      <c r="CM93" s="604">
        <v>535404</v>
      </c>
      <c r="CN93" s="604">
        <v>535404</v>
      </c>
      <c r="CO93" s="604">
        <v>535404</v>
      </c>
      <c r="CP93" s="604">
        <v>535404</v>
      </c>
      <c r="CQ93" s="604">
        <v>535404</v>
      </c>
      <c r="CR93" s="604">
        <v>535404</v>
      </c>
      <c r="CS93" s="604">
        <v>535404</v>
      </c>
      <c r="CT93" s="604">
        <v>535404</v>
      </c>
      <c r="CU93" s="604">
        <v>535404</v>
      </c>
      <c r="CV93" s="604">
        <v>535404</v>
      </c>
      <c r="CW93" s="604">
        <v>535404</v>
      </c>
      <c r="CX93" s="604">
        <v>535404</v>
      </c>
      <c r="CY93" s="604">
        <v>535404</v>
      </c>
      <c r="CZ93" s="604">
        <v>535404</v>
      </c>
      <c r="DA93" s="604">
        <v>535404</v>
      </c>
      <c r="DB93" s="604">
        <v>535404</v>
      </c>
      <c r="DC93" s="604">
        <v>535404</v>
      </c>
      <c r="DD93" s="604">
        <v>535404</v>
      </c>
      <c r="DE93" s="604">
        <v>535404</v>
      </c>
      <c r="DF93" s="604">
        <v>535404</v>
      </c>
      <c r="DG93" s="604">
        <v>535404</v>
      </c>
      <c r="DH93" s="604">
        <v>535404</v>
      </c>
      <c r="DI93" s="604">
        <v>535404</v>
      </c>
      <c r="DJ93" s="604">
        <v>535404</v>
      </c>
      <c r="DK93" s="604">
        <v>535404</v>
      </c>
      <c r="DL93" s="604">
        <v>535404</v>
      </c>
      <c r="DM93" s="604">
        <v>535404</v>
      </c>
      <c r="DN93" s="604">
        <v>535404</v>
      </c>
      <c r="DO93" s="604">
        <v>535404</v>
      </c>
      <c r="DP93" s="604">
        <v>535404</v>
      </c>
      <c r="DQ93" s="604">
        <v>535404</v>
      </c>
      <c r="DR93" s="604">
        <v>535404</v>
      </c>
      <c r="DS93" s="604">
        <v>535404</v>
      </c>
      <c r="DT93" s="604">
        <v>535404</v>
      </c>
      <c r="DU93" s="604">
        <v>535404</v>
      </c>
      <c r="DV93" s="604">
        <v>535404</v>
      </c>
      <c r="EA93" s="421">
        <f t="shared" si="8"/>
        <v>362034.90909090912</v>
      </c>
      <c r="EB93" s="477">
        <f t="shared" si="7"/>
        <v>535404</v>
      </c>
      <c r="EF93" s="430" t="s">
        <v>516</v>
      </c>
      <c r="EJ93" t="s">
        <v>673</v>
      </c>
      <c r="EK93" t="s">
        <v>673</v>
      </c>
    </row>
    <row r="94" spans="1:141" ht="13.5" thickBot="1" x14ac:dyDescent="0.25">
      <c r="A94" s="1" t="s">
        <v>22</v>
      </c>
      <c r="B94" s="1" t="s">
        <v>22</v>
      </c>
      <c r="C94" s="1">
        <v>2</v>
      </c>
      <c r="D94" s="1" t="s">
        <v>22</v>
      </c>
      <c r="E94" s="1">
        <v>2</v>
      </c>
      <c r="F94" s="1">
        <v>100011</v>
      </c>
      <c r="G94" s="3" t="s">
        <v>225</v>
      </c>
      <c r="H94" s="3" t="s">
        <v>226</v>
      </c>
      <c r="I94" s="3">
        <v>96</v>
      </c>
      <c r="J94" s="3">
        <v>9704</v>
      </c>
      <c r="K94" s="3" t="s">
        <v>501</v>
      </c>
      <c r="L94" s="3">
        <v>3</v>
      </c>
      <c r="M94" s="4" t="s">
        <v>48</v>
      </c>
      <c r="O94" s="8">
        <v>8096</v>
      </c>
      <c r="P94" s="8">
        <v>8096</v>
      </c>
      <c r="Q94" s="8">
        <v>8096</v>
      </c>
      <c r="R94" s="78">
        <v>8096</v>
      </c>
      <c r="S94" s="90">
        <v>8096</v>
      </c>
      <c r="T94" s="90">
        <v>8096</v>
      </c>
      <c r="U94" s="90">
        <v>8096</v>
      </c>
      <c r="V94" s="90">
        <v>8096</v>
      </c>
      <c r="W94" s="90">
        <v>8096</v>
      </c>
      <c r="X94" s="90">
        <v>8096</v>
      </c>
      <c r="Y94" s="90">
        <v>8096</v>
      </c>
      <c r="Z94" s="90">
        <v>8096</v>
      </c>
      <c r="AA94" s="90">
        <v>8096</v>
      </c>
      <c r="AB94" s="90">
        <v>8096</v>
      </c>
      <c r="AC94" s="90">
        <v>8096</v>
      </c>
      <c r="AD94" s="90">
        <v>8096</v>
      </c>
      <c r="AE94" s="90">
        <v>8096</v>
      </c>
      <c r="AF94" s="90">
        <v>8096</v>
      </c>
      <c r="AG94" s="90">
        <v>8096</v>
      </c>
      <c r="AH94" s="90">
        <v>8096</v>
      </c>
      <c r="AI94" s="90">
        <v>8096</v>
      </c>
      <c r="AJ94" s="90">
        <v>8096</v>
      </c>
      <c r="AK94" s="90">
        <v>8096</v>
      </c>
      <c r="AL94" s="90">
        <v>8096</v>
      </c>
      <c r="AM94" s="104">
        <v>8096</v>
      </c>
      <c r="AN94" s="104">
        <v>8096</v>
      </c>
      <c r="AO94" s="104">
        <v>8096</v>
      </c>
      <c r="AP94" s="104">
        <v>8096</v>
      </c>
      <c r="AQ94" s="104">
        <v>8096</v>
      </c>
      <c r="AR94" s="104">
        <v>8096</v>
      </c>
      <c r="AS94" s="104">
        <v>8096</v>
      </c>
      <c r="AT94" s="104">
        <v>8096</v>
      </c>
      <c r="AU94" s="104">
        <v>8096</v>
      </c>
      <c r="AV94" s="104">
        <v>8096</v>
      </c>
      <c r="AW94" s="104">
        <v>8096</v>
      </c>
      <c r="AX94" s="104">
        <v>8096</v>
      </c>
      <c r="AY94" s="104">
        <v>8096</v>
      </c>
      <c r="AZ94" s="256">
        <v>8096</v>
      </c>
      <c r="BA94" s="256">
        <v>8096</v>
      </c>
      <c r="BB94" s="256">
        <v>8096</v>
      </c>
      <c r="BC94" s="256">
        <v>8096</v>
      </c>
      <c r="BD94" s="256">
        <v>8096</v>
      </c>
      <c r="BE94" s="256">
        <v>8096</v>
      </c>
      <c r="BF94" s="256">
        <v>8096</v>
      </c>
      <c r="BG94" s="256">
        <v>8096</v>
      </c>
      <c r="BH94" s="256">
        <v>8096</v>
      </c>
      <c r="BI94" s="256">
        <v>8096</v>
      </c>
      <c r="BJ94" s="256">
        <v>8096</v>
      </c>
      <c r="BK94" s="256">
        <v>8096</v>
      </c>
      <c r="BL94" s="256">
        <v>8096</v>
      </c>
      <c r="BM94" s="256">
        <v>8096</v>
      </c>
      <c r="BN94" s="256">
        <v>8096</v>
      </c>
      <c r="BO94" s="256">
        <v>8096</v>
      </c>
      <c r="BP94" s="256">
        <v>8096</v>
      </c>
      <c r="BQ94" s="256">
        <v>8096</v>
      </c>
      <c r="BR94" s="256">
        <v>8096</v>
      </c>
      <c r="BS94" s="256">
        <v>8096</v>
      </c>
      <c r="BT94" s="256">
        <v>8096</v>
      </c>
      <c r="BU94" s="323">
        <v>8096</v>
      </c>
      <c r="BV94" s="323">
        <v>8096</v>
      </c>
      <c r="BW94" s="323">
        <v>8096</v>
      </c>
      <c r="BX94" s="323">
        <v>8096</v>
      </c>
      <c r="BY94" s="323">
        <v>8096</v>
      </c>
      <c r="BZ94" s="323">
        <v>8096</v>
      </c>
      <c r="CA94" s="323">
        <v>8096</v>
      </c>
      <c r="CB94" s="323">
        <v>8096</v>
      </c>
      <c r="CC94" s="323">
        <v>8096</v>
      </c>
      <c r="CD94" s="323">
        <v>8096</v>
      </c>
      <c r="CE94" s="323">
        <v>8096</v>
      </c>
      <c r="CF94" s="323">
        <v>8096</v>
      </c>
      <c r="CG94" s="323">
        <v>8096</v>
      </c>
      <c r="CH94" s="323">
        <v>8096</v>
      </c>
      <c r="CI94" s="323">
        <v>8096</v>
      </c>
      <c r="CJ94" s="323">
        <v>8096</v>
      </c>
      <c r="CK94" s="323">
        <v>8096</v>
      </c>
      <c r="CL94" s="323">
        <v>8096</v>
      </c>
      <c r="CM94" s="323">
        <v>8096</v>
      </c>
      <c r="CN94" s="323">
        <v>8096</v>
      </c>
      <c r="CO94" s="323">
        <v>8096</v>
      </c>
      <c r="CP94" s="323">
        <v>8096</v>
      </c>
      <c r="CQ94" s="323">
        <v>8096</v>
      </c>
      <c r="CR94" s="323">
        <v>8096</v>
      </c>
      <c r="CS94" s="323">
        <v>8096</v>
      </c>
      <c r="CT94" s="323">
        <v>8096</v>
      </c>
      <c r="CU94" s="323">
        <v>8096</v>
      </c>
      <c r="CV94" s="323">
        <v>8096</v>
      </c>
      <c r="CW94" s="323">
        <v>8096</v>
      </c>
      <c r="CX94" s="323">
        <v>8096</v>
      </c>
      <c r="CY94" s="323">
        <v>8096</v>
      </c>
      <c r="CZ94" s="323">
        <v>8096</v>
      </c>
      <c r="DA94" s="323">
        <v>8096</v>
      </c>
      <c r="DB94" s="323">
        <v>8096</v>
      </c>
      <c r="DC94" s="323">
        <v>8096</v>
      </c>
      <c r="DD94" s="323">
        <v>8096</v>
      </c>
      <c r="DE94" s="323">
        <v>8096</v>
      </c>
      <c r="DF94" s="323">
        <v>8096</v>
      </c>
      <c r="DG94" s="323">
        <v>8096</v>
      </c>
      <c r="DH94" s="323">
        <v>8096</v>
      </c>
      <c r="DI94" s="323">
        <v>8096</v>
      </c>
      <c r="DJ94" s="323">
        <v>8096</v>
      </c>
      <c r="DK94" s="323">
        <v>8096</v>
      </c>
      <c r="DL94" s="323">
        <v>8096</v>
      </c>
      <c r="DM94" s="323">
        <v>8096</v>
      </c>
      <c r="DN94" s="323">
        <v>8096</v>
      </c>
      <c r="DO94" s="323">
        <v>8096</v>
      </c>
      <c r="DP94" s="323">
        <v>8096</v>
      </c>
      <c r="DQ94" s="323">
        <v>8096</v>
      </c>
      <c r="DR94" s="323">
        <v>8096</v>
      </c>
      <c r="DS94" s="323">
        <v>8096</v>
      </c>
      <c r="DT94" s="323">
        <v>8096</v>
      </c>
      <c r="DU94" s="323">
        <v>8096</v>
      </c>
      <c r="DV94" s="323">
        <v>8096</v>
      </c>
      <c r="EA94" s="421">
        <f t="shared" si="8"/>
        <v>8096</v>
      </c>
      <c r="EB94" s="477">
        <f t="shared" si="7"/>
        <v>8096</v>
      </c>
      <c r="EJ94" t="s">
        <v>673</v>
      </c>
      <c r="EK94" t="s">
        <v>673</v>
      </c>
    </row>
    <row r="95" spans="1:141" ht="13.5" thickBot="1" x14ac:dyDescent="0.25">
      <c r="A95" s="1" t="s">
        <v>22</v>
      </c>
      <c r="B95" s="1" t="s">
        <v>22</v>
      </c>
      <c r="C95" s="1">
        <v>2</v>
      </c>
      <c r="D95" s="1" t="s">
        <v>22</v>
      </c>
      <c r="E95" s="1">
        <v>2</v>
      </c>
      <c r="F95" s="1">
        <v>100011</v>
      </c>
      <c r="G95" s="3" t="s">
        <v>227</v>
      </c>
      <c r="H95" s="3" t="s">
        <v>228</v>
      </c>
      <c r="I95" s="3">
        <v>97</v>
      </c>
      <c r="J95" s="3">
        <v>9704</v>
      </c>
      <c r="K95" s="3" t="s">
        <v>501</v>
      </c>
      <c r="L95" s="3">
        <v>3</v>
      </c>
      <c r="M95" s="4" t="s">
        <v>48</v>
      </c>
      <c r="O95" s="8">
        <v>64159</v>
      </c>
      <c r="P95" s="8">
        <v>64159</v>
      </c>
      <c r="Q95" s="8">
        <v>64159</v>
      </c>
      <c r="R95" s="78">
        <v>64159</v>
      </c>
      <c r="S95" s="90">
        <v>64159</v>
      </c>
      <c r="T95" s="90">
        <v>64159</v>
      </c>
      <c r="U95" s="90">
        <v>64159</v>
      </c>
      <c r="V95" s="90">
        <v>64159</v>
      </c>
      <c r="W95" s="90">
        <v>64159</v>
      </c>
      <c r="X95" s="90">
        <v>64159</v>
      </c>
      <c r="Y95" s="90">
        <v>64159</v>
      </c>
      <c r="Z95" s="90">
        <v>64159</v>
      </c>
      <c r="AA95" s="90">
        <v>64159</v>
      </c>
      <c r="AB95" s="90">
        <v>64159</v>
      </c>
      <c r="AC95" s="90">
        <v>64159</v>
      </c>
      <c r="AD95" s="90">
        <v>64159</v>
      </c>
      <c r="AE95" s="90">
        <v>64159</v>
      </c>
      <c r="AF95" s="90">
        <v>64159</v>
      </c>
      <c r="AG95" s="90">
        <v>64159</v>
      </c>
      <c r="AH95" s="90">
        <v>64159</v>
      </c>
      <c r="AI95" s="90">
        <v>64159</v>
      </c>
      <c r="AJ95" s="90">
        <v>64159</v>
      </c>
      <c r="AK95" s="90">
        <v>64159</v>
      </c>
      <c r="AL95" s="90">
        <v>64159</v>
      </c>
      <c r="AM95" s="104">
        <v>64159</v>
      </c>
      <c r="AN95" s="104">
        <v>64159</v>
      </c>
      <c r="AO95" s="104">
        <v>64159</v>
      </c>
      <c r="AP95" s="104">
        <v>64159</v>
      </c>
      <c r="AQ95" s="104">
        <v>64159</v>
      </c>
      <c r="AR95" s="104">
        <v>64159</v>
      </c>
      <c r="AS95" s="104">
        <v>64159</v>
      </c>
      <c r="AT95" s="104">
        <v>64159</v>
      </c>
      <c r="AU95" s="104">
        <v>64159</v>
      </c>
      <c r="AV95" s="104">
        <v>64159</v>
      </c>
      <c r="AW95" s="104">
        <v>64159</v>
      </c>
      <c r="AX95" s="104">
        <v>64159</v>
      </c>
      <c r="AY95" s="104">
        <v>64159</v>
      </c>
      <c r="AZ95" s="256">
        <v>64159</v>
      </c>
      <c r="BA95" s="256">
        <v>64159</v>
      </c>
      <c r="BB95" s="256">
        <v>64159</v>
      </c>
      <c r="BC95" s="256">
        <v>64159</v>
      </c>
      <c r="BD95" s="256">
        <v>64159</v>
      </c>
      <c r="BE95" s="256">
        <v>64159</v>
      </c>
      <c r="BF95" s="256">
        <v>64159</v>
      </c>
      <c r="BG95" s="256">
        <v>64159</v>
      </c>
      <c r="BH95" s="256">
        <v>64159</v>
      </c>
      <c r="BI95" s="256">
        <v>64159</v>
      </c>
      <c r="BJ95" s="256">
        <v>64159</v>
      </c>
      <c r="BK95" s="256">
        <v>64159</v>
      </c>
      <c r="BL95" s="256">
        <v>64159</v>
      </c>
      <c r="BM95" s="256">
        <v>64159</v>
      </c>
      <c r="BN95" s="256">
        <v>64159</v>
      </c>
      <c r="BO95" s="256">
        <v>64159</v>
      </c>
      <c r="BP95" s="256">
        <v>64159</v>
      </c>
      <c r="BQ95" s="256">
        <v>64159</v>
      </c>
      <c r="BR95" s="256">
        <v>64159</v>
      </c>
      <c r="BS95" s="256">
        <v>64159</v>
      </c>
      <c r="BT95" s="256">
        <v>64159</v>
      </c>
      <c r="BU95" s="323">
        <v>64159</v>
      </c>
      <c r="BV95" s="323">
        <v>64159</v>
      </c>
      <c r="BW95" s="323">
        <v>64159</v>
      </c>
      <c r="BX95" s="323">
        <v>64159</v>
      </c>
      <c r="BY95" s="323">
        <v>64159</v>
      </c>
      <c r="BZ95" s="323">
        <v>64159</v>
      </c>
      <c r="CA95" s="323">
        <v>64159</v>
      </c>
      <c r="CB95" s="323">
        <v>64159</v>
      </c>
      <c r="CC95" s="323">
        <v>64159</v>
      </c>
      <c r="CD95" s="323">
        <v>64159</v>
      </c>
      <c r="CE95" s="323">
        <v>64159</v>
      </c>
      <c r="CF95" s="323">
        <v>64159</v>
      </c>
      <c r="CG95" s="323">
        <v>64159</v>
      </c>
      <c r="CH95" s="323">
        <v>64159</v>
      </c>
      <c r="CI95" s="323">
        <v>64159</v>
      </c>
      <c r="CJ95" s="323">
        <v>64159</v>
      </c>
      <c r="CK95" s="323">
        <v>64159</v>
      </c>
      <c r="CL95" s="323">
        <v>64159</v>
      </c>
      <c r="CM95" s="323">
        <v>64159</v>
      </c>
      <c r="CN95" s="323">
        <v>64159</v>
      </c>
      <c r="CO95" s="323">
        <v>64159</v>
      </c>
      <c r="CP95" s="323">
        <v>64159</v>
      </c>
      <c r="CQ95" s="323">
        <v>64159</v>
      </c>
      <c r="CR95" s="323">
        <v>64159</v>
      </c>
      <c r="CS95" s="323">
        <v>64159</v>
      </c>
      <c r="CT95" s="323">
        <v>64159</v>
      </c>
      <c r="CU95" s="323">
        <v>64159</v>
      </c>
      <c r="CV95" s="323">
        <v>64159</v>
      </c>
      <c r="CW95" s="323">
        <v>64159</v>
      </c>
      <c r="CX95" s="323">
        <v>64159</v>
      </c>
      <c r="CY95" s="323">
        <v>64159</v>
      </c>
      <c r="CZ95" s="323">
        <v>64159</v>
      </c>
      <c r="DA95" s="323">
        <v>64159</v>
      </c>
      <c r="DB95" s="323">
        <v>64159</v>
      </c>
      <c r="DC95" s="323">
        <v>64159</v>
      </c>
      <c r="DD95" s="323">
        <v>64159</v>
      </c>
      <c r="DE95" s="323">
        <v>64159</v>
      </c>
      <c r="DF95" s="323">
        <v>64159</v>
      </c>
      <c r="DG95" s="323">
        <v>64159</v>
      </c>
      <c r="DH95" s="323">
        <v>64159</v>
      </c>
      <c r="DI95" s="323">
        <v>64159</v>
      </c>
      <c r="DJ95" s="323">
        <v>64159</v>
      </c>
      <c r="DK95" s="323">
        <v>64159</v>
      </c>
      <c r="DL95" s="323">
        <v>64159</v>
      </c>
      <c r="DM95" s="323">
        <v>64159</v>
      </c>
      <c r="DN95" s="323">
        <v>64159</v>
      </c>
      <c r="DO95" s="323">
        <v>64159</v>
      </c>
      <c r="DP95" s="323">
        <v>64159</v>
      </c>
      <c r="DQ95" s="323">
        <v>64159</v>
      </c>
      <c r="DR95" s="323">
        <v>64159</v>
      </c>
      <c r="DS95" s="323">
        <v>64159</v>
      </c>
      <c r="DT95" s="323">
        <v>64159</v>
      </c>
      <c r="DU95" s="323">
        <v>64159</v>
      </c>
      <c r="DV95" s="323">
        <v>64159</v>
      </c>
      <c r="EA95" s="421">
        <f t="shared" si="8"/>
        <v>64159</v>
      </c>
      <c r="EB95" s="477">
        <f t="shared" si="7"/>
        <v>64159</v>
      </c>
      <c r="EJ95" t="s">
        <v>673</v>
      </c>
      <c r="EK95" t="s">
        <v>673</v>
      </c>
    </row>
    <row r="96" spans="1:141" ht="13.5" thickBot="1" x14ac:dyDescent="0.25">
      <c r="A96" s="1" t="s">
        <v>22</v>
      </c>
      <c r="B96" s="1" t="s">
        <v>22</v>
      </c>
      <c r="C96" s="1">
        <v>2</v>
      </c>
      <c r="D96" s="1" t="s">
        <v>22</v>
      </c>
      <c r="E96" s="1">
        <v>2</v>
      </c>
      <c r="F96" s="1">
        <v>100011</v>
      </c>
      <c r="G96" s="3" t="s">
        <v>229</v>
      </c>
      <c r="H96" s="3" t="s">
        <v>230</v>
      </c>
      <c r="I96" s="3">
        <v>98</v>
      </c>
      <c r="J96" s="3">
        <v>9704</v>
      </c>
      <c r="K96" s="3" t="s">
        <v>501</v>
      </c>
      <c r="L96" s="3">
        <v>3</v>
      </c>
      <c r="M96" s="4" t="s">
        <v>48</v>
      </c>
      <c r="O96" s="8">
        <v>20979</v>
      </c>
      <c r="P96" s="8">
        <v>20979</v>
      </c>
      <c r="Q96" s="8">
        <v>20979</v>
      </c>
      <c r="R96" s="78">
        <v>20979</v>
      </c>
      <c r="S96" s="90">
        <v>20979</v>
      </c>
      <c r="T96" s="90">
        <v>20979</v>
      </c>
      <c r="U96" s="90">
        <v>20979</v>
      </c>
      <c r="V96" s="90">
        <v>20979</v>
      </c>
      <c r="W96" s="90">
        <v>20979</v>
      </c>
      <c r="X96" s="90">
        <v>20979</v>
      </c>
      <c r="Y96" s="90">
        <v>20979</v>
      </c>
      <c r="Z96" s="90">
        <v>20979</v>
      </c>
      <c r="AA96" s="90">
        <v>20979</v>
      </c>
      <c r="AB96" s="90">
        <v>20979</v>
      </c>
      <c r="AC96" s="90">
        <v>20979</v>
      </c>
      <c r="AD96" s="90">
        <v>20979</v>
      </c>
      <c r="AE96" s="90">
        <v>20979</v>
      </c>
      <c r="AF96" s="90">
        <v>20979</v>
      </c>
      <c r="AG96" s="90">
        <v>20979</v>
      </c>
      <c r="AH96" s="90">
        <v>20979</v>
      </c>
      <c r="AI96" s="90">
        <v>20979</v>
      </c>
      <c r="AJ96" s="90">
        <v>20979</v>
      </c>
      <c r="AK96" s="90">
        <v>20979</v>
      </c>
      <c r="AL96" s="90">
        <v>20979</v>
      </c>
      <c r="AM96" s="104">
        <v>20979</v>
      </c>
      <c r="AN96" s="104">
        <v>20979</v>
      </c>
      <c r="AO96" s="104">
        <v>20979</v>
      </c>
      <c r="AP96" s="104">
        <v>20979</v>
      </c>
      <c r="AQ96" s="104">
        <v>20979</v>
      </c>
      <c r="AR96" s="104">
        <v>20979</v>
      </c>
      <c r="AS96" s="104">
        <v>20979</v>
      </c>
      <c r="AT96" s="104">
        <v>20979</v>
      </c>
      <c r="AU96" s="104">
        <v>20979</v>
      </c>
      <c r="AV96" s="104">
        <v>20979</v>
      </c>
      <c r="AW96" s="104">
        <v>20979</v>
      </c>
      <c r="AX96" s="104">
        <v>20979</v>
      </c>
      <c r="AY96" s="104">
        <v>20979</v>
      </c>
      <c r="AZ96" s="256">
        <v>20979</v>
      </c>
      <c r="BA96" s="256">
        <v>20979</v>
      </c>
      <c r="BB96" s="256">
        <v>20979</v>
      </c>
      <c r="BC96" s="256">
        <v>20979</v>
      </c>
      <c r="BD96" s="256">
        <v>20979</v>
      </c>
      <c r="BE96" s="256">
        <v>20979</v>
      </c>
      <c r="BF96" s="256">
        <v>20979</v>
      </c>
      <c r="BG96" s="256">
        <v>20979</v>
      </c>
      <c r="BH96" s="256">
        <v>20979</v>
      </c>
      <c r="BI96" s="256">
        <v>20979</v>
      </c>
      <c r="BJ96" s="256">
        <v>20979</v>
      </c>
      <c r="BK96" s="256">
        <v>20979</v>
      </c>
      <c r="BL96" s="256">
        <v>20979</v>
      </c>
      <c r="BM96" s="256">
        <v>20979</v>
      </c>
      <c r="BN96" s="256">
        <v>20979</v>
      </c>
      <c r="BO96" s="256">
        <v>20979</v>
      </c>
      <c r="BP96" s="256">
        <v>20979</v>
      </c>
      <c r="BQ96" s="256">
        <v>20979</v>
      </c>
      <c r="BR96" s="256">
        <v>20979</v>
      </c>
      <c r="BS96" s="256">
        <v>20979</v>
      </c>
      <c r="BT96" s="256">
        <v>20979</v>
      </c>
      <c r="BU96" s="323">
        <v>20979</v>
      </c>
      <c r="BV96" s="323">
        <v>20979</v>
      </c>
      <c r="BW96" s="323">
        <v>20979</v>
      </c>
      <c r="BX96" s="323">
        <v>20979</v>
      </c>
      <c r="BY96" s="323">
        <v>20979</v>
      </c>
      <c r="BZ96" s="323">
        <v>20979</v>
      </c>
      <c r="CA96" s="323">
        <v>20979</v>
      </c>
      <c r="CB96" s="323">
        <v>20979</v>
      </c>
      <c r="CC96" s="323">
        <v>20979</v>
      </c>
      <c r="CD96" s="323">
        <v>20979</v>
      </c>
      <c r="CE96" s="323">
        <v>20979</v>
      </c>
      <c r="CF96" s="323">
        <v>20979</v>
      </c>
      <c r="CG96" s="323">
        <v>20979</v>
      </c>
      <c r="CH96" s="323">
        <v>20979</v>
      </c>
      <c r="CI96" s="323">
        <v>20979</v>
      </c>
      <c r="CJ96" s="323">
        <v>20979</v>
      </c>
      <c r="CK96" s="323">
        <v>20979</v>
      </c>
      <c r="CL96" s="323">
        <v>20979</v>
      </c>
      <c r="CM96" s="323">
        <v>20979</v>
      </c>
      <c r="CN96" s="323">
        <v>20979</v>
      </c>
      <c r="CO96" s="323">
        <v>20979</v>
      </c>
      <c r="CP96" s="323">
        <v>20979</v>
      </c>
      <c r="CQ96" s="323">
        <v>20979</v>
      </c>
      <c r="CR96" s="323">
        <v>20979</v>
      </c>
      <c r="CS96" s="323">
        <v>20979</v>
      </c>
      <c r="CT96" s="323">
        <v>20979</v>
      </c>
      <c r="CU96" s="323">
        <v>20979</v>
      </c>
      <c r="CV96" s="323">
        <v>20979</v>
      </c>
      <c r="CW96" s="323">
        <v>20979</v>
      </c>
      <c r="CX96" s="323">
        <v>20979</v>
      </c>
      <c r="CY96" s="323">
        <v>20979</v>
      </c>
      <c r="CZ96" s="323">
        <v>20979</v>
      </c>
      <c r="DA96" s="323">
        <v>20979</v>
      </c>
      <c r="DB96" s="323">
        <v>20979</v>
      </c>
      <c r="DC96" s="323">
        <v>20979</v>
      </c>
      <c r="DD96" s="323">
        <v>20979</v>
      </c>
      <c r="DE96" s="323">
        <v>20979</v>
      </c>
      <c r="DF96" s="323">
        <v>20979</v>
      </c>
      <c r="DG96" s="323">
        <v>20979</v>
      </c>
      <c r="DH96" s="323">
        <v>20979</v>
      </c>
      <c r="DI96" s="323">
        <v>20979</v>
      </c>
      <c r="DJ96" s="323">
        <v>20979</v>
      </c>
      <c r="DK96" s="323">
        <v>20979</v>
      </c>
      <c r="DL96" s="323">
        <v>20979</v>
      </c>
      <c r="DM96" s="323">
        <v>20979</v>
      </c>
      <c r="DN96" s="323">
        <v>20979</v>
      </c>
      <c r="DO96" s="323">
        <v>20979</v>
      </c>
      <c r="DP96" s="323">
        <v>20979</v>
      </c>
      <c r="DQ96" s="323">
        <v>20979</v>
      </c>
      <c r="DR96" s="323">
        <v>20979</v>
      </c>
      <c r="DS96" s="323">
        <v>20979</v>
      </c>
      <c r="DT96" s="323">
        <v>20979</v>
      </c>
      <c r="DU96" s="323">
        <v>20979</v>
      </c>
      <c r="DV96" s="323">
        <v>20979</v>
      </c>
      <c r="EA96" s="421">
        <f t="shared" si="8"/>
        <v>20979</v>
      </c>
      <c r="EB96" s="477">
        <f t="shared" si="7"/>
        <v>20979</v>
      </c>
      <c r="EJ96" t="s">
        <v>673</v>
      </c>
      <c r="EK96" t="s">
        <v>673</v>
      </c>
    </row>
    <row r="97" spans="1:141" ht="13.5" thickBot="1" x14ac:dyDescent="0.25">
      <c r="A97" s="1" t="s">
        <v>22</v>
      </c>
      <c r="B97" s="1" t="s">
        <v>22</v>
      </c>
      <c r="C97" s="1">
        <v>2</v>
      </c>
      <c r="D97" s="1" t="s">
        <v>22</v>
      </c>
      <c r="E97" s="1">
        <v>2</v>
      </c>
      <c r="F97" s="1">
        <v>100011</v>
      </c>
      <c r="G97" s="3" t="s">
        <v>231</v>
      </c>
      <c r="H97" s="3" t="s">
        <v>232</v>
      </c>
      <c r="I97" s="3">
        <v>99</v>
      </c>
      <c r="J97" s="3">
        <v>9704</v>
      </c>
      <c r="K97" s="3" t="s">
        <v>501</v>
      </c>
      <c r="L97" s="3">
        <v>3</v>
      </c>
      <c r="M97" s="4" t="s">
        <v>48</v>
      </c>
      <c r="O97" s="8">
        <v>4071</v>
      </c>
      <c r="P97" s="8">
        <v>4071</v>
      </c>
      <c r="Q97" s="8">
        <v>4071</v>
      </c>
      <c r="R97" s="78">
        <v>4071</v>
      </c>
      <c r="S97" s="90">
        <v>4071</v>
      </c>
      <c r="T97" s="90">
        <v>4071</v>
      </c>
      <c r="U97" s="90">
        <v>4071</v>
      </c>
      <c r="V97" s="90">
        <v>4071</v>
      </c>
      <c r="W97" s="90">
        <v>4071</v>
      </c>
      <c r="X97" s="90">
        <v>4071</v>
      </c>
      <c r="Y97" s="90">
        <v>4071</v>
      </c>
      <c r="Z97" s="90">
        <v>4071</v>
      </c>
      <c r="AA97" s="90">
        <v>4071</v>
      </c>
      <c r="AB97" s="90">
        <v>4071</v>
      </c>
      <c r="AC97" s="90">
        <v>4071</v>
      </c>
      <c r="AD97" s="90">
        <v>4071</v>
      </c>
      <c r="AE97" s="90">
        <v>4071</v>
      </c>
      <c r="AF97" s="90">
        <v>4071</v>
      </c>
      <c r="AG97" s="90">
        <v>4071</v>
      </c>
      <c r="AH97" s="90">
        <v>4071</v>
      </c>
      <c r="AI97" s="90">
        <v>4071</v>
      </c>
      <c r="AJ97" s="90">
        <v>4071</v>
      </c>
      <c r="AK97" s="90">
        <v>4071</v>
      </c>
      <c r="AL97" s="90">
        <v>4071</v>
      </c>
      <c r="AM97" s="104">
        <v>4071</v>
      </c>
      <c r="AN97" s="104">
        <v>4071</v>
      </c>
      <c r="AO97" s="104">
        <v>4071</v>
      </c>
      <c r="AP97" s="104">
        <v>4071</v>
      </c>
      <c r="AQ97" s="104">
        <v>4071</v>
      </c>
      <c r="AR97" s="104">
        <v>4071</v>
      </c>
      <c r="AS97" s="104">
        <v>4071</v>
      </c>
      <c r="AT97" s="104">
        <v>4071</v>
      </c>
      <c r="AU97" s="104">
        <v>4071</v>
      </c>
      <c r="AV97" s="104">
        <v>4071</v>
      </c>
      <c r="AW97" s="104">
        <v>4071</v>
      </c>
      <c r="AX97" s="104">
        <v>4071</v>
      </c>
      <c r="AY97" s="104">
        <v>4071</v>
      </c>
      <c r="AZ97" s="256">
        <v>4071</v>
      </c>
      <c r="BA97" s="256">
        <v>4071</v>
      </c>
      <c r="BB97" s="256">
        <v>4071</v>
      </c>
      <c r="BC97" s="256">
        <v>4071</v>
      </c>
      <c r="BD97" s="256">
        <v>4071</v>
      </c>
      <c r="BE97" s="256">
        <v>4071</v>
      </c>
      <c r="BF97" s="256">
        <v>4071</v>
      </c>
      <c r="BG97" s="256">
        <v>4071</v>
      </c>
      <c r="BH97" s="256">
        <v>4071</v>
      </c>
      <c r="BI97" s="256">
        <v>4071</v>
      </c>
      <c r="BJ97" s="256">
        <v>4071</v>
      </c>
      <c r="BK97" s="256">
        <v>4071</v>
      </c>
      <c r="BL97" s="256">
        <v>4071</v>
      </c>
      <c r="BM97" s="256">
        <v>4071</v>
      </c>
      <c r="BN97" s="256">
        <v>4071</v>
      </c>
      <c r="BO97" s="256">
        <v>4071</v>
      </c>
      <c r="BP97" s="256">
        <v>4071</v>
      </c>
      <c r="BQ97" s="256">
        <v>4071</v>
      </c>
      <c r="BR97" s="256">
        <v>4071</v>
      </c>
      <c r="BS97" s="256">
        <v>4071</v>
      </c>
      <c r="BT97" s="256">
        <v>4071</v>
      </c>
      <c r="BU97" s="323">
        <v>4071</v>
      </c>
      <c r="BV97" s="323">
        <v>4071</v>
      </c>
      <c r="BW97" s="323">
        <v>4071</v>
      </c>
      <c r="BX97" s="323">
        <v>4071</v>
      </c>
      <c r="BY97" s="323">
        <v>4071</v>
      </c>
      <c r="BZ97" s="323">
        <v>4071</v>
      </c>
      <c r="CA97" s="323">
        <v>4071</v>
      </c>
      <c r="CB97" s="323">
        <v>4071</v>
      </c>
      <c r="CC97" s="323">
        <v>4071</v>
      </c>
      <c r="CD97" s="323">
        <v>4071</v>
      </c>
      <c r="CE97" s="323">
        <v>4071</v>
      </c>
      <c r="CF97" s="323">
        <v>4071</v>
      </c>
      <c r="CG97" s="323">
        <v>4071</v>
      </c>
      <c r="CH97" s="323">
        <v>4071</v>
      </c>
      <c r="CI97" s="323">
        <v>4071</v>
      </c>
      <c r="CJ97" s="323">
        <v>4071</v>
      </c>
      <c r="CK97" s="323">
        <v>4071</v>
      </c>
      <c r="CL97" s="323">
        <v>4071</v>
      </c>
      <c r="CM97" s="323">
        <v>4071</v>
      </c>
      <c r="CN97" s="323">
        <v>4071</v>
      </c>
      <c r="CO97" s="323">
        <v>4071</v>
      </c>
      <c r="CP97" s="323">
        <v>4071</v>
      </c>
      <c r="CQ97" s="323">
        <v>4071</v>
      </c>
      <c r="CR97" s="323">
        <v>4071</v>
      </c>
      <c r="CS97" s="323">
        <v>4071</v>
      </c>
      <c r="CT97" s="323">
        <v>4071</v>
      </c>
      <c r="CU97" s="323">
        <v>4071</v>
      </c>
      <c r="CV97" s="323">
        <v>4071</v>
      </c>
      <c r="CW97" s="323">
        <v>4071</v>
      </c>
      <c r="CX97" s="323">
        <v>4071</v>
      </c>
      <c r="CY97" s="323">
        <v>4071</v>
      </c>
      <c r="CZ97" s="323">
        <v>4071</v>
      </c>
      <c r="DA97" s="323">
        <v>4071</v>
      </c>
      <c r="DB97" s="323">
        <v>4071</v>
      </c>
      <c r="DC97" s="323">
        <v>4071</v>
      </c>
      <c r="DD97" s="323">
        <v>4071</v>
      </c>
      <c r="DE97" s="323">
        <v>4071</v>
      </c>
      <c r="DF97" s="323">
        <v>4071</v>
      </c>
      <c r="DG97" s="323">
        <v>4071</v>
      </c>
      <c r="DH97" s="323">
        <v>4071</v>
      </c>
      <c r="DI97" s="323">
        <v>4071</v>
      </c>
      <c r="DJ97" s="323">
        <v>4071</v>
      </c>
      <c r="DK97" s="323">
        <v>4071</v>
      </c>
      <c r="DL97" s="323">
        <v>4071</v>
      </c>
      <c r="DM97" s="323">
        <v>4071</v>
      </c>
      <c r="DN97" s="323">
        <v>4071</v>
      </c>
      <c r="DO97" s="323">
        <v>4071</v>
      </c>
      <c r="DP97" s="323">
        <v>4071</v>
      </c>
      <c r="DQ97" s="323">
        <v>4071</v>
      </c>
      <c r="DR97" s="323">
        <v>4071</v>
      </c>
      <c r="DS97" s="323">
        <v>4071</v>
      </c>
      <c r="DT97" s="323">
        <v>4071</v>
      </c>
      <c r="DU97" s="323">
        <v>4071</v>
      </c>
      <c r="DV97" s="323">
        <v>4071</v>
      </c>
      <c r="EA97" s="421">
        <f t="shared" si="8"/>
        <v>4071</v>
      </c>
      <c r="EB97" s="477">
        <f t="shared" si="7"/>
        <v>4071</v>
      </c>
      <c r="EJ97" t="s">
        <v>673</v>
      </c>
      <c r="EK97" t="s">
        <v>673</v>
      </c>
    </row>
    <row r="98" spans="1:141" ht="13.5" thickBot="1" x14ac:dyDescent="0.25">
      <c r="A98" s="1" t="s">
        <v>22</v>
      </c>
      <c r="B98" s="1" t="s">
        <v>22</v>
      </c>
      <c r="C98" s="1">
        <v>2</v>
      </c>
      <c r="D98" s="1" t="s">
        <v>22</v>
      </c>
      <c r="E98" s="1">
        <v>2</v>
      </c>
      <c r="F98" s="1">
        <v>100011</v>
      </c>
      <c r="G98" s="3" t="s">
        <v>233</v>
      </c>
      <c r="H98" s="3" t="s">
        <v>234</v>
      </c>
      <c r="I98" s="3">
        <v>100</v>
      </c>
      <c r="J98" s="3">
        <v>9704</v>
      </c>
      <c r="K98" s="3" t="s">
        <v>501</v>
      </c>
      <c r="L98" s="3">
        <v>3</v>
      </c>
      <c r="M98" s="4" t="s">
        <v>48</v>
      </c>
      <c r="O98" s="8">
        <v>14851</v>
      </c>
      <c r="P98" s="8">
        <v>14851</v>
      </c>
      <c r="Q98" s="8">
        <v>14851</v>
      </c>
      <c r="R98" s="78">
        <v>14851</v>
      </c>
      <c r="S98" s="90">
        <v>14851</v>
      </c>
      <c r="T98" s="90">
        <v>14851</v>
      </c>
      <c r="U98" s="90">
        <v>14851</v>
      </c>
      <c r="V98" s="90">
        <v>14851</v>
      </c>
      <c r="W98" s="90">
        <v>14851</v>
      </c>
      <c r="X98" s="90">
        <v>14851</v>
      </c>
      <c r="Y98" s="90">
        <v>14851</v>
      </c>
      <c r="Z98" s="90">
        <v>14851</v>
      </c>
      <c r="AA98" s="90">
        <v>14851</v>
      </c>
      <c r="AB98" s="90">
        <v>14851</v>
      </c>
      <c r="AC98" s="90">
        <v>14851</v>
      </c>
      <c r="AD98" s="90">
        <v>14851</v>
      </c>
      <c r="AE98" s="90">
        <v>14851</v>
      </c>
      <c r="AF98" s="90">
        <v>14851</v>
      </c>
      <c r="AG98" s="90">
        <v>14851</v>
      </c>
      <c r="AH98" s="90">
        <v>14851</v>
      </c>
      <c r="AI98" s="90">
        <v>14851</v>
      </c>
      <c r="AJ98" s="90">
        <v>14851</v>
      </c>
      <c r="AK98" s="90">
        <v>14851</v>
      </c>
      <c r="AL98" s="90">
        <v>14851</v>
      </c>
      <c r="AM98" s="104">
        <v>14851</v>
      </c>
      <c r="AN98" s="104">
        <v>14851</v>
      </c>
      <c r="AO98" s="104">
        <v>14851</v>
      </c>
      <c r="AP98" s="104">
        <v>14851</v>
      </c>
      <c r="AQ98" s="104">
        <v>14851</v>
      </c>
      <c r="AR98" s="104">
        <v>14851</v>
      </c>
      <c r="AS98" s="104">
        <v>14851</v>
      </c>
      <c r="AT98" s="104">
        <v>14851</v>
      </c>
      <c r="AU98" s="104">
        <v>14851</v>
      </c>
      <c r="AV98" s="104">
        <v>14851</v>
      </c>
      <c r="AW98" s="104">
        <v>14851</v>
      </c>
      <c r="AX98" s="104">
        <v>14851</v>
      </c>
      <c r="AY98" s="104">
        <v>14851</v>
      </c>
      <c r="AZ98" s="256">
        <v>14851</v>
      </c>
      <c r="BA98" s="256">
        <v>14851</v>
      </c>
      <c r="BB98" s="256">
        <v>14851</v>
      </c>
      <c r="BC98" s="256">
        <v>14851</v>
      </c>
      <c r="BD98" s="256">
        <v>14851</v>
      </c>
      <c r="BE98" s="256">
        <v>14851</v>
      </c>
      <c r="BF98" s="256">
        <v>14851</v>
      </c>
      <c r="BG98" s="256">
        <v>14851</v>
      </c>
      <c r="BH98" s="256">
        <v>14851</v>
      </c>
      <c r="BI98" s="256">
        <v>14851</v>
      </c>
      <c r="BJ98" s="256">
        <v>14851</v>
      </c>
      <c r="BK98" s="256">
        <v>14851</v>
      </c>
      <c r="BL98" s="256">
        <v>14851</v>
      </c>
      <c r="BM98" s="256">
        <v>14851</v>
      </c>
      <c r="BN98" s="256">
        <v>14851</v>
      </c>
      <c r="BO98" s="256">
        <v>14851</v>
      </c>
      <c r="BP98" s="256">
        <v>14851</v>
      </c>
      <c r="BQ98" s="256">
        <v>14851</v>
      </c>
      <c r="BR98" s="256">
        <v>14851</v>
      </c>
      <c r="BS98" s="256">
        <v>14851</v>
      </c>
      <c r="BT98" s="256">
        <v>14851</v>
      </c>
      <c r="BU98" s="323">
        <v>14851</v>
      </c>
      <c r="BV98" s="323">
        <v>14851</v>
      </c>
      <c r="BW98" s="323">
        <v>14851</v>
      </c>
      <c r="BX98" s="323">
        <v>14851</v>
      </c>
      <c r="BY98" s="323">
        <v>14851</v>
      </c>
      <c r="BZ98" s="323">
        <v>14851</v>
      </c>
      <c r="CA98" s="323">
        <v>14851</v>
      </c>
      <c r="CB98" s="323">
        <v>14851</v>
      </c>
      <c r="CC98" s="323">
        <v>14851</v>
      </c>
      <c r="CD98" s="323">
        <v>14851</v>
      </c>
      <c r="CE98" s="323">
        <v>14851</v>
      </c>
      <c r="CF98" s="323">
        <v>14851</v>
      </c>
      <c r="CG98" s="323">
        <v>14851</v>
      </c>
      <c r="CH98" s="323">
        <v>14851</v>
      </c>
      <c r="CI98" s="323">
        <v>14851</v>
      </c>
      <c r="CJ98" s="323">
        <v>14851</v>
      </c>
      <c r="CK98" s="323">
        <v>14851</v>
      </c>
      <c r="CL98" s="323">
        <v>14851</v>
      </c>
      <c r="CM98" s="323">
        <v>14851</v>
      </c>
      <c r="CN98" s="323">
        <v>14851</v>
      </c>
      <c r="CO98" s="323">
        <v>14851</v>
      </c>
      <c r="CP98" s="323">
        <v>14851</v>
      </c>
      <c r="CQ98" s="323">
        <v>14851</v>
      </c>
      <c r="CR98" s="323">
        <v>14851</v>
      </c>
      <c r="CS98" s="323">
        <v>14851</v>
      </c>
      <c r="CT98" s="323">
        <v>14851</v>
      </c>
      <c r="CU98" s="323">
        <v>14851</v>
      </c>
      <c r="CV98" s="323">
        <v>14851</v>
      </c>
      <c r="CW98" s="323">
        <v>14851</v>
      </c>
      <c r="CX98" s="323">
        <v>14851</v>
      </c>
      <c r="CY98" s="323">
        <v>14851</v>
      </c>
      <c r="CZ98" s="323">
        <v>14851</v>
      </c>
      <c r="DA98" s="323">
        <v>14851</v>
      </c>
      <c r="DB98" s="323">
        <v>14851</v>
      </c>
      <c r="DC98" s="323">
        <v>14851</v>
      </c>
      <c r="DD98" s="323">
        <v>14851</v>
      </c>
      <c r="DE98" s="323">
        <v>14851</v>
      </c>
      <c r="DF98" s="323">
        <v>14851</v>
      </c>
      <c r="DG98" s="323">
        <v>14851</v>
      </c>
      <c r="DH98" s="323">
        <v>14851</v>
      </c>
      <c r="DI98" s="323">
        <v>14851</v>
      </c>
      <c r="DJ98" s="323">
        <v>14851</v>
      </c>
      <c r="DK98" s="323">
        <v>14851</v>
      </c>
      <c r="DL98" s="323">
        <v>14851</v>
      </c>
      <c r="DM98" s="323">
        <v>14851</v>
      </c>
      <c r="DN98" s="323">
        <v>14851</v>
      </c>
      <c r="DO98" s="323">
        <v>14851</v>
      </c>
      <c r="DP98" s="323">
        <v>14851</v>
      </c>
      <c r="DQ98" s="323">
        <v>14851</v>
      </c>
      <c r="DR98" s="323">
        <v>14851</v>
      </c>
      <c r="DS98" s="323">
        <v>14851</v>
      </c>
      <c r="DT98" s="323">
        <v>14851</v>
      </c>
      <c r="DU98" s="323">
        <v>14851</v>
      </c>
      <c r="DV98" s="323">
        <v>14851</v>
      </c>
      <c r="EA98" s="421">
        <f t="shared" si="8"/>
        <v>14851</v>
      </c>
      <c r="EB98" s="477">
        <f t="shared" si="7"/>
        <v>14851</v>
      </c>
      <c r="EJ98" t="s">
        <v>673</v>
      </c>
      <c r="EK98" t="s">
        <v>673</v>
      </c>
    </row>
    <row r="99" spans="1:141" s="60" customFormat="1" ht="13.5" thickBot="1" x14ac:dyDescent="0.25">
      <c r="A99" s="57" t="s">
        <v>22</v>
      </c>
      <c r="B99" s="57" t="s">
        <v>22</v>
      </c>
      <c r="C99" s="57">
        <v>2</v>
      </c>
      <c r="D99" s="57" t="s">
        <v>22</v>
      </c>
      <c r="E99" s="57">
        <v>2</v>
      </c>
      <c r="F99" s="57">
        <v>100011</v>
      </c>
      <c r="G99" s="58" t="s">
        <v>235</v>
      </c>
      <c r="H99" s="58" t="s">
        <v>236</v>
      </c>
      <c r="I99" s="58">
        <v>101</v>
      </c>
      <c r="J99" s="58">
        <v>9704</v>
      </c>
      <c r="K99" s="58" t="s">
        <v>501</v>
      </c>
      <c r="L99" s="58">
        <v>3</v>
      </c>
      <c r="M99" s="59" t="s">
        <v>48</v>
      </c>
      <c r="O99" s="67">
        <v>25501</v>
      </c>
      <c r="P99" s="67">
        <v>25501</v>
      </c>
      <c r="Q99" s="67">
        <v>25501</v>
      </c>
      <c r="R99" s="83">
        <v>25501</v>
      </c>
      <c r="S99" s="93">
        <v>25501</v>
      </c>
      <c r="T99" s="93">
        <v>25501</v>
      </c>
      <c r="U99" s="93">
        <v>25501</v>
      </c>
      <c r="V99" s="93">
        <v>25501</v>
      </c>
      <c r="W99" s="93">
        <v>25501</v>
      </c>
      <c r="X99" s="93">
        <v>25501</v>
      </c>
      <c r="Y99" s="93">
        <v>25501</v>
      </c>
      <c r="Z99" s="93">
        <v>25501</v>
      </c>
      <c r="AA99" s="93">
        <v>25501</v>
      </c>
      <c r="AB99" s="93">
        <v>25501</v>
      </c>
      <c r="AC99" s="93">
        <v>25501</v>
      </c>
      <c r="AD99" s="93">
        <v>25501</v>
      </c>
      <c r="AE99" s="93">
        <v>25501</v>
      </c>
      <c r="AF99" s="93">
        <v>25501</v>
      </c>
      <c r="AG99" s="93">
        <v>25501</v>
      </c>
      <c r="AH99" s="93">
        <v>25501</v>
      </c>
      <c r="AI99" s="93">
        <v>25501</v>
      </c>
      <c r="AJ99" s="93">
        <v>25501</v>
      </c>
      <c r="AK99" s="93">
        <v>25501</v>
      </c>
      <c r="AL99" s="93">
        <v>25501</v>
      </c>
      <c r="AM99" s="105">
        <v>25501</v>
      </c>
      <c r="AN99" s="105">
        <v>25501</v>
      </c>
      <c r="AO99" s="105">
        <v>25501</v>
      </c>
      <c r="AP99" s="105">
        <v>25501</v>
      </c>
      <c r="AQ99" s="105">
        <v>25501</v>
      </c>
      <c r="AR99" s="105">
        <v>25501</v>
      </c>
      <c r="AS99" s="105">
        <v>25501</v>
      </c>
      <c r="AT99" s="105">
        <v>25501</v>
      </c>
      <c r="AU99" s="105">
        <v>25501</v>
      </c>
      <c r="AV99" s="105">
        <v>25501</v>
      </c>
      <c r="AW99" s="105">
        <v>25501</v>
      </c>
      <c r="AX99" s="105">
        <v>25501</v>
      </c>
      <c r="AY99" s="105">
        <v>25501</v>
      </c>
      <c r="AZ99" s="258">
        <v>25501</v>
      </c>
      <c r="BA99" s="258">
        <v>25501</v>
      </c>
      <c r="BB99" s="258">
        <v>25501</v>
      </c>
      <c r="BC99" s="258">
        <v>25501</v>
      </c>
      <c r="BD99" s="258">
        <v>25501</v>
      </c>
      <c r="BE99" s="258">
        <v>25501</v>
      </c>
      <c r="BF99" s="258">
        <v>25501</v>
      </c>
      <c r="BG99" s="258">
        <v>25501</v>
      </c>
      <c r="BH99" s="258">
        <v>25501</v>
      </c>
      <c r="BI99" s="258">
        <v>25501</v>
      </c>
      <c r="BJ99" s="258">
        <v>25501</v>
      </c>
      <c r="BK99" s="258">
        <v>25501</v>
      </c>
      <c r="BL99" s="258">
        <v>25501</v>
      </c>
      <c r="BM99" s="258">
        <v>25501</v>
      </c>
      <c r="BN99" s="258">
        <v>25501</v>
      </c>
      <c r="BO99" s="258">
        <v>25501</v>
      </c>
      <c r="BP99" s="258">
        <v>25501</v>
      </c>
      <c r="BQ99" s="258">
        <v>25501</v>
      </c>
      <c r="BR99" s="258">
        <v>25501</v>
      </c>
      <c r="BS99" s="258">
        <v>25501</v>
      </c>
      <c r="BT99" s="258">
        <v>25501</v>
      </c>
      <c r="BU99" s="324">
        <v>25501</v>
      </c>
      <c r="BV99" s="324">
        <v>25501</v>
      </c>
      <c r="BW99" s="324">
        <v>25501</v>
      </c>
      <c r="BX99" s="324">
        <v>25501</v>
      </c>
      <c r="BY99" s="324">
        <v>25501</v>
      </c>
      <c r="BZ99" s="324">
        <v>25501</v>
      </c>
      <c r="CA99" s="324">
        <v>25501</v>
      </c>
      <c r="CB99" s="324">
        <v>25501</v>
      </c>
      <c r="CC99" s="324">
        <v>25501</v>
      </c>
      <c r="CD99" s="324">
        <v>25501</v>
      </c>
      <c r="CE99" s="324">
        <v>25501</v>
      </c>
      <c r="CF99" s="324">
        <v>25501</v>
      </c>
      <c r="CG99" s="324">
        <v>25501</v>
      </c>
      <c r="CH99" s="324">
        <v>25501</v>
      </c>
      <c r="CI99" s="324">
        <v>25501</v>
      </c>
      <c r="CJ99" s="324">
        <v>25501</v>
      </c>
      <c r="CK99" s="324">
        <v>25501</v>
      </c>
      <c r="CL99" s="324">
        <v>25501</v>
      </c>
      <c r="CM99" s="324">
        <v>25501</v>
      </c>
      <c r="CN99" s="324">
        <v>25501</v>
      </c>
      <c r="CO99" s="324">
        <v>25501</v>
      </c>
      <c r="CP99" s="324">
        <v>25501</v>
      </c>
      <c r="CQ99" s="324">
        <v>25501</v>
      </c>
      <c r="CR99" s="324">
        <v>25501</v>
      </c>
      <c r="CS99" s="324">
        <v>25501</v>
      </c>
      <c r="CT99" s="324">
        <v>25501</v>
      </c>
      <c r="CU99" s="324">
        <v>25501</v>
      </c>
      <c r="CV99" s="324">
        <v>25501</v>
      </c>
      <c r="CW99" s="324">
        <v>25501</v>
      </c>
      <c r="CX99" s="324">
        <v>25501</v>
      </c>
      <c r="CY99" s="324">
        <v>25501</v>
      </c>
      <c r="CZ99" s="324">
        <v>25501</v>
      </c>
      <c r="DA99" s="324">
        <v>25501</v>
      </c>
      <c r="DB99" s="324">
        <v>25501</v>
      </c>
      <c r="DC99" s="324">
        <v>25501</v>
      </c>
      <c r="DD99" s="324">
        <v>25501</v>
      </c>
      <c r="DE99" s="324">
        <v>25501</v>
      </c>
      <c r="DF99" s="324">
        <v>25501</v>
      </c>
      <c r="DG99" s="324">
        <v>25501</v>
      </c>
      <c r="DH99" s="324">
        <v>25501</v>
      </c>
      <c r="DI99" s="324">
        <v>25501</v>
      </c>
      <c r="DJ99" s="324">
        <v>25501</v>
      </c>
      <c r="DK99" s="324">
        <v>25501</v>
      </c>
      <c r="DL99" s="324">
        <v>25501</v>
      </c>
      <c r="DM99" s="324">
        <v>25501</v>
      </c>
      <c r="DN99" s="324">
        <v>25501</v>
      </c>
      <c r="DO99" s="324">
        <v>25501</v>
      </c>
      <c r="DP99" s="324">
        <v>25501</v>
      </c>
      <c r="DQ99" s="324">
        <v>25501</v>
      </c>
      <c r="DR99" s="324">
        <v>25501</v>
      </c>
      <c r="DS99" s="324">
        <v>25501</v>
      </c>
      <c r="DT99" s="324">
        <v>25501</v>
      </c>
      <c r="DU99" s="324">
        <v>25501</v>
      </c>
      <c r="DV99" s="324">
        <v>25501</v>
      </c>
      <c r="EA99" s="421">
        <f t="shared" si="8"/>
        <v>25501</v>
      </c>
      <c r="EB99" s="477">
        <f t="shared" si="7"/>
        <v>25501</v>
      </c>
      <c r="EJ99" t="s">
        <v>673</v>
      </c>
      <c r="EK99" t="s">
        <v>673</v>
      </c>
    </row>
    <row r="100" spans="1:141" s="60" customFormat="1" ht="22.5" customHeight="1" thickBot="1" x14ac:dyDescent="0.25">
      <c r="A100" s="57" t="s">
        <v>527</v>
      </c>
      <c r="B100" s="57" t="s">
        <v>534</v>
      </c>
      <c r="C100" s="57">
        <v>2</v>
      </c>
      <c r="D100" s="57" t="s">
        <v>527</v>
      </c>
      <c r="E100" s="57">
        <v>4</v>
      </c>
      <c r="F100" s="57">
        <v>100085</v>
      </c>
      <c r="G100" s="58" t="s">
        <v>351</v>
      </c>
      <c r="H100" s="58" t="s">
        <v>350</v>
      </c>
      <c r="I100" s="58">
        <v>136</v>
      </c>
      <c r="J100" s="58">
        <v>10040</v>
      </c>
      <c r="K100" s="58" t="s">
        <v>501</v>
      </c>
      <c r="L100" s="58">
        <v>5</v>
      </c>
      <c r="M100" s="59" t="s">
        <v>48</v>
      </c>
      <c r="N100" s="70">
        <v>40168</v>
      </c>
      <c r="O100" s="67"/>
      <c r="P100" s="67"/>
      <c r="Q100" s="67"/>
      <c r="R100" s="8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103">
        <v>423416</v>
      </c>
      <c r="AI100" s="105">
        <v>423416</v>
      </c>
      <c r="AJ100" s="105">
        <v>423416</v>
      </c>
      <c r="AK100" s="105">
        <v>423416</v>
      </c>
      <c r="AL100" s="105">
        <v>423416</v>
      </c>
      <c r="AM100" s="105">
        <v>423416</v>
      </c>
      <c r="AN100" s="105">
        <v>423416</v>
      </c>
      <c r="AO100" s="105">
        <v>423416</v>
      </c>
      <c r="AP100" s="105">
        <v>423416</v>
      </c>
      <c r="AQ100" s="105">
        <v>423416</v>
      </c>
      <c r="AR100" s="105">
        <v>423416</v>
      </c>
      <c r="AS100" s="105">
        <v>423416</v>
      </c>
      <c r="AT100" s="105">
        <v>423416</v>
      </c>
      <c r="AU100" s="105">
        <v>423416</v>
      </c>
      <c r="AV100" s="105">
        <v>423416</v>
      </c>
      <c r="AW100" s="105">
        <v>423416</v>
      </c>
      <c r="AX100" s="105">
        <v>423416</v>
      </c>
      <c r="AY100" s="105">
        <v>423416</v>
      </c>
      <c r="AZ100" s="258">
        <v>423416</v>
      </c>
      <c r="BA100" s="258">
        <v>423416</v>
      </c>
      <c r="BB100" s="258">
        <v>423416</v>
      </c>
      <c r="BC100" s="258">
        <v>423416</v>
      </c>
      <c r="BD100" s="258">
        <v>423416</v>
      </c>
      <c r="BE100" s="258">
        <v>423416</v>
      </c>
      <c r="BF100" s="258">
        <v>423416</v>
      </c>
      <c r="BG100" s="258">
        <v>423416</v>
      </c>
      <c r="BH100" s="258">
        <v>423416</v>
      </c>
      <c r="BI100" s="258">
        <v>423416</v>
      </c>
      <c r="BJ100" s="258">
        <v>423416</v>
      </c>
      <c r="BK100" s="258">
        <v>423416</v>
      </c>
      <c r="BL100" s="258">
        <v>423416</v>
      </c>
      <c r="BM100" s="258">
        <v>423416</v>
      </c>
      <c r="BN100" s="258">
        <v>423416</v>
      </c>
      <c r="BO100" s="258">
        <v>423416</v>
      </c>
      <c r="BP100" s="258">
        <v>423416</v>
      </c>
      <c r="BQ100" s="258">
        <v>423416</v>
      </c>
      <c r="BR100" s="258">
        <v>423416</v>
      </c>
      <c r="BS100" s="258">
        <v>423416</v>
      </c>
      <c r="BT100" s="258">
        <v>423416</v>
      </c>
      <c r="BU100" s="324">
        <v>423416</v>
      </c>
      <c r="BV100" s="324">
        <v>423416</v>
      </c>
      <c r="BW100" s="324">
        <v>423416</v>
      </c>
      <c r="BX100" s="324">
        <v>423416</v>
      </c>
      <c r="BY100" s="324">
        <v>423416</v>
      </c>
      <c r="BZ100" s="324">
        <v>423416</v>
      </c>
      <c r="CA100" s="324">
        <v>423416</v>
      </c>
      <c r="CB100" s="324">
        <v>423416</v>
      </c>
      <c r="CC100" s="324">
        <v>423416</v>
      </c>
      <c r="CD100" s="324">
        <v>423416</v>
      </c>
      <c r="CE100" s="324">
        <v>423416</v>
      </c>
      <c r="CF100" s="324">
        <v>423416</v>
      </c>
      <c r="CG100" s="324">
        <v>423416</v>
      </c>
      <c r="CH100" s="324">
        <v>423416</v>
      </c>
      <c r="CI100" s="324">
        <v>423416</v>
      </c>
      <c r="CJ100" s="324">
        <v>423416</v>
      </c>
      <c r="CK100" s="324">
        <v>423416</v>
      </c>
      <c r="CL100" s="324">
        <v>423416</v>
      </c>
      <c r="CM100" s="324">
        <v>423416</v>
      </c>
      <c r="CN100" s="324">
        <v>423416</v>
      </c>
      <c r="CO100" s="324">
        <v>423416</v>
      </c>
      <c r="CP100" s="324">
        <v>423416</v>
      </c>
      <c r="CQ100" s="324">
        <v>423416</v>
      </c>
      <c r="CR100" s="324">
        <v>423416</v>
      </c>
      <c r="CS100" s="324">
        <v>423416</v>
      </c>
      <c r="CT100" s="324">
        <v>423416</v>
      </c>
      <c r="CU100" s="324">
        <v>423416</v>
      </c>
      <c r="CV100" s="324">
        <v>423416</v>
      </c>
      <c r="CW100" s="324">
        <v>423416</v>
      </c>
      <c r="CX100" s="324">
        <v>423416</v>
      </c>
      <c r="CY100" s="324">
        <v>423416</v>
      </c>
      <c r="CZ100" s="324">
        <v>423416</v>
      </c>
      <c r="DA100" s="324">
        <v>423416</v>
      </c>
      <c r="DB100" s="324">
        <v>423416</v>
      </c>
      <c r="DC100" s="324">
        <v>423416</v>
      </c>
      <c r="DD100" s="324">
        <v>423416</v>
      </c>
      <c r="DE100" s="324">
        <v>423416</v>
      </c>
      <c r="DF100" s="324">
        <v>423416</v>
      </c>
      <c r="DG100" s="324">
        <v>423416</v>
      </c>
      <c r="DH100" s="324">
        <v>423416</v>
      </c>
      <c r="DI100" s="324">
        <v>423416</v>
      </c>
      <c r="DJ100" s="324">
        <v>423416</v>
      </c>
      <c r="DK100" s="324">
        <v>423416</v>
      </c>
      <c r="DL100" s="324">
        <v>423416</v>
      </c>
      <c r="DM100" s="324">
        <v>423416</v>
      </c>
      <c r="DN100" s="324">
        <v>423416</v>
      </c>
      <c r="DO100" s="324">
        <v>423416</v>
      </c>
      <c r="DP100" s="324">
        <v>423416</v>
      </c>
      <c r="DQ100" s="324">
        <v>423416</v>
      </c>
      <c r="DR100" s="324">
        <v>423416</v>
      </c>
      <c r="DS100" s="324">
        <v>423416</v>
      </c>
      <c r="DT100" s="324">
        <v>423416</v>
      </c>
      <c r="DU100" s="324">
        <v>423416</v>
      </c>
      <c r="DV100" s="324">
        <v>423416</v>
      </c>
      <c r="EA100" s="421">
        <f t="shared" si="8"/>
        <v>423416</v>
      </c>
      <c r="EB100" s="477">
        <f t="shared" si="7"/>
        <v>423416</v>
      </c>
      <c r="EF100" s="433" t="s">
        <v>516</v>
      </c>
      <c r="EJ100" t="s">
        <v>671</v>
      </c>
      <c r="EK100" t="s">
        <v>671</v>
      </c>
    </row>
    <row r="101" spans="1:141" s="65" customFormat="1" ht="13.5" thickBot="1" x14ac:dyDescent="0.25">
      <c r="A101" s="62" t="s">
        <v>23</v>
      </c>
      <c r="B101" s="62" t="s">
        <v>23</v>
      </c>
      <c r="C101" s="62">
        <v>4</v>
      </c>
      <c r="D101" s="62" t="s">
        <v>23</v>
      </c>
      <c r="E101" s="62">
        <v>4</v>
      </c>
      <c r="F101" s="62">
        <v>100012</v>
      </c>
      <c r="G101" s="63" t="s">
        <v>237</v>
      </c>
      <c r="H101" s="63" t="s">
        <v>238</v>
      </c>
      <c r="I101" s="63">
        <v>38</v>
      </c>
      <c r="J101" s="63">
        <v>10035</v>
      </c>
      <c r="K101" s="63" t="s">
        <v>501</v>
      </c>
      <c r="L101" s="63">
        <v>5</v>
      </c>
      <c r="M101" s="64" t="s">
        <v>48</v>
      </c>
      <c r="O101" s="68">
        <v>54138</v>
      </c>
      <c r="P101" s="68">
        <v>54138</v>
      </c>
      <c r="Q101" s="68">
        <v>54138</v>
      </c>
      <c r="R101" s="85">
        <v>54138</v>
      </c>
      <c r="S101" s="96">
        <v>54138</v>
      </c>
      <c r="T101" s="96">
        <v>54138</v>
      </c>
      <c r="U101" s="96">
        <v>54138</v>
      </c>
      <c r="V101" s="96">
        <v>54138</v>
      </c>
      <c r="W101" s="96">
        <v>54138</v>
      </c>
      <c r="X101" s="96">
        <v>54138</v>
      </c>
      <c r="Y101" s="112">
        <v>54138</v>
      </c>
      <c r="Z101" s="114">
        <v>54138</v>
      </c>
      <c r="AA101" s="114">
        <v>54138</v>
      </c>
      <c r="AB101" s="114">
        <v>54138</v>
      </c>
      <c r="AC101" s="114">
        <v>54138</v>
      </c>
      <c r="AD101" s="114">
        <v>54138</v>
      </c>
      <c r="AE101" s="114">
        <v>54138</v>
      </c>
      <c r="AF101" s="114">
        <v>54138</v>
      </c>
      <c r="AG101" s="114">
        <v>54138</v>
      </c>
      <c r="AH101" s="114">
        <v>54138</v>
      </c>
      <c r="AI101" s="114">
        <v>54138</v>
      </c>
      <c r="AJ101" s="114">
        <v>54138</v>
      </c>
      <c r="AK101" s="114">
        <v>54138</v>
      </c>
      <c r="AL101" s="114">
        <v>54138</v>
      </c>
      <c r="AM101" s="132">
        <v>54138</v>
      </c>
      <c r="AN101" s="132">
        <v>54138</v>
      </c>
      <c r="AO101" s="132">
        <v>54138</v>
      </c>
      <c r="AP101" s="132">
        <v>54138</v>
      </c>
      <c r="AQ101" s="132">
        <v>54138</v>
      </c>
      <c r="AR101" s="132">
        <v>54138</v>
      </c>
      <c r="AS101" s="132">
        <v>54138</v>
      </c>
      <c r="AT101" s="132">
        <v>54138</v>
      </c>
      <c r="AU101" s="132">
        <v>54138</v>
      </c>
      <c r="AV101" s="132">
        <v>54138</v>
      </c>
      <c r="AW101" s="132">
        <v>54138</v>
      </c>
      <c r="AX101" s="132">
        <v>54138</v>
      </c>
      <c r="AY101" s="132">
        <v>54138</v>
      </c>
      <c r="AZ101" s="132">
        <v>54138</v>
      </c>
      <c r="BA101" s="132">
        <v>54138</v>
      </c>
      <c r="BB101" s="132">
        <v>54138</v>
      </c>
      <c r="BC101" s="132">
        <v>54138</v>
      </c>
      <c r="BD101" s="132">
        <v>54138</v>
      </c>
      <c r="BE101" s="132">
        <v>54138</v>
      </c>
      <c r="BF101" s="132">
        <v>54138</v>
      </c>
      <c r="BG101" s="132">
        <v>54138</v>
      </c>
      <c r="BH101" s="132">
        <v>54138</v>
      </c>
      <c r="BI101" s="132">
        <v>54138</v>
      </c>
      <c r="BJ101" s="132">
        <v>54138</v>
      </c>
      <c r="BK101" s="132">
        <v>54138</v>
      </c>
      <c r="BL101" s="132">
        <v>54138</v>
      </c>
      <c r="BM101" s="132">
        <v>54138</v>
      </c>
      <c r="BN101" s="132">
        <v>54138</v>
      </c>
      <c r="BO101" s="132">
        <v>54138</v>
      </c>
      <c r="BP101" s="132">
        <v>54138</v>
      </c>
      <c r="BQ101" s="132">
        <v>54138</v>
      </c>
      <c r="BR101" s="132">
        <v>54138</v>
      </c>
      <c r="BS101" s="132">
        <v>54138</v>
      </c>
      <c r="BT101" s="132">
        <v>54138</v>
      </c>
      <c r="BU101" s="114">
        <v>54138</v>
      </c>
      <c r="BV101" s="114">
        <v>54138</v>
      </c>
      <c r="BW101" s="114">
        <v>54138</v>
      </c>
      <c r="BX101" s="114">
        <v>54138</v>
      </c>
      <c r="BY101" s="114">
        <v>54138</v>
      </c>
      <c r="BZ101" s="114">
        <v>54138</v>
      </c>
      <c r="CA101" s="114">
        <v>54138</v>
      </c>
      <c r="CB101" s="114">
        <v>54138</v>
      </c>
      <c r="CC101" s="114">
        <v>54138</v>
      </c>
      <c r="CD101" s="114">
        <v>54138</v>
      </c>
      <c r="CE101" s="114">
        <v>54138</v>
      </c>
      <c r="CF101" s="114">
        <v>54138</v>
      </c>
      <c r="CG101" s="114">
        <v>54138</v>
      </c>
      <c r="CH101" s="114">
        <v>54138</v>
      </c>
      <c r="CI101" s="114">
        <v>54138</v>
      </c>
      <c r="CJ101" s="114">
        <v>54138</v>
      </c>
      <c r="CK101" s="114">
        <v>54138</v>
      </c>
      <c r="CL101" s="114">
        <v>54138</v>
      </c>
      <c r="CM101" s="114">
        <v>54138</v>
      </c>
      <c r="CN101" s="114">
        <v>54138</v>
      </c>
      <c r="CO101" s="114">
        <v>54138</v>
      </c>
      <c r="CP101" s="114">
        <v>54138</v>
      </c>
      <c r="CQ101" s="114">
        <v>54138</v>
      </c>
      <c r="CR101" s="114">
        <v>54138</v>
      </c>
      <c r="CS101" s="114">
        <v>54138</v>
      </c>
      <c r="CT101" s="114">
        <v>54138</v>
      </c>
      <c r="CU101" s="114">
        <v>54138</v>
      </c>
      <c r="CV101" s="114">
        <v>54138</v>
      </c>
      <c r="CW101" s="114">
        <v>54138</v>
      </c>
      <c r="CX101" s="114">
        <v>54138</v>
      </c>
      <c r="CY101" s="114">
        <v>54138</v>
      </c>
      <c r="CZ101" s="114">
        <v>54138</v>
      </c>
      <c r="DA101" s="114">
        <v>54138</v>
      </c>
      <c r="DB101" s="114">
        <v>54138</v>
      </c>
      <c r="DC101" s="114">
        <v>54138</v>
      </c>
      <c r="DD101" s="114">
        <v>54138</v>
      </c>
      <c r="DE101" s="114">
        <v>54138</v>
      </c>
      <c r="DF101" s="114">
        <v>54138</v>
      </c>
      <c r="DG101" s="114">
        <v>54138</v>
      </c>
      <c r="DH101" s="114">
        <v>54138</v>
      </c>
      <c r="DI101" s="114">
        <v>54138</v>
      </c>
      <c r="DJ101" s="114">
        <v>54138</v>
      </c>
      <c r="DK101" s="114">
        <v>54138</v>
      </c>
      <c r="DL101" s="114">
        <v>54138</v>
      </c>
      <c r="DM101" s="114">
        <v>54138</v>
      </c>
      <c r="DN101" s="114">
        <v>54138</v>
      </c>
      <c r="DO101" s="114">
        <v>54138</v>
      </c>
      <c r="DP101" s="114">
        <v>54138</v>
      </c>
      <c r="DQ101" s="114">
        <v>54138</v>
      </c>
      <c r="DR101" s="114">
        <v>54138</v>
      </c>
      <c r="DS101" s="114">
        <v>54138</v>
      </c>
      <c r="DT101" s="114">
        <v>54138</v>
      </c>
      <c r="DU101" s="114">
        <v>54138</v>
      </c>
      <c r="DV101" s="114">
        <v>54138</v>
      </c>
      <c r="EA101" s="421">
        <f t="shared" si="8"/>
        <v>54138</v>
      </c>
      <c r="EB101" s="477">
        <f t="shared" si="7"/>
        <v>54138</v>
      </c>
      <c r="EF101" s="430" t="s">
        <v>516</v>
      </c>
      <c r="EJ101" t="s">
        <v>673</v>
      </c>
      <c r="EK101" t="s">
        <v>673</v>
      </c>
    </row>
    <row r="102" spans="1:141" s="65" customFormat="1" ht="21.75" thickBot="1" x14ac:dyDescent="0.25">
      <c r="A102" s="62" t="s">
        <v>535</v>
      </c>
      <c r="B102" s="62" t="s">
        <v>22</v>
      </c>
      <c r="C102" s="62">
        <v>2</v>
      </c>
      <c r="D102" s="62" t="s">
        <v>522</v>
      </c>
      <c r="E102" s="62">
        <v>4</v>
      </c>
      <c r="F102" s="62">
        <v>100076</v>
      </c>
      <c r="G102" s="63" t="s">
        <v>410</v>
      </c>
      <c r="H102" s="63" t="s">
        <v>239</v>
      </c>
      <c r="I102" s="63">
        <v>133</v>
      </c>
      <c r="J102" s="63">
        <v>10005</v>
      </c>
      <c r="K102" s="63" t="s">
        <v>501</v>
      </c>
      <c r="L102" s="63">
        <v>5</v>
      </c>
      <c r="M102" s="64" t="s">
        <v>48</v>
      </c>
      <c r="N102" s="72">
        <v>40093</v>
      </c>
      <c r="O102" s="68"/>
      <c r="P102" s="68"/>
      <c r="Q102" s="68"/>
      <c r="R102" s="85"/>
      <c r="S102" s="96"/>
      <c r="T102" s="96"/>
      <c r="U102" s="96"/>
      <c r="V102" s="96"/>
      <c r="W102" s="96"/>
      <c r="X102" s="96"/>
      <c r="Y102" s="114"/>
      <c r="Z102" s="114"/>
      <c r="AA102" s="114"/>
      <c r="AB102" s="114"/>
      <c r="AC102" s="129">
        <v>412</v>
      </c>
      <c r="AD102" s="132">
        <v>412</v>
      </c>
      <c r="AE102" s="132">
        <v>412</v>
      </c>
      <c r="AF102" s="132">
        <v>412</v>
      </c>
      <c r="AG102" s="132">
        <v>412</v>
      </c>
      <c r="AH102" s="132">
        <v>412</v>
      </c>
      <c r="AI102" s="132">
        <v>412</v>
      </c>
      <c r="AJ102" s="132">
        <v>412</v>
      </c>
      <c r="AK102" s="132">
        <v>412</v>
      </c>
      <c r="AL102" s="132">
        <v>412</v>
      </c>
      <c r="AM102" s="132">
        <v>412</v>
      </c>
      <c r="AN102" s="132">
        <v>412</v>
      </c>
      <c r="AO102" s="132">
        <v>412</v>
      </c>
      <c r="AP102" s="132">
        <v>412</v>
      </c>
      <c r="AQ102" s="132">
        <v>412</v>
      </c>
      <c r="AR102" s="132">
        <v>412</v>
      </c>
      <c r="AS102" s="132">
        <v>412</v>
      </c>
      <c r="AT102" s="132">
        <v>412</v>
      </c>
      <c r="AU102" s="132">
        <v>412</v>
      </c>
      <c r="AV102" s="132">
        <v>412</v>
      </c>
      <c r="AW102" s="132">
        <v>412</v>
      </c>
      <c r="AX102" s="132">
        <v>412</v>
      </c>
      <c r="AY102" s="132">
        <v>412</v>
      </c>
      <c r="AZ102" s="132">
        <v>412</v>
      </c>
      <c r="BA102" s="132">
        <v>412</v>
      </c>
      <c r="BB102" s="132">
        <v>412</v>
      </c>
      <c r="BC102" s="132">
        <v>412</v>
      </c>
      <c r="BD102" s="261">
        <v>5810</v>
      </c>
      <c r="BE102" s="132">
        <v>5810</v>
      </c>
      <c r="BF102" s="132">
        <v>5810</v>
      </c>
      <c r="BG102" s="132">
        <v>5810</v>
      </c>
      <c r="BH102" s="132">
        <v>5810</v>
      </c>
      <c r="BI102" s="132">
        <v>5810</v>
      </c>
      <c r="BJ102" s="132">
        <v>5810</v>
      </c>
      <c r="BK102" s="132">
        <v>5810</v>
      </c>
      <c r="BL102" s="132">
        <v>5810</v>
      </c>
      <c r="BM102" s="132">
        <v>5810</v>
      </c>
      <c r="BN102" s="132">
        <v>5810</v>
      </c>
      <c r="BO102" s="132">
        <v>5810</v>
      </c>
      <c r="BP102" s="132">
        <v>5810</v>
      </c>
      <c r="BQ102" s="132">
        <v>5810</v>
      </c>
      <c r="BR102" s="132">
        <v>5810</v>
      </c>
      <c r="BS102" s="132">
        <v>5810</v>
      </c>
      <c r="BT102" s="132">
        <v>5810</v>
      </c>
      <c r="BU102" s="114">
        <v>5810</v>
      </c>
      <c r="BV102" s="114">
        <v>5810</v>
      </c>
      <c r="BW102" s="114">
        <v>5810</v>
      </c>
      <c r="BX102" s="114">
        <v>5810</v>
      </c>
      <c r="BY102" s="114">
        <v>5810</v>
      </c>
      <c r="BZ102" s="114">
        <v>5810</v>
      </c>
      <c r="CA102" s="114">
        <v>5810</v>
      </c>
      <c r="CB102" s="114">
        <v>5810</v>
      </c>
      <c r="CC102" s="114">
        <v>5810</v>
      </c>
      <c r="CD102" s="114">
        <v>5810</v>
      </c>
      <c r="CE102" s="114">
        <v>5810</v>
      </c>
      <c r="CF102" s="114">
        <v>5810</v>
      </c>
      <c r="CG102" s="114">
        <v>5810</v>
      </c>
      <c r="CH102" s="114">
        <v>5810</v>
      </c>
      <c r="CI102" s="114">
        <v>5810</v>
      </c>
      <c r="CJ102" s="114">
        <v>5810</v>
      </c>
      <c r="CK102" s="114">
        <v>5810</v>
      </c>
      <c r="CL102" s="114">
        <v>5810</v>
      </c>
      <c r="CM102" s="114">
        <v>5810</v>
      </c>
      <c r="CN102" s="114">
        <v>5810</v>
      </c>
      <c r="CO102" s="114">
        <v>5810</v>
      </c>
      <c r="CP102" s="114">
        <v>5810</v>
      </c>
      <c r="CQ102" s="114">
        <v>5810</v>
      </c>
      <c r="CR102" s="114">
        <v>5810</v>
      </c>
      <c r="CS102" s="114">
        <v>5810</v>
      </c>
      <c r="CT102" s="114">
        <v>5810</v>
      </c>
      <c r="CU102" s="114">
        <v>5810</v>
      </c>
      <c r="CV102" s="114">
        <v>5810</v>
      </c>
      <c r="CW102" s="114">
        <v>5810</v>
      </c>
      <c r="CX102" s="114">
        <v>5810</v>
      </c>
      <c r="CY102" s="114">
        <v>5810</v>
      </c>
      <c r="CZ102" s="114">
        <v>5810</v>
      </c>
      <c r="DA102" s="114">
        <v>5810</v>
      </c>
      <c r="DB102" s="114">
        <v>5810</v>
      </c>
      <c r="DC102" s="114">
        <v>5810</v>
      </c>
      <c r="DD102" s="114">
        <v>5810</v>
      </c>
      <c r="DE102" s="114">
        <v>5810</v>
      </c>
      <c r="DF102" s="114">
        <v>5810</v>
      </c>
      <c r="DG102" s="114">
        <v>5810</v>
      </c>
      <c r="DH102" s="114">
        <v>5810</v>
      </c>
      <c r="DI102" s="114">
        <v>5810</v>
      </c>
      <c r="DJ102" s="114">
        <v>5810</v>
      </c>
      <c r="DK102" s="114">
        <v>5810</v>
      </c>
      <c r="DL102" s="114">
        <v>5810</v>
      </c>
      <c r="DM102" s="114">
        <v>5810</v>
      </c>
      <c r="DN102" s="114">
        <v>5810</v>
      </c>
      <c r="DO102" s="114">
        <v>5810</v>
      </c>
      <c r="DP102" s="114">
        <v>5810</v>
      </c>
      <c r="DQ102" s="114">
        <v>5810</v>
      </c>
      <c r="DR102" s="114">
        <v>5810</v>
      </c>
      <c r="DS102" s="114">
        <v>5810</v>
      </c>
      <c r="DT102" s="114">
        <v>5810</v>
      </c>
      <c r="DU102" s="114">
        <v>5810</v>
      </c>
      <c r="DV102" s="114">
        <v>5810</v>
      </c>
      <c r="EA102" s="421">
        <f t="shared" si="8"/>
        <v>5810</v>
      </c>
      <c r="EB102" s="477">
        <f t="shared" si="7"/>
        <v>5810</v>
      </c>
      <c r="EC102" s="114">
        <v>5810</v>
      </c>
      <c r="EF102" s="430" t="s">
        <v>516</v>
      </c>
      <c r="EG102" s="430"/>
      <c r="EJ102" t="s">
        <v>673</v>
      </c>
      <c r="EK102" t="s">
        <v>673</v>
      </c>
    </row>
    <row r="103" spans="1:141" s="179" customFormat="1" ht="27.75" customHeight="1" thickBot="1" x14ac:dyDescent="0.25">
      <c r="A103" s="172" t="s">
        <v>68</v>
      </c>
      <c r="B103" s="172" t="s">
        <v>68</v>
      </c>
      <c r="C103" s="172">
        <v>4</v>
      </c>
      <c r="D103" s="172" t="s">
        <v>68</v>
      </c>
      <c r="E103" s="172">
        <v>4</v>
      </c>
      <c r="F103" s="172">
        <v>100074</v>
      </c>
      <c r="G103" s="173" t="s">
        <v>69</v>
      </c>
      <c r="H103" s="173" t="s">
        <v>240</v>
      </c>
      <c r="I103" s="173">
        <v>102</v>
      </c>
      <c r="J103" s="173">
        <v>10036</v>
      </c>
      <c r="K103" s="173" t="s">
        <v>501</v>
      </c>
      <c r="L103" s="173">
        <v>5</v>
      </c>
      <c r="M103" s="174" t="s">
        <v>48</v>
      </c>
      <c r="N103" s="175">
        <v>39807</v>
      </c>
      <c r="O103" s="176"/>
      <c r="P103" s="176"/>
      <c r="Q103" s="176"/>
      <c r="R103" s="177">
        <v>915801</v>
      </c>
      <c r="S103" s="178">
        <v>915801</v>
      </c>
      <c r="T103" s="178">
        <v>915801</v>
      </c>
      <c r="U103" s="178">
        <v>915801</v>
      </c>
      <c r="V103" s="178">
        <v>915801</v>
      </c>
      <c r="W103" s="178">
        <v>915801</v>
      </c>
      <c r="X103" s="178">
        <v>915801</v>
      </c>
      <c r="Y103" s="178">
        <v>915801</v>
      </c>
      <c r="Z103" s="178">
        <v>915801</v>
      </c>
      <c r="AA103" s="178">
        <v>915801</v>
      </c>
      <c r="AB103" s="178">
        <v>915801</v>
      </c>
      <c r="AC103" s="178">
        <v>915801</v>
      </c>
      <c r="AD103" s="178">
        <v>915801</v>
      </c>
      <c r="AE103" s="178">
        <v>915801</v>
      </c>
      <c r="AF103" s="178">
        <v>915801</v>
      </c>
      <c r="AG103" s="178">
        <v>915801</v>
      </c>
      <c r="AH103" s="178">
        <v>915801</v>
      </c>
      <c r="AI103" s="178">
        <v>915801</v>
      </c>
      <c r="AJ103" s="178">
        <v>915801</v>
      </c>
      <c r="AK103" s="178">
        <v>915801</v>
      </c>
      <c r="AL103" s="178">
        <v>915801</v>
      </c>
      <c r="AM103" s="178">
        <v>915801</v>
      </c>
      <c r="AN103" s="178">
        <v>915801</v>
      </c>
      <c r="AO103" s="220">
        <v>1339660</v>
      </c>
      <c r="AP103" s="227">
        <v>1339660</v>
      </c>
      <c r="AQ103" s="227">
        <v>1339660</v>
      </c>
      <c r="AR103" s="227">
        <v>1339660</v>
      </c>
      <c r="AS103" s="227">
        <v>1339660</v>
      </c>
      <c r="AT103" s="227">
        <v>1339660</v>
      </c>
      <c r="AU103" s="227">
        <v>1339660</v>
      </c>
      <c r="AV103" s="227">
        <v>1339660</v>
      </c>
      <c r="AW103" s="227">
        <v>1339660</v>
      </c>
      <c r="AX103" s="227">
        <v>1339660</v>
      </c>
      <c r="AY103" s="227">
        <v>1339660</v>
      </c>
      <c r="AZ103" s="227">
        <v>1339660</v>
      </c>
      <c r="BA103" s="227">
        <v>1339660</v>
      </c>
      <c r="BB103" s="227">
        <v>1339660</v>
      </c>
      <c r="BC103" s="227">
        <v>1339660</v>
      </c>
      <c r="BD103" s="227">
        <v>1339660</v>
      </c>
      <c r="BE103" s="227">
        <v>1339660</v>
      </c>
      <c r="BF103" s="227">
        <v>1339660</v>
      </c>
      <c r="BG103" s="227">
        <v>1339660</v>
      </c>
      <c r="BH103" s="227">
        <v>1339660</v>
      </c>
      <c r="BI103" s="227">
        <v>1339660</v>
      </c>
      <c r="BJ103" s="227">
        <v>1339660</v>
      </c>
      <c r="BK103" s="227">
        <v>1339660</v>
      </c>
      <c r="BL103" s="227">
        <v>1339660</v>
      </c>
      <c r="BM103" s="227">
        <v>1339660</v>
      </c>
      <c r="BN103" s="227">
        <v>1339660</v>
      </c>
      <c r="BO103" s="227">
        <v>1339660</v>
      </c>
      <c r="BP103" s="227">
        <v>1339660</v>
      </c>
      <c r="BQ103" s="227">
        <v>1339660</v>
      </c>
      <c r="BR103" s="227">
        <v>1339660</v>
      </c>
      <c r="BS103" s="227">
        <v>1339660</v>
      </c>
      <c r="BT103" s="227">
        <v>1339660</v>
      </c>
      <c r="BU103" s="330">
        <v>1339660</v>
      </c>
      <c r="BV103" s="330">
        <v>1339660</v>
      </c>
      <c r="BW103" s="330">
        <v>1339660</v>
      </c>
      <c r="BX103" s="330">
        <v>1339660</v>
      </c>
      <c r="BY103" s="330">
        <v>1339660</v>
      </c>
      <c r="BZ103" s="330">
        <v>1339660</v>
      </c>
      <c r="CA103" s="330">
        <v>1339660</v>
      </c>
      <c r="CB103" s="330">
        <v>1339660</v>
      </c>
      <c r="CC103" s="330">
        <v>1339660</v>
      </c>
      <c r="CD103" s="330">
        <v>1339660</v>
      </c>
      <c r="CE103" s="330">
        <v>1339660</v>
      </c>
      <c r="CF103" s="330">
        <v>1339660</v>
      </c>
      <c r="CG103" s="330">
        <v>1339660</v>
      </c>
      <c r="CH103" s="330">
        <v>1339660</v>
      </c>
      <c r="CI103" s="330">
        <v>1339660</v>
      </c>
      <c r="CJ103" s="330">
        <v>1339660</v>
      </c>
      <c r="CK103" s="330">
        <v>1339660</v>
      </c>
      <c r="CL103" s="330">
        <v>1339660</v>
      </c>
      <c r="CM103" s="330">
        <v>1339660</v>
      </c>
      <c r="CN103" s="330">
        <v>1339660</v>
      </c>
      <c r="CO103" s="330">
        <v>1339660</v>
      </c>
      <c r="CP103" s="330">
        <v>1339660</v>
      </c>
      <c r="CQ103" s="330">
        <v>1339660</v>
      </c>
      <c r="CR103" s="330">
        <v>1339660</v>
      </c>
      <c r="CS103" s="330">
        <v>1339660</v>
      </c>
      <c r="CT103" s="330">
        <v>1339660</v>
      </c>
      <c r="CU103" s="330">
        <v>1339660</v>
      </c>
      <c r="CV103" s="330">
        <v>1339660</v>
      </c>
      <c r="CW103" s="330">
        <v>1339660</v>
      </c>
      <c r="CX103" s="330">
        <v>1339660</v>
      </c>
      <c r="CY103" s="330">
        <v>1339660</v>
      </c>
      <c r="CZ103" s="330">
        <v>1339660</v>
      </c>
      <c r="DA103" s="330">
        <v>1339660</v>
      </c>
      <c r="DB103" s="330">
        <v>1339660</v>
      </c>
      <c r="DC103" s="330">
        <v>1339660</v>
      </c>
      <c r="DD103" s="330">
        <v>1339660</v>
      </c>
      <c r="DE103" s="330">
        <v>1339660</v>
      </c>
      <c r="DF103" s="330">
        <v>1339660</v>
      </c>
      <c r="DG103" s="330">
        <v>1339660</v>
      </c>
      <c r="DH103" s="330">
        <v>1339660</v>
      </c>
      <c r="DI103" s="330">
        <v>1339660</v>
      </c>
      <c r="DJ103" s="330">
        <v>1339660</v>
      </c>
      <c r="DK103" s="330">
        <v>1339660</v>
      </c>
      <c r="DL103" s="330">
        <v>1339660</v>
      </c>
      <c r="DM103" s="330">
        <v>1339660</v>
      </c>
      <c r="DN103" s="330">
        <v>1339660</v>
      </c>
      <c r="DO103" s="330">
        <v>1339660</v>
      </c>
      <c r="DP103" s="330">
        <v>1339660</v>
      </c>
      <c r="DQ103" s="330">
        <v>1339660</v>
      </c>
      <c r="DR103" s="330">
        <v>1339660</v>
      </c>
      <c r="DS103" s="330">
        <v>1339660</v>
      </c>
      <c r="DT103" s="453">
        <v>1712321</v>
      </c>
      <c r="DU103" s="114">
        <v>1712321</v>
      </c>
      <c r="DV103" s="114">
        <v>1712321</v>
      </c>
      <c r="EA103" s="421">
        <f t="shared" si="8"/>
        <v>1339660</v>
      </c>
      <c r="EB103" s="477">
        <f t="shared" si="7"/>
        <v>1339660</v>
      </c>
      <c r="EF103" s="432" t="s">
        <v>516</v>
      </c>
      <c r="EJ103" t="s">
        <v>656</v>
      </c>
      <c r="EK103" t="s">
        <v>656</v>
      </c>
    </row>
    <row r="104" spans="1:141" s="76" customFormat="1" x14ac:dyDescent="0.2">
      <c r="A104" s="73" t="s">
        <v>24</v>
      </c>
      <c r="B104" s="73" t="s">
        <v>24</v>
      </c>
      <c r="C104" s="73">
        <v>2</v>
      </c>
      <c r="D104" s="73" t="s">
        <v>24</v>
      </c>
      <c r="E104" s="73">
        <v>2</v>
      </c>
      <c r="F104" s="73">
        <v>100013</v>
      </c>
      <c r="G104" s="74" t="s">
        <v>242</v>
      </c>
      <c r="H104" s="74" t="s">
        <v>241</v>
      </c>
      <c r="I104" s="74">
        <v>1</v>
      </c>
      <c r="J104" s="74">
        <v>9750</v>
      </c>
      <c r="K104" s="74" t="s">
        <v>501</v>
      </c>
      <c r="L104" s="74">
        <v>3</v>
      </c>
      <c r="M104" s="75" t="s">
        <v>48</v>
      </c>
      <c r="O104" s="77">
        <v>15092</v>
      </c>
      <c r="P104" s="77">
        <v>15092</v>
      </c>
      <c r="Q104" s="77">
        <v>15092</v>
      </c>
      <c r="R104" s="80">
        <v>15092</v>
      </c>
      <c r="S104" s="123">
        <v>15092</v>
      </c>
      <c r="T104" s="123">
        <v>15092</v>
      </c>
      <c r="U104" s="123">
        <v>15092</v>
      </c>
      <c r="V104" s="123">
        <v>15092</v>
      </c>
      <c r="W104" s="123">
        <v>15092</v>
      </c>
      <c r="X104" s="123">
        <v>15092</v>
      </c>
      <c r="Y104" s="123">
        <v>15092</v>
      </c>
      <c r="Z104" s="123">
        <v>15092</v>
      </c>
      <c r="AA104" s="123">
        <v>15092</v>
      </c>
      <c r="AB104" s="123">
        <v>15092</v>
      </c>
      <c r="AC104" s="123">
        <v>15092</v>
      </c>
      <c r="AD104" s="123">
        <v>15092</v>
      </c>
      <c r="AE104" s="123">
        <v>15092</v>
      </c>
      <c r="AF104" s="123">
        <v>15092</v>
      </c>
      <c r="AG104" s="605">
        <v>35958</v>
      </c>
      <c r="AH104" s="125">
        <v>35958</v>
      </c>
      <c r="AI104" s="125">
        <v>35958</v>
      </c>
      <c r="AJ104" s="125">
        <v>35958</v>
      </c>
      <c r="AK104" s="125">
        <v>35958</v>
      </c>
      <c r="AL104" s="125">
        <v>35958</v>
      </c>
      <c r="AM104" s="125">
        <v>35958</v>
      </c>
      <c r="AN104" s="125">
        <v>35958</v>
      </c>
      <c r="AO104" s="125">
        <v>35958</v>
      </c>
      <c r="AP104" s="125">
        <v>35958</v>
      </c>
      <c r="AQ104" s="125">
        <v>35958</v>
      </c>
      <c r="AR104" s="125">
        <v>35958</v>
      </c>
      <c r="AS104" s="125">
        <v>35958</v>
      </c>
      <c r="AT104" s="125">
        <v>35958</v>
      </c>
      <c r="AU104" s="125">
        <v>35958</v>
      </c>
      <c r="AV104" s="125">
        <v>35958</v>
      </c>
      <c r="AW104" s="125">
        <v>35958</v>
      </c>
      <c r="AX104" s="125">
        <v>35958</v>
      </c>
      <c r="AY104" s="125">
        <v>35958</v>
      </c>
      <c r="AZ104" s="259">
        <v>35958</v>
      </c>
      <c r="BA104" s="259">
        <v>35958</v>
      </c>
      <c r="BB104" s="259">
        <v>35958</v>
      </c>
      <c r="BC104" s="259">
        <v>35958</v>
      </c>
      <c r="BD104" s="259">
        <v>35958</v>
      </c>
      <c r="BE104" s="259">
        <v>35958</v>
      </c>
      <c r="BF104" s="259">
        <v>35958</v>
      </c>
      <c r="BG104" s="259">
        <v>35958</v>
      </c>
      <c r="BH104" s="259">
        <v>35958</v>
      </c>
      <c r="BI104" s="259">
        <v>35958</v>
      </c>
      <c r="BJ104" s="259">
        <v>35958</v>
      </c>
      <c r="BK104" s="259">
        <v>35958</v>
      </c>
      <c r="BL104" s="259">
        <v>35958</v>
      </c>
      <c r="BM104" s="259">
        <v>35958</v>
      </c>
      <c r="BN104" s="259">
        <v>35958</v>
      </c>
      <c r="BO104" s="259">
        <v>35958</v>
      </c>
      <c r="BP104" s="259">
        <v>35958</v>
      </c>
      <c r="BQ104" s="259">
        <v>35958</v>
      </c>
      <c r="BR104" s="259">
        <v>35958</v>
      </c>
      <c r="BS104" s="259">
        <v>35958</v>
      </c>
      <c r="BT104" s="259">
        <v>35958</v>
      </c>
      <c r="BU104" s="325">
        <v>35958</v>
      </c>
      <c r="BV104" s="325">
        <v>35958</v>
      </c>
      <c r="BW104" s="325">
        <v>35958</v>
      </c>
      <c r="BX104" s="325">
        <v>35958</v>
      </c>
      <c r="BY104" s="325">
        <v>35958</v>
      </c>
      <c r="BZ104" s="325">
        <v>35958</v>
      </c>
      <c r="CA104" s="325">
        <v>35958</v>
      </c>
      <c r="CB104" s="325">
        <v>35958</v>
      </c>
      <c r="CC104" s="325">
        <v>35958</v>
      </c>
      <c r="CD104" s="325">
        <v>35958</v>
      </c>
      <c r="CE104" s="325">
        <v>35958</v>
      </c>
      <c r="CF104" s="325">
        <v>35958</v>
      </c>
      <c r="CG104" s="325">
        <v>35958</v>
      </c>
      <c r="CH104" s="325">
        <v>35958</v>
      </c>
      <c r="CI104" s="325">
        <v>35958</v>
      </c>
      <c r="CJ104" s="325">
        <v>35958</v>
      </c>
      <c r="CK104" s="325">
        <v>35958</v>
      </c>
      <c r="CL104" s="325">
        <v>35958</v>
      </c>
      <c r="CM104" s="325">
        <v>35958</v>
      </c>
      <c r="CN104" s="325">
        <v>35958</v>
      </c>
      <c r="CO104" s="325">
        <v>35958</v>
      </c>
      <c r="CP104" s="325">
        <v>35958</v>
      </c>
      <c r="CQ104" s="325">
        <v>35958</v>
      </c>
      <c r="CR104" s="325">
        <v>35958</v>
      </c>
      <c r="CS104" s="325">
        <v>35958</v>
      </c>
      <c r="CT104" s="325">
        <v>35958</v>
      </c>
      <c r="CU104" s="325">
        <v>35958</v>
      </c>
      <c r="CV104" s="325">
        <v>35958</v>
      </c>
      <c r="CW104" s="325">
        <v>35958</v>
      </c>
      <c r="CX104" s="325">
        <v>35958</v>
      </c>
      <c r="CY104" s="325">
        <v>35958</v>
      </c>
      <c r="CZ104" s="325">
        <v>35958</v>
      </c>
      <c r="DA104" s="325">
        <v>35958</v>
      </c>
      <c r="DB104" s="325">
        <v>35958</v>
      </c>
      <c r="DC104" s="325">
        <v>35958</v>
      </c>
      <c r="DD104" s="325">
        <v>35958</v>
      </c>
      <c r="DE104" s="325">
        <v>35958</v>
      </c>
      <c r="DF104" s="325">
        <v>35958</v>
      </c>
      <c r="DG104" s="325">
        <v>35958</v>
      </c>
      <c r="DH104" s="325">
        <v>35958</v>
      </c>
      <c r="DI104" s="325">
        <v>35958</v>
      </c>
      <c r="DJ104" s="325">
        <v>35958</v>
      </c>
      <c r="DK104" s="325">
        <v>35958</v>
      </c>
      <c r="DL104" s="325">
        <v>35958</v>
      </c>
      <c r="DM104" s="325">
        <v>35958</v>
      </c>
      <c r="DN104" s="325">
        <v>35958</v>
      </c>
      <c r="DO104" s="325">
        <v>35958</v>
      </c>
      <c r="DP104" s="325">
        <v>35958</v>
      </c>
      <c r="DQ104" s="325">
        <v>35958</v>
      </c>
      <c r="DR104" s="325">
        <v>35958</v>
      </c>
      <c r="DS104" s="325">
        <v>35958</v>
      </c>
      <c r="DT104" s="325">
        <v>35958</v>
      </c>
      <c r="DU104" s="325">
        <v>35958</v>
      </c>
      <c r="DV104" s="325">
        <v>35958</v>
      </c>
      <c r="EA104" s="477">
        <f t="shared" si="8"/>
        <v>35958</v>
      </c>
      <c r="EB104" s="477">
        <f t="shared" si="7"/>
        <v>35958</v>
      </c>
      <c r="EF104" s="426" t="s">
        <v>516</v>
      </c>
      <c r="EJ104" t="s">
        <v>652</v>
      </c>
      <c r="EK104" t="s">
        <v>689</v>
      </c>
    </row>
    <row r="105" spans="1:141" s="60" customFormat="1" ht="13.5" thickBot="1" x14ac:dyDescent="0.25">
      <c r="A105" s="57" t="s">
        <v>24</v>
      </c>
      <c r="B105" s="57" t="s">
        <v>24</v>
      </c>
      <c r="C105" s="57">
        <v>2</v>
      </c>
      <c r="D105" s="57" t="s">
        <v>24</v>
      </c>
      <c r="E105" s="57">
        <v>4</v>
      </c>
      <c r="F105" s="57">
        <v>100013</v>
      </c>
      <c r="G105" s="58" t="s">
        <v>595</v>
      </c>
      <c r="H105" s="58" t="s">
        <v>596</v>
      </c>
      <c r="I105" s="1006">
        <v>221</v>
      </c>
      <c r="J105" s="1006">
        <v>10106</v>
      </c>
      <c r="K105" s="58" t="s">
        <v>501</v>
      </c>
      <c r="L105" s="58">
        <v>5</v>
      </c>
      <c r="M105" s="59" t="s">
        <v>48</v>
      </c>
      <c r="N105" s="70">
        <v>41309</v>
      </c>
      <c r="O105" s="67"/>
      <c r="P105" s="67"/>
      <c r="Q105" s="67"/>
      <c r="R105" s="83"/>
      <c r="S105" s="99"/>
      <c r="T105" s="99"/>
      <c r="U105" s="99"/>
      <c r="V105" s="99"/>
      <c r="W105" s="99"/>
      <c r="X105" s="99"/>
      <c r="Y105" s="99"/>
      <c r="Z105" s="99"/>
      <c r="AA105" s="99"/>
      <c r="AB105" s="99"/>
      <c r="AC105" s="99"/>
      <c r="AD105" s="99"/>
      <c r="AE105" s="99"/>
      <c r="AF105" s="99"/>
      <c r="AG105" s="606"/>
      <c r="AH105" s="105"/>
      <c r="AI105" s="105"/>
      <c r="AJ105" s="105"/>
      <c r="AK105" s="105"/>
      <c r="AL105" s="105"/>
      <c r="AM105" s="105"/>
      <c r="AN105" s="105"/>
      <c r="AO105" s="105"/>
      <c r="AP105" s="105"/>
      <c r="AQ105" s="105"/>
      <c r="AR105" s="105"/>
      <c r="AS105" s="105"/>
      <c r="AT105" s="105"/>
      <c r="AU105" s="105"/>
      <c r="AV105" s="105"/>
      <c r="AW105" s="105"/>
      <c r="AX105" s="105"/>
      <c r="AY105" s="105"/>
      <c r="AZ105" s="258"/>
      <c r="BA105" s="258"/>
      <c r="BB105" s="258"/>
      <c r="BC105" s="258"/>
      <c r="BD105" s="258"/>
      <c r="BE105" s="258"/>
      <c r="BF105" s="258"/>
      <c r="BG105" s="258"/>
      <c r="BH105" s="258"/>
      <c r="BI105" s="258"/>
      <c r="BJ105" s="258"/>
      <c r="BK105" s="258"/>
      <c r="BL105" s="258"/>
      <c r="BM105" s="258"/>
      <c r="BN105" s="258"/>
      <c r="BO105" s="258"/>
      <c r="BP105" s="258"/>
      <c r="BQ105" s="258"/>
      <c r="BR105" s="258"/>
      <c r="BS105" s="258"/>
      <c r="BT105" s="258"/>
      <c r="BU105" s="324"/>
      <c r="BV105" s="324"/>
      <c r="BW105" s="324"/>
      <c r="BX105" s="324"/>
      <c r="BY105" s="324"/>
      <c r="BZ105" s="324"/>
      <c r="CA105" s="324"/>
      <c r="CB105" s="324"/>
      <c r="CC105" s="324"/>
      <c r="CD105" s="324"/>
      <c r="CE105" s="324"/>
      <c r="CF105" s="324"/>
      <c r="CG105" s="324"/>
      <c r="CH105" s="324"/>
      <c r="CI105" s="324"/>
      <c r="CJ105" s="324"/>
      <c r="CK105" s="324"/>
      <c r="CL105" s="324"/>
      <c r="CM105" s="324"/>
      <c r="CN105" s="324"/>
      <c r="CO105" s="324"/>
      <c r="CP105" s="324"/>
      <c r="CQ105" s="324"/>
      <c r="CR105" s="324"/>
      <c r="CS105" s="324"/>
      <c r="CT105" s="324"/>
      <c r="CU105" s="324"/>
      <c r="CV105" s="324"/>
      <c r="CW105" s="324"/>
      <c r="CX105" s="324"/>
      <c r="CY105" s="324"/>
      <c r="CZ105" s="324"/>
      <c r="DA105" s="458">
        <v>182790</v>
      </c>
      <c r="DB105" s="324">
        <v>182790</v>
      </c>
      <c r="DC105" s="324">
        <v>182790</v>
      </c>
      <c r="DD105" s="324">
        <v>182790</v>
      </c>
      <c r="DE105" s="324">
        <v>182790</v>
      </c>
      <c r="DF105" s="324">
        <v>182790</v>
      </c>
      <c r="DG105" s="324">
        <v>182790</v>
      </c>
      <c r="DH105" s="324">
        <v>182790</v>
      </c>
      <c r="DI105" s="324">
        <v>182790</v>
      </c>
      <c r="DJ105" s="324">
        <v>182790</v>
      </c>
      <c r="DK105" s="324">
        <v>182790</v>
      </c>
      <c r="DL105" s="324">
        <v>182790</v>
      </c>
      <c r="DM105" s="324">
        <v>182790</v>
      </c>
      <c r="DN105" s="324">
        <v>182790</v>
      </c>
      <c r="DO105" s="324">
        <v>182790</v>
      </c>
      <c r="DP105" s="324">
        <v>182790</v>
      </c>
      <c r="DQ105" s="324">
        <v>182790</v>
      </c>
      <c r="DR105" s="324">
        <v>182790</v>
      </c>
      <c r="DS105" s="324">
        <v>182790</v>
      </c>
      <c r="DT105" s="324">
        <v>182790</v>
      </c>
      <c r="DU105" s="324">
        <v>182790</v>
      </c>
      <c r="DV105" s="324">
        <v>182790</v>
      </c>
      <c r="EA105" s="421"/>
      <c r="EB105" s="477"/>
      <c r="EF105" s="433"/>
      <c r="EJ105" t="s">
        <v>652</v>
      </c>
      <c r="EK105" t="s">
        <v>689</v>
      </c>
    </row>
    <row r="106" spans="1:141" s="65" customFormat="1" ht="13.5" thickBot="1" x14ac:dyDescent="0.25">
      <c r="A106" s="62" t="s">
        <v>25</v>
      </c>
      <c r="B106" s="62" t="s">
        <v>25</v>
      </c>
      <c r="C106" s="62">
        <v>2</v>
      </c>
      <c r="D106" s="62" t="s">
        <v>25</v>
      </c>
      <c r="E106" s="62">
        <v>2</v>
      </c>
      <c r="F106" s="62">
        <v>100014</v>
      </c>
      <c r="G106" s="63" t="s">
        <v>244</v>
      </c>
      <c r="H106" s="63" t="s">
        <v>243</v>
      </c>
      <c r="I106" s="63">
        <v>51</v>
      </c>
      <c r="J106" s="63">
        <v>9952</v>
      </c>
      <c r="K106" s="63" t="s">
        <v>501</v>
      </c>
      <c r="L106" s="63">
        <v>3</v>
      </c>
      <c r="M106" s="64" t="s">
        <v>48</v>
      </c>
      <c r="O106" s="68">
        <v>12436</v>
      </c>
      <c r="P106" s="68">
        <v>12436</v>
      </c>
      <c r="Q106" s="68">
        <v>12436</v>
      </c>
      <c r="R106" s="85">
        <v>12436</v>
      </c>
      <c r="S106" s="97">
        <v>12436</v>
      </c>
      <c r="T106" s="97">
        <v>12436</v>
      </c>
      <c r="U106" s="97">
        <v>12436</v>
      </c>
      <c r="V106" s="97">
        <v>12436</v>
      </c>
      <c r="W106" s="97">
        <v>12436</v>
      </c>
      <c r="X106" s="97">
        <v>12436</v>
      </c>
      <c r="Y106" s="97">
        <v>12436</v>
      </c>
      <c r="Z106" s="97">
        <v>12436</v>
      </c>
      <c r="AA106" s="97">
        <v>12436</v>
      </c>
      <c r="AB106" s="97">
        <v>12436</v>
      </c>
      <c r="AC106" s="97">
        <v>12436</v>
      </c>
      <c r="AD106" s="97">
        <v>12436</v>
      </c>
      <c r="AE106" s="97">
        <v>12436</v>
      </c>
      <c r="AF106" s="97">
        <v>12436</v>
      </c>
      <c r="AG106" s="97">
        <v>12436</v>
      </c>
      <c r="AH106" s="97">
        <v>12436</v>
      </c>
      <c r="AI106" s="97">
        <v>12436</v>
      </c>
      <c r="AJ106" s="97">
        <v>12436</v>
      </c>
      <c r="AK106" s="97">
        <v>12436</v>
      </c>
      <c r="AL106" s="97">
        <v>12436</v>
      </c>
      <c r="AM106" s="101">
        <v>12436</v>
      </c>
      <c r="AN106" s="101">
        <v>12436</v>
      </c>
      <c r="AO106" s="101">
        <v>12436</v>
      </c>
      <c r="AP106" s="101">
        <v>12436</v>
      </c>
      <c r="AQ106" s="101">
        <v>12436</v>
      </c>
      <c r="AR106" s="101">
        <v>12436</v>
      </c>
      <c r="AS106" s="101">
        <v>12436</v>
      </c>
      <c r="AT106" s="101">
        <v>12436</v>
      </c>
      <c r="AU106" s="101">
        <v>12436</v>
      </c>
      <c r="AV106" s="101">
        <v>12436</v>
      </c>
      <c r="AW106" s="101">
        <v>12436</v>
      </c>
      <c r="AX106" s="101">
        <v>12436</v>
      </c>
      <c r="AY106" s="101">
        <v>12436</v>
      </c>
      <c r="AZ106" s="132">
        <v>12436</v>
      </c>
      <c r="BA106" s="132">
        <v>12436</v>
      </c>
      <c r="BB106" s="132">
        <v>12436</v>
      </c>
      <c r="BC106" s="132">
        <v>12436</v>
      </c>
      <c r="BD106" s="132">
        <v>12436</v>
      </c>
      <c r="BE106" s="132">
        <v>12436</v>
      </c>
      <c r="BF106" s="132">
        <v>12436</v>
      </c>
      <c r="BG106" s="132">
        <v>12436</v>
      </c>
      <c r="BH106" s="132">
        <v>12436</v>
      </c>
      <c r="BI106" s="132">
        <v>12436</v>
      </c>
      <c r="BJ106" s="132">
        <v>12436</v>
      </c>
      <c r="BK106" s="132">
        <v>12436</v>
      </c>
      <c r="BL106" s="132">
        <v>12436</v>
      </c>
      <c r="BM106" s="132">
        <v>12436</v>
      </c>
      <c r="BN106" s="132">
        <v>12436</v>
      </c>
      <c r="BO106" s="132">
        <v>12436</v>
      </c>
      <c r="BP106" s="132">
        <v>12436</v>
      </c>
      <c r="BQ106" s="132">
        <v>12436</v>
      </c>
      <c r="BR106" s="132">
        <v>12436</v>
      </c>
      <c r="BS106" s="132">
        <v>12436</v>
      </c>
      <c r="BT106" s="132">
        <v>12436</v>
      </c>
      <c r="BU106" s="114">
        <v>12436</v>
      </c>
      <c r="BV106" s="114">
        <v>12436</v>
      </c>
      <c r="BW106" s="114">
        <v>12436</v>
      </c>
      <c r="BX106" s="114">
        <v>12436</v>
      </c>
      <c r="BY106" s="114">
        <v>12436</v>
      </c>
      <c r="BZ106" s="114">
        <v>12436</v>
      </c>
      <c r="CA106" s="114">
        <v>12436</v>
      </c>
      <c r="CB106" s="114">
        <v>12436</v>
      </c>
      <c r="CC106" s="114">
        <v>12436</v>
      </c>
      <c r="CD106" s="114">
        <v>12436</v>
      </c>
      <c r="CE106" s="114">
        <v>12436</v>
      </c>
      <c r="CF106" s="114">
        <v>12436</v>
      </c>
      <c r="CG106" s="114">
        <v>12436</v>
      </c>
      <c r="CH106" s="114">
        <v>12436</v>
      </c>
      <c r="CI106" s="114">
        <v>12436</v>
      </c>
      <c r="CJ106" s="114">
        <v>12436</v>
      </c>
      <c r="CK106" s="114">
        <v>12436</v>
      </c>
      <c r="CL106" s="114">
        <v>12436</v>
      </c>
      <c r="CM106" s="114">
        <v>12436</v>
      </c>
      <c r="CN106" s="114">
        <v>12436</v>
      </c>
      <c r="CO106" s="114">
        <v>12436</v>
      </c>
      <c r="CP106" s="114">
        <v>12436</v>
      </c>
      <c r="CQ106" s="114">
        <v>12436</v>
      </c>
      <c r="CR106" s="114">
        <v>12436</v>
      </c>
      <c r="CS106" s="114">
        <v>12436</v>
      </c>
      <c r="CT106" s="114">
        <v>12436</v>
      </c>
      <c r="CU106" s="114">
        <v>12436</v>
      </c>
      <c r="CV106" s="114">
        <v>12436</v>
      </c>
      <c r="CW106" s="114">
        <v>12436</v>
      </c>
      <c r="CX106" s="114">
        <v>12436</v>
      </c>
      <c r="CY106" s="114">
        <v>12436</v>
      </c>
      <c r="CZ106" s="114">
        <v>12436</v>
      </c>
      <c r="DA106" s="114">
        <v>12436</v>
      </c>
      <c r="DB106" s="114">
        <v>12436</v>
      </c>
      <c r="DC106" s="114">
        <v>12436</v>
      </c>
      <c r="DD106" s="114">
        <v>12436</v>
      </c>
      <c r="DE106" s="114">
        <v>12436</v>
      </c>
      <c r="DF106" s="114">
        <v>12436</v>
      </c>
      <c r="DG106" s="114">
        <v>12436</v>
      </c>
      <c r="DH106" s="114">
        <v>12436</v>
      </c>
      <c r="DI106" s="114">
        <v>12436</v>
      </c>
      <c r="DJ106" s="114">
        <v>12436</v>
      </c>
      <c r="DK106" s="114">
        <v>12436</v>
      </c>
      <c r="DL106" s="114">
        <v>12436</v>
      </c>
      <c r="DM106" s="114">
        <v>12436</v>
      </c>
      <c r="DN106" s="114">
        <v>12436</v>
      </c>
      <c r="DO106" s="114">
        <v>12436</v>
      </c>
      <c r="DP106" s="114">
        <v>12436</v>
      </c>
      <c r="DQ106" s="114">
        <v>12436</v>
      </c>
      <c r="DR106" s="114">
        <v>12436</v>
      </c>
      <c r="DS106" s="114">
        <v>12436</v>
      </c>
      <c r="DT106" s="114">
        <v>12436</v>
      </c>
      <c r="DU106" s="114">
        <v>12436</v>
      </c>
      <c r="DV106" s="114">
        <v>12436</v>
      </c>
      <c r="EA106" s="421">
        <f t="shared" ref="EA106:EA116" si="9">AVERAGE(BI106:CD106)</f>
        <v>12436</v>
      </c>
      <c r="EB106" s="477">
        <f t="shared" ref="EB106:EB116" si="10">AVERAGE(CE106:CQ106)</f>
        <v>12436</v>
      </c>
      <c r="EF106" s="430" t="s">
        <v>516</v>
      </c>
      <c r="EJ106" t="s">
        <v>672</v>
      </c>
      <c r="EK106" t="s">
        <v>672</v>
      </c>
    </row>
    <row r="107" spans="1:141" s="65" customFormat="1" ht="13.5" thickBot="1" x14ac:dyDescent="0.25">
      <c r="A107" s="62" t="s">
        <v>26</v>
      </c>
      <c r="B107" s="62" t="s">
        <v>26</v>
      </c>
      <c r="C107" s="62">
        <v>4</v>
      </c>
      <c r="D107" s="62" t="s">
        <v>26</v>
      </c>
      <c r="E107" s="62">
        <v>4</v>
      </c>
      <c r="F107" s="62">
        <v>100082</v>
      </c>
      <c r="G107" s="63" t="s">
        <v>475</v>
      </c>
      <c r="H107" s="63" t="s">
        <v>476</v>
      </c>
      <c r="I107" s="63">
        <v>157</v>
      </c>
      <c r="J107" s="63">
        <v>10033</v>
      </c>
      <c r="K107" s="63" t="s">
        <v>501</v>
      </c>
      <c r="L107" s="63">
        <v>3</v>
      </c>
      <c r="M107" s="64" t="s">
        <v>48</v>
      </c>
      <c r="O107" s="68"/>
      <c r="P107" s="68"/>
      <c r="Q107" s="68"/>
      <c r="R107" s="85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97"/>
      <c r="AL107" s="97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32"/>
      <c r="BA107" s="132"/>
      <c r="BB107" s="132"/>
      <c r="BC107" s="132"/>
      <c r="BD107" s="132"/>
      <c r="BE107" s="132"/>
      <c r="BF107" s="132"/>
      <c r="BG107" s="132"/>
      <c r="BH107" s="132"/>
      <c r="BI107" s="132"/>
      <c r="BJ107" s="132"/>
      <c r="BK107" s="132"/>
      <c r="BL107" s="132"/>
      <c r="BM107" s="132"/>
      <c r="BN107" s="132"/>
      <c r="BO107" s="132"/>
      <c r="BP107" s="132"/>
      <c r="BQ107" s="132"/>
      <c r="BR107" s="132"/>
      <c r="BS107" s="132"/>
      <c r="BT107" s="132"/>
      <c r="BU107" s="114"/>
      <c r="BV107" s="261">
        <v>7829</v>
      </c>
      <c r="BW107" s="114">
        <v>7829</v>
      </c>
      <c r="BX107" s="114">
        <v>7829</v>
      </c>
      <c r="BY107" s="114">
        <v>7829</v>
      </c>
      <c r="BZ107" s="114">
        <v>7829</v>
      </c>
      <c r="CA107" s="114">
        <v>7829</v>
      </c>
      <c r="CB107" s="114">
        <v>7829</v>
      </c>
      <c r="CC107" s="114">
        <v>7829</v>
      </c>
      <c r="CD107" s="114">
        <v>7829</v>
      </c>
      <c r="CE107" s="114">
        <v>7829</v>
      </c>
      <c r="CF107" s="114">
        <v>7829</v>
      </c>
      <c r="CG107" s="114">
        <v>7829</v>
      </c>
      <c r="CH107" s="114">
        <v>7829</v>
      </c>
      <c r="CI107" s="114">
        <v>7829</v>
      </c>
      <c r="CJ107" s="114">
        <v>7829</v>
      </c>
      <c r="CK107" s="114">
        <v>7829</v>
      </c>
      <c r="CL107" s="114">
        <v>7829</v>
      </c>
      <c r="CM107" s="114">
        <v>7829</v>
      </c>
      <c r="CN107" s="114">
        <v>7829</v>
      </c>
      <c r="CO107" s="114">
        <v>7829</v>
      </c>
      <c r="CP107" s="114">
        <v>7829</v>
      </c>
      <c r="CQ107" s="114">
        <v>7829</v>
      </c>
      <c r="CR107" s="114">
        <v>7829</v>
      </c>
      <c r="CS107" s="114">
        <v>7829</v>
      </c>
      <c r="CT107" s="114">
        <v>7829</v>
      </c>
      <c r="CU107" s="114">
        <v>7829</v>
      </c>
      <c r="CV107" s="114">
        <v>7829</v>
      </c>
      <c r="CW107" s="114">
        <v>7829</v>
      </c>
      <c r="CX107" s="114">
        <v>7829</v>
      </c>
      <c r="CY107" s="114">
        <v>7829</v>
      </c>
      <c r="CZ107" s="114">
        <v>7829</v>
      </c>
      <c r="DA107" s="114">
        <v>7829</v>
      </c>
      <c r="DB107" s="114">
        <v>7829</v>
      </c>
      <c r="DC107" s="114">
        <v>7829</v>
      </c>
      <c r="DD107" s="114">
        <v>7829</v>
      </c>
      <c r="DE107" s="114">
        <v>7829</v>
      </c>
      <c r="DF107" s="114">
        <v>7829</v>
      </c>
      <c r="DG107" s="114">
        <v>7829</v>
      </c>
      <c r="DH107" s="114">
        <v>7829</v>
      </c>
      <c r="DI107" s="114">
        <v>7829</v>
      </c>
      <c r="DJ107" s="114">
        <v>7829</v>
      </c>
      <c r="DK107" s="114">
        <v>7829</v>
      </c>
      <c r="DL107" s="114">
        <v>7829</v>
      </c>
      <c r="DM107" s="114">
        <v>7829</v>
      </c>
      <c r="DN107" s="114">
        <v>7829</v>
      </c>
      <c r="DO107" s="114">
        <v>7829</v>
      </c>
      <c r="DP107" s="114">
        <v>7829</v>
      </c>
      <c r="DQ107" s="114">
        <v>7829</v>
      </c>
      <c r="DR107" s="114">
        <v>7829</v>
      </c>
      <c r="DS107" s="114">
        <v>7829</v>
      </c>
      <c r="DT107" s="114">
        <v>7829</v>
      </c>
      <c r="DU107" s="114">
        <v>7829</v>
      </c>
      <c r="DV107" s="114">
        <v>7829</v>
      </c>
      <c r="EA107" s="421">
        <f t="shared" si="9"/>
        <v>7829</v>
      </c>
      <c r="EB107" s="477">
        <f t="shared" si="10"/>
        <v>7829</v>
      </c>
      <c r="EF107" s="430" t="s">
        <v>516</v>
      </c>
      <c r="EH107" s="65">
        <v>2011</v>
      </c>
      <c r="EJ107" t="s">
        <v>673</v>
      </c>
      <c r="EK107" t="s">
        <v>673</v>
      </c>
    </row>
    <row r="108" spans="1:141" s="65" customFormat="1" ht="13.5" thickBot="1" x14ac:dyDescent="0.25">
      <c r="A108" s="62" t="s">
        <v>26</v>
      </c>
      <c r="B108" s="62" t="s">
        <v>26</v>
      </c>
      <c r="C108" s="62">
        <v>2</v>
      </c>
      <c r="D108" s="62" t="s">
        <v>26</v>
      </c>
      <c r="E108" s="62">
        <v>2</v>
      </c>
      <c r="F108" s="62">
        <v>100044</v>
      </c>
      <c r="G108" s="63" t="s">
        <v>246</v>
      </c>
      <c r="H108" s="63" t="s">
        <v>245</v>
      </c>
      <c r="I108" s="63">
        <v>103</v>
      </c>
      <c r="J108" s="63">
        <v>9493</v>
      </c>
      <c r="K108" s="63" t="s">
        <v>501</v>
      </c>
      <c r="L108" s="63">
        <v>3</v>
      </c>
      <c r="M108" s="64" t="s">
        <v>47</v>
      </c>
      <c r="O108" s="68">
        <v>15647</v>
      </c>
      <c r="P108" s="68">
        <v>15647</v>
      </c>
      <c r="Q108" s="68">
        <v>15647</v>
      </c>
      <c r="R108" s="85">
        <v>15647</v>
      </c>
      <c r="S108" s="97">
        <v>15647</v>
      </c>
      <c r="T108" s="97">
        <v>15647</v>
      </c>
      <c r="U108" s="97">
        <v>15647</v>
      </c>
      <c r="V108" s="97">
        <v>15647</v>
      </c>
      <c r="W108" s="97">
        <v>15647</v>
      </c>
      <c r="X108" s="97">
        <v>15647</v>
      </c>
      <c r="Y108" s="97">
        <v>15647</v>
      </c>
      <c r="Z108" s="97">
        <v>15647</v>
      </c>
      <c r="AA108" s="97">
        <v>15647</v>
      </c>
      <c r="AB108" s="97">
        <v>15647</v>
      </c>
      <c r="AC108" s="97">
        <v>15647</v>
      </c>
      <c r="AD108" s="97">
        <v>15647</v>
      </c>
      <c r="AE108" s="97">
        <v>15647</v>
      </c>
      <c r="AF108" s="97">
        <v>15647</v>
      </c>
      <c r="AG108" s="97">
        <v>15647</v>
      </c>
      <c r="AH108" s="97">
        <v>15647</v>
      </c>
      <c r="AI108" s="97">
        <v>15647</v>
      </c>
      <c r="AJ108" s="97">
        <v>15647</v>
      </c>
      <c r="AK108" s="97">
        <v>15647</v>
      </c>
      <c r="AL108" s="97">
        <v>15647</v>
      </c>
      <c r="AM108" s="101">
        <v>15647</v>
      </c>
      <c r="AN108" s="101">
        <v>15647</v>
      </c>
      <c r="AO108" s="101">
        <v>15647</v>
      </c>
      <c r="AP108" s="101">
        <v>15647</v>
      </c>
      <c r="AQ108" s="101">
        <v>15647</v>
      </c>
      <c r="AR108" s="101">
        <v>15647</v>
      </c>
      <c r="AS108" s="101">
        <v>15647</v>
      </c>
      <c r="AT108" s="101">
        <v>15647</v>
      </c>
      <c r="AU108" s="101">
        <v>15647</v>
      </c>
      <c r="AV108" s="101">
        <v>15647</v>
      </c>
      <c r="AW108" s="101">
        <v>15647</v>
      </c>
      <c r="AX108" s="101">
        <v>15647</v>
      </c>
      <c r="AY108" s="101">
        <v>15647</v>
      </c>
      <c r="AZ108" s="132">
        <v>15647</v>
      </c>
      <c r="BA108" s="132">
        <v>15647</v>
      </c>
      <c r="BB108" s="132">
        <v>15647</v>
      </c>
      <c r="BC108" s="132">
        <v>15647</v>
      </c>
      <c r="BD108" s="132">
        <v>15647</v>
      </c>
      <c r="BE108" s="132">
        <v>15647</v>
      </c>
      <c r="BF108" s="132">
        <v>15647</v>
      </c>
      <c r="BG108" s="132">
        <v>15647</v>
      </c>
      <c r="BH108" s="132">
        <v>15647</v>
      </c>
      <c r="BI108" s="132">
        <v>15647</v>
      </c>
      <c r="BJ108" s="132">
        <v>15647</v>
      </c>
      <c r="BK108" s="132">
        <v>15647</v>
      </c>
      <c r="BL108" s="132">
        <v>15647</v>
      </c>
      <c r="BM108" s="132">
        <v>15647</v>
      </c>
      <c r="BN108" s="132">
        <v>15647</v>
      </c>
      <c r="BO108" s="132">
        <v>15647</v>
      </c>
      <c r="BP108" s="132">
        <v>15647</v>
      </c>
      <c r="BQ108" s="132">
        <v>15647</v>
      </c>
      <c r="BR108" s="132">
        <v>15647</v>
      </c>
      <c r="BS108" s="132">
        <v>15647</v>
      </c>
      <c r="BT108" s="132">
        <v>15647</v>
      </c>
      <c r="BU108" s="114">
        <v>15647</v>
      </c>
      <c r="BV108" s="114">
        <v>15647</v>
      </c>
      <c r="BW108" s="114">
        <v>15647</v>
      </c>
      <c r="BX108" s="114">
        <v>15647</v>
      </c>
      <c r="BY108" s="114">
        <v>15647</v>
      </c>
      <c r="BZ108" s="114">
        <v>15647</v>
      </c>
      <c r="CA108" s="114">
        <v>15647</v>
      </c>
      <c r="CB108" s="114">
        <v>15647</v>
      </c>
      <c r="CC108" s="114">
        <v>15647</v>
      </c>
      <c r="CD108" s="114">
        <v>15647</v>
      </c>
      <c r="CE108" s="114">
        <v>15647</v>
      </c>
      <c r="CF108" s="114">
        <v>15647</v>
      </c>
      <c r="CG108" s="114">
        <v>15647</v>
      </c>
      <c r="CH108" s="114">
        <v>15647</v>
      </c>
      <c r="CI108" s="114">
        <v>15647</v>
      </c>
      <c r="CJ108" s="114">
        <v>15647</v>
      </c>
      <c r="CK108" s="114">
        <v>15647</v>
      </c>
      <c r="CL108" s="114">
        <v>15647</v>
      </c>
      <c r="CM108" s="114">
        <v>15647</v>
      </c>
      <c r="CN108" s="114">
        <v>15647</v>
      </c>
      <c r="CO108" s="114">
        <v>15647</v>
      </c>
      <c r="CP108" s="114">
        <v>15647</v>
      </c>
      <c r="CQ108" s="114">
        <v>15647</v>
      </c>
      <c r="CR108" s="114">
        <v>15647</v>
      </c>
      <c r="CS108" s="114">
        <v>15647</v>
      </c>
      <c r="CT108" s="114">
        <v>15647</v>
      </c>
      <c r="CU108" s="114">
        <v>15647</v>
      </c>
      <c r="CV108" s="114">
        <v>15647</v>
      </c>
      <c r="CW108" s="114">
        <v>15647</v>
      </c>
      <c r="CX108" s="114">
        <v>15647</v>
      </c>
      <c r="CY108" s="114">
        <v>15647</v>
      </c>
      <c r="CZ108" s="114">
        <v>15647</v>
      </c>
      <c r="DA108" s="114">
        <v>15647</v>
      </c>
      <c r="DB108" s="114">
        <v>15647</v>
      </c>
      <c r="DC108" s="114">
        <v>15647</v>
      </c>
      <c r="DD108" s="114">
        <v>15647</v>
      </c>
      <c r="DE108" s="114">
        <v>15647</v>
      </c>
      <c r="DF108" s="114">
        <v>15647</v>
      </c>
      <c r="DG108" s="114">
        <v>15647</v>
      </c>
      <c r="DH108" s="114">
        <v>15647</v>
      </c>
      <c r="DI108" s="114">
        <v>15647</v>
      </c>
      <c r="DJ108" s="114">
        <v>15647</v>
      </c>
      <c r="DK108" s="114">
        <v>15647</v>
      </c>
      <c r="DL108" s="114">
        <v>15647</v>
      </c>
      <c r="DM108" s="114">
        <v>15647</v>
      </c>
      <c r="DN108" s="114">
        <v>15647</v>
      </c>
      <c r="DO108" s="114">
        <v>15647</v>
      </c>
      <c r="DP108" s="114">
        <v>15647</v>
      </c>
      <c r="DQ108" s="114">
        <v>15647</v>
      </c>
      <c r="DR108" s="114">
        <v>15647</v>
      </c>
      <c r="DS108" s="114">
        <v>15647</v>
      </c>
      <c r="DT108" s="114">
        <v>15647</v>
      </c>
      <c r="DU108" s="114">
        <v>15647</v>
      </c>
      <c r="DV108" s="114">
        <v>15647</v>
      </c>
      <c r="EA108" s="421">
        <f t="shared" si="9"/>
        <v>15647</v>
      </c>
      <c r="EB108" s="477">
        <f t="shared" si="10"/>
        <v>15647</v>
      </c>
      <c r="EJ108" t="s">
        <v>673</v>
      </c>
      <c r="EK108" t="s">
        <v>673</v>
      </c>
    </row>
    <row r="109" spans="1:141" s="45" customFormat="1" ht="21.75" thickBot="1" x14ac:dyDescent="0.25">
      <c r="A109" s="349" t="s">
        <v>498</v>
      </c>
      <c r="B109" s="349" t="s">
        <v>498</v>
      </c>
      <c r="C109" s="349">
        <v>2</v>
      </c>
      <c r="D109" s="349" t="s">
        <v>498</v>
      </c>
      <c r="E109" s="349">
        <v>2</v>
      </c>
      <c r="F109" s="349">
        <v>100090</v>
      </c>
      <c r="G109" s="499" t="s">
        <v>499</v>
      </c>
      <c r="H109" s="350" t="s">
        <v>500</v>
      </c>
      <c r="I109" s="350">
        <v>164</v>
      </c>
      <c r="J109" s="499">
        <v>10021</v>
      </c>
      <c r="K109" s="350" t="s">
        <v>501</v>
      </c>
      <c r="L109" s="350">
        <v>3</v>
      </c>
      <c r="M109" s="351" t="s">
        <v>48</v>
      </c>
      <c r="N109" s="352"/>
      <c r="O109" s="353"/>
      <c r="P109" s="353"/>
      <c r="Q109" s="353"/>
      <c r="R109" s="354"/>
      <c r="S109" s="355"/>
      <c r="T109" s="355"/>
      <c r="U109" s="355"/>
      <c r="V109" s="355"/>
      <c r="W109" s="355"/>
      <c r="X109" s="355"/>
      <c r="Y109" s="355"/>
      <c r="Z109" s="355"/>
      <c r="AA109" s="355"/>
      <c r="AB109" s="355"/>
      <c r="AC109" s="355"/>
      <c r="AD109" s="355"/>
      <c r="AE109" s="355"/>
      <c r="AF109" s="355"/>
      <c r="AG109" s="355"/>
      <c r="AH109" s="355"/>
      <c r="AI109" s="355"/>
      <c r="AJ109" s="355"/>
      <c r="AK109" s="355"/>
      <c r="AL109" s="355"/>
      <c r="AM109" s="356"/>
      <c r="AN109" s="356"/>
      <c r="AO109" s="356"/>
      <c r="AP109" s="356"/>
      <c r="AQ109" s="356"/>
      <c r="AR109" s="356"/>
      <c r="AS109" s="356"/>
      <c r="AT109" s="356"/>
      <c r="AU109" s="356"/>
      <c r="AV109" s="356"/>
      <c r="AW109" s="356"/>
      <c r="AX109" s="356"/>
      <c r="AY109" s="356"/>
      <c r="AZ109" s="357"/>
      <c r="BA109" s="357"/>
      <c r="BB109" s="357"/>
      <c r="BC109" s="357"/>
      <c r="BD109" s="357"/>
      <c r="BE109" s="357"/>
      <c r="BF109" s="357"/>
      <c r="BG109" s="357"/>
      <c r="BH109" s="357"/>
      <c r="BI109" s="357"/>
      <c r="BJ109" s="357"/>
      <c r="BK109" s="357"/>
      <c r="BL109" s="357"/>
      <c r="BM109" s="357"/>
      <c r="BN109" s="357"/>
      <c r="BO109" s="357"/>
      <c r="BP109" s="357"/>
      <c r="BQ109" s="357"/>
      <c r="BR109" s="357"/>
      <c r="BS109" s="357"/>
      <c r="BT109" s="357"/>
      <c r="BU109" s="358"/>
      <c r="BV109" s="358"/>
      <c r="BW109" s="358"/>
      <c r="BX109" s="358"/>
      <c r="BY109" s="358"/>
      <c r="BZ109" s="359">
        <v>4688</v>
      </c>
      <c r="CA109" s="358">
        <v>4688</v>
      </c>
      <c r="CB109" s="358">
        <v>4688</v>
      </c>
      <c r="CC109" s="358">
        <v>4688</v>
      </c>
      <c r="CD109" s="358">
        <v>4688</v>
      </c>
      <c r="CE109" s="358">
        <v>4688</v>
      </c>
      <c r="CF109" s="358">
        <v>4688</v>
      </c>
      <c r="CG109" s="358">
        <v>4688</v>
      </c>
      <c r="CH109" s="358">
        <v>4688</v>
      </c>
      <c r="CI109" s="358">
        <v>4688</v>
      </c>
      <c r="CJ109" s="358">
        <v>4688</v>
      </c>
      <c r="CK109" s="358">
        <v>4688</v>
      </c>
      <c r="CL109" s="358">
        <v>4688</v>
      </c>
      <c r="CM109" s="358">
        <v>4688</v>
      </c>
      <c r="CN109" s="358">
        <v>4688</v>
      </c>
      <c r="CO109" s="358">
        <v>4688</v>
      </c>
      <c r="CP109" s="358">
        <v>4688</v>
      </c>
      <c r="CQ109" s="358">
        <v>4688</v>
      </c>
      <c r="CR109" s="358">
        <v>4688</v>
      </c>
      <c r="CS109" s="358">
        <v>4688</v>
      </c>
      <c r="CT109" s="358">
        <v>4688</v>
      </c>
      <c r="CU109" s="358">
        <v>4688</v>
      </c>
      <c r="CV109" s="358">
        <v>4688</v>
      </c>
      <c r="CW109" s="358">
        <v>4688</v>
      </c>
      <c r="CX109" s="358">
        <v>4688</v>
      </c>
      <c r="CY109" s="358">
        <v>4688</v>
      </c>
      <c r="CZ109" s="358">
        <v>4688</v>
      </c>
      <c r="DA109" s="358">
        <v>4688</v>
      </c>
      <c r="DB109" s="358">
        <v>4688</v>
      </c>
      <c r="DC109" s="358">
        <v>4688</v>
      </c>
      <c r="DD109" s="358">
        <v>4688</v>
      </c>
      <c r="DE109" s="358">
        <v>4688</v>
      </c>
      <c r="DF109" s="358">
        <v>4688</v>
      </c>
      <c r="DG109" s="358">
        <v>4688</v>
      </c>
      <c r="DH109" s="358">
        <v>4688</v>
      </c>
      <c r="DI109" s="358">
        <v>4688</v>
      </c>
      <c r="DJ109" s="358">
        <v>4688</v>
      </c>
      <c r="DK109" s="358">
        <v>4688</v>
      </c>
      <c r="DL109" s="358">
        <v>4688</v>
      </c>
      <c r="DM109" s="358">
        <v>4688</v>
      </c>
      <c r="DN109" s="358">
        <v>4688</v>
      </c>
      <c r="DO109" s="358">
        <v>4688</v>
      </c>
      <c r="DP109" s="358">
        <v>4688</v>
      </c>
      <c r="DQ109" s="358">
        <v>4688</v>
      </c>
      <c r="DR109" s="358">
        <v>4688</v>
      </c>
      <c r="DS109" s="358">
        <v>4688</v>
      </c>
      <c r="DT109" s="358">
        <v>4688</v>
      </c>
      <c r="DU109" s="358">
        <v>4688</v>
      </c>
      <c r="DV109" s="358">
        <v>4688</v>
      </c>
      <c r="EA109" s="421">
        <f t="shared" si="9"/>
        <v>4688</v>
      </c>
      <c r="EB109" s="477">
        <f t="shared" si="10"/>
        <v>4688</v>
      </c>
      <c r="EF109" s="431" t="s">
        <v>516</v>
      </c>
      <c r="EH109" s="45">
        <v>2011</v>
      </c>
      <c r="EJ109" t="s">
        <v>656</v>
      </c>
      <c r="EK109" t="s">
        <v>656</v>
      </c>
    </row>
    <row r="110" spans="1:141" ht="21.75" thickBot="1" x14ac:dyDescent="0.25">
      <c r="A110" s="1" t="s">
        <v>27</v>
      </c>
      <c r="B110" s="1" t="s">
        <v>27</v>
      </c>
      <c r="C110" s="1">
        <v>2</v>
      </c>
      <c r="D110" s="1" t="s">
        <v>27</v>
      </c>
      <c r="E110" s="1">
        <v>2</v>
      </c>
      <c r="F110" s="1">
        <v>100015</v>
      </c>
      <c r="G110" s="3" t="s">
        <v>249</v>
      </c>
      <c r="H110" s="3" t="s">
        <v>247</v>
      </c>
      <c r="I110" s="3">
        <v>25</v>
      </c>
      <c r="J110" s="3">
        <v>9671</v>
      </c>
      <c r="K110" s="3" t="s">
        <v>501</v>
      </c>
      <c r="L110" s="3">
        <v>3</v>
      </c>
      <c r="M110" s="4" t="s">
        <v>48</v>
      </c>
      <c r="O110" s="8">
        <v>4971</v>
      </c>
      <c r="P110" s="8">
        <v>4971</v>
      </c>
      <c r="Q110" s="8">
        <v>4971</v>
      </c>
      <c r="R110" s="78">
        <v>4971</v>
      </c>
      <c r="S110" s="98">
        <v>4971</v>
      </c>
      <c r="T110" s="98">
        <v>4971</v>
      </c>
      <c r="U110" s="98">
        <v>4971</v>
      </c>
      <c r="V110" s="98">
        <v>4971</v>
      </c>
      <c r="W110" s="98">
        <v>4971</v>
      </c>
      <c r="X110" s="98">
        <v>4971</v>
      </c>
      <c r="Y110" s="98">
        <v>4971</v>
      </c>
      <c r="Z110" s="98">
        <v>4971</v>
      </c>
      <c r="AA110" s="98">
        <v>4971</v>
      </c>
      <c r="AB110" s="98">
        <v>4971</v>
      </c>
      <c r="AC110" s="98">
        <v>4971</v>
      </c>
      <c r="AD110" s="98">
        <v>4971</v>
      </c>
      <c r="AE110" s="98">
        <v>4971</v>
      </c>
      <c r="AF110" s="98">
        <v>4971</v>
      </c>
      <c r="AG110" s="98">
        <v>4971</v>
      </c>
      <c r="AH110" s="98">
        <v>4971</v>
      </c>
      <c r="AI110" s="98">
        <v>4971</v>
      </c>
      <c r="AJ110" s="98">
        <v>4971</v>
      </c>
      <c r="AK110" s="98">
        <v>4971</v>
      </c>
      <c r="AL110" s="98">
        <v>4971</v>
      </c>
      <c r="AM110" s="104">
        <v>4971</v>
      </c>
      <c r="AN110" s="104">
        <v>4971</v>
      </c>
      <c r="AO110" s="104">
        <v>4971</v>
      </c>
      <c r="AP110" s="104">
        <v>4971</v>
      </c>
      <c r="AQ110" s="104">
        <v>4971</v>
      </c>
      <c r="AR110" s="104">
        <v>4971</v>
      </c>
      <c r="AS110" s="104">
        <v>4971</v>
      </c>
      <c r="AT110" s="104">
        <v>4971</v>
      </c>
      <c r="AU110" s="104">
        <v>4971</v>
      </c>
      <c r="AV110" s="104">
        <v>4971</v>
      </c>
      <c r="AW110" s="104">
        <v>4971</v>
      </c>
      <c r="AX110" s="104">
        <v>4971</v>
      </c>
      <c r="AY110" s="104">
        <v>4971</v>
      </c>
      <c r="AZ110" s="256">
        <v>4971</v>
      </c>
      <c r="BA110" s="256">
        <v>4971</v>
      </c>
      <c r="BB110" s="256">
        <v>4971</v>
      </c>
      <c r="BC110" s="256">
        <v>4971</v>
      </c>
      <c r="BD110" s="256">
        <v>4971</v>
      </c>
      <c r="BE110" s="256">
        <v>4971</v>
      </c>
      <c r="BF110" s="256">
        <v>4971</v>
      </c>
      <c r="BG110" s="256">
        <v>4971</v>
      </c>
      <c r="BH110" s="256">
        <v>4971</v>
      </c>
      <c r="BI110" s="256">
        <v>4971</v>
      </c>
      <c r="BJ110" s="256">
        <v>4971</v>
      </c>
      <c r="BK110" s="256">
        <v>4971</v>
      </c>
      <c r="BL110" s="256">
        <v>4971</v>
      </c>
      <c r="BM110" s="256">
        <v>4971</v>
      </c>
      <c r="BN110" s="256">
        <v>4971</v>
      </c>
      <c r="BO110" s="256">
        <v>4971</v>
      </c>
      <c r="BP110" s="256">
        <v>4971</v>
      </c>
      <c r="BQ110" s="256">
        <v>4971</v>
      </c>
      <c r="BR110" s="256">
        <v>4971</v>
      </c>
      <c r="BS110" s="256">
        <v>4971</v>
      </c>
      <c r="BT110" s="256">
        <v>4971</v>
      </c>
      <c r="BU110" s="323">
        <v>4971</v>
      </c>
      <c r="BV110" s="323">
        <v>4971</v>
      </c>
      <c r="BW110" s="323">
        <v>4971</v>
      </c>
      <c r="BX110" s="323">
        <v>4971</v>
      </c>
      <c r="BY110" s="323">
        <v>4971</v>
      </c>
      <c r="BZ110" s="323">
        <v>4971</v>
      </c>
      <c r="CA110" s="323">
        <v>4971</v>
      </c>
      <c r="CB110" s="323">
        <v>4971</v>
      </c>
      <c r="CC110" s="323">
        <v>4971</v>
      </c>
      <c r="CD110" s="323">
        <v>4971</v>
      </c>
      <c r="CE110" s="323">
        <v>4971</v>
      </c>
      <c r="CF110" s="323">
        <v>4971</v>
      </c>
      <c r="CG110" s="323">
        <v>4971</v>
      </c>
      <c r="CH110" s="323">
        <v>4971</v>
      </c>
      <c r="CI110" s="323">
        <v>4971</v>
      </c>
      <c r="CJ110" s="323">
        <v>4971</v>
      </c>
      <c r="CK110" s="323">
        <v>4971</v>
      </c>
      <c r="CL110" s="323">
        <v>4971</v>
      </c>
      <c r="CM110" s="323">
        <v>4971</v>
      </c>
      <c r="CN110" s="323">
        <v>4971</v>
      </c>
      <c r="CO110" s="323">
        <v>4971</v>
      </c>
      <c r="CP110" s="323">
        <v>4971</v>
      </c>
      <c r="CQ110" s="323">
        <v>4971</v>
      </c>
      <c r="CR110" s="323">
        <v>4971</v>
      </c>
      <c r="CS110" s="323">
        <v>4971</v>
      </c>
      <c r="CT110" s="323">
        <v>4971</v>
      </c>
      <c r="CU110" s="323">
        <v>4971</v>
      </c>
      <c r="CV110" s="323">
        <v>4971</v>
      </c>
      <c r="CW110" s="323">
        <v>4971</v>
      </c>
      <c r="CX110" s="323">
        <v>4971</v>
      </c>
      <c r="CY110" s="323">
        <v>4971</v>
      </c>
      <c r="CZ110" s="323">
        <v>4971</v>
      </c>
      <c r="DA110" s="323">
        <v>4971</v>
      </c>
      <c r="DB110" s="323">
        <v>4971</v>
      </c>
      <c r="DC110" s="323">
        <v>4971</v>
      </c>
      <c r="DD110" s="323">
        <v>4971</v>
      </c>
      <c r="DE110" s="323">
        <v>4971</v>
      </c>
      <c r="DF110" s="323">
        <v>4971</v>
      </c>
      <c r="DG110" s="323">
        <v>4971</v>
      </c>
      <c r="DH110" s="323">
        <v>4971</v>
      </c>
      <c r="DI110" s="323">
        <v>4971</v>
      </c>
      <c r="DJ110" s="323">
        <v>4971</v>
      </c>
      <c r="DK110" s="323">
        <v>4971</v>
      </c>
      <c r="DL110" s="323">
        <v>4971</v>
      </c>
      <c r="DM110" s="323">
        <v>4971</v>
      </c>
      <c r="DN110" s="323">
        <v>4971</v>
      </c>
      <c r="DO110" s="323">
        <v>4971</v>
      </c>
      <c r="DP110" s="323">
        <v>4971</v>
      </c>
      <c r="DQ110" s="323">
        <v>4971</v>
      </c>
      <c r="DR110" s="323">
        <v>4971</v>
      </c>
      <c r="DS110" s="323">
        <v>4971</v>
      </c>
      <c r="DT110" s="323">
        <v>4971</v>
      </c>
      <c r="DU110" s="323">
        <v>4971</v>
      </c>
      <c r="DV110" s="323">
        <v>4971</v>
      </c>
      <c r="EA110" s="421">
        <f t="shared" si="9"/>
        <v>4971</v>
      </c>
      <c r="EB110" s="477">
        <f t="shared" si="10"/>
        <v>4971</v>
      </c>
      <c r="EF110" s="431" t="s">
        <v>516</v>
      </c>
      <c r="EJ110" t="s">
        <v>673</v>
      </c>
      <c r="EK110" t="s">
        <v>673</v>
      </c>
    </row>
    <row r="111" spans="1:141" s="60" customFormat="1" ht="21.75" thickBot="1" x14ac:dyDescent="0.25">
      <c r="A111" s="57" t="s">
        <v>27</v>
      </c>
      <c r="B111" s="57" t="s">
        <v>27</v>
      </c>
      <c r="C111" s="57">
        <v>2</v>
      </c>
      <c r="D111" s="57" t="s">
        <v>27</v>
      </c>
      <c r="E111" s="57">
        <v>2</v>
      </c>
      <c r="F111" s="57">
        <v>100015</v>
      </c>
      <c r="G111" s="58" t="s">
        <v>250</v>
      </c>
      <c r="H111" s="58" t="s">
        <v>248</v>
      </c>
      <c r="I111" s="58">
        <v>26</v>
      </c>
      <c r="J111" s="58">
        <v>9676</v>
      </c>
      <c r="K111" s="58" t="s">
        <v>501</v>
      </c>
      <c r="L111" s="58">
        <v>3</v>
      </c>
      <c r="M111" s="59" t="s">
        <v>48</v>
      </c>
      <c r="O111" s="67">
        <v>13865</v>
      </c>
      <c r="P111" s="67">
        <v>13865</v>
      </c>
      <c r="Q111" s="67">
        <v>13865</v>
      </c>
      <c r="R111" s="83">
        <v>13865</v>
      </c>
      <c r="S111" s="99">
        <v>13865</v>
      </c>
      <c r="T111" s="99">
        <v>13865</v>
      </c>
      <c r="U111" s="99">
        <v>13865</v>
      </c>
      <c r="V111" s="99">
        <v>13865</v>
      </c>
      <c r="W111" s="99">
        <v>13865</v>
      </c>
      <c r="X111" s="99">
        <v>13865</v>
      </c>
      <c r="Y111" s="99">
        <v>13865</v>
      </c>
      <c r="Z111" s="99">
        <v>13865</v>
      </c>
      <c r="AA111" s="99">
        <v>13865</v>
      </c>
      <c r="AB111" s="99">
        <v>13865</v>
      </c>
      <c r="AC111" s="99">
        <v>13865</v>
      </c>
      <c r="AD111" s="99">
        <v>13865</v>
      </c>
      <c r="AE111" s="99">
        <v>13865</v>
      </c>
      <c r="AF111" s="99">
        <v>13865</v>
      </c>
      <c r="AG111" s="99">
        <v>13865</v>
      </c>
      <c r="AH111" s="99">
        <v>13865</v>
      </c>
      <c r="AI111" s="99">
        <v>13865</v>
      </c>
      <c r="AJ111" s="99">
        <v>13865</v>
      </c>
      <c r="AK111" s="99">
        <v>13865</v>
      </c>
      <c r="AL111" s="99">
        <v>13865</v>
      </c>
      <c r="AM111" s="105">
        <v>13865</v>
      </c>
      <c r="AN111" s="105">
        <v>13865</v>
      </c>
      <c r="AO111" s="105">
        <v>13865</v>
      </c>
      <c r="AP111" s="105">
        <v>13865</v>
      </c>
      <c r="AQ111" s="105">
        <v>13865</v>
      </c>
      <c r="AR111" s="105">
        <v>13865</v>
      </c>
      <c r="AS111" s="105">
        <v>13865</v>
      </c>
      <c r="AT111" s="105">
        <v>13865</v>
      </c>
      <c r="AU111" s="105">
        <v>13865</v>
      </c>
      <c r="AV111" s="105">
        <v>13865</v>
      </c>
      <c r="AW111" s="105">
        <v>13865</v>
      </c>
      <c r="AX111" s="105">
        <v>13865</v>
      </c>
      <c r="AY111" s="105">
        <v>13865</v>
      </c>
      <c r="AZ111" s="258">
        <v>13865</v>
      </c>
      <c r="BA111" s="258">
        <v>13865</v>
      </c>
      <c r="BB111" s="258">
        <v>13865</v>
      </c>
      <c r="BC111" s="258">
        <v>13865</v>
      </c>
      <c r="BD111" s="258">
        <v>13865</v>
      </c>
      <c r="BE111" s="258">
        <v>13865</v>
      </c>
      <c r="BF111" s="258">
        <v>13865</v>
      </c>
      <c r="BG111" s="258">
        <v>13865</v>
      </c>
      <c r="BH111" s="258">
        <v>13865</v>
      </c>
      <c r="BI111" s="258">
        <v>13865</v>
      </c>
      <c r="BJ111" s="258">
        <v>13865</v>
      </c>
      <c r="BK111" s="258">
        <v>13865</v>
      </c>
      <c r="BL111" s="258">
        <v>13865</v>
      </c>
      <c r="BM111" s="258">
        <v>13865</v>
      </c>
      <c r="BN111" s="258">
        <v>13865</v>
      </c>
      <c r="BO111" s="258">
        <v>13865</v>
      </c>
      <c r="BP111" s="258">
        <v>13865</v>
      </c>
      <c r="BQ111" s="258">
        <v>13865</v>
      </c>
      <c r="BR111" s="258">
        <v>13865</v>
      </c>
      <c r="BS111" s="258">
        <v>13865</v>
      </c>
      <c r="BT111" s="258">
        <v>13865</v>
      </c>
      <c r="BU111" s="324">
        <v>13865</v>
      </c>
      <c r="BV111" s="324">
        <v>13865</v>
      </c>
      <c r="BW111" s="324">
        <v>13865</v>
      </c>
      <c r="BX111" s="324">
        <v>13865</v>
      </c>
      <c r="BY111" s="324">
        <v>13865</v>
      </c>
      <c r="BZ111" s="324">
        <v>13865</v>
      </c>
      <c r="CA111" s="324">
        <v>13865</v>
      </c>
      <c r="CB111" s="324">
        <v>13865</v>
      </c>
      <c r="CC111" s="324">
        <v>13865</v>
      </c>
      <c r="CD111" s="324">
        <v>13865</v>
      </c>
      <c r="CE111" s="324">
        <v>13865</v>
      </c>
      <c r="CF111" s="324">
        <v>13865</v>
      </c>
      <c r="CG111" s="324">
        <v>13865</v>
      </c>
      <c r="CH111" s="324">
        <v>13865</v>
      </c>
      <c r="CI111" s="324">
        <v>13865</v>
      </c>
      <c r="CJ111" s="324">
        <v>13865</v>
      </c>
      <c r="CK111" s="324">
        <v>13865</v>
      </c>
      <c r="CL111" s="324">
        <v>13865</v>
      </c>
      <c r="CM111" s="324">
        <v>13865</v>
      </c>
      <c r="CN111" s="324">
        <v>13865</v>
      </c>
      <c r="CO111" s="324">
        <v>13865</v>
      </c>
      <c r="CP111" s="324">
        <v>13865</v>
      </c>
      <c r="CQ111" s="324">
        <v>13865</v>
      </c>
      <c r="CR111" s="324">
        <v>13865</v>
      </c>
      <c r="CS111" s="324">
        <v>13865</v>
      </c>
      <c r="CT111" s="324">
        <v>13865</v>
      </c>
      <c r="CU111" s="324">
        <v>13865</v>
      </c>
      <c r="CV111" s="324">
        <v>13865</v>
      </c>
      <c r="CW111" s="324">
        <v>13865</v>
      </c>
      <c r="CX111" s="324">
        <v>13865</v>
      </c>
      <c r="CY111" s="324">
        <v>13865</v>
      </c>
      <c r="CZ111" s="324">
        <v>13865</v>
      </c>
      <c r="DA111" s="324">
        <v>13865</v>
      </c>
      <c r="DB111" s="324">
        <v>13865</v>
      </c>
      <c r="DC111" s="324">
        <v>13865</v>
      </c>
      <c r="DD111" s="324">
        <v>13865</v>
      </c>
      <c r="DE111" s="324">
        <v>13865</v>
      </c>
      <c r="DF111" s="324">
        <v>13865</v>
      </c>
      <c r="DG111" s="324">
        <v>13865</v>
      </c>
      <c r="DH111" s="324">
        <v>13865</v>
      </c>
      <c r="DI111" s="324">
        <v>13865</v>
      </c>
      <c r="DJ111" s="324">
        <v>13865</v>
      </c>
      <c r="DK111" s="324">
        <v>13865</v>
      </c>
      <c r="DL111" s="324">
        <v>13865</v>
      </c>
      <c r="DM111" s="324">
        <v>13865</v>
      </c>
      <c r="DN111" s="324">
        <v>13865</v>
      </c>
      <c r="DO111" s="324">
        <v>13865</v>
      </c>
      <c r="DP111" s="324">
        <v>13865</v>
      </c>
      <c r="DQ111" s="324">
        <v>13865</v>
      </c>
      <c r="DR111" s="324">
        <v>13865</v>
      </c>
      <c r="DS111" s="324">
        <v>13865</v>
      </c>
      <c r="DT111" s="324">
        <v>13865</v>
      </c>
      <c r="DU111" s="324">
        <v>13865</v>
      </c>
      <c r="DV111" s="324">
        <v>13865</v>
      </c>
      <c r="EA111" s="421">
        <f t="shared" si="9"/>
        <v>13865</v>
      </c>
      <c r="EB111" s="477">
        <f t="shared" si="10"/>
        <v>13865</v>
      </c>
      <c r="EJ111" t="s">
        <v>673</v>
      </c>
      <c r="EK111" t="s">
        <v>673</v>
      </c>
    </row>
    <row r="112" spans="1:141" ht="21.75" thickBot="1" x14ac:dyDescent="0.25">
      <c r="A112" s="1" t="s">
        <v>28</v>
      </c>
      <c r="B112" s="1" t="s">
        <v>28</v>
      </c>
      <c r="C112" s="1">
        <v>2</v>
      </c>
      <c r="D112" s="1" t="s">
        <v>28</v>
      </c>
      <c r="E112" s="1">
        <v>2</v>
      </c>
      <c r="F112" s="1">
        <v>100032</v>
      </c>
      <c r="G112" s="3" t="s">
        <v>252</v>
      </c>
      <c r="H112" s="3" t="s">
        <v>251</v>
      </c>
      <c r="I112" s="3">
        <v>30</v>
      </c>
      <c r="J112" s="3">
        <v>9576</v>
      </c>
      <c r="K112" s="3" t="s">
        <v>501</v>
      </c>
      <c r="L112" s="3">
        <v>3</v>
      </c>
      <c r="M112" s="4" t="s">
        <v>48</v>
      </c>
      <c r="O112" s="8">
        <v>34449</v>
      </c>
      <c r="P112" s="8">
        <v>34449</v>
      </c>
      <c r="Q112" s="27">
        <v>36463</v>
      </c>
      <c r="R112" s="78">
        <v>36463</v>
      </c>
      <c r="S112" s="98">
        <v>36463</v>
      </c>
      <c r="T112" s="98">
        <v>36463</v>
      </c>
      <c r="U112" s="98">
        <v>36463</v>
      </c>
      <c r="V112" s="98">
        <v>36463</v>
      </c>
      <c r="W112" s="98">
        <v>36463</v>
      </c>
      <c r="X112" s="98">
        <v>36463</v>
      </c>
      <c r="Y112" s="98">
        <v>36463</v>
      </c>
      <c r="Z112" s="98">
        <v>36463</v>
      </c>
      <c r="AA112" s="102">
        <v>40592</v>
      </c>
      <c r="AB112" s="104">
        <v>40592</v>
      </c>
      <c r="AC112" s="102">
        <v>41408</v>
      </c>
      <c r="AD112" s="104">
        <v>41408</v>
      </c>
      <c r="AE112" s="104">
        <v>41408</v>
      </c>
      <c r="AF112" s="138">
        <v>42269</v>
      </c>
      <c r="AG112" s="138">
        <v>43270</v>
      </c>
      <c r="AH112" s="140">
        <v>43270</v>
      </c>
      <c r="AI112" s="138">
        <v>44509</v>
      </c>
      <c r="AJ112" s="140">
        <v>44509</v>
      </c>
      <c r="AK112" s="140">
        <v>44509</v>
      </c>
      <c r="AL112" s="140">
        <v>44509</v>
      </c>
      <c r="AM112" s="140">
        <v>44509</v>
      </c>
      <c r="AN112" s="138">
        <v>45452</v>
      </c>
      <c r="AO112" s="140">
        <v>45452</v>
      </c>
      <c r="AP112" s="140">
        <v>45452</v>
      </c>
      <c r="AQ112" s="228">
        <v>46431</v>
      </c>
      <c r="AR112" s="229">
        <v>46431</v>
      </c>
      <c r="AS112" s="229">
        <v>46431</v>
      </c>
      <c r="AT112" s="228">
        <v>47193</v>
      </c>
      <c r="AU112" s="229">
        <v>47193</v>
      </c>
      <c r="AV112" s="251">
        <v>49235</v>
      </c>
      <c r="AW112" s="229">
        <v>49235</v>
      </c>
      <c r="AX112" s="255">
        <v>51939</v>
      </c>
      <c r="AY112" s="229">
        <v>51939</v>
      </c>
      <c r="AZ112" s="229">
        <v>51939</v>
      </c>
      <c r="BA112" s="229">
        <v>51939</v>
      </c>
      <c r="BB112" s="229">
        <v>51939</v>
      </c>
      <c r="BC112" s="229">
        <v>51939</v>
      </c>
      <c r="BD112" s="229">
        <v>51939</v>
      </c>
      <c r="BE112" s="229">
        <v>51939</v>
      </c>
      <c r="BF112" s="229">
        <v>51939</v>
      </c>
      <c r="BG112" s="229">
        <v>51939</v>
      </c>
      <c r="BH112" s="229">
        <v>51939</v>
      </c>
      <c r="BI112" s="229">
        <v>51939</v>
      </c>
      <c r="BJ112" s="229">
        <v>51939</v>
      </c>
      <c r="BK112" s="229">
        <v>51939</v>
      </c>
      <c r="BL112" s="229">
        <v>51939</v>
      </c>
      <c r="BM112" s="229">
        <v>51939</v>
      </c>
      <c r="BN112" s="251">
        <v>54104</v>
      </c>
      <c r="BO112" s="229">
        <v>54104</v>
      </c>
      <c r="BP112" s="229">
        <v>54104</v>
      </c>
      <c r="BQ112" s="229">
        <v>54104</v>
      </c>
      <c r="BR112" s="229">
        <v>54104</v>
      </c>
      <c r="BS112" s="229">
        <v>54104</v>
      </c>
      <c r="BT112" s="229">
        <v>54104</v>
      </c>
      <c r="BU112" s="303">
        <v>54104</v>
      </c>
      <c r="BV112" s="303">
        <v>54104</v>
      </c>
      <c r="BW112" s="303">
        <v>54104</v>
      </c>
      <c r="BX112" s="303">
        <v>54104</v>
      </c>
      <c r="BY112" s="303">
        <v>54104</v>
      </c>
      <c r="BZ112" s="303">
        <v>54104</v>
      </c>
      <c r="CA112" s="303">
        <v>54104</v>
      </c>
      <c r="CB112" s="303">
        <v>54104</v>
      </c>
      <c r="CC112" s="303">
        <v>54104</v>
      </c>
      <c r="CD112" s="303">
        <v>54104</v>
      </c>
      <c r="CE112" s="450">
        <v>55751</v>
      </c>
      <c r="CF112" s="303">
        <v>55751</v>
      </c>
      <c r="CG112" s="303">
        <v>55751</v>
      </c>
      <c r="CH112" s="303">
        <v>55751</v>
      </c>
      <c r="CI112" s="303">
        <v>55751</v>
      </c>
      <c r="CJ112" s="303">
        <v>55751</v>
      </c>
      <c r="CK112" s="303">
        <v>55751</v>
      </c>
      <c r="CL112" s="303">
        <v>55751</v>
      </c>
      <c r="CM112" s="303">
        <v>55751</v>
      </c>
      <c r="CN112" s="303">
        <v>55751</v>
      </c>
      <c r="CO112" s="303">
        <v>55751</v>
      </c>
      <c r="CP112" s="450">
        <v>56081</v>
      </c>
      <c r="CQ112" s="303">
        <v>56081</v>
      </c>
      <c r="CR112" s="303">
        <v>56081</v>
      </c>
      <c r="CS112" s="303">
        <v>56081</v>
      </c>
      <c r="CT112" s="303">
        <v>56081</v>
      </c>
      <c r="CU112" s="303">
        <v>56081</v>
      </c>
      <c r="CV112" s="303">
        <v>56081</v>
      </c>
      <c r="CW112" s="303">
        <v>56081</v>
      </c>
      <c r="CX112" s="303">
        <v>56081</v>
      </c>
      <c r="CY112" s="303">
        <v>56081</v>
      </c>
      <c r="CZ112" s="303">
        <v>56081</v>
      </c>
      <c r="DA112" s="303">
        <v>56081</v>
      </c>
      <c r="DB112" s="303">
        <v>56081</v>
      </c>
      <c r="DC112" s="303">
        <v>56081</v>
      </c>
      <c r="DD112" s="303">
        <v>56081</v>
      </c>
      <c r="DE112" s="303">
        <v>56081</v>
      </c>
      <c r="DF112" s="303">
        <v>56081</v>
      </c>
      <c r="DG112" s="303">
        <v>56081</v>
      </c>
      <c r="DH112" s="303">
        <v>56081</v>
      </c>
      <c r="DI112" s="303">
        <v>56081</v>
      </c>
      <c r="DJ112" s="303">
        <v>56081</v>
      </c>
      <c r="DK112" s="303">
        <v>56081</v>
      </c>
      <c r="DL112" s="303">
        <v>56081</v>
      </c>
      <c r="DM112" s="303">
        <v>56081</v>
      </c>
      <c r="DN112" s="303">
        <v>56081</v>
      </c>
      <c r="DO112" s="303">
        <v>56081</v>
      </c>
      <c r="DP112" s="303">
        <v>56081</v>
      </c>
      <c r="DQ112" s="303">
        <v>56081</v>
      </c>
      <c r="DR112" s="303">
        <v>56081</v>
      </c>
      <c r="DS112" s="303">
        <v>56081</v>
      </c>
      <c r="DT112" s="303">
        <v>56081</v>
      </c>
      <c r="DU112" s="303">
        <v>56081</v>
      </c>
      <c r="DV112" s="303">
        <v>56081</v>
      </c>
      <c r="EA112" s="421">
        <f t="shared" si="9"/>
        <v>53611.954545454544</v>
      </c>
      <c r="EB112" s="477">
        <f t="shared" si="10"/>
        <v>55801.769230769234</v>
      </c>
      <c r="EF112" s="431" t="s">
        <v>516</v>
      </c>
      <c r="EJ112" t="s">
        <v>682</v>
      </c>
      <c r="EK112" t="s">
        <v>682</v>
      </c>
    </row>
    <row r="113" spans="1:141" ht="21.75" thickBot="1" x14ac:dyDescent="0.25">
      <c r="A113" s="1" t="s">
        <v>28</v>
      </c>
      <c r="B113" s="1" t="s">
        <v>28</v>
      </c>
      <c r="C113" s="1">
        <v>2</v>
      </c>
      <c r="D113" s="1" t="s">
        <v>28</v>
      </c>
      <c r="E113" s="1">
        <v>2</v>
      </c>
      <c r="F113" s="1">
        <v>100032</v>
      </c>
      <c r="G113" s="3" t="s">
        <v>254</v>
      </c>
      <c r="H113" s="3" t="s">
        <v>253</v>
      </c>
      <c r="I113" s="3">
        <v>29</v>
      </c>
      <c r="J113" s="3">
        <v>9576</v>
      </c>
      <c r="K113" s="3" t="s">
        <v>501</v>
      </c>
      <c r="L113" s="3">
        <v>3</v>
      </c>
      <c r="M113" s="4" t="s">
        <v>48</v>
      </c>
      <c r="O113" s="8">
        <v>1597</v>
      </c>
      <c r="P113" s="8">
        <v>1597</v>
      </c>
      <c r="Q113" s="8">
        <v>1597</v>
      </c>
      <c r="R113" s="78">
        <v>1597</v>
      </c>
      <c r="S113" s="98">
        <v>1597</v>
      </c>
      <c r="T113" s="98">
        <v>1597</v>
      </c>
      <c r="U113" s="98">
        <v>1597</v>
      </c>
      <c r="V113" s="98">
        <v>1597</v>
      </c>
      <c r="W113" s="98">
        <v>1597</v>
      </c>
      <c r="X113" s="98">
        <v>1597</v>
      </c>
      <c r="Y113" s="98">
        <v>1597</v>
      </c>
      <c r="Z113" s="98">
        <v>1597</v>
      </c>
      <c r="AA113" s="98">
        <v>1597</v>
      </c>
      <c r="AB113" s="98">
        <v>1597</v>
      </c>
      <c r="AC113" s="98">
        <v>1597</v>
      </c>
      <c r="AD113" s="98">
        <v>1597</v>
      </c>
      <c r="AE113" s="98">
        <v>1597</v>
      </c>
      <c r="AF113" s="98">
        <v>1597</v>
      </c>
      <c r="AG113" s="98">
        <v>1597</v>
      </c>
      <c r="AH113" s="98">
        <v>1597</v>
      </c>
      <c r="AI113" s="98">
        <v>1597</v>
      </c>
      <c r="AJ113" s="98">
        <v>1597</v>
      </c>
      <c r="AK113" s="98">
        <v>1597</v>
      </c>
      <c r="AL113" s="98">
        <v>1597</v>
      </c>
      <c r="AM113" s="104">
        <v>1597</v>
      </c>
      <c r="AN113" s="104">
        <v>1597</v>
      </c>
      <c r="AO113" s="104">
        <v>1597</v>
      </c>
      <c r="AP113" s="104">
        <v>1597</v>
      </c>
      <c r="AQ113" s="104">
        <v>1597</v>
      </c>
      <c r="AR113" s="104">
        <v>1597</v>
      </c>
      <c r="AS113" s="104">
        <v>1597</v>
      </c>
      <c r="AT113" s="104">
        <v>1597</v>
      </c>
      <c r="AU113" s="104">
        <v>1597</v>
      </c>
      <c r="AV113" s="104">
        <v>1597</v>
      </c>
      <c r="AW113" s="104">
        <v>1597</v>
      </c>
      <c r="AX113" s="104">
        <v>1597</v>
      </c>
      <c r="AY113" s="104">
        <v>1597</v>
      </c>
      <c r="AZ113" s="256">
        <v>1597</v>
      </c>
      <c r="BA113" s="256">
        <v>1597</v>
      </c>
      <c r="BB113" s="256">
        <v>1597</v>
      </c>
      <c r="BC113" s="256">
        <v>1597</v>
      </c>
      <c r="BD113" s="256">
        <v>1597</v>
      </c>
      <c r="BE113" s="256">
        <v>1597</v>
      </c>
      <c r="BF113" s="256">
        <v>1597</v>
      </c>
      <c r="BG113" s="256">
        <v>1597</v>
      </c>
      <c r="BH113" s="256">
        <v>1597</v>
      </c>
      <c r="BI113" s="256">
        <v>1597</v>
      </c>
      <c r="BJ113" s="256">
        <v>1597</v>
      </c>
      <c r="BK113" s="256">
        <v>1597</v>
      </c>
      <c r="BL113" s="256">
        <v>1597</v>
      </c>
      <c r="BM113" s="256">
        <v>1597</v>
      </c>
      <c r="BN113" s="256">
        <v>1597</v>
      </c>
      <c r="BO113" s="256">
        <v>1597</v>
      </c>
      <c r="BP113" s="256">
        <v>1597</v>
      </c>
      <c r="BQ113" s="256">
        <v>1597</v>
      </c>
      <c r="BR113" s="256">
        <v>1597</v>
      </c>
      <c r="BS113" s="256">
        <v>1597</v>
      </c>
      <c r="BT113" s="256">
        <v>1597</v>
      </c>
      <c r="BU113" s="323">
        <v>1597</v>
      </c>
      <c r="BV113" s="323">
        <v>1597</v>
      </c>
      <c r="BW113" s="323">
        <v>1597</v>
      </c>
      <c r="BX113" s="323">
        <v>1597</v>
      </c>
      <c r="BY113" s="323">
        <v>1597</v>
      </c>
      <c r="BZ113" s="323">
        <v>1597</v>
      </c>
      <c r="CA113" s="323">
        <v>1597</v>
      </c>
      <c r="CB113" s="323">
        <v>1597</v>
      </c>
      <c r="CC113" s="323">
        <v>1597</v>
      </c>
      <c r="CD113" s="323">
        <v>1597</v>
      </c>
      <c r="CE113" s="323">
        <v>1597</v>
      </c>
      <c r="CF113" s="323">
        <v>1597</v>
      </c>
      <c r="CG113" s="323">
        <v>1597</v>
      </c>
      <c r="CH113" s="323">
        <v>1597</v>
      </c>
      <c r="CI113" s="323">
        <v>1597</v>
      </c>
      <c r="CJ113" s="323">
        <v>1597</v>
      </c>
      <c r="CK113" s="323">
        <v>1597</v>
      </c>
      <c r="CL113" s="323">
        <v>1597</v>
      </c>
      <c r="CM113" s="323">
        <v>1597</v>
      </c>
      <c r="CN113" s="323">
        <v>1597</v>
      </c>
      <c r="CO113" s="323">
        <v>1597</v>
      </c>
      <c r="CP113" s="323">
        <v>1597</v>
      </c>
      <c r="CQ113" s="323">
        <v>1597</v>
      </c>
      <c r="CR113" s="323">
        <v>1597</v>
      </c>
      <c r="CS113" s="323">
        <v>1597</v>
      </c>
      <c r="CT113" s="323">
        <v>1597</v>
      </c>
      <c r="CU113" s="323">
        <v>1597</v>
      </c>
      <c r="CV113" s="323">
        <v>1597</v>
      </c>
      <c r="CW113" s="323">
        <v>1597</v>
      </c>
      <c r="CX113" s="323">
        <v>1597</v>
      </c>
      <c r="CY113" s="323">
        <v>1597</v>
      </c>
      <c r="CZ113" s="323">
        <v>1597</v>
      </c>
      <c r="DA113" s="323">
        <v>1597</v>
      </c>
      <c r="DB113" s="323">
        <v>1597</v>
      </c>
      <c r="DC113" s="323">
        <v>1597</v>
      </c>
      <c r="DD113" s="323">
        <v>1597</v>
      </c>
      <c r="DE113" s="323">
        <v>1597</v>
      </c>
      <c r="DF113" s="323">
        <v>1597</v>
      </c>
      <c r="DG113" s="323">
        <v>1597</v>
      </c>
      <c r="DH113" s="323">
        <v>1597</v>
      </c>
      <c r="DI113" s="323">
        <v>1597</v>
      </c>
      <c r="DJ113" s="323">
        <v>1597</v>
      </c>
      <c r="DK113" s="323">
        <v>1597</v>
      </c>
      <c r="DL113" s="323">
        <v>1597</v>
      </c>
      <c r="DM113" s="323">
        <v>1597</v>
      </c>
      <c r="DN113" s="323">
        <v>1597</v>
      </c>
      <c r="DO113" s="323">
        <v>1597</v>
      </c>
      <c r="DP113" s="323">
        <v>1597</v>
      </c>
      <c r="DQ113" s="323">
        <v>1597</v>
      </c>
      <c r="DR113" s="323">
        <v>1597</v>
      </c>
      <c r="DS113" s="323">
        <v>1597</v>
      </c>
      <c r="DT113" s="323">
        <v>1597</v>
      </c>
      <c r="DU113" s="323">
        <v>1597</v>
      </c>
      <c r="DV113" s="323">
        <v>1597</v>
      </c>
      <c r="EA113" s="421">
        <f t="shared" si="9"/>
        <v>1597</v>
      </c>
      <c r="EB113" s="477">
        <f t="shared" si="10"/>
        <v>1597</v>
      </c>
      <c r="EJ113" t="s">
        <v>682</v>
      </c>
      <c r="EK113" t="s">
        <v>682</v>
      </c>
    </row>
    <row r="114" spans="1:141" s="60" customFormat="1" ht="21.75" thickBot="1" x14ac:dyDescent="0.25">
      <c r="A114" s="57" t="s">
        <v>28</v>
      </c>
      <c r="B114" s="57" t="s">
        <v>28</v>
      </c>
      <c r="C114" s="57">
        <v>2</v>
      </c>
      <c r="D114" s="57" t="s">
        <v>28</v>
      </c>
      <c r="E114" s="57">
        <v>2</v>
      </c>
      <c r="F114" s="1">
        <v>100032</v>
      </c>
      <c r="G114" s="58" t="s">
        <v>255</v>
      </c>
      <c r="H114" s="58" t="s">
        <v>256</v>
      </c>
      <c r="I114" s="58">
        <v>31</v>
      </c>
      <c r="J114" s="58">
        <v>9576</v>
      </c>
      <c r="K114" s="58" t="s">
        <v>501</v>
      </c>
      <c r="L114" s="58">
        <v>3</v>
      </c>
      <c r="M114" s="59" t="s">
        <v>48</v>
      </c>
      <c r="O114" s="67">
        <v>4015</v>
      </c>
      <c r="P114" s="67">
        <v>4015</v>
      </c>
      <c r="Q114" s="67">
        <v>4015</v>
      </c>
      <c r="R114" s="83">
        <v>4015</v>
      </c>
      <c r="S114" s="99">
        <v>4015</v>
      </c>
      <c r="T114" s="99">
        <v>4015</v>
      </c>
      <c r="U114" s="99">
        <v>4015</v>
      </c>
      <c r="V114" s="99">
        <v>4015</v>
      </c>
      <c r="W114" s="99">
        <v>4015</v>
      </c>
      <c r="X114" s="99">
        <v>4015</v>
      </c>
      <c r="Y114" s="99">
        <v>4015</v>
      </c>
      <c r="Z114" s="99">
        <v>4015</v>
      </c>
      <c r="AA114" s="99">
        <v>4015</v>
      </c>
      <c r="AB114" s="99">
        <v>4015</v>
      </c>
      <c r="AC114" s="99">
        <v>4015</v>
      </c>
      <c r="AD114" s="99">
        <v>4015</v>
      </c>
      <c r="AE114" s="99">
        <v>4015</v>
      </c>
      <c r="AF114" s="99">
        <v>4015</v>
      </c>
      <c r="AG114" s="99">
        <v>4015</v>
      </c>
      <c r="AH114" s="99">
        <v>4015</v>
      </c>
      <c r="AI114" s="99">
        <v>4015</v>
      </c>
      <c r="AJ114" s="99">
        <v>4015</v>
      </c>
      <c r="AK114" s="99">
        <v>4015</v>
      </c>
      <c r="AL114" s="99">
        <v>4015</v>
      </c>
      <c r="AM114" s="105">
        <v>4015</v>
      </c>
      <c r="AN114" s="105">
        <v>4015</v>
      </c>
      <c r="AO114" s="105">
        <v>4015</v>
      </c>
      <c r="AP114" s="105">
        <v>4015</v>
      </c>
      <c r="AQ114" s="105">
        <v>4015</v>
      </c>
      <c r="AR114" s="105">
        <v>4015</v>
      </c>
      <c r="AS114" s="105">
        <v>4015</v>
      </c>
      <c r="AT114" s="105">
        <v>4015</v>
      </c>
      <c r="AU114" s="105">
        <v>4015</v>
      </c>
      <c r="AV114" s="105">
        <v>4015</v>
      </c>
      <c r="AW114" s="105">
        <v>4015</v>
      </c>
      <c r="AX114" s="105">
        <v>4015</v>
      </c>
      <c r="AY114" s="105">
        <v>4015</v>
      </c>
      <c r="AZ114" s="258">
        <v>4015</v>
      </c>
      <c r="BA114" s="258">
        <v>4015</v>
      </c>
      <c r="BB114" s="258">
        <v>4015</v>
      </c>
      <c r="BC114" s="258">
        <v>4015</v>
      </c>
      <c r="BD114" s="258">
        <v>4015</v>
      </c>
      <c r="BE114" s="258">
        <v>4015</v>
      </c>
      <c r="BF114" s="258">
        <v>4015</v>
      </c>
      <c r="BG114" s="258">
        <v>4015</v>
      </c>
      <c r="BH114" s="258">
        <v>4015</v>
      </c>
      <c r="BI114" s="258">
        <v>4015</v>
      </c>
      <c r="BJ114" s="258">
        <v>4015</v>
      </c>
      <c r="BK114" s="258">
        <v>4015</v>
      </c>
      <c r="BL114" s="258">
        <v>4015</v>
      </c>
      <c r="BM114" s="258">
        <v>4015</v>
      </c>
      <c r="BN114" s="258">
        <v>4015</v>
      </c>
      <c r="BO114" s="258">
        <v>4015</v>
      </c>
      <c r="BP114" s="258">
        <v>4015</v>
      </c>
      <c r="BQ114" s="258">
        <v>4015</v>
      </c>
      <c r="BR114" s="258">
        <v>4015</v>
      </c>
      <c r="BS114" s="258">
        <v>4015</v>
      </c>
      <c r="BT114" s="258">
        <v>4015</v>
      </c>
      <c r="BU114" s="324">
        <v>4015</v>
      </c>
      <c r="BV114" s="324">
        <v>4015</v>
      </c>
      <c r="BW114" s="324">
        <v>4015</v>
      </c>
      <c r="BX114" s="324">
        <v>4015</v>
      </c>
      <c r="BY114" s="324">
        <v>4015</v>
      </c>
      <c r="BZ114" s="324">
        <v>4015</v>
      </c>
      <c r="CA114" s="324">
        <v>4015</v>
      </c>
      <c r="CB114" s="324">
        <v>4015</v>
      </c>
      <c r="CC114" s="324">
        <v>4015</v>
      </c>
      <c r="CD114" s="324">
        <v>4015</v>
      </c>
      <c r="CE114" s="324">
        <v>4015</v>
      </c>
      <c r="CF114" s="324">
        <v>4015</v>
      </c>
      <c r="CG114" s="324">
        <v>4015</v>
      </c>
      <c r="CH114" s="324">
        <v>4015</v>
      </c>
      <c r="CI114" s="324">
        <v>4015</v>
      </c>
      <c r="CJ114" s="324">
        <v>4015</v>
      </c>
      <c r="CK114" s="324">
        <v>4015</v>
      </c>
      <c r="CL114" s="324">
        <v>4015</v>
      </c>
      <c r="CM114" s="324">
        <v>4015</v>
      </c>
      <c r="CN114" s="324">
        <v>4015</v>
      </c>
      <c r="CO114" s="324">
        <v>4015</v>
      </c>
      <c r="CP114" s="324">
        <v>4015</v>
      </c>
      <c r="CQ114" s="324">
        <v>4015</v>
      </c>
      <c r="CR114" s="324">
        <v>4015</v>
      </c>
      <c r="CS114" s="324">
        <v>4015</v>
      </c>
      <c r="CT114" s="324">
        <v>4015</v>
      </c>
      <c r="CU114" s="324">
        <v>4015</v>
      </c>
      <c r="CV114" s="324">
        <v>4015</v>
      </c>
      <c r="CW114" s="324">
        <v>4015</v>
      </c>
      <c r="CX114" s="324">
        <v>4015</v>
      </c>
      <c r="CY114" s="324">
        <v>4015</v>
      </c>
      <c r="CZ114" s="324">
        <v>4015</v>
      </c>
      <c r="DA114" s="324">
        <v>4015</v>
      </c>
      <c r="DB114" s="324">
        <v>4015</v>
      </c>
      <c r="DC114" s="324">
        <v>4015</v>
      </c>
      <c r="DD114" s="324">
        <v>4015</v>
      </c>
      <c r="DE114" s="324">
        <v>4015</v>
      </c>
      <c r="DF114" s="324">
        <v>4015</v>
      </c>
      <c r="DG114" s="324">
        <v>4015</v>
      </c>
      <c r="DH114" s="324">
        <v>4015</v>
      </c>
      <c r="DI114" s="324">
        <v>4015</v>
      </c>
      <c r="DJ114" s="324">
        <v>4015</v>
      </c>
      <c r="DK114" s="324">
        <v>4015</v>
      </c>
      <c r="DL114" s="324">
        <v>4015</v>
      </c>
      <c r="DM114" s="324">
        <v>4015</v>
      </c>
      <c r="DN114" s="324">
        <v>4015</v>
      </c>
      <c r="DO114" s="324">
        <v>4015</v>
      </c>
      <c r="DP114" s="324">
        <v>4015</v>
      </c>
      <c r="DQ114" s="324">
        <v>4015</v>
      </c>
      <c r="DR114" s="324">
        <v>4015</v>
      </c>
      <c r="DS114" s="324">
        <v>4015</v>
      </c>
      <c r="DT114" s="324">
        <v>4015</v>
      </c>
      <c r="DU114" s="324">
        <v>4015</v>
      </c>
      <c r="DV114" s="324">
        <v>4015</v>
      </c>
      <c r="EA114" s="421">
        <f t="shared" si="9"/>
        <v>4015</v>
      </c>
      <c r="EB114" s="477">
        <f t="shared" si="10"/>
        <v>4015</v>
      </c>
      <c r="EJ114" t="s">
        <v>682</v>
      </c>
      <c r="EK114" t="s">
        <v>682</v>
      </c>
    </row>
    <row r="115" spans="1:141" s="65" customFormat="1" ht="13.5" thickBot="1" x14ac:dyDescent="0.25">
      <c r="A115" s="62" t="s">
        <v>29</v>
      </c>
      <c r="B115" s="62" t="s">
        <v>29</v>
      </c>
      <c r="C115" s="62">
        <v>2</v>
      </c>
      <c r="D115" s="62" t="s">
        <v>29</v>
      </c>
      <c r="E115" s="62">
        <v>2</v>
      </c>
      <c r="F115" s="62">
        <v>100023</v>
      </c>
      <c r="G115" s="63" t="s">
        <v>258</v>
      </c>
      <c r="H115" s="63" t="s">
        <v>257</v>
      </c>
      <c r="I115" s="63">
        <v>105</v>
      </c>
      <c r="J115" s="63">
        <v>9551</v>
      </c>
      <c r="K115" s="63" t="s">
        <v>501</v>
      </c>
      <c r="L115" s="63">
        <v>3</v>
      </c>
      <c r="M115" s="64" t="s">
        <v>48</v>
      </c>
      <c r="O115" s="68">
        <v>35186</v>
      </c>
      <c r="P115" s="68">
        <v>35186</v>
      </c>
      <c r="Q115" s="68">
        <v>35186</v>
      </c>
      <c r="R115" s="85">
        <v>35186</v>
      </c>
      <c r="S115" s="97">
        <v>35186</v>
      </c>
      <c r="T115" s="97">
        <v>35186</v>
      </c>
      <c r="U115" s="97">
        <v>35186</v>
      </c>
      <c r="V115" s="97">
        <v>35186</v>
      </c>
      <c r="W115" s="97">
        <v>35186</v>
      </c>
      <c r="X115" s="97">
        <v>35186</v>
      </c>
      <c r="Y115" s="97">
        <v>35186</v>
      </c>
      <c r="Z115" s="97">
        <v>35186</v>
      </c>
      <c r="AA115" s="97">
        <v>35186</v>
      </c>
      <c r="AB115" s="97">
        <v>35186</v>
      </c>
      <c r="AC115" s="97">
        <v>35186</v>
      </c>
      <c r="AD115" s="97">
        <v>35186</v>
      </c>
      <c r="AE115" s="97">
        <v>35186</v>
      </c>
      <c r="AF115" s="97">
        <v>35186</v>
      </c>
      <c r="AG115" s="97">
        <v>35186</v>
      </c>
      <c r="AH115" s="97">
        <v>35186</v>
      </c>
      <c r="AI115" s="97">
        <v>35186</v>
      </c>
      <c r="AJ115" s="97">
        <v>35186</v>
      </c>
      <c r="AK115" s="97">
        <v>35186</v>
      </c>
      <c r="AL115" s="97">
        <v>35186</v>
      </c>
      <c r="AM115" s="101">
        <v>35186</v>
      </c>
      <c r="AN115" s="101">
        <v>35186</v>
      </c>
      <c r="AO115" s="101">
        <v>35186</v>
      </c>
      <c r="AP115" s="101">
        <v>35186</v>
      </c>
      <c r="AQ115" s="101">
        <v>35186</v>
      </c>
      <c r="AR115" s="101">
        <v>35186</v>
      </c>
      <c r="AS115" s="101">
        <v>35186</v>
      </c>
      <c r="AT115" s="101">
        <v>35186</v>
      </c>
      <c r="AU115" s="101">
        <v>35186</v>
      </c>
      <c r="AV115" s="101">
        <v>35186</v>
      </c>
      <c r="AW115" s="101">
        <v>35186</v>
      </c>
      <c r="AX115" s="101">
        <v>35186</v>
      </c>
      <c r="AY115" s="101">
        <v>35186</v>
      </c>
      <c r="AZ115" s="132">
        <v>35186</v>
      </c>
      <c r="BA115" s="132">
        <v>35186</v>
      </c>
      <c r="BB115" s="132">
        <v>35186</v>
      </c>
      <c r="BC115" s="132">
        <v>35186</v>
      </c>
      <c r="BD115" s="132">
        <v>35186</v>
      </c>
      <c r="BE115" s="132">
        <v>35186</v>
      </c>
      <c r="BF115" s="132">
        <v>35186</v>
      </c>
      <c r="BG115" s="132">
        <v>35186</v>
      </c>
      <c r="BH115" s="132">
        <v>35186</v>
      </c>
      <c r="BI115" s="132">
        <v>35186</v>
      </c>
      <c r="BJ115" s="132">
        <v>35186</v>
      </c>
      <c r="BK115" s="132">
        <v>35186</v>
      </c>
      <c r="BL115" s="132">
        <v>35186</v>
      </c>
      <c r="BM115" s="132">
        <v>35186</v>
      </c>
      <c r="BN115" s="132">
        <v>35186</v>
      </c>
      <c r="BO115" s="132">
        <v>35186</v>
      </c>
      <c r="BP115" s="132">
        <v>35186</v>
      </c>
      <c r="BQ115" s="132">
        <v>35186</v>
      </c>
      <c r="BR115" s="132">
        <v>35186</v>
      </c>
      <c r="BS115" s="132">
        <v>35186</v>
      </c>
      <c r="BT115" s="132">
        <v>35186</v>
      </c>
      <c r="BU115" s="114">
        <v>35186</v>
      </c>
      <c r="BV115" s="114">
        <v>35186</v>
      </c>
      <c r="BW115" s="114">
        <v>35186</v>
      </c>
      <c r="BX115" s="114">
        <v>35186</v>
      </c>
      <c r="BY115" s="114">
        <v>35186</v>
      </c>
      <c r="BZ115" s="114">
        <v>35186</v>
      </c>
      <c r="CA115" s="114">
        <v>35186</v>
      </c>
      <c r="CB115" s="114">
        <v>35186</v>
      </c>
      <c r="CC115" s="114">
        <v>35186</v>
      </c>
      <c r="CD115" s="114">
        <v>35186</v>
      </c>
      <c r="CE115" s="114">
        <v>35186</v>
      </c>
      <c r="CF115" s="114">
        <v>35186</v>
      </c>
      <c r="CG115" s="114">
        <v>35186</v>
      </c>
      <c r="CH115" s="114">
        <v>35186</v>
      </c>
      <c r="CI115" s="114">
        <v>35186</v>
      </c>
      <c r="CJ115" s="114">
        <v>35186</v>
      </c>
      <c r="CK115" s="114">
        <v>35186</v>
      </c>
      <c r="CL115" s="114">
        <v>35186</v>
      </c>
      <c r="CM115" s="114">
        <v>35186</v>
      </c>
      <c r="CN115" s="114">
        <v>35186</v>
      </c>
      <c r="CO115" s="114">
        <v>35186</v>
      </c>
      <c r="CP115" s="114">
        <v>35186</v>
      </c>
      <c r="CQ115" s="114">
        <v>35186</v>
      </c>
      <c r="CR115" s="114">
        <v>35186</v>
      </c>
      <c r="CS115" s="114">
        <v>35186</v>
      </c>
      <c r="CT115" s="114">
        <v>35186</v>
      </c>
      <c r="CU115" s="114">
        <v>35186</v>
      </c>
      <c r="CV115" s="114">
        <v>35186</v>
      </c>
      <c r="CW115" s="114">
        <v>35186</v>
      </c>
      <c r="CX115" s="114">
        <v>35186</v>
      </c>
      <c r="CY115" s="114">
        <v>35186</v>
      </c>
      <c r="CZ115" s="114">
        <v>35186</v>
      </c>
      <c r="DA115" s="114">
        <v>35186</v>
      </c>
      <c r="DB115" s="114">
        <v>35186</v>
      </c>
      <c r="DC115" s="114">
        <v>35186</v>
      </c>
      <c r="DD115" s="114">
        <v>35186</v>
      </c>
      <c r="DE115" s="114">
        <v>35186</v>
      </c>
      <c r="DF115" s="114">
        <v>35186</v>
      </c>
      <c r="DG115" s="114">
        <v>35186</v>
      </c>
      <c r="DH115" s="114">
        <v>35186</v>
      </c>
      <c r="DI115" s="114">
        <v>35186</v>
      </c>
      <c r="DJ115" s="114">
        <v>35186</v>
      </c>
      <c r="DK115" s="114">
        <v>35186</v>
      </c>
      <c r="DL115" s="114">
        <v>35186</v>
      </c>
      <c r="DM115" s="114">
        <v>35186</v>
      </c>
      <c r="DN115" s="114">
        <v>35186</v>
      </c>
      <c r="DO115" s="453">
        <v>36169</v>
      </c>
      <c r="DP115" s="114">
        <v>36169</v>
      </c>
      <c r="DQ115" s="114">
        <v>36169</v>
      </c>
      <c r="DR115" s="114">
        <v>36169</v>
      </c>
      <c r="DS115" s="114">
        <v>36169</v>
      </c>
      <c r="DT115" s="114">
        <v>36169</v>
      </c>
      <c r="DU115" s="114">
        <v>36169</v>
      </c>
      <c r="DV115" s="114">
        <v>36169</v>
      </c>
      <c r="EA115" s="421">
        <f t="shared" si="9"/>
        <v>35186</v>
      </c>
      <c r="EB115" s="477">
        <f t="shared" si="10"/>
        <v>35186</v>
      </c>
      <c r="EF115" s="430" t="s">
        <v>516</v>
      </c>
      <c r="EJ115" t="s">
        <v>684</v>
      </c>
      <c r="EK115" t="s">
        <v>684</v>
      </c>
    </row>
    <row r="116" spans="1:141" s="65" customFormat="1" ht="13.5" thickBot="1" x14ac:dyDescent="0.25">
      <c r="A116" s="62" t="s">
        <v>30</v>
      </c>
      <c r="B116" s="62" t="s">
        <v>30</v>
      </c>
      <c r="C116" s="62">
        <v>2</v>
      </c>
      <c r="D116" s="62" t="s">
        <v>30</v>
      </c>
      <c r="E116" s="62">
        <v>2</v>
      </c>
      <c r="F116" s="62">
        <v>100016</v>
      </c>
      <c r="G116" s="63" t="s">
        <v>260</v>
      </c>
      <c r="H116" s="63" t="s">
        <v>259</v>
      </c>
      <c r="I116" s="63">
        <v>111</v>
      </c>
      <c r="J116" s="63">
        <v>9556</v>
      </c>
      <c r="K116" s="63" t="s">
        <v>501</v>
      </c>
      <c r="L116" s="63">
        <v>3</v>
      </c>
      <c r="M116" s="64" t="s">
        <v>48</v>
      </c>
      <c r="O116" s="68">
        <v>4310</v>
      </c>
      <c r="P116" s="68">
        <v>4310</v>
      </c>
      <c r="Q116" s="68">
        <v>4310</v>
      </c>
      <c r="R116" s="85">
        <v>4310</v>
      </c>
      <c r="S116" s="97">
        <v>4310</v>
      </c>
      <c r="T116" s="97">
        <v>4310</v>
      </c>
      <c r="U116" s="97">
        <v>4310</v>
      </c>
      <c r="V116" s="97">
        <v>4310</v>
      </c>
      <c r="W116" s="97">
        <v>4310</v>
      </c>
      <c r="X116" s="97">
        <v>4310</v>
      </c>
      <c r="Y116" s="97">
        <v>4310</v>
      </c>
      <c r="Z116" s="97">
        <v>4310</v>
      </c>
      <c r="AA116" s="97">
        <v>4310</v>
      </c>
      <c r="AB116" s="97">
        <v>4310</v>
      </c>
      <c r="AC116" s="97">
        <v>4310</v>
      </c>
      <c r="AD116" s="97">
        <v>4310</v>
      </c>
      <c r="AE116" s="97">
        <v>4310</v>
      </c>
      <c r="AF116" s="97">
        <v>4310</v>
      </c>
      <c r="AG116" s="97">
        <v>4310</v>
      </c>
      <c r="AH116" s="97">
        <v>4310</v>
      </c>
      <c r="AI116" s="97">
        <v>4310</v>
      </c>
      <c r="AJ116" s="97">
        <v>4310</v>
      </c>
      <c r="AK116" s="97">
        <v>4310</v>
      </c>
      <c r="AL116" s="97">
        <v>4310</v>
      </c>
      <c r="AM116" s="101">
        <v>4310</v>
      </c>
      <c r="AN116" s="101">
        <v>4310</v>
      </c>
      <c r="AO116" s="101">
        <v>4310</v>
      </c>
      <c r="AP116" s="101">
        <v>4310</v>
      </c>
      <c r="AQ116" s="101">
        <v>4310</v>
      </c>
      <c r="AR116" s="101">
        <v>4310</v>
      </c>
      <c r="AS116" s="101">
        <v>4310</v>
      </c>
      <c r="AT116" s="101">
        <v>4310</v>
      </c>
      <c r="AU116" s="101">
        <v>4310</v>
      </c>
      <c r="AV116" s="101">
        <v>4310</v>
      </c>
      <c r="AW116" s="101">
        <v>4310</v>
      </c>
      <c r="AX116" s="101">
        <v>4310</v>
      </c>
      <c r="AY116" s="101">
        <v>4310</v>
      </c>
      <c r="AZ116" s="132">
        <v>4310</v>
      </c>
      <c r="BA116" s="132">
        <v>4310</v>
      </c>
      <c r="BB116" s="132">
        <v>4310</v>
      </c>
      <c r="BC116" s="132">
        <v>4310</v>
      </c>
      <c r="BD116" s="132">
        <v>4310</v>
      </c>
      <c r="BE116" s="132">
        <v>4310</v>
      </c>
      <c r="BF116" s="132">
        <v>4310</v>
      </c>
      <c r="BG116" s="132">
        <v>4310</v>
      </c>
      <c r="BH116" s="132">
        <v>4310</v>
      </c>
      <c r="BI116" s="132">
        <v>4310</v>
      </c>
      <c r="BJ116" s="132">
        <v>4310</v>
      </c>
      <c r="BK116" s="132">
        <v>4310</v>
      </c>
      <c r="BL116" s="132">
        <v>4310</v>
      </c>
      <c r="BM116" s="132">
        <v>4310</v>
      </c>
      <c r="BN116" s="132">
        <v>4310</v>
      </c>
      <c r="BO116" s="132">
        <v>4310</v>
      </c>
      <c r="BP116" s="132">
        <v>4310</v>
      </c>
      <c r="BQ116" s="132">
        <v>4310</v>
      </c>
      <c r="BR116" s="132">
        <v>4310</v>
      </c>
      <c r="BS116" s="132">
        <v>4310</v>
      </c>
      <c r="BT116" s="132">
        <v>4310</v>
      </c>
      <c r="BU116" s="114">
        <v>4310</v>
      </c>
      <c r="BV116" s="114">
        <v>4310</v>
      </c>
      <c r="BW116" s="114">
        <v>4310</v>
      </c>
      <c r="BX116" s="114">
        <v>4310</v>
      </c>
      <c r="BY116" s="114">
        <v>4310</v>
      </c>
      <c r="BZ116" s="114">
        <v>4310</v>
      </c>
      <c r="CA116" s="114">
        <v>4310</v>
      </c>
      <c r="CB116" s="114">
        <v>4310</v>
      </c>
      <c r="CC116" s="114">
        <v>4310</v>
      </c>
      <c r="CD116" s="114">
        <v>4310</v>
      </c>
      <c r="CE116" s="114">
        <v>4310</v>
      </c>
      <c r="CF116" s="114">
        <v>4310</v>
      </c>
      <c r="CG116" s="114">
        <v>4310</v>
      </c>
      <c r="CH116" s="114">
        <v>4310</v>
      </c>
      <c r="CI116" s="114">
        <v>4310</v>
      </c>
      <c r="CJ116" s="114">
        <v>4310</v>
      </c>
      <c r="CK116" s="114">
        <v>4310</v>
      </c>
      <c r="CL116" s="114">
        <v>4310</v>
      </c>
      <c r="CM116" s="114">
        <v>4310</v>
      </c>
      <c r="CN116" s="114">
        <v>4310</v>
      </c>
      <c r="CO116" s="114">
        <v>4310</v>
      </c>
      <c r="CP116" s="114">
        <v>4310</v>
      </c>
      <c r="CQ116" s="114">
        <v>4310</v>
      </c>
      <c r="CR116" s="114">
        <v>4310</v>
      </c>
      <c r="CS116" s="114">
        <v>4310</v>
      </c>
      <c r="CT116" s="114">
        <v>4310</v>
      </c>
      <c r="CU116" s="114">
        <v>4310</v>
      </c>
      <c r="CV116" s="114">
        <v>4310</v>
      </c>
      <c r="CW116" s="114">
        <v>4310</v>
      </c>
      <c r="CX116" s="114">
        <v>4310</v>
      </c>
      <c r="CY116" s="114">
        <v>4310</v>
      </c>
      <c r="CZ116" s="114">
        <v>4310</v>
      </c>
      <c r="DA116" s="114">
        <v>4310</v>
      </c>
      <c r="DB116" s="114">
        <v>4310</v>
      </c>
      <c r="DC116" s="114">
        <v>4310</v>
      </c>
      <c r="DD116" s="114">
        <v>4310</v>
      </c>
      <c r="DE116" s="114">
        <v>4310</v>
      </c>
      <c r="DF116" s="114">
        <v>4310</v>
      </c>
      <c r="DG116" s="114">
        <v>4310</v>
      </c>
      <c r="DH116" s="114">
        <v>4310</v>
      </c>
      <c r="DI116" s="114">
        <v>4310</v>
      </c>
      <c r="DJ116" s="114">
        <v>4310</v>
      </c>
      <c r="DK116" s="114">
        <v>4310</v>
      </c>
      <c r="DL116" s="114">
        <v>4310</v>
      </c>
      <c r="DM116" s="114">
        <v>4310</v>
      </c>
      <c r="DN116" s="114">
        <v>4310</v>
      </c>
      <c r="DO116" s="114">
        <v>4310</v>
      </c>
      <c r="DP116" s="114">
        <v>4310</v>
      </c>
      <c r="DQ116" s="114">
        <v>4310</v>
      </c>
      <c r="DR116" s="114">
        <v>4310</v>
      </c>
      <c r="DS116" s="114">
        <v>4310</v>
      </c>
      <c r="DT116" s="114">
        <v>4310</v>
      </c>
      <c r="DU116" s="114">
        <v>4310</v>
      </c>
      <c r="DV116" s="114">
        <v>4310</v>
      </c>
      <c r="EA116" s="421">
        <f t="shared" si="9"/>
        <v>4310</v>
      </c>
      <c r="EB116" s="477">
        <f t="shared" si="10"/>
        <v>4310</v>
      </c>
      <c r="EF116" s="430" t="s">
        <v>516</v>
      </c>
      <c r="EJ116" t="s">
        <v>658</v>
      </c>
      <c r="EK116" t="s">
        <v>658</v>
      </c>
    </row>
    <row r="117" spans="1:141" s="489" customFormat="1" ht="13.5" thickBot="1" x14ac:dyDescent="0.25">
      <c r="A117" s="230" t="s">
        <v>31</v>
      </c>
      <c r="B117" s="230" t="s">
        <v>31</v>
      </c>
      <c r="C117" s="230">
        <v>2</v>
      </c>
      <c r="D117" s="230" t="s">
        <v>31</v>
      </c>
      <c r="E117" s="230">
        <v>2</v>
      </c>
      <c r="F117" s="230">
        <v>100017</v>
      </c>
      <c r="G117" s="231" t="s">
        <v>262</v>
      </c>
      <c r="H117" s="231" t="s">
        <v>261</v>
      </c>
      <c r="I117" s="231">
        <v>213</v>
      </c>
      <c r="J117" s="231">
        <v>9865</v>
      </c>
      <c r="K117" s="231" t="s">
        <v>501</v>
      </c>
      <c r="L117" s="231">
        <v>3</v>
      </c>
      <c r="M117" s="232" t="s">
        <v>48</v>
      </c>
      <c r="O117" s="534"/>
      <c r="P117" s="534"/>
      <c r="Q117" s="534"/>
      <c r="R117" s="535"/>
      <c r="S117" s="535"/>
      <c r="T117" s="535"/>
      <c r="U117" s="535"/>
      <c r="V117" s="535"/>
      <c r="W117" s="535"/>
      <c r="X117" s="535"/>
      <c r="Y117" s="535"/>
      <c r="Z117" s="535"/>
      <c r="AA117" s="535"/>
      <c r="AB117" s="535"/>
      <c r="AC117" s="535"/>
      <c r="AD117" s="535"/>
      <c r="AE117" s="535"/>
      <c r="AF117" s="535"/>
      <c r="AG117" s="535"/>
      <c r="AH117" s="535"/>
      <c r="AI117" s="535"/>
      <c r="AJ117" s="535"/>
      <c r="AK117" s="535"/>
      <c r="AL117" s="535"/>
      <c r="AM117" s="535"/>
      <c r="AN117" s="535"/>
      <c r="AO117" s="535"/>
      <c r="AP117" s="535"/>
      <c r="AQ117" s="535"/>
      <c r="AR117" s="535"/>
      <c r="AS117" s="535"/>
      <c r="AT117" s="535"/>
      <c r="AU117" s="535"/>
      <c r="AV117" s="535"/>
      <c r="AW117" s="535"/>
      <c r="AX117" s="535"/>
      <c r="AY117" s="535"/>
      <c r="AZ117" s="332"/>
      <c r="BA117" s="332"/>
      <c r="BB117" s="332"/>
      <c r="BC117" s="332"/>
      <c r="BD117" s="332"/>
      <c r="BE117" s="332"/>
      <c r="BF117" s="332"/>
      <c r="BG117" s="332"/>
      <c r="BH117" s="332"/>
      <c r="BI117" s="332"/>
      <c r="BJ117" s="332"/>
      <c r="BK117" s="332"/>
      <c r="BL117" s="332"/>
      <c r="BM117" s="332"/>
      <c r="BN117" s="332"/>
      <c r="BO117" s="332"/>
      <c r="BP117" s="332"/>
      <c r="BQ117" s="332"/>
      <c r="BR117" s="332"/>
      <c r="BS117" s="332"/>
      <c r="BT117" s="332"/>
      <c r="BU117" s="332"/>
      <c r="BV117" s="332"/>
      <c r="BW117" s="332"/>
      <c r="BX117" s="332"/>
      <c r="BY117" s="332"/>
      <c r="BZ117" s="332"/>
      <c r="CA117" s="332"/>
      <c r="CB117" s="332"/>
      <c r="CC117" s="332"/>
      <c r="CD117" s="332"/>
      <c r="CE117" s="332"/>
      <c r="CF117" s="332"/>
      <c r="CG117" s="332"/>
      <c r="CH117" s="332"/>
      <c r="CI117" s="332"/>
      <c r="CJ117" s="332"/>
      <c r="CK117" s="332"/>
      <c r="CL117" s="332"/>
      <c r="CM117" s="332"/>
      <c r="CN117" s="332"/>
      <c r="CO117" s="332"/>
      <c r="CP117" s="332"/>
      <c r="CQ117" s="332"/>
      <c r="CR117" s="332"/>
      <c r="CS117" s="332"/>
      <c r="CT117" s="332">
        <v>0</v>
      </c>
      <c r="CU117" s="332"/>
      <c r="CV117" s="332"/>
      <c r="CW117" s="332"/>
      <c r="CX117" s="332"/>
      <c r="CY117" s="452">
        <v>55219</v>
      </c>
      <c r="CZ117" s="321">
        <v>55219</v>
      </c>
      <c r="DA117" s="321">
        <v>55219</v>
      </c>
      <c r="DB117" s="321">
        <v>55219</v>
      </c>
      <c r="DC117" s="321">
        <v>55219</v>
      </c>
      <c r="DD117" s="321">
        <v>55219</v>
      </c>
      <c r="DE117" s="321">
        <v>55219</v>
      </c>
      <c r="DF117" s="321">
        <v>55219</v>
      </c>
      <c r="DG117" s="321">
        <v>55219</v>
      </c>
      <c r="DH117" s="452">
        <v>55231</v>
      </c>
      <c r="DI117" s="321">
        <v>55231</v>
      </c>
      <c r="DJ117" s="321">
        <v>55231</v>
      </c>
      <c r="DK117" s="452">
        <v>55232</v>
      </c>
      <c r="DL117" s="321">
        <v>55232</v>
      </c>
      <c r="DM117" s="321">
        <v>55232</v>
      </c>
      <c r="DN117" s="321">
        <v>55232</v>
      </c>
      <c r="DO117" s="321">
        <v>55232</v>
      </c>
      <c r="DP117" s="321">
        <v>55232</v>
      </c>
      <c r="DQ117" s="321">
        <v>55232</v>
      </c>
      <c r="DR117" s="321">
        <v>55232</v>
      </c>
      <c r="DS117" s="321">
        <v>55232</v>
      </c>
      <c r="DT117" s="321">
        <v>55232</v>
      </c>
      <c r="DU117" s="321">
        <v>55232</v>
      </c>
      <c r="DV117" s="321">
        <v>55232</v>
      </c>
      <c r="EA117" s="536"/>
      <c r="EB117" s="537"/>
      <c r="EC117" s="332"/>
      <c r="EJ117" t="s">
        <v>690</v>
      </c>
      <c r="EK117" t="s">
        <v>690</v>
      </c>
    </row>
    <row r="118" spans="1:141" s="241" customFormat="1" ht="13.5" thickBot="1" x14ac:dyDescent="0.25">
      <c r="A118" s="238" t="s">
        <v>31</v>
      </c>
      <c r="B118" s="238" t="s">
        <v>31</v>
      </c>
      <c r="C118" s="238">
        <v>2</v>
      </c>
      <c r="D118" s="238" t="s">
        <v>31</v>
      </c>
      <c r="E118" s="238">
        <v>2</v>
      </c>
      <c r="F118" s="238">
        <v>100083</v>
      </c>
      <c r="G118" s="239" t="s">
        <v>394</v>
      </c>
      <c r="H118" s="239" t="s">
        <v>395</v>
      </c>
      <c r="I118" s="239">
        <v>144</v>
      </c>
      <c r="J118" s="239">
        <v>10042</v>
      </c>
      <c r="K118" s="239" t="s">
        <v>501</v>
      </c>
      <c r="L118" s="239">
        <v>3</v>
      </c>
      <c r="M118" s="240" t="s">
        <v>47</v>
      </c>
      <c r="O118" s="242"/>
      <c r="P118" s="242"/>
      <c r="Q118" s="242"/>
      <c r="R118" s="243"/>
      <c r="S118" s="244"/>
      <c r="T118" s="244"/>
      <c r="U118" s="244"/>
      <c r="V118" s="244"/>
      <c r="W118" s="244"/>
      <c r="X118" s="244"/>
      <c r="Y118" s="244"/>
      <c r="Z118" s="244"/>
      <c r="AA118" s="244"/>
      <c r="AB118" s="244"/>
      <c r="AC118" s="244"/>
      <c r="AD118" s="244"/>
      <c r="AE118" s="244"/>
      <c r="AF118" s="244"/>
      <c r="AG118" s="244"/>
      <c r="AH118" s="244"/>
      <c r="AI118" s="244"/>
      <c r="AJ118" s="244"/>
      <c r="AK118" s="244"/>
      <c r="AL118" s="244"/>
      <c r="AM118" s="245"/>
      <c r="AN118" s="245"/>
      <c r="AO118" s="245"/>
      <c r="AP118" s="245"/>
      <c r="AQ118" s="245"/>
      <c r="AR118" s="245"/>
      <c r="AS118" s="245"/>
      <c r="AT118" s="245"/>
      <c r="AU118" s="246">
        <v>1975</v>
      </c>
      <c r="AV118" s="245">
        <v>1975</v>
      </c>
      <c r="AW118" s="245">
        <v>1975</v>
      </c>
      <c r="AX118" s="245">
        <v>1975</v>
      </c>
      <c r="AY118" s="245">
        <v>1975</v>
      </c>
      <c r="AZ118" s="245">
        <v>1975</v>
      </c>
      <c r="BA118" s="245">
        <v>1975</v>
      </c>
      <c r="BB118" s="245">
        <v>1975</v>
      </c>
      <c r="BC118" s="245">
        <v>1975</v>
      </c>
      <c r="BD118" s="245">
        <v>1975</v>
      </c>
      <c r="BE118" s="245">
        <v>1975</v>
      </c>
      <c r="BF118" s="245">
        <v>1975</v>
      </c>
      <c r="BG118" s="277">
        <v>5536</v>
      </c>
      <c r="BH118" s="245">
        <v>5536</v>
      </c>
      <c r="BI118" s="245">
        <v>5536</v>
      </c>
      <c r="BJ118" s="245">
        <v>5536</v>
      </c>
      <c r="BK118" s="245">
        <v>5536</v>
      </c>
      <c r="BL118" s="245">
        <v>5536</v>
      </c>
      <c r="BM118" s="245">
        <v>5536</v>
      </c>
      <c r="BN118" s="245">
        <v>5536</v>
      </c>
      <c r="BO118" s="245">
        <v>5536</v>
      </c>
      <c r="BP118" s="245">
        <v>5536</v>
      </c>
      <c r="BQ118" s="245">
        <v>5536</v>
      </c>
      <c r="BR118" s="245">
        <v>5536</v>
      </c>
      <c r="BS118" s="245">
        <v>5536</v>
      </c>
      <c r="BT118" s="245">
        <v>5536</v>
      </c>
      <c r="BU118" s="277">
        <v>7117</v>
      </c>
      <c r="BV118" s="337">
        <v>7117</v>
      </c>
      <c r="BW118" s="337">
        <v>7117</v>
      </c>
      <c r="BX118" s="337">
        <v>7117</v>
      </c>
      <c r="BY118" s="337">
        <v>7117</v>
      </c>
      <c r="BZ118" s="337">
        <v>7117</v>
      </c>
      <c r="CA118" s="337">
        <v>7117</v>
      </c>
      <c r="CB118" s="337">
        <v>7117</v>
      </c>
      <c r="CC118" s="337">
        <v>7117</v>
      </c>
      <c r="CD118" s="418">
        <v>7794</v>
      </c>
      <c r="CE118" s="449">
        <v>7794</v>
      </c>
      <c r="CF118" s="449">
        <v>7794</v>
      </c>
      <c r="CG118" s="449">
        <v>7794</v>
      </c>
      <c r="CH118" s="449">
        <v>7794</v>
      </c>
      <c r="CI118" s="449">
        <v>7794</v>
      </c>
      <c r="CJ118" s="449">
        <v>7794</v>
      </c>
      <c r="CK118" s="449">
        <v>7794</v>
      </c>
      <c r="CL118" s="449">
        <v>7794</v>
      </c>
      <c r="CM118" s="449">
        <v>7794</v>
      </c>
      <c r="CN118" s="449">
        <v>7794</v>
      </c>
      <c r="CO118" s="449">
        <v>7794</v>
      </c>
      <c r="CP118" s="449">
        <v>7794</v>
      </c>
      <c r="CQ118" s="449">
        <v>7794</v>
      </c>
      <c r="CR118" s="449">
        <v>7794</v>
      </c>
      <c r="CS118" s="449">
        <v>7794</v>
      </c>
      <c r="CT118" s="449">
        <v>7794</v>
      </c>
      <c r="CU118" s="449">
        <v>7794</v>
      </c>
      <c r="CV118" s="418">
        <v>8093</v>
      </c>
      <c r="CW118" s="337">
        <v>8093</v>
      </c>
      <c r="CX118" s="337">
        <v>8093</v>
      </c>
      <c r="CY118" s="337">
        <v>8093</v>
      </c>
      <c r="CZ118" s="337">
        <v>8093</v>
      </c>
      <c r="DA118" s="337">
        <v>8093</v>
      </c>
      <c r="DB118" s="337">
        <v>8093</v>
      </c>
      <c r="DC118" s="337">
        <v>8093</v>
      </c>
      <c r="DD118" s="337">
        <v>8093</v>
      </c>
      <c r="DE118" s="337">
        <v>8093</v>
      </c>
      <c r="DF118" s="337">
        <v>8093</v>
      </c>
      <c r="DG118" s="337">
        <v>8093</v>
      </c>
      <c r="DH118" s="337">
        <v>8093</v>
      </c>
      <c r="DI118" s="337">
        <v>8093</v>
      </c>
      <c r="DJ118" s="337">
        <v>8093</v>
      </c>
      <c r="DK118" s="337">
        <v>8093</v>
      </c>
      <c r="DL118" s="337">
        <v>8093</v>
      </c>
      <c r="DM118" s="337">
        <v>8093</v>
      </c>
      <c r="DN118" s="337">
        <v>8093</v>
      </c>
      <c r="DO118" s="337">
        <v>8093</v>
      </c>
      <c r="DP118" s="337">
        <v>8093</v>
      </c>
      <c r="DQ118" s="337">
        <v>8093</v>
      </c>
      <c r="DR118" s="337">
        <v>8093</v>
      </c>
      <c r="DS118" s="337">
        <v>8093</v>
      </c>
      <c r="DT118" s="337">
        <v>8093</v>
      </c>
      <c r="DU118" s="337">
        <v>8093</v>
      </c>
      <c r="DV118" s="337">
        <v>8093</v>
      </c>
      <c r="EA118" s="421">
        <f t="shared" ref="EA118:EA140" si="11">AVERAGE(BI118:CD118)</f>
        <v>6285.409090909091</v>
      </c>
      <c r="EB118" s="477">
        <f t="shared" ref="EB118:EB146" si="12">AVERAGE(CE118:CQ118)</f>
        <v>7794</v>
      </c>
      <c r="EJ118" t="s">
        <v>690</v>
      </c>
      <c r="EK118" t="s">
        <v>690</v>
      </c>
    </row>
    <row r="119" spans="1:141" ht="22.5" thickTop="1" thickBot="1" x14ac:dyDescent="0.25">
      <c r="A119" s="1" t="s">
        <v>32</v>
      </c>
      <c r="B119" s="1" t="s">
        <v>32</v>
      </c>
      <c r="C119" s="1">
        <v>2</v>
      </c>
      <c r="D119" s="1" t="s">
        <v>32</v>
      </c>
      <c r="E119" s="1">
        <v>2</v>
      </c>
      <c r="F119" s="1">
        <v>100053</v>
      </c>
      <c r="G119" s="3" t="s">
        <v>266</v>
      </c>
      <c r="H119" s="3" t="s">
        <v>265</v>
      </c>
      <c r="I119" s="3">
        <v>24</v>
      </c>
      <c r="J119" s="3">
        <v>9987</v>
      </c>
      <c r="K119" s="3" t="s">
        <v>501</v>
      </c>
      <c r="L119" s="3">
        <v>3</v>
      </c>
      <c r="M119" s="4" t="s">
        <v>47</v>
      </c>
      <c r="N119" s="28">
        <v>39836</v>
      </c>
      <c r="O119" s="8"/>
      <c r="P119" s="27">
        <v>14374</v>
      </c>
      <c r="Q119" s="8">
        <v>14374</v>
      </c>
      <c r="R119" s="78">
        <v>14374</v>
      </c>
      <c r="S119" s="98">
        <v>14374</v>
      </c>
      <c r="T119" s="98">
        <v>14374</v>
      </c>
      <c r="U119" s="98">
        <v>14374</v>
      </c>
      <c r="V119" s="98">
        <v>14374</v>
      </c>
      <c r="W119" s="98">
        <v>14374</v>
      </c>
      <c r="X119" s="98">
        <v>14374</v>
      </c>
      <c r="Y119" s="98">
        <v>14374</v>
      </c>
      <c r="Z119" s="98">
        <v>14374</v>
      </c>
      <c r="AA119" s="98">
        <v>14374</v>
      </c>
      <c r="AB119" s="98">
        <v>14374</v>
      </c>
      <c r="AC119" s="98">
        <v>14374</v>
      </c>
      <c r="AD119" s="98">
        <v>14374</v>
      </c>
      <c r="AE119" s="98">
        <v>14374</v>
      </c>
      <c r="AF119" s="98">
        <v>14374</v>
      </c>
      <c r="AG119" s="98">
        <v>14374</v>
      </c>
      <c r="AH119" s="98">
        <v>14374</v>
      </c>
      <c r="AI119" s="98">
        <v>14374</v>
      </c>
      <c r="AJ119" s="98">
        <v>14374</v>
      </c>
      <c r="AK119" s="98">
        <v>14374</v>
      </c>
      <c r="AL119" s="98">
        <v>14374</v>
      </c>
      <c r="AM119" s="104">
        <v>14374</v>
      </c>
      <c r="AN119" s="104">
        <v>14374</v>
      </c>
      <c r="AO119" s="104">
        <v>14374</v>
      </c>
      <c r="AP119" s="104">
        <v>14374</v>
      </c>
      <c r="AQ119" s="104">
        <v>14374</v>
      </c>
      <c r="AR119" s="104">
        <v>14374</v>
      </c>
      <c r="AS119" s="104">
        <v>14374</v>
      </c>
      <c r="AT119" s="104">
        <v>14374</v>
      </c>
      <c r="AU119" s="104">
        <v>14374</v>
      </c>
      <c r="AV119" s="104">
        <v>14374</v>
      </c>
      <c r="AW119" s="254">
        <v>19610</v>
      </c>
      <c r="AX119" s="104">
        <v>19610</v>
      </c>
      <c r="AY119" s="104">
        <v>19610</v>
      </c>
      <c r="AZ119" s="256">
        <v>19610</v>
      </c>
      <c r="BA119" s="256">
        <v>19610</v>
      </c>
      <c r="BB119" s="256">
        <v>19610</v>
      </c>
      <c r="BC119" s="256">
        <v>19610</v>
      </c>
      <c r="BD119" s="256">
        <v>19610</v>
      </c>
      <c r="BE119" s="256">
        <v>19610</v>
      </c>
      <c r="BF119" s="256">
        <v>19610</v>
      </c>
      <c r="BG119" s="256">
        <v>19610</v>
      </c>
      <c r="BH119" s="256">
        <v>19610</v>
      </c>
      <c r="BI119" s="256">
        <v>19610</v>
      </c>
      <c r="BJ119" s="256">
        <v>19610</v>
      </c>
      <c r="BK119" s="256">
        <v>19610</v>
      </c>
      <c r="BL119" s="256">
        <v>19610</v>
      </c>
      <c r="BM119" s="256">
        <v>19610</v>
      </c>
      <c r="BN119" s="256">
        <v>19610</v>
      </c>
      <c r="BO119" s="256">
        <v>19610</v>
      </c>
      <c r="BP119" s="256">
        <v>19610</v>
      </c>
      <c r="BQ119" s="256">
        <v>19610</v>
      </c>
      <c r="BR119" s="256">
        <v>19610</v>
      </c>
      <c r="BS119" s="256">
        <v>19610</v>
      </c>
      <c r="BT119" s="256">
        <v>19610</v>
      </c>
      <c r="BU119" s="323">
        <v>19610</v>
      </c>
      <c r="BV119" s="323">
        <v>19610</v>
      </c>
      <c r="BW119" s="323">
        <v>19610</v>
      </c>
      <c r="BX119" s="278">
        <v>25735</v>
      </c>
      <c r="BY119" s="323">
        <v>25735</v>
      </c>
      <c r="BZ119" s="323">
        <v>25735</v>
      </c>
      <c r="CA119" s="323">
        <v>25735</v>
      </c>
      <c r="CB119" s="323">
        <v>25735</v>
      </c>
      <c r="CC119" s="323">
        <v>25735</v>
      </c>
      <c r="CD119" s="323">
        <v>25735</v>
      </c>
      <c r="CE119" s="323">
        <v>25735</v>
      </c>
      <c r="CF119" s="323">
        <v>25735</v>
      </c>
      <c r="CG119" s="323">
        <v>25735</v>
      </c>
      <c r="CH119" s="323">
        <v>25735</v>
      </c>
      <c r="CI119" s="323">
        <v>25735</v>
      </c>
      <c r="CJ119" s="323">
        <v>25735</v>
      </c>
      <c r="CK119" s="323">
        <v>25735</v>
      </c>
      <c r="CL119" s="323">
        <v>25735</v>
      </c>
      <c r="CM119" s="323">
        <v>25735</v>
      </c>
      <c r="CN119" s="323">
        <v>25735</v>
      </c>
      <c r="CO119" s="323">
        <v>25735</v>
      </c>
      <c r="CP119" s="323">
        <v>25735</v>
      </c>
      <c r="CQ119" s="323">
        <v>25735</v>
      </c>
      <c r="CR119" s="323">
        <v>25735</v>
      </c>
      <c r="CS119" s="323">
        <v>25735</v>
      </c>
      <c r="CT119" s="323">
        <v>25735</v>
      </c>
      <c r="CU119" s="323">
        <v>25735</v>
      </c>
      <c r="CV119" s="323">
        <v>25735</v>
      </c>
      <c r="CW119" s="323">
        <v>25735</v>
      </c>
      <c r="CX119" s="323">
        <v>25735</v>
      </c>
      <c r="CY119" s="323">
        <v>25735</v>
      </c>
      <c r="CZ119" s="323">
        <v>25735</v>
      </c>
      <c r="DA119" s="323">
        <v>25735</v>
      </c>
      <c r="DB119" s="323">
        <v>25735</v>
      </c>
      <c r="DC119" s="323">
        <v>25735</v>
      </c>
      <c r="DD119" s="323">
        <v>25735</v>
      </c>
      <c r="DE119" s="323">
        <v>25735</v>
      </c>
      <c r="DF119" s="323">
        <v>25735</v>
      </c>
      <c r="DG119" s="323">
        <v>25735</v>
      </c>
      <c r="DH119" s="323">
        <v>25735</v>
      </c>
      <c r="DI119" s="323">
        <v>25735</v>
      </c>
      <c r="DJ119" s="323">
        <v>25735</v>
      </c>
      <c r="DK119" s="323">
        <v>25735</v>
      </c>
      <c r="DL119" s="323">
        <v>25735</v>
      </c>
      <c r="DM119" s="323">
        <v>25735</v>
      </c>
      <c r="DN119" s="323">
        <v>25735</v>
      </c>
      <c r="DO119" s="323">
        <v>25735</v>
      </c>
      <c r="DP119" s="323">
        <v>25735</v>
      </c>
      <c r="DQ119" s="323">
        <v>25735</v>
      </c>
      <c r="DR119" s="323">
        <v>25735</v>
      </c>
      <c r="DS119" s="323">
        <v>25735</v>
      </c>
      <c r="DT119" s="323">
        <v>25735</v>
      </c>
      <c r="DU119" s="323">
        <v>25735</v>
      </c>
      <c r="DV119" s="323">
        <v>25735</v>
      </c>
      <c r="EA119" s="421">
        <f t="shared" si="11"/>
        <v>21558.863636363636</v>
      </c>
      <c r="EB119" s="477">
        <f t="shared" si="12"/>
        <v>25735</v>
      </c>
      <c r="EF119" s="431" t="s">
        <v>516</v>
      </c>
      <c r="EJ119" t="s">
        <v>687</v>
      </c>
      <c r="EK119" t="s">
        <v>691</v>
      </c>
    </row>
    <row r="120" spans="1:141" s="76" customFormat="1" ht="13.5" thickBot="1" x14ac:dyDescent="0.25">
      <c r="A120" s="73" t="s">
        <v>32</v>
      </c>
      <c r="B120" s="73" t="s">
        <v>32</v>
      </c>
      <c r="C120" s="73">
        <v>2</v>
      </c>
      <c r="D120" s="73" t="s">
        <v>32</v>
      </c>
      <c r="E120" s="73">
        <v>2</v>
      </c>
      <c r="F120" s="73">
        <v>100042</v>
      </c>
      <c r="G120" s="74" t="s">
        <v>268</v>
      </c>
      <c r="H120" s="74" t="s">
        <v>267</v>
      </c>
      <c r="I120" s="74">
        <v>52</v>
      </c>
      <c r="J120" s="74">
        <v>9767</v>
      </c>
      <c r="K120" s="74" t="s">
        <v>501</v>
      </c>
      <c r="L120" s="74">
        <v>3</v>
      </c>
      <c r="M120" s="75" t="s">
        <v>48</v>
      </c>
      <c r="O120" s="77">
        <v>4124</v>
      </c>
      <c r="P120" s="77">
        <v>4124</v>
      </c>
      <c r="Q120" s="77">
        <v>4124</v>
      </c>
      <c r="R120" s="80">
        <v>4124</v>
      </c>
      <c r="S120" s="123">
        <v>4124</v>
      </c>
      <c r="T120" s="123">
        <v>4124</v>
      </c>
      <c r="U120" s="123">
        <v>4124</v>
      </c>
      <c r="V120" s="123">
        <v>4124</v>
      </c>
      <c r="W120" s="123">
        <v>4124</v>
      </c>
      <c r="X120" s="123">
        <v>4124</v>
      </c>
      <c r="Y120" s="123">
        <v>4124</v>
      </c>
      <c r="Z120" s="123">
        <v>4124</v>
      </c>
      <c r="AA120" s="123">
        <v>4124</v>
      </c>
      <c r="AB120" s="123">
        <v>4124</v>
      </c>
      <c r="AC120" s="123">
        <v>4124</v>
      </c>
      <c r="AD120" s="123">
        <v>4124</v>
      </c>
      <c r="AE120" s="123">
        <v>4124</v>
      </c>
      <c r="AF120" s="123">
        <v>4124</v>
      </c>
      <c r="AG120" s="123">
        <v>4124</v>
      </c>
      <c r="AH120" s="123">
        <v>4124</v>
      </c>
      <c r="AI120" s="123">
        <v>4124</v>
      </c>
      <c r="AJ120" s="123">
        <v>4124</v>
      </c>
      <c r="AK120" s="123">
        <v>4124</v>
      </c>
      <c r="AL120" s="123">
        <v>4124</v>
      </c>
      <c r="AM120" s="125">
        <v>4124</v>
      </c>
      <c r="AN120" s="125">
        <v>4124</v>
      </c>
      <c r="AO120" s="125">
        <v>4124</v>
      </c>
      <c r="AP120" s="125">
        <v>4124</v>
      </c>
      <c r="AQ120" s="125">
        <v>4124</v>
      </c>
      <c r="AR120" s="125">
        <v>4124</v>
      </c>
      <c r="AS120" s="125">
        <v>4124</v>
      </c>
      <c r="AT120" s="125">
        <v>4124</v>
      </c>
      <c r="AU120" s="125">
        <v>4124</v>
      </c>
      <c r="AV120" s="125">
        <v>4124</v>
      </c>
      <c r="AW120" s="125">
        <v>4124</v>
      </c>
      <c r="AX120" s="125">
        <v>4124</v>
      </c>
      <c r="AY120" s="125">
        <v>4124</v>
      </c>
      <c r="AZ120" s="259">
        <v>4124</v>
      </c>
      <c r="BA120" s="259">
        <v>4124</v>
      </c>
      <c r="BB120" s="259">
        <v>4124</v>
      </c>
      <c r="BC120" s="259">
        <v>4124</v>
      </c>
      <c r="BD120" s="259">
        <v>4124</v>
      </c>
      <c r="BE120" s="259">
        <v>4124</v>
      </c>
      <c r="BF120" s="259">
        <v>4124</v>
      </c>
      <c r="BG120" s="259">
        <v>4124</v>
      </c>
      <c r="BH120" s="259">
        <v>4124</v>
      </c>
      <c r="BI120" s="259">
        <v>4124</v>
      </c>
      <c r="BJ120" s="259">
        <v>4124</v>
      </c>
      <c r="BK120" s="259">
        <v>4124</v>
      </c>
      <c r="BL120" s="259">
        <v>4124</v>
      </c>
      <c r="BM120" s="259">
        <v>4124</v>
      </c>
      <c r="BN120" s="259">
        <v>4124</v>
      </c>
      <c r="BO120" s="259">
        <v>4124</v>
      </c>
      <c r="BP120" s="259">
        <v>4124</v>
      </c>
      <c r="BQ120" s="259">
        <v>4124</v>
      </c>
      <c r="BR120" s="259">
        <v>4124</v>
      </c>
      <c r="BS120" s="259">
        <v>4124</v>
      </c>
      <c r="BT120" s="259">
        <v>4124</v>
      </c>
      <c r="BU120" s="325">
        <v>4124</v>
      </c>
      <c r="BV120" s="325">
        <v>4124</v>
      </c>
      <c r="BW120" s="325">
        <v>4124</v>
      </c>
      <c r="BX120" s="325">
        <v>4124</v>
      </c>
      <c r="BY120" s="325">
        <v>4124</v>
      </c>
      <c r="BZ120" s="325">
        <v>4124</v>
      </c>
      <c r="CA120" s="325">
        <v>4124</v>
      </c>
      <c r="CB120" s="325">
        <v>4124</v>
      </c>
      <c r="CC120" s="325">
        <v>4124</v>
      </c>
      <c r="CD120" s="325">
        <v>4124</v>
      </c>
      <c r="CE120" s="325">
        <v>4124</v>
      </c>
      <c r="CF120" s="325">
        <v>4124</v>
      </c>
      <c r="CG120" s="325">
        <v>4124</v>
      </c>
      <c r="CH120" s="325">
        <v>4124</v>
      </c>
      <c r="CI120" s="325">
        <v>4124</v>
      </c>
      <c r="CJ120" s="325">
        <v>4124</v>
      </c>
      <c r="CK120" s="325">
        <v>4124</v>
      </c>
      <c r="CL120" s="325">
        <v>4124</v>
      </c>
      <c r="CM120" s="325">
        <v>4124</v>
      </c>
      <c r="CN120" s="325">
        <v>4124</v>
      </c>
      <c r="CO120" s="325">
        <v>4124</v>
      </c>
      <c r="CP120" s="325">
        <v>4124</v>
      </c>
      <c r="CQ120" s="325">
        <v>4124</v>
      </c>
      <c r="CR120" s="325">
        <v>4124</v>
      </c>
      <c r="CS120" s="325">
        <v>4124</v>
      </c>
      <c r="CT120" s="325">
        <v>4124</v>
      </c>
      <c r="CU120" s="325">
        <v>4124</v>
      </c>
      <c r="CV120" s="325">
        <v>4124</v>
      </c>
      <c r="CW120" s="325">
        <v>4124</v>
      </c>
      <c r="CX120" s="325">
        <v>4124</v>
      </c>
      <c r="CY120" s="325">
        <v>4124</v>
      </c>
      <c r="CZ120" s="325">
        <v>4124</v>
      </c>
      <c r="DA120" s="325">
        <v>4124</v>
      </c>
      <c r="DB120" s="325">
        <v>4124</v>
      </c>
      <c r="DC120" s="325">
        <v>4124</v>
      </c>
      <c r="DD120" s="325">
        <v>4124</v>
      </c>
      <c r="DE120" s="325">
        <v>4124</v>
      </c>
      <c r="DF120" s="325">
        <v>4124</v>
      </c>
      <c r="DG120" s="325">
        <v>4124</v>
      </c>
      <c r="DH120" s="325">
        <v>4124</v>
      </c>
      <c r="DI120" s="325">
        <v>4124</v>
      </c>
      <c r="DJ120" s="325">
        <v>4124</v>
      </c>
      <c r="DK120" s="325">
        <v>4124</v>
      </c>
      <c r="DL120" s="325">
        <v>4124</v>
      </c>
      <c r="DM120" s="325">
        <v>4124</v>
      </c>
      <c r="DN120" s="325">
        <v>4124</v>
      </c>
      <c r="DO120" s="325">
        <v>4124</v>
      </c>
      <c r="DP120" s="325">
        <v>4124</v>
      </c>
      <c r="DQ120" s="325">
        <v>4124</v>
      </c>
      <c r="DR120" s="325">
        <v>4124</v>
      </c>
      <c r="DS120" s="325">
        <v>4124</v>
      </c>
      <c r="DT120" s="325">
        <v>4124</v>
      </c>
      <c r="DU120" s="325">
        <v>4124</v>
      </c>
      <c r="DV120" s="325">
        <v>4124</v>
      </c>
      <c r="EA120" s="421">
        <f t="shared" si="11"/>
        <v>4124</v>
      </c>
      <c r="EB120" s="477">
        <f t="shared" si="12"/>
        <v>4124</v>
      </c>
      <c r="EJ120" t="s">
        <v>687</v>
      </c>
      <c r="EK120" t="s">
        <v>691</v>
      </c>
    </row>
    <row r="121" spans="1:141" s="45" customFormat="1" ht="21.75" thickBot="1" x14ac:dyDescent="0.25">
      <c r="A121" s="42" t="s">
        <v>32</v>
      </c>
      <c r="B121" s="42" t="s">
        <v>32</v>
      </c>
      <c r="C121" s="42">
        <v>2</v>
      </c>
      <c r="D121" s="42" t="s">
        <v>32</v>
      </c>
      <c r="E121" s="42">
        <v>2</v>
      </c>
      <c r="F121" s="42">
        <v>100042</v>
      </c>
      <c r="G121" s="43" t="s">
        <v>372</v>
      </c>
      <c r="H121" s="43" t="s">
        <v>371</v>
      </c>
      <c r="I121" s="43">
        <v>138</v>
      </c>
      <c r="J121" s="43">
        <v>9767</v>
      </c>
      <c r="K121" s="43" t="s">
        <v>501</v>
      </c>
      <c r="L121" s="43">
        <v>3</v>
      </c>
      <c r="M121" s="44" t="s">
        <v>48</v>
      </c>
      <c r="N121" s="109">
        <v>40242</v>
      </c>
      <c r="O121" s="46"/>
      <c r="P121" s="46"/>
      <c r="Q121" s="46"/>
      <c r="R121" s="79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8"/>
      <c r="AN121" s="138">
        <v>7101</v>
      </c>
      <c r="AO121" s="140">
        <v>7101</v>
      </c>
      <c r="AP121" s="140">
        <v>7101</v>
      </c>
      <c r="AQ121" s="140">
        <v>7101</v>
      </c>
      <c r="AR121" s="140">
        <v>7101</v>
      </c>
      <c r="AS121" s="140">
        <v>7101</v>
      </c>
      <c r="AT121" s="140">
        <v>7101</v>
      </c>
      <c r="AU121" s="140">
        <v>7101</v>
      </c>
      <c r="AV121" s="140">
        <v>7101</v>
      </c>
      <c r="AW121" s="140">
        <v>7101</v>
      </c>
      <c r="AX121" s="140">
        <v>7101</v>
      </c>
      <c r="AY121" s="140">
        <v>7101</v>
      </c>
      <c r="AZ121" s="229">
        <v>7101</v>
      </c>
      <c r="BA121" s="229">
        <v>7101</v>
      </c>
      <c r="BB121" s="229">
        <v>7101</v>
      </c>
      <c r="BC121" s="229">
        <v>7101</v>
      </c>
      <c r="BD121" s="229">
        <v>7101</v>
      </c>
      <c r="BE121" s="229">
        <v>7101</v>
      </c>
      <c r="BF121" s="229">
        <v>7101</v>
      </c>
      <c r="BG121" s="229">
        <v>7101</v>
      </c>
      <c r="BH121" s="229">
        <v>7101</v>
      </c>
      <c r="BI121" s="229">
        <v>7101</v>
      </c>
      <c r="BJ121" s="229">
        <v>7101</v>
      </c>
      <c r="BK121" s="229">
        <v>7101</v>
      </c>
      <c r="BL121" s="229">
        <v>7101</v>
      </c>
      <c r="BM121" s="229">
        <v>7101</v>
      </c>
      <c r="BN121" s="229">
        <v>7101</v>
      </c>
      <c r="BO121" s="229">
        <v>7101</v>
      </c>
      <c r="BP121" s="229">
        <v>7101</v>
      </c>
      <c r="BQ121" s="229">
        <v>7101</v>
      </c>
      <c r="BR121" s="229">
        <v>7101</v>
      </c>
      <c r="BS121" s="229">
        <v>7101</v>
      </c>
      <c r="BT121" s="229">
        <v>7101</v>
      </c>
      <c r="BU121" s="303">
        <v>7101</v>
      </c>
      <c r="BV121" s="303">
        <v>7101</v>
      </c>
      <c r="BW121" s="303">
        <v>7101</v>
      </c>
      <c r="BX121" s="303">
        <v>7101</v>
      </c>
      <c r="BY121" s="303">
        <v>7101</v>
      </c>
      <c r="BZ121" s="303">
        <v>7101</v>
      </c>
      <c r="CA121" s="303">
        <v>7101</v>
      </c>
      <c r="CB121" s="303">
        <v>7101</v>
      </c>
      <c r="CC121" s="303">
        <v>7101</v>
      </c>
      <c r="CD121" s="303">
        <v>7101</v>
      </c>
      <c r="CE121" s="303">
        <v>7101</v>
      </c>
      <c r="CF121" s="303">
        <v>7101</v>
      </c>
      <c r="CG121" s="303">
        <v>7101</v>
      </c>
      <c r="CH121" s="303">
        <v>7101</v>
      </c>
      <c r="CI121" s="303">
        <v>7101</v>
      </c>
      <c r="CJ121" s="303">
        <v>7101</v>
      </c>
      <c r="CK121" s="303">
        <v>7101</v>
      </c>
      <c r="CL121" s="303">
        <v>7101</v>
      </c>
      <c r="CM121" s="303">
        <v>7101</v>
      </c>
      <c r="CN121" s="303">
        <v>7101</v>
      </c>
      <c r="CO121" s="303">
        <v>7101</v>
      </c>
      <c r="CP121" s="303">
        <v>7101</v>
      </c>
      <c r="CQ121" s="303">
        <v>7101</v>
      </c>
      <c r="CR121" s="303">
        <v>7101</v>
      </c>
      <c r="CS121" s="303">
        <v>7101</v>
      </c>
      <c r="CT121" s="303">
        <v>7101</v>
      </c>
      <c r="CU121" s="303">
        <v>7101</v>
      </c>
      <c r="CV121" s="303">
        <v>7101</v>
      </c>
      <c r="CW121" s="303">
        <v>7101</v>
      </c>
      <c r="CX121" s="303">
        <v>7101</v>
      </c>
      <c r="CY121" s="303">
        <v>7101</v>
      </c>
      <c r="CZ121" s="303">
        <v>7101</v>
      </c>
      <c r="DA121" s="303">
        <v>7101</v>
      </c>
      <c r="DB121" s="303">
        <v>7101</v>
      </c>
      <c r="DC121" s="303">
        <v>7101</v>
      </c>
      <c r="DD121" s="303">
        <v>7101</v>
      </c>
      <c r="DE121" s="303">
        <v>7101</v>
      </c>
      <c r="DF121" s="303">
        <v>7101</v>
      </c>
      <c r="DG121" s="303">
        <v>7101</v>
      </c>
      <c r="DH121" s="303">
        <v>7101</v>
      </c>
      <c r="DI121" s="303">
        <v>7101</v>
      </c>
      <c r="DJ121" s="303">
        <v>7101</v>
      </c>
      <c r="DK121" s="303">
        <v>7101</v>
      </c>
      <c r="DL121" s="303">
        <v>7101</v>
      </c>
      <c r="DM121" s="303">
        <v>7101</v>
      </c>
      <c r="DN121" s="303">
        <v>7101</v>
      </c>
      <c r="DO121" s="303">
        <v>7101</v>
      </c>
      <c r="DP121" s="303">
        <v>7101</v>
      </c>
      <c r="DQ121" s="303">
        <v>7101</v>
      </c>
      <c r="DR121" s="303">
        <v>7101</v>
      </c>
      <c r="DS121" s="303">
        <v>7101</v>
      </c>
      <c r="DT121" s="303">
        <v>7101</v>
      </c>
      <c r="DU121" s="303">
        <v>7101</v>
      </c>
      <c r="DV121" s="303">
        <v>7101</v>
      </c>
      <c r="EA121" s="421">
        <f t="shared" si="11"/>
        <v>7101</v>
      </c>
      <c r="EB121" s="477">
        <f t="shared" si="12"/>
        <v>7101</v>
      </c>
      <c r="EJ121" t="s">
        <v>687</v>
      </c>
      <c r="EK121" t="s">
        <v>691</v>
      </c>
    </row>
    <row r="122" spans="1:141" s="60" customFormat="1" ht="13.5" thickBot="1" x14ac:dyDescent="0.25">
      <c r="A122" s="57" t="s">
        <v>32</v>
      </c>
      <c r="B122" s="57" t="s">
        <v>32</v>
      </c>
      <c r="C122" s="57">
        <v>2</v>
      </c>
      <c r="D122" s="57" t="s">
        <v>32</v>
      </c>
      <c r="E122" s="57">
        <v>2</v>
      </c>
      <c r="F122" s="57">
        <v>100042</v>
      </c>
      <c r="G122" s="58" t="s">
        <v>270</v>
      </c>
      <c r="H122" s="58" t="s">
        <v>269</v>
      </c>
      <c r="I122" s="58">
        <v>132</v>
      </c>
      <c r="J122" s="58">
        <v>9767</v>
      </c>
      <c r="K122" s="58" t="s">
        <v>501</v>
      </c>
      <c r="L122" s="58">
        <v>3</v>
      </c>
      <c r="M122" s="59" t="s">
        <v>48</v>
      </c>
      <c r="N122" s="70">
        <v>40093</v>
      </c>
      <c r="O122" s="67"/>
      <c r="P122" s="67"/>
      <c r="Q122" s="67"/>
      <c r="R122" s="83"/>
      <c r="S122" s="99"/>
      <c r="T122" s="99"/>
      <c r="U122" s="99"/>
      <c r="V122" s="99"/>
      <c r="W122" s="99"/>
      <c r="X122" s="99"/>
      <c r="Y122" s="99"/>
      <c r="Z122" s="99"/>
      <c r="AA122" s="99"/>
      <c r="AB122" s="99"/>
      <c r="AC122" s="103">
        <v>18026</v>
      </c>
      <c r="AD122" s="105">
        <v>18026</v>
      </c>
      <c r="AE122" s="105">
        <v>18026</v>
      </c>
      <c r="AF122" s="105">
        <v>18026</v>
      </c>
      <c r="AG122" s="105">
        <v>18026</v>
      </c>
      <c r="AH122" s="105">
        <v>18026</v>
      </c>
      <c r="AI122" s="105">
        <v>18026</v>
      </c>
      <c r="AJ122" s="105">
        <v>18026</v>
      </c>
      <c r="AK122" s="105">
        <v>18026</v>
      </c>
      <c r="AL122" s="105">
        <v>18026</v>
      </c>
      <c r="AM122" s="105">
        <v>18026</v>
      </c>
      <c r="AN122" s="105">
        <v>18026</v>
      </c>
      <c r="AO122" s="105">
        <v>18026</v>
      </c>
      <c r="AP122" s="105">
        <v>18026</v>
      </c>
      <c r="AQ122" s="105">
        <v>18026</v>
      </c>
      <c r="AR122" s="105">
        <v>18026</v>
      </c>
      <c r="AS122" s="105">
        <v>18026</v>
      </c>
      <c r="AT122" s="105">
        <v>18026</v>
      </c>
      <c r="AU122" s="105">
        <v>18026</v>
      </c>
      <c r="AV122" s="105">
        <v>18026</v>
      </c>
      <c r="AW122" s="105">
        <v>18026</v>
      </c>
      <c r="AX122" s="105">
        <v>18026</v>
      </c>
      <c r="AY122" s="105">
        <v>18026</v>
      </c>
      <c r="AZ122" s="258">
        <v>18026</v>
      </c>
      <c r="BA122" s="258">
        <v>18026</v>
      </c>
      <c r="BB122" s="258">
        <v>18026</v>
      </c>
      <c r="BC122" s="258">
        <v>18026</v>
      </c>
      <c r="BD122" s="258">
        <v>18026</v>
      </c>
      <c r="BE122" s="258">
        <v>18026</v>
      </c>
      <c r="BF122" s="258">
        <v>18026</v>
      </c>
      <c r="BG122" s="258">
        <v>18026</v>
      </c>
      <c r="BH122" s="258">
        <v>18026</v>
      </c>
      <c r="BI122" s="258">
        <v>18026</v>
      </c>
      <c r="BJ122" s="258">
        <v>18026</v>
      </c>
      <c r="BK122" s="258">
        <v>18026</v>
      </c>
      <c r="BL122" s="258">
        <v>18026</v>
      </c>
      <c r="BM122" s="258">
        <v>18026</v>
      </c>
      <c r="BN122" s="258">
        <v>18026</v>
      </c>
      <c r="BO122" s="258">
        <v>18026</v>
      </c>
      <c r="BP122" s="258">
        <v>18026</v>
      </c>
      <c r="BQ122" s="258">
        <v>18026</v>
      </c>
      <c r="BR122" s="258">
        <v>18026</v>
      </c>
      <c r="BS122" s="258">
        <v>18026</v>
      </c>
      <c r="BT122" s="258">
        <v>18026</v>
      </c>
      <c r="BU122" s="324">
        <v>18026</v>
      </c>
      <c r="BV122" s="324">
        <v>18026</v>
      </c>
      <c r="BW122" s="324">
        <v>18026</v>
      </c>
      <c r="BX122" s="324">
        <v>18026</v>
      </c>
      <c r="BY122" s="324">
        <v>18026</v>
      </c>
      <c r="BZ122" s="324">
        <v>18026</v>
      </c>
      <c r="CA122" s="324">
        <v>18026</v>
      </c>
      <c r="CB122" s="324">
        <v>18026</v>
      </c>
      <c r="CC122" s="324">
        <v>18026</v>
      </c>
      <c r="CD122" s="324">
        <v>18026</v>
      </c>
      <c r="CE122" s="324">
        <v>18026</v>
      </c>
      <c r="CF122" s="324">
        <v>18026</v>
      </c>
      <c r="CG122" s="324">
        <v>18026</v>
      </c>
      <c r="CH122" s="324">
        <v>18026</v>
      </c>
      <c r="CI122" s="324">
        <v>18026</v>
      </c>
      <c r="CJ122" s="324">
        <v>18026</v>
      </c>
      <c r="CK122" s="324">
        <v>18026</v>
      </c>
      <c r="CL122" s="324">
        <v>18026</v>
      </c>
      <c r="CM122" s="324">
        <v>18026</v>
      </c>
      <c r="CN122" s="324">
        <v>18026</v>
      </c>
      <c r="CO122" s="324">
        <v>18026</v>
      </c>
      <c r="CP122" s="324">
        <v>18026</v>
      </c>
      <c r="CQ122" s="324">
        <v>18026</v>
      </c>
      <c r="CR122" s="324">
        <v>18026</v>
      </c>
      <c r="CS122" s="324">
        <v>18026</v>
      </c>
      <c r="CT122" s="324">
        <v>18026</v>
      </c>
      <c r="CU122" s="324">
        <v>18026</v>
      </c>
      <c r="CV122" s="324">
        <v>18026</v>
      </c>
      <c r="CW122" s="324">
        <v>18026</v>
      </c>
      <c r="CX122" s="324">
        <v>18026</v>
      </c>
      <c r="CY122" s="324">
        <v>18026</v>
      </c>
      <c r="CZ122" s="324">
        <v>18026</v>
      </c>
      <c r="DA122" s="324">
        <v>18026</v>
      </c>
      <c r="DB122" s="324">
        <v>18026</v>
      </c>
      <c r="DC122" s="324">
        <v>18026</v>
      </c>
      <c r="DD122" s="324">
        <v>18026</v>
      </c>
      <c r="DE122" s="324">
        <v>18026</v>
      </c>
      <c r="DF122" s="324">
        <v>18026</v>
      </c>
      <c r="DG122" s="324">
        <v>18026</v>
      </c>
      <c r="DH122" s="324">
        <v>18026</v>
      </c>
      <c r="DI122" s="324">
        <v>18026</v>
      </c>
      <c r="DJ122" s="324">
        <v>18026</v>
      </c>
      <c r="DK122" s="324">
        <v>18026</v>
      </c>
      <c r="DL122" s="324">
        <v>18026</v>
      </c>
      <c r="DM122" s="324">
        <v>18026</v>
      </c>
      <c r="DN122" s="324">
        <v>18026</v>
      </c>
      <c r="DO122" s="324">
        <v>18026</v>
      </c>
      <c r="DP122" s="324">
        <v>18026</v>
      </c>
      <c r="DQ122" s="324">
        <v>18026</v>
      </c>
      <c r="DR122" s="324">
        <v>18026</v>
      </c>
      <c r="DS122" s="324">
        <v>18026</v>
      </c>
      <c r="DT122" s="324">
        <v>18026</v>
      </c>
      <c r="DU122" s="324">
        <v>18026</v>
      </c>
      <c r="DV122" s="324">
        <v>18026</v>
      </c>
      <c r="EA122" s="421">
        <f t="shared" si="11"/>
        <v>18026</v>
      </c>
      <c r="EB122" s="477">
        <f t="shared" si="12"/>
        <v>18026</v>
      </c>
      <c r="EJ122" t="s">
        <v>687</v>
      </c>
      <c r="EK122" t="s">
        <v>691</v>
      </c>
    </row>
    <row r="123" spans="1:141" ht="13.5" thickBot="1" x14ac:dyDescent="0.25">
      <c r="A123" s="1" t="s">
        <v>33</v>
      </c>
      <c r="B123" s="1" t="s">
        <v>33</v>
      </c>
      <c r="C123" s="1">
        <v>2</v>
      </c>
      <c r="D123" s="1" t="s">
        <v>33</v>
      </c>
      <c r="E123" s="1">
        <v>2</v>
      </c>
      <c r="F123" s="1">
        <v>100025</v>
      </c>
      <c r="G123" s="3" t="s">
        <v>755</v>
      </c>
      <c r="H123" s="3" t="s">
        <v>756</v>
      </c>
      <c r="I123" s="3">
        <v>12</v>
      </c>
      <c r="J123" s="3">
        <v>9814</v>
      </c>
      <c r="K123" s="3" t="s">
        <v>501</v>
      </c>
      <c r="L123" s="3">
        <v>3</v>
      </c>
      <c r="M123" s="4" t="s">
        <v>48</v>
      </c>
      <c r="O123" s="8">
        <v>14254</v>
      </c>
      <c r="P123" s="8">
        <v>14254</v>
      </c>
      <c r="Q123" s="8">
        <v>14254</v>
      </c>
      <c r="R123" s="78">
        <v>14254</v>
      </c>
      <c r="S123" s="98">
        <v>14254</v>
      </c>
      <c r="T123" s="98">
        <v>14254</v>
      </c>
      <c r="U123" s="98">
        <v>14254</v>
      </c>
      <c r="V123" s="98">
        <v>14254</v>
      </c>
      <c r="W123" s="98">
        <v>14254</v>
      </c>
      <c r="X123" s="98">
        <v>14254</v>
      </c>
      <c r="Y123" s="98">
        <v>14254</v>
      </c>
      <c r="Z123" s="98">
        <v>14254</v>
      </c>
      <c r="AA123" s="98">
        <v>14254</v>
      </c>
      <c r="AB123" s="98">
        <v>14254</v>
      </c>
      <c r="AC123" s="98">
        <v>14254</v>
      </c>
      <c r="AD123" s="98">
        <v>14254</v>
      </c>
      <c r="AE123" s="98">
        <v>14254</v>
      </c>
      <c r="AF123" s="98">
        <v>14254</v>
      </c>
      <c r="AG123" s="98">
        <v>14254</v>
      </c>
      <c r="AH123" s="98">
        <v>14254</v>
      </c>
      <c r="AI123" s="98">
        <v>14254</v>
      </c>
      <c r="AJ123" s="98">
        <v>14254</v>
      </c>
      <c r="AK123" s="98">
        <v>14254</v>
      </c>
      <c r="AL123" s="98">
        <v>14254</v>
      </c>
      <c r="AM123" s="104">
        <v>14254</v>
      </c>
      <c r="AN123" s="104">
        <v>14254</v>
      </c>
      <c r="AO123" s="104">
        <v>14254</v>
      </c>
      <c r="AP123" s="104">
        <v>14254</v>
      </c>
      <c r="AQ123" s="104">
        <v>14254</v>
      </c>
      <c r="AR123" s="104">
        <v>14254</v>
      </c>
      <c r="AS123" s="104">
        <v>14254</v>
      </c>
      <c r="AT123" s="104">
        <v>14254</v>
      </c>
      <c r="AU123" s="104">
        <v>14254</v>
      </c>
      <c r="AV123" s="104">
        <v>14254</v>
      </c>
      <c r="AW123" s="104">
        <v>14254</v>
      </c>
      <c r="AX123" s="104">
        <v>14254</v>
      </c>
      <c r="AY123" s="104">
        <v>14254</v>
      </c>
      <c r="AZ123" s="256">
        <v>14254</v>
      </c>
      <c r="BA123" s="256">
        <v>14254</v>
      </c>
      <c r="BB123" s="256">
        <v>14254</v>
      </c>
      <c r="BC123" s="256">
        <v>14254</v>
      </c>
      <c r="BD123" s="256">
        <v>14254</v>
      </c>
      <c r="BE123" s="256">
        <v>14254</v>
      </c>
      <c r="BF123" s="256">
        <v>14254</v>
      </c>
      <c r="BG123" s="256">
        <v>14254</v>
      </c>
      <c r="BH123" s="256">
        <v>14254</v>
      </c>
      <c r="BI123" s="256">
        <v>14254</v>
      </c>
      <c r="BJ123" s="256">
        <v>14254</v>
      </c>
      <c r="BK123" s="256">
        <v>14254</v>
      </c>
      <c r="BL123" s="256">
        <v>14254</v>
      </c>
      <c r="BM123" s="256">
        <v>14254</v>
      </c>
      <c r="BN123" s="256">
        <v>14254</v>
      </c>
      <c r="BO123" s="256">
        <v>14254</v>
      </c>
      <c r="BP123" s="256">
        <v>14254</v>
      </c>
      <c r="BQ123" s="256">
        <v>14254</v>
      </c>
      <c r="BR123" s="256">
        <v>14254</v>
      </c>
      <c r="BS123" s="256">
        <v>14254</v>
      </c>
      <c r="BT123" s="256">
        <v>14254</v>
      </c>
      <c r="BU123" s="323">
        <v>14254</v>
      </c>
      <c r="BV123" s="323">
        <v>14254</v>
      </c>
      <c r="BW123" s="323">
        <v>14254</v>
      </c>
      <c r="BX123" s="323">
        <v>14254</v>
      </c>
      <c r="BY123" s="323">
        <v>14254</v>
      </c>
      <c r="BZ123" s="323">
        <v>14254</v>
      </c>
      <c r="CA123" s="323">
        <v>14254</v>
      </c>
      <c r="CB123" s="323">
        <v>14254</v>
      </c>
      <c r="CC123" s="323">
        <v>14254</v>
      </c>
      <c r="CD123" s="323">
        <v>14254</v>
      </c>
      <c r="CE123" s="323">
        <v>14254</v>
      </c>
      <c r="CF123" s="323">
        <v>14254</v>
      </c>
      <c r="CG123" s="323">
        <v>14254</v>
      </c>
      <c r="CH123" s="323">
        <v>14254</v>
      </c>
      <c r="CI123" s="323">
        <v>14254</v>
      </c>
      <c r="CJ123" s="323">
        <v>14254</v>
      </c>
      <c r="CK123" s="323">
        <v>14254</v>
      </c>
      <c r="CL123" s="323">
        <v>14254</v>
      </c>
      <c r="CM123" s="323">
        <v>14254</v>
      </c>
      <c r="CN123" s="323">
        <v>14254</v>
      </c>
      <c r="CO123" s="323">
        <v>14254</v>
      </c>
      <c r="CP123" s="323">
        <v>14254</v>
      </c>
      <c r="CQ123" s="323">
        <v>14254</v>
      </c>
      <c r="CR123" s="323">
        <v>14254</v>
      </c>
      <c r="CS123" s="323">
        <v>14254</v>
      </c>
      <c r="CT123" s="323">
        <v>14254</v>
      </c>
      <c r="CU123" s="323">
        <v>14254</v>
      </c>
      <c r="CV123" s="323">
        <v>14254</v>
      </c>
      <c r="CW123" s="323">
        <v>14254</v>
      </c>
      <c r="CX123" s="323">
        <v>14254</v>
      </c>
      <c r="CY123" s="323">
        <v>14254</v>
      </c>
      <c r="CZ123" s="323">
        <v>14254</v>
      </c>
      <c r="DA123" s="323">
        <v>14254</v>
      </c>
      <c r="DB123" s="323">
        <v>14254</v>
      </c>
      <c r="DC123" s="323">
        <v>14254</v>
      </c>
      <c r="DD123" s="323">
        <v>14254</v>
      </c>
      <c r="DE123" s="323">
        <v>14254</v>
      </c>
      <c r="DF123" s="323">
        <v>14254</v>
      </c>
      <c r="DG123" s="323">
        <v>14254</v>
      </c>
      <c r="DH123" s="323">
        <v>14254</v>
      </c>
      <c r="DI123" s="323">
        <v>14254</v>
      </c>
      <c r="DJ123" s="323">
        <v>14254</v>
      </c>
      <c r="DK123" s="323">
        <v>14254</v>
      </c>
      <c r="DL123" s="323">
        <v>14254</v>
      </c>
      <c r="DM123" s="323">
        <v>14254</v>
      </c>
      <c r="DN123" s="323">
        <v>14254</v>
      </c>
      <c r="DO123" s="323">
        <v>14254</v>
      </c>
      <c r="DP123" s="323">
        <v>14254</v>
      </c>
      <c r="DQ123" s="323">
        <v>14254</v>
      </c>
      <c r="DR123" s="323">
        <v>14254</v>
      </c>
      <c r="DS123" s="323">
        <v>14254</v>
      </c>
      <c r="DT123" s="323">
        <v>14254</v>
      </c>
      <c r="DU123" s="323">
        <v>14254</v>
      </c>
      <c r="DV123" s="453">
        <v>9494</v>
      </c>
      <c r="EA123" s="421">
        <f t="shared" si="11"/>
        <v>14254</v>
      </c>
      <c r="EB123" s="477">
        <f t="shared" si="12"/>
        <v>14254</v>
      </c>
      <c r="EF123" s="334" t="s">
        <v>516</v>
      </c>
      <c r="EJ123" t="s">
        <v>692</v>
      </c>
      <c r="EK123" t="s">
        <v>692</v>
      </c>
    </row>
    <row r="124" spans="1:141" ht="13.5" thickBot="1" x14ac:dyDescent="0.25">
      <c r="A124" s="1" t="s">
        <v>33</v>
      </c>
      <c r="B124" s="1" t="s">
        <v>33</v>
      </c>
      <c r="C124" s="1">
        <v>2</v>
      </c>
      <c r="D124" s="1" t="s">
        <v>33</v>
      </c>
      <c r="E124" s="1">
        <v>2</v>
      </c>
      <c r="F124" s="1">
        <v>100025</v>
      </c>
      <c r="G124" s="3" t="s">
        <v>741</v>
      </c>
      <c r="H124" s="3" t="s">
        <v>742</v>
      </c>
      <c r="I124" s="3">
        <v>231</v>
      </c>
      <c r="J124" s="3">
        <v>10048</v>
      </c>
      <c r="K124" s="3" t="s">
        <v>501</v>
      </c>
      <c r="L124" s="3">
        <v>3</v>
      </c>
      <c r="M124" s="4" t="s">
        <v>48</v>
      </c>
      <c r="N124" s="28">
        <v>41571</v>
      </c>
      <c r="O124" s="8"/>
      <c r="P124" s="8"/>
      <c r="Q124" s="8"/>
      <c r="R124" s="78"/>
      <c r="S124" s="98"/>
      <c r="T124" s="98"/>
      <c r="U124" s="98"/>
      <c r="V124" s="98"/>
      <c r="W124" s="98"/>
      <c r="X124" s="98"/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104"/>
      <c r="AN124" s="104"/>
      <c r="AO124" s="104"/>
      <c r="AP124" s="104"/>
      <c r="AQ124" s="104"/>
      <c r="AR124" s="104"/>
      <c r="AS124" s="104"/>
      <c r="AT124" s="104"/>
      <c r="AU124" s="104"/>
      <c r="AV124" s="104"/>
      <c r="AW124" s="104"/>
      <c r="AX124" s="104"/>
      <c r="AY124" s="104"/>
      <c r="AZ124" s="256"/>
      <c r="BA124" s="256"/>
      <c r="BB124" s="256"/>
      <c r="BC124" s="256"/>
      <c r="BD124" s="256"/>
      <c r="BE124" s="256"/>
      <c r="BF124" s="256"/>
      <c r="BG124" s="256"/>
      <c r="BH124" s="256"/>
      <c r="BI124" s="256"/>
      <c r="BJ124" s="256"/>
      <c r="BK124" s="256"/>
      <c r="BL124" s="256"/>
      <c r="BM124" s="256"/>
      <c r="BN124" s="256"/>
      <c r="BO124" s="256"/>
      <c r="BP124" s="256"/>
      <c r="BQ124" s="256"/>
      <c r="BR124" s="256"/>
      <c r="BS124" s="256"/>
      <c r="BT124" s="256"/>
      <c r="BU124" s="323"/>
      <c r="BV124" s="323"/>
      <c r="BW124" s="323"/>
      <c r="BX124" s="323"/>
      <c r="BY124" s="323"/>
      <c r="BZ124" s="323"/>
      <c r="CA124" s="323"/>
      <c r="CB124" s="323"/>
      <c r="CC124" s="323"/>
      <c r="CD124" s="323"/>
      <c r="CE124" s="323"/>
      <c r="CF124" s="323"/>
      <c r="CG124" s="323"/>
      <c r="CH124" s="323"/>
      <c r="CI124" s="323"/>
      <c r="CJ124" s="323"/>
      <c r="CK124" s="323"/>
      <c r="CL124" s="323"/>
      <c r="CM124" s="323"/>
      <c r="CN124" s="323"/>
      <c r="CO124" s="323"/>
      <c r="CP124" s="323"/>
      <c r="CQ124" s="323"/>
      <c r="CR124" s="323"/>
      <c r="CS124" s="323"/>
      <c r="CT124" s="323"/>
      <c r="CU124" s="323"/>
      <c r="CV124" s="323"/>
      <c r="CW124" s="323"/>
      <c r="CX124" s="323"/>
      <c r="CY124" s="323"/>
      <c r="CZ124" s="323"/>
      <c r="DA124" s="323"/>
      <c r="DB124" s="323"/>
      <c r="DC124" s="323"/>
      <c r="DD124" s="323"/>
      <c r="DE124" s="323"/>
      <c r="DF124" s="323"/>
      <c r="DG124" s="323"/>
      <c r="DH124" s="323"/>
      <c r="DI124" s="323"/>
      <c r="DJ124" s="323"/>
      <c r="DK124" s="323"/>
      <c r="DL124" s="323"/>
      <c r="DM124" s="323"/>
      <c r="DN124" s="323"/>
      <c r="DO124" s="323"/>
      <c r="DP124" s="323"/>
      <c r="DQ124" s="323"/>
      <c r="DR124" s="323"/>
      <c r="DS124" s="453">
        <v>9173</v>
      </c>
      <c r="DT124" s="324">
        <v>9173</v>
      </c>
      <c r="DU124" s="324">
        <v>9173</v>
      </c>
      <c r="DV124" s="324">
        <v>9173</v>
      </c>
      <c r="EA124" s="421" t="e">
        <f t="shared" si="11"/>
        <v>#DIV/0!</v>
      </c>
      <c r="EB124" s="477" t="e">
        <f t="shared" si="12"/>
        <v>#DIV/0!</v>
      </c>
      <c r="EF124" s="334" t="s">
        <v>516</v>
      </c>
      <c r="EJ124" t="s">
        <v>692</v>
      </c>
      <c r="EK124" t="s">
        <v>692</v>
      </c>
    </row>
    <row r="125" spans="1:141" s="60" customFormat="1" ht="13.5" thickBot="1" x14ac:dyDescent="0.25">
      <c r="A125" s="57" t="s">
        <v>33</v>
      </c>
      <c r="B125" s="57" t="s">
        <v>33</v>
      </c>
      <c r="C125" s="57">
        <v>2</v>
      </c>
      <c r="D125" s="57" t="s">
        <v>33</v>
      </c>
      <c r="E125" s="57">
        <v>2</v>
      </c>
      <c r="F125" s="57">
        <v>100025</v>
      </c>
      <c r="G125" s="58" t="s">
        <v>282</v>
      </c>
      <c r="H125" s="58" t="s">
        <v>281</v>
      </c>
      <c r="I125" s="58">
        <v>11</v>
      </c>
      <c r="J125" s="58">
        <v>9996</v>
      </c>
      <c r="K125" s="58" t="s">
        <v>501</v>
      </c>
      <c r="L125" s="58">
        <v>3</v>
      </c>
      <c r="M125" s="59" t="s">
        <v>48</v>
      </c>
      <c r="N125" s="70">
        <v>39794</v>
      </c>
      <c r="O125" s="61">
        <v>6537</v>
      </c>
      <c r="P125" s="61">
        <v>6537</v>
      </c>
      <c r="Q125" s="61">
        <v>6537</v>
      </c>
      <c r="R125" s="83">
        <v>6537</v>
      </c>
      <c r="S125" s="99">
        <v>6537</v>
      </c>
      <c r="T125" s="99">
        <v>6537</v>
      </c>
      <c r="U125" s="99">
        <v>6537</v>
      </c>
      <c r="V125" s="99">
        <v>6537</v>
      </c>
      <c r="W125" s="99">
        <v>6537</v>
      </c>
      <c r="X125" s="99">
        <v>6537</v>
      </c>
      <c r="Y125" s="99">
        <v>6537</v>
      </c>
      <c r="Z125" s="99">
        <v>6537</v>
      </c>
      <c r="AA125" s="99">
        <v>6537</v>
      </c>
      <c r="AB125" s="99">
        <v>6537</v>
      </c>
      <c r="AC125" s="99">
        <v>6537</v>
      </c>
      <c r="AD125" s="99">
        <v>6537</v>
      </c>
      <c r="AE125" s="99">
        <v>6537</v>
      </c>
      <c r="AF125" s="99">
        <v>6537</v>
      </c>
      <c r="AG125" s="99">
        <v>6537</v>
      </c>
      <c r="AH125" s="99">
        <v>6537</v>
      </c>
      <c r="AI125" s="99">
        <v>6537</v>
      </c>
      <c r="AJ125" s="99">
        <v>6537</v>
      </c>
      <c r="AK125" s="99">
        <v>6537</v>
      </c>
      <c r="AL125" s="99">
        <v>6537</v>
      </c>
      <c r="AM125" s="105">
        <v>6537</v>
      </c>
      <c r="AN125" s="105">
        <v>6537</v>
      </c>
      <c r="AO125" s="105">
        <v>6537</v>
      </c>
      <c r="AP125" s="105">
        <v>6537</v>
      </c>
      <c r="AQ125" s="105">
        <v>6537</v>
      </c>
      <c r="AR125" s="105">
        <v>6537</v>
      </c>
      <c r="AS125" s="105">
        <v>6537</v>
      </c>
      <c r="AT125" s="105">
        <v>6537</v>
      </c>
      <c r="AU125" s="105">
        <v>6537</v>
      </c>
      <c r="AV125" s="105">
        <v>6537</v>
      </c>
      <c r="AW125" s="105">
        <v>6537</v>
      </c>
      <c r="AX125" s="105">
        <v>6537</v>
      </c>
      <c r="AY125" s="105">
        <v>6537</v>
      </c>
      <c r="AZ125" s="258">
        <v>6537</v>
      </c>
      <c r="BA125" s="258">
        <v>6537</v>
      </c>
      <c r="BB125" s="258">
        <v>6537</v>
      </c>
      <c r="BC125" s="258">
        <v>6537</v>
      </c>
      <c r="BD125" s="258">
        <v>6537</v>
      </c>
      <c r="BE125" s="258">
        <v>6537</v>
      </c>
      <c r="BF125" s="258">
        <v>6537</v>
      </c>
      <c r="BG125" s="258">
        <v>6537</v>
      </c>
      <c r="BH125" s="258">
        <v>6537</v>
      </c>
      <c r="BI125" s="258">
        <v>6537</v>
      </c>
      <c r="BJ125" s="258">
        <v>6537</v>
      </c>
      <c r="BK125" s="258">
        <v>6537</v>
      </c>
      <c r="BL125" s="258">
        <v>6537</v>
      </c>
      <c r="BM125" s="258">
        <v>6537</v>
      </c>
      <c r="BN125" s="258">
        <v>6537</v>
      </c>
      <c r="BO125" s="258">
        <v>6537</v>
      </c>
      <c r="BP125" s="258">
        <v>6537</v>
      </c>
      <c r="BQ125" s="258">
        <v>6537</v>
      </c>
      <c r="BR125" s="258">
        <v>6537</v>
      </c>
      <c r="BS125" s="258">
        <v>6537</v>
      </c>
      <c r="BT125" s="258">
        <v>6537</v>
      </c>
      <c r="BU125" s="324">
        <v>6537</v>
      </c>
      <c r="BV125" s="324">
        <v>6537</v>
      </c>
      <c r="BW125" s="324">
        <v>6537</v>
      </c>
      <c r="BX125" s="324">
        <v>6537</v>
      </c>
      <c r="BY125" s="324">
        <v>6537</v>
      </c>
      <c r="BZ125" s="324">
        <v>6537</v>
      </c>
      <c r="CA125" s="324">
        <v>6537</v>
      </c>
      <c r="CB125" s="324">
        <v>6537</v>
      </c>
      <c r="CC125" s="324">
        <v>6537</v>
      </c>
      <c r="CD125" s="324">
        <v>6537</v>
      </c>
      <c r="CE125" s="324">
        <v>6537</v>
      </c>
      <c r="CF125" s="324">
        <v>6537</v>
      </c>
      <c r="CG125" s="324">
        <v>6537</v>
      </c>
      <c r="CH125" s="324">
        <v>6537</v>
      </c>
      <c r="CI125" s="324">
        <v>6537</v>
      </c>
      <c r="CJ125" s="324">
        <v>6537</v>
      </c>
      <c r="CK125" s="324">
        <v>6537</v>
      </c>
      <c r="CL125" s="324">
        <v>6537</v>
      </c>
      <c r="CM125" s="324">
        <v>6537</v>
      </c>
      <c r="CN125" s="324">
        <v>6537</v>
      </c>
      <c r="CO125" s="324">
        <v>6537</v>
      </c>
      <c r="CP125" s="324">
        <v>6537</v>
      </c>
      <c r="CQ125" s="324">
        <v>6537</v>
      </c>
      <c r="CR125" s="324">
        <v>6537</v>
      </c>
      <c r="CS125" s="324">
        <v>6537</v>
      </c>
      <c r="CT125" s="324">
        <v>6537</v>
      </c>
      <c r="CU125" s="324">
        <v>6537</v>
      </c>
      <c r="CV125" s="324">
        <v>6537</v>
      </c>
      <c r="CW125" s="324">
        <v>6537</v>
      </c>
      <c r="CX125" s="324">
        <v>6537</v>
      </c>
      <c r="CY125" s="324">
        <v>6537</v>
      </c>
      <c r="CZ125" s="324">
        <v>6537</v>
      </c>
      <c r="DA125" s="324">
        <v>6537</v>
      </c>
      <c r="DB125" s="324">
        <v>6537</v>
      </c>
      <c r="DC125" s="324">
        <v>6537</v>
      </c>
      <c r="DD125" s="324">
        <v>6537</v>
      </c>
      <c r="DE125" s="324">
        <v>6537</v>
      </c>
      <c r="DF125" s="324">
        <v>6537</v>
      </c>
      <c r="DG125" s="324">
        <v>6537</v>
      </c>
      <c r="DH125" s="324">
        <v>6537</v>
      </c>
      <c r="DI125" s="324">
        <v>6537</v>
      </c>
      <c r="DJ125" s="324">
        <v>6537</v>
      </c>
      <c r="DK125" s="324">
        <v>6537</v>
      </c>
      <c r="DL125" s="324">
        <v>6537</v>
      </c>
      <c r="DM125" s="324">
        <v>6537</v>
      </c>
      <c r="DN125" s="324">
        <v>6537</v>
      </c>
      <c r="DO125" s="324">
        <v>6537</v>
      </c>
      <c r="DP125" s="324">
        <v>6537</v>
      </c>
      <c r="DQ125" s="324">
        <v>6537</v>
      </c>
      <c r="DR125" s="324">
        <v>6537</v>
      </c>
      <c r="DS125" s="324">
        <v>6537</v>
      </c>
      <c r="DT125" s="324">
        <v>6537</v>
      </c>
      <c r="DU125" s="324">
        <v>6537</v>
      </c>
      <c r="DV125" s="324">
        <v>6537</v>
      </c>
      <c r="EA125" s="421">
        <f t="shared" si="11"/>
        <v>6537</v>
      </c>
      <c r="EB125" s="477">
        <f t="shared" si="12"/>
        <v>6537</v>
      </c>
      <c r="EJ125" t="s">
        <v>692</v>
      </c>
      <c r="EK125" t="s">
        <v>692</v>
      </c>
    </row>
    <row r="126" spans="1:141" ht="13.5" thickBot="1" x14ac:dyDescent="0.25">
      <c r="A126" s="1" t="s">
        <v>33</v>
      </c>
      <c r="B126" s="1" t="s">
        <v>33</v>
      </c>
      <c r="C126" s="1">
        <v>2</v>
      </c>
      <c r="D126" s="1" t="s">
        <v>33</v>
      </c>
      <c r="E126" s="1">
        <v>2</v>
      </c>
      <c r="F126" s="1">
        <v>100040</v>
      </c>
      <c r="G126" s="3" t="s">
        <v>272</v>
      </c>
      <c r="H126" s="3" t="s">
        <v>271</v>
      </c>
      <c r="I126" s="3">
        <v>20</v>
      </c>
      <c r="J126" s="3">
        <v>9883</v>
      </c>
      <c r="K126" s="3" t="s">
        <v>501</v>
      </c>
      <c r="L126" s="3">
        <v>3</v>
      </c>
      <c r="M126" s="4" t="s">
        <v>47</v>
      </c>
      <c r="O126" s="8">
        <v>255</v>
      </c>
      <c r="P126" s="8">
        <v>255</v>
      </c>
      <c r="Q126" s="8">
        <v>255</v>
      </c>
      <c r="R126" s="78">
        <v>255</v>
      </c>
      <c r="S126" s="98">
        <v>255</v>
      </c>
      <c r="T126" s="98">
        <v>255</v>
      </c>
      <c r="U126" s="98">
        <v>255</v>
      </c>
      <c r="V126" s="98">
        <v>255</v>
      </c>
      <c r="W126" s="98">
        <v>255</v>
      </c>
      <c r="X126" s="98">
        <v>255</v>
      </c>
      <c r="Y126" s="98">
        <v>255</v>
      </c>
      <c r="Z126" s="98">
        <v>255</v>
      </c>
      <c r="AA126" s="98">
        <v>255</v>
      </c>
      <c r="AB126" s="98">
        <v>255</v>
      </c>
      <c r="AC126" s="98">
        <v>255</v>
      </c>
      <c r="AD126" s="98">
        <v>255</v>
      </c>
      <c r="AE126" s="98">
        <v>255</v>
      </c>
      <c r="AF126" s="98">
        <v>255</v>
      </c>
      <c r="AG126" s="98">
        <v>255</v>
      </c>
      <c r="AH126" s="98">
        <v>255</v>
      </c>
      <c r="AI126" s="98">
        <v>255</v>
      </c>
      <c r="AJ126" s="98">
        <v>255</v>
      </c>
      <c r="AK126" s="98">
        <v>255</v>
      </c>
      <c r="AL126" s="98">
        <v>255</v>
      </c>
      <c r="AM126" s="104">
        <v>255</v>
      </c>
      <c r="AN126" s="104">
        <v>255</v>
      </c>
      <c r="AO126" s="104">
        <v>255</v>
      </c>
      <c r="AP126" s="104">
        <v>255</v>
      </c>
      <c r="AQ126" s="104">
        <v>255</v>
      </c>
      <c r="AR126" s="104">
        <v>255</v>
      </c>
      <c r="AS126" s="104">
        <v>255</v>
      </c>
      <c r="AT126" s="104">
        <v>255</v>
      </c>
      <c r="AU126" s="104">
        <v>255</v>
      </c>
      <c r="AV126" s="104">
        <v>255</v>
      </c>
      <c r="AW126" s="104">
        <v>255</v>
      </c>
      <c r="AX126" s="104">
        <v>255</v>
      </c>
      <c r="AY126" s="104">
        <v>255</v>
      </c>
      <c r="AZ126" s="256">
        <v>255</v>
      </c>
      <c r="BA126" s="256">
        <v>255</v>
      </c>
      <c r="BB126" s="256">
        <v>255</v>
      </c>
      <c r="BC126" s="256">
        <v>255</v>
      </c>
      <c r="BD126" s="256">
        <v>255</v>
      </c>
      <c r="BE126" s="256">
        <v>255</v>
      </c>
      <c r="BF126" s="256">
        <v>255</v>
      </c>
      <c r="BG126" s="256">
        <v>255</v>
      </c>
      <c r="BH126" s="256">
        <v>255</v>
      </c>
      <c r="BI126" s="256">
        <v>255</v>
      </c>
      <c r="BJ126" s="256">
        <v>255</v>
      </c>
      <c r="BK126" s="256">
        <v>255</v>
      </c>
      <c r="BL126" s="256">
        <v>255</v>
      </c>
      <c r="BM126" s="256">
        <v>255</v>
      </c>
      <c r="BN126" s="256">
        <v>255</v>
      </c>
      <c r="BO126" s="256">
        <v>255</v>
      </c>
      <c r="BP126" s="256">
        <v>255</v>
      </c>
      <c r="BQ126" s="256">
        <v>255</v>
      </c>
      <c r="BR126" s="256">
        <v>255</v>
      </c>
      <c r="BS126" s="256">
        <v>255</v>
      </c>
      <c r="BT126" s="256">
        <v>255</v>
      </c>
      <c r="BU126" s="323">
        <v>255</v>
      </c>
      <c r="BV126" s="323">
        <v>255</v>
      </c>
      <c r="BW126" s="323">
        <v>255</v>
      </c>
      <c r="BX126" s="323">
        <v>255</v>
      </c>
      <c r="BY126" s="323">
        <v>255</v>
      </c>
      <c r="BZ126" s="323">
        <v>255</v>
      </c>
      <c r="CA126" s="323">
        <v>255</v>
      </c>
      <c r="CB126" s="323">
        <v>255</v>
      </c>
      <c r="CC126" s="323">
        <v>255</v>
      </c>
      <c r="CD126" s="323">
        <v>255</v>
      </c>
      <c r="CE126" s="323">
        <v>255</v>
      </c>
      <c r="CF126" s="323">
        <v>255</v>
      </c>
      <c r="CG126" s="323">
        <v>255</v>
      </c>
      <c r="CH126" s="323">
        <v>255</v>
      </c>
      <c r="CI126" s="323">
        <v>255</v>
      </c>
      <c r="CJ126" s="323">
        <v>255</v>
      </c>
      <c r="CK126" s="323">
        <v>255</v>
      </c>
      <c r="CL126" s="323">
        <v>255</v>
      </c>
      <c r="CM126" s="323">
        <v>255</v>
      </c>
      <c r="CN126" s="323">
        <v>255</v>
      </c>
      <c r="CO126" s="323">
        <v>255</v>
      </c>
      <c r="CP126" s="323">
        <v>255</v>
      </c>
      <c r="CQ126" s="323">
        <v>255</v>
      </c>
      <c r="CR126" s="323">
        <v>255</v>
      </c>
      <c r="CS126" s="323">
        <v>255</v>
      </c>
      <c r="CT126" s="323">
        <v>255</v>
      </c>
      <c r="CU126" s="323">
        <v>255</v>
      </c>
      <c r="CV126" s="323">
        <v>255</v>
      </c>
      <c r="CW126" s="323">
        <v>255</v>
      </c>
      <c r="CX126" s="323">
        <v>255</v>
      </c>
      <c r="CY126" s="323">
        <v>255</v>
      </c>
      <c r="CZ126" s="323">
        <v>255</v>
      </c>
      <c r="DA126" s="323">
        <v>255</v>
      </c>
      <c r="DB126" s="323">
        <v>255</v>
      </c>
      <c r="DC126" s="323">
        <v>255</v>
      </c>
      <c r="DD126" s="323">
        <v>255</v>
      </c>
      <c r="DE126" s="323">
        <v>255</v>
      </c>
      <c r="DF126" s="323">
        <v>255</v>
      </c>
      <c r="DG126" s="323">
        <v>255</v>
      </c>
      <c r="DH126" s="323">
        <v>255</v>
      </c>
      <c r="DI126" s="323">
        <v>255</v>
      </c>
      <c r="DJ126" s="323">
        <v>255</v>
      </c>
      <c r="DK126" s="323">
        <v>255</v>
      </c>
      <c r="DL126" s="323">
        <v>255</v>
      </c>
      <c r="DM126" s="323">
        <v>255</v>
      </c>
      <c r="DN126" s="323">
        <v>255</v>
      </c>
      <c r="DO126" s="323">
        <v>255</v>
      </c>
      <c r="DP126" s="323">
        <v>255</v>
      </c>
      <c r="DQ126" s="323">
        <v>255</v>
      </c>
      <c r="DR126" s="323">
        <v>255</v>
      </c>
      <c r="DS126" s="323">
        <v>255</v>
      </c>
      <c r="DT126" s="323">
        <v>255</v>
      </c>
      <c r="DU126" s="323">
        <v>255</v>
      </c>
      <c r="DV126" s="323">
        <v>255</v>
      </c>
      <c r="EA126" s="421">
        <f t="shared" si="11"/>
        <v>255</v>
      </c>
      <c r="EB126" s="477">
        <f t="shared" si="12"/>
        <v>255</v>
      </c>
      <c r="EJ126" t="s">
        <v>692</v>
      </c>
      <c r="EK126" t="s">
        <v>692</v>
      </c>
    </row>
    <row r="127" spans="1:141" ht="13.5" thickBot="1" x14ac:dyDescent="0.25">
      <c r="A127" s="1" t="s">
        <v>33</v>
      </c>
      <c r="B127" s="1" t="s">
        <v>33</v>
      </c>
      <c r="C127" s="1">
        <v>2</v>
      </c>
      <c r="D127" s="1" t="s">
        <v>33</v>
      </c>
      <c r="E127" s="1">
        <v>2</v>
      </c>
      <c r="F127" s="1">
        <v>100040</v>
      </c>
      <c r="G127" s="3" t="s">
        <v>274</v>
      </c>
      <c r="H127" s="3" t="s">
        <v>273</v>
      </c>
      <c r="I127" s="3">
        <v>21</v>
      </c>
      <c r="J127" s="3">
        <v>9884</v>
      </c>
      <c r="K127" s="3" t="s">
        <v>501</v>
      </c>
      <c r="L127" s="3">
        <v>3</v>
      </c>
      <c r="M127" s="4" t="s">
        <v>47</v>
      </c>
      <c r="O127" s="8">
        <v>174</v>
      </c>
      <c r="P127" s="8">
        <v>174</v>
      </c>
      <c r="Q127" s="8">
        <v>174</v>
      </c>
      <c r="R127" s="78">
        <v>174</v>
      </c>
      <c r="S127" s="98">
        <v>174</v>
      </c>
      <c r="T127" s="98">
        <v>174</v>
      </c>
      <c r="U127" s="98">
        <v>174</v>
      </c>
      <c r="V127" s="98">
        <v>174</v>
      </c>
      <c r="W127" s="98">
        <v>174</v>
      </c>
      <c r="X127" s="98">
        <v>174</v>
      </c>
      <c r="Y127" s="98">
        <v>174</v>
      </c>
      <c r="Z127" s="98">
        <v>174</v>
      </c>
      <c r="AA127" s="98">
        <v>174</v>
      </c>
      <c r="AB127" s="98">
        <v>174</v>
      </c>
      <c r="AC127" s="98">
        <v>174</v>
      </c>
      <c r="AD127" s="98">
        <v>174</v>
      </c>
      <c r="AE127" s="98">
        <v>174</v>
      </c>
      <c r="AF127" s="98">
        <v>174</v>
      </c>
      <c r="AG127" s="98">
        <v>174</v>
      </c>
      <c r="AH127" s="98">
        <v>174</v>
      </c>
      <c r="AI127" s="98">
        <v>174</v>
      </c>
      <c r="AJ127" s="98">
        <v>174</v>
      </c>
      <c r="AK127" s="98">
        <v>174</v>
      </c>
      <c r="AL127" s="98">
        <v>174</v>
      </c>
      <c r="AM127" s="104">
        <v>174</v>
      </c>
      <c r="AN127" s="104">
        <v>174</v>
      </c>
      <c r="AO127" s="104">
        <v>174</v>
      </c>
      <c r="AP127" s="104">
        <v>174</v>
      </c>
      <c r="AQ127" s="104">
        <v>174</v>
      </c>
      <c r="AR127" s="104">
        <v>174</v>
      </c>
      <c r="AS127" s="104">
        <v>174</v>
      </c>
      <c r="AT127" s="104">
        <v>174</v>
      </c>
      <c r="AU127" s="104">
        <v>174</v>
      </c>
      <c r="AV127" s="104">
        <v>174</v>
      </c>
      <c r="AW127" s="104">
        <v>174</v>
      </c>
      <c r="AX127" s="104">
        <v>174</v>
      </c>
      <c r="AY127" s="104">
        <v>174</v>
      </c>
      <c r="AZ127" s="256">
        <v>174</v>
      </c>
      <c r="BA127" s="256">
        <v>174</v>
      </c>
      <c r="BB127" s="256">
        <v>174</v>
      </c>
      <c r="BC127" s="256">
        <v>174</v>
      </c>
      <c r="BD127" s="256">
        <v>174</v>
      </c>
      <c r="BE127" s="256">
        <v>174</v>
      </c>
      <c r="BF127" s="256">
        <v>174</v>
      </c>
      <c r="BG127" s="256">
        <v>174</v>
      </c>
      <c r="BH127" s="256">
        <v>174</v>
      </c>
      <c r="BI127" s="256">
        <v>174</v>
      </c>
      <c r="BJ127" s="256">
        <v>174</v>
      </c>
      <c r="BK127" s="256">
        <v>174</v>
      </c>
      <c r="BL127" s="256">
        <v>174</v>
      </c>
      <c r="BM127" s="256">
        <v>174</v>
      </c>
      <c r="BN127" s="256">
        <v>174</v>
      </c>
      <c r="BO127" s="256">
        <v>174</v>
      </c>
      <c r="BP127" s="256">
        <v>174</v>
      </c>
      <c r="BQ127" s="256">
        <v>174</v>
      </c>
      <c r="BR127" s="256">
        <v>174</v>
      </c>
      <c r="BS127" s="256">
        <v>174</v>
      </c>
      <c r="BT127" s="256">
        <v>174</v>
      </c>
      <c r="BU127" s="323">
        <v>174</v>
      </c>
      <c r="BV127" s="323">
        <v>174</v>
      </c>
      <c r="BW127" s="323">
        <v>174</v>
      </c>
      <c r="BX127" s="323">
        <v>174</v>
      </c>
      <c r="BY127" s="323">
        <v>174</v>
      </c>
      <c r="BZ127" s="323">
        <v>174</v>
      </c>
      <c r="CA127" s="323">
        <v>174</v>
      </c>
      <c r="CB127" s="323">
        <v>174</v>
      </c>
      <c r="CC127" s="323">
        <v>174</v>
      </c>
      <c r="CD127" s="323">
        <v>174</v>
      </c>
      <c r="CE127" s="323">
        <v>174</v>
      </c>
      <c r="CF127" s="323">
        <v>174</v>
      </c>
      <c r="CG127" s="323">
        <v>174</v>
      </c>
      <c r="CH127" s="323">
        <v>174</v>
      </c>
      <c r="CI127" s="323">
        <v>174</v>
      </c>
      <c r="CJ127" s="323">
        <v>174</v>
      </c>
      <c r="CK127" s="323">
        <v>174</v>
      </c>
      <c r="CL127" s="323">
        <v>174</v>
      </c>
      <c r="CM127" s="323">
        <v>174</v>
      </c>
      <c r="CN127" s="323">
        <v>174</v>
      </c>
      <c r="CO127" s="323">
        <v>174</v>
      </c>
      <c r="CP127" s="323">
        <v>174</v>
      </c>
      <c r="CQ127" s="323">
        <v>174</v>
      </c>
      <c r="CR127" s="323">
        <v>174</v>
      </c>
      <c r="CS127" s="323">
        <v>174</v>
      </c>
      <c r="CT127" s="323">
        <v>174</v>
      </c>
      <c r="CU127" s="323">
        <v>174</v>
      </c>
      <c r="CV127" s="323">
        <v>174</v>
      </c>
      <c r="CW127" s="323">
        <v>174</v>
      </c>
      <c r="CX127" s="323">
        <v>174</v>
      </c>
      <c r="CY127" s="323">
        <v>174</v>
      </c>
      <c r="CZ127" s="323">
        <v>174</v>
      </c>
      <c r="DA127" s="323">
        <v>174</v>
      </c>
      <c r="DB127" s="323">
        <v>174</v>
      </c>
      <c r="DC127" s="323">
        <v>174</v>
      </c>
      <c r="DD127" s="323">
        <v>174</v>
      </c>
      <c r="DE127" s="323">
        <v>174</v>
      </c>
      <c r="DF127" s="323">
        <v>174</v>
      </c>
      <c r="DG127" s="323">
        <v>174</v>
      </c>
      <c r="DH127" s="323">
        <v>174</v>
      </c>
      <c r="DI127" s="323">
        <v>174</v>
      </c>
      <c r="DJ127" s="323">
        <v>174</v>
      </c>
      <c r="DK127" s="323">
        <v>174</v>
      </c>
      <c r="DL127" s="323">
        <v>174</v>
      </c>
      <c r="DM127" s="323">
        <v>174</v>
      </c>
      <c r="DN127" s="323">
        <v>174</v>
      </c>
      <c r="DO127" s="323">
        <v>174</v>
      </c>
      <c r="DP127" s="323">
        <v>174</v>
      </c>
      <c r="DQ127" s="323">
        <v>174</v>
      </c>
      <c r="DR127" s="323">
        <v>174</v>
      </c>
      <c r="DS127" s="323">
        <v>174</v>
      </c>
      <c r="DT127" s="323">
        <v>174</v>
      </c>
      <c r="DU127" s="323">
        <v>174</v>
      </c>
      <c r="DV127" s="323">
        <v>174</v>
      </c>
      <c r="EA127" s="421">
        <f t="shared" si="11"/>
        <v>174</v>
      </c>
      <c r="EB127" s="477">
        <f t="shared" si="12"/>
        <v>174</v>
      </c>
      <c r="EJ127" t="s">
        <v>692</v>
      </c>
      <c r="EK127" t="s">
        <v>692</v>
      </c>
    </row>
    <row r="128" spans="1:141" ht="13.5" thickBot="1" x14ac:dyDescent="0.25">
      <c r="A128" s="1" t="s">
        <v>33</v>
      </c>
      <c r="B128" s="1" t="s">
        <v>33</v>
      </c>
      <c r="C128" s="1">
        <v>2</v>
      </c>
      <c r="D128" s="1" t="s">
        <v>33</v>
      </c>
      <c r="E128" s="1">
        <v>2</v>
      </c>
      <c r="F128" s="1">
        <v>100040</v>
      </c>
      <c r="G128" s="3" t="s">
        <v>383</v>
      </c>
      <c r="H128" s="3" t="s">
        <v>384</v>
      </c>
      <c r="I128" s="3">
        <v>141</v>
      </c>
      <c r="J128" s="3">
        <v>10046</v>
      </c>
      <c r="K128" s="3" t="s">
        <v>501</v>
      </c>
      <c r="L128" s="3">
        <v>3</v>
      </c>
      <c r="M128" s="4" t="s">
        <v>47</v>
      </c>
      <c r="N128" s="28">
        <v>39912</v>
      </c>
      <c r="O128" s="8"/>
      <c r="P128" s="8"/>
      <c r="Q128" s="8"/>
      <c r="R128" s="78"/>
      <c r="S128" s="98"/>
      <c r="T128" s="98"/>
      <c r="U128" s="98"/>
      <c r="V128" s="98"/>
      <c r="W128" s="98"/>
      <c r="X128" s="98"/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104"/>
      <c r="AN128" s="104"/>
      <c r="AO128" s="104"/>
      <c r="AP128" s="104"/>
      <c r="AQ128" s="104"/>
      <c r="AR128" s="228">
        <v>313</v>
      </c>
      <c r="AS128" s="229">
        <v>313</v>
      </c>
      <c r="AT128" s="229">
        <v>313</v>
      </c>
      <c r="AU128" s="229">
        <v>313</v>
      </c>
      <c r="AV128" s="229">
        <v>313</v>
      </c>
      <c r="AW128" s="229">
        <v>313</v>
      </c>
      <c r="AX128" s="229">
        <v>313</v>
      </c>
      <c r="AY128" s="229">
        <v>313</v>
      </c>
      <c r="AZ128" s="229">
        <v>313</v>
      </c>
      <c r="BA128" s="229">
        <v>313</v>
      </c>
      <c r="BB128" s="229">
        <v>313</v>
      </c>
      <c r="BC128" s="229">
        <v>313</v>
      </c>
      <c r="BD128" s="229">
        <v>313</v>
      </c>
      <c r="BE128" s="229">
        <v>313</v>
      </c>
      <c r="BF128" s="229">
        <v>313</v>
      </c>
      <c r="BG128" s="229">
        <v>313</v>
      </c>
      <c r="BH128" s="229">
        <v>313</v>
      </c>
      <c r="BI128" s="229">
        <v>313</v>
      </c>
      <c r="BJ128" s="229">
        <v>313</v>
      </c>
      <c r="BK128" s="229">
        <v>313</v>
      </c>
      <c r="BL128" s="229">
        <v>313</v>
      </c>
      <c r="BM128" s="229">
        <v>313</v>
      </c>
      <c r="BN128" s="229">
        <v>313</v>
      </c>
      <c r="BO128" s="229">
        <v>313</v>
      </c>
      <c r="BP128" s="229">
        <v>313</v>
      </c>
      <c r="BQ128" s="229">
        <v>313</v>
      </c>
      <c r="BR128" s="229">
        <v>313</v>
      </c>
      <c r="BS128" s="251">
        <v>1000</v>
      </c>
      <c r="BT128" s="303">
        <v>1000</v>
      </c>
      <c r="BU128" s="303">
        <v>1000</v>
      </c>
      <c r="BV128" s="303">
        <v>1000</v>
      </c>
      <c r="BW128" s="303">
        <v>1000</v>
      </c>
      <c r="BX128" s="303">
        <v>1000</v>
      </c>
      <c r="BY128" s="303">
        <v>1000</v>
      </c>
      <c r="BZ128" s="303">
        <v>1000</v>
      </c>
      <c r="CA128" s="303">
        <v>1000</v>
      </c>
      <c r="CB128" s="303">
        <v>1000</v>
      </c>
      <c r="CC128" s="303">
        <v>1000</v>
      </c>
      <c r="CD128" s="303">
        <v>1000</v>
      </c>
      <c r="CE128" s="303">
        <v>1000</v>
      </c>
      <c r="CF128" s="303">
        <v>1000</v>
      </c>
      <c r="CG128" s="303">
        <v>1000</v>
      </c>
      <c r="CH128" s="303">
        <v>1000</v>
      </c>
      <c r="CI128" s="303">
        <v>1000</v>
      </c>
      <c r="CJ128" s="303">
        <v>1000</v>
      </c>
      <c r="CK128" s="303">
        <v>1000</v>
      </c>
      <c r="CL128" s="303">
        <v>1000</v>
      </c>
      <c r="CM128" s="303">
        <v>1000</v>
      </c>
      <c r="CN128" s="303">
        <v>1000</v>
      </c>
      <c r="CO128" s="303">
        <v>1000</v>
      </c>
      <c r="CP128" s="303">
        <v>1000</v>
      </c>
      <c r="CQ128" s="303">
        <v>1000</v>
      </c>
      <c r="CR128" s="303">
        <v>1000</v>
      </c>
      <c r="CS128" s="303">
        <v>1000</v>
      </c>
      <c r="CT128" s="303">
        <v>1000</v>
      </c>
      <c r="CU128" s="303">
        <v>1000</v>
      </c>
      <c r="CV128" s="303">
        <v>1000</v>
      </c>
      <c r="CW128" s="303">
        <v>1000</v>
      </c>
      <c r="CX128" s="303">
        <v>1000</v>
      </c>
      <c r="CY128" s="303">
        <v>1000</v>
      </c>
      <c r="CZ128" s="303">
        <v>1000</v>
      </c>
      <c r="DA128" s="303">
        <v>1000</v>
      </c>
      <c r="DB128" s="303">
        <v>1000</v>
      </c>
      <c r="DC128" s="303">
        <v>1000</v>
      </c>
      <c r="DD128" s="303">
        <v>1000</v>
      </c>
      <c r="DE128" s="303">
        <v>1000</v>
      </c>
      <c r="DF128" s="303">
        <v>1000</v>
      </c>
      <c r="DG128" s="303">
        <v>1000</v>
      </c>
      <c r="DH128" s="303">
        <v>1000</v>
      </c>
      <c r="DI128" s="303">
        <v>1000</v>
      </c>
      <c r="DJ128" s="303">
        <v>1000</v>
      </c>
      <c r="DK128" s="303">
        <v>1000</v>
      </c>
      <c r="DL128" s="303">
        <v>1000</v>
      </c>
      <c r="DM128" s="303">
        <v>1000</v>
      </c>
      <c r="DN128" s="303">
        <v>1000</v>
      </c>
      <c r="DO128" s="303">
        <v>1000</v>
      </c>
      <c r="DP128" s="303">
        <v>1000</v>
      </c>
      <c r="DQ128" s="303">
        <v>1000</v>
      </c>
      <c r="DR128" s="303">
        <v>1000</v>
      </c>
      <c r="DS128" s="303">
        <v>1000</v>
      </c>
      <c r="DT128" s="303">
        <v>1000</v>
      </c>
      <c r="DU128" s="303">
        <v>1000</v>
      </c>
      <c r="DV128" s="303">
        <v>1000</v>
      </c>
      <c r="EA128" s="1004">
        <f t="shared" si="11"/>
        <v>687.72727272727275</v>
      </c>
      <c r="EB128" s="477">
        <f t="shared" si="12"/>
        <v>1000</v>
      </c>
      <c r="EJ128" t="s">
        <v>692</v>
      </c>
      <c r="EK128" t="s">
        <v>692</v>
      </c>
    </row>
    <row r="129" spans="1:141" ht="14.25" customHeight="1" thickBot="1" x14ac:dyDescent="0.25">
      <c r="A129" s="1" t="s">
        <v>33</v>
      </c>
      <c r="B129" s="1" t="s">
        <v>33</v>
      </c>
      <c r="C129" s="1">
        <v>2</v>
      </c>
      <c r="D129" s="1" t="s">
        <v>33</v>
      </c>
      <c r="E129" s="1">
        <v>2</v>
      </c>
      <c r="F129" s="1">
        <v>100040</v>
      </c>
      <c r="G129" s="3" t="s">
        <v>276</v>
      </c>
      <c r="H129" s="3" t="s">
        <v>275</v>
      </c>
      <c r="I129" s="3">
        <v>22</v>
      </c>
      <c r="J129" s="3">
        <v>9972</v>
      </c>
      <c r="K129" s="3" t="s">
        <v>501</v>
      </c>
      <c r="L129" s="3">
        <v>3</v>
      </c>
      <c r="M129" s="4" t="s">
        <v>47</v>
      </c>
      <c r="N129">
        <v>2008</v>
      </c>
      <c r="O129" s="9">
        <v>101</v>
      </c>
      <c r="P129" s="9">
        <v>101</v>
      </c>
      <c r="Q129" s="38">
        <v>156</v>
      </c>
      <c r="R129" s="78">
        <v>156</v>
      </c>
      <c r="S129" s="98">
        <v>156</v>
      </c>
      <c r="T129" s="98">
        <v>156</v>
      </c>
      <c r="U129" s="98">
        <v>156</v>
      </c>
      <c r="V129" s="98">
        <v>156</v>
      </c>
      <c r="W129" s="98">
        <v>156</v>
      </c>
      <c r="X129" s="98">
        <v>156</v>
      </c>
      <c r="Y129" s="98">
        <v>156</v>
      </c>
      <c r="Z129" s="98">
        <v>156</v>
      </c>
      <c r="AA129" s="98">
        <v>156</v>
      </c>
      <c r="AB129" s="98">
        <v>156</v>
      </c>
      <c r="AC129" s="98">
        <v>156</v>
      </c>
      <c r="AD129" s="98">
        <v>156</v>
      </c>
      <c r="AE129" s="98">
        <v>156</v>
      </c>
      <c r="AF129" s="98">
        <v>156</v>
      </c>
      <c r="AG129" s="98">
        <v>156</v>
      </c>
      <c r="AH129" s="98">
        <v>156</v>
      </c>
      <c r="AI129" s="98">
        <v>156</v>
      </c>
      <c r="AJ129" s="98">
        <v>156</v>
      </c>
      <c r="AK129" s="98">
        <v>156</v>
      </c>
      <c r="AL129" s="98">
        <v>156</v>
      </c>
      <c r="AM129" s="104">
        <v>156</v>
      </c>
      <c r="AN129" s="104">
        <v>156</v>
      </c>
      <c r="AO129" s="104">
        <v>156</v>
      </c>
      <c r="AP129" s="104">
        <v>156</v>
      </c>
      <c r="AQ129" s="104">
        <v>156</v>
      </c>
      <c r="AR129" s="104">
        <v>156</v>
      </c>
      <c r="AS129" s="104">
        <v>156</v>
      </c>
      <c r="AT129" s="104">
        <v>156</v>
      </c>
      <c r="AU129" s="104">
        <v>156</v>
      </c>
      <c r="AV129" s="104">
        <v>156</v>
      </c>
      <c r="AW129" s="104">
        <v>156</v>
      </c>
      <c r="AX129" s="104">
        <v>156</v>
      </c>
      <c r="AY129" s="104">
        <v>156</v>
      </c>
      <c r="AZ129" s="256">
        <v>156</v>
      </c>
      <c r="BA129" s="256">
        <v>156</v>
      </c>
      <c r="BB129" s="256">
        <v>156</v>
      </c>
      <c r="BC129" s="256">
        <v>156</v>
      </c>
      <c r="BD129" s="256">
        <v>156</v>
      </c>
      <c r="BE129" s="256">
        <v>156</v>
      </c>
      <c r="BF129" s="256">
        <v>156</v>
      </c>
      <c r="BG129" s="256">
        <v>156</v>
      </c>
      <c r="BH129" s="256">
        <v>156</v>
      </c>
      <c r="BI129" s="256">
        <v>156</v>
      </c>
      <c r="BJ129" s="256">
        <v>156</v>
      </c>
      <c r="BK129" s="256">
        <v>156</v>
      </c>
      <c r="BL129" s="256">
        <v>156</v>
      </c>
      <c r="BM129" s="256">
        <v>156</v>
      </c>
      <c r="BN129" s="256">
        <v>156</v>
      </c>
      <c r="BO129" s="256">
        <v>156</v>
      </c>
      <c r="BP129" s="256">
        <v>156</v>
      </c>
      <c r="BQ129" s="256">
        <v>156</v>
      </c>
      <c r="BR129" s="256">
        <v>156</v>
      </c>
      <c r="BS129" s="256">
        <v>156</v>
      </c>
      <c r="BT129" s="256">
        <v>156</v>
      </c>
      <c r="BU129" s="323">
        <v>156</v>
      </c>
      <c r="BV129" s="323">
        <v>156</v>
      </c>
      <c r="BW129" s="323">
        <v>156</v>
      </c>
      <c r="BX129" s="323">
        <v>156</v>
      </c>
      <c r="BY129" s="323">
        <v>156</v>
      </c>
      <c r="BZ129" s="323">
        <v>156</v>
      </c>
      <c r="CA129" s="323">
        <v>156</v>
      </c>
      <c r="CB129" s="323">
        <v>156</v>
      </c>
      <c r="CC129" s="323">
        <v>156</v>
      </c>
      <c r="CD129" s="323">
        <v>156</v>
      </c>
      <c r="CE129" s="323">
        <v>156</v>
      </c>
      <c r="CF129" s="323">
        <v>156</v>
      </c>
      <c r="CG129" s="323">
        <v>156</v>
      </c>
      <c r="CH129" s="323">
        <v>156</v>
      </c>
      <c r="CI129" s="323">
        <v>156</v>
      </c>
      <c r="CJ129" s="323">
        <v>156</v>
      </c>
      <c r="CK129" s="323">
        <v>156</v>
      </c>
      <c r="CL129" s="323">
        <v>156</v>
      </c>
      <c r="CM129" s="323">
        <v>156</v>
      </c>
      <c r="CN129" s="323">
        <v>156</v>
      </c>
      <c r="CO129" s="323">
        <v>156</v>
      </c>
      <c r="CP129" s="323">
        <v>156</v>
      </c>
      <c r="CQ129" s="323">
        <v>156</v>
      </c>
      <c r="CR129" s="323">
        <v>156</v>
      </c>
      <c r="CS129" s="323">
        <v>156</v>
      </c>
      <c r="CT129" s="323">
        <v>156</v>
      </c>
      <c r="CU129" s="323">
        <v>156</v>
      </c>
      <c r="CV129" s="323">
        <v>156</v>
      </c>
      <c r="CW129" s="323">
        <v>156</v>
      </c>
      <c r="CX129" s="323">
        <v>156</v>
      </c>
      <c r="CY129" s="323">
        <v>156</v>
      </c>
      <c r="CZ129" s="323">
        <v>156</v>
      </c>
      <c r="DA129" s="323">
        <v>156</v>
      </c>
      <c r="DB129" s="323">
        <v>156</v>
      </c>
      <c r="DC129" s="323">
        <v>156</v>
      </c>
      <c r="DD129" s="323">
        <v>156</v>
      </c>
      <c r="DE129" s="323">
        <v>156</v>
      </c>
      <c r="DF129" s="323">
        <v>156</v>
      </c>
      <c r="DG129" s="323">
        <v>156</v>
      </c>
      <c r="DH129" s="323">
        <v>156</v>
      </c>
      <c r="DI129" s="323">
        <v>156</v>
      </c>
      <c r="DJ129" s="323">
        <v>156</v>
      </c>
      <c r="DK129" s="323">
        <v>156</v>
      </c>
      <c r="DL129" s="323">
        <v>156</v>
      </c>
      <c r="DM129" s="323">
        <v>156</v>
      </c>
      <c r="DN129" s="323">
        <v>156</v>
      </c>
      <c r="DO129" s="323">
        <v>156</v>
      </c>
      <c r="DP129" s="323">
        <v>156</v>
      </c>
      <c r="DQ129" s="323">
        <v>156</v>
      </c>
      <c r="DR129" s="323">
        <v>156</v>
      </c>
      <c r="DS129" s="323">
        <v>156</v>
      </c>
      <c r="DT129" s="323">
        <v>156</v>
      </c>
      <c r="DU129" s="323">
        <v>156</v>
      </c>
      <c r="DV129" s="323">
        <v>156</v>
      </c>
      <c r="EA129" s="421">
        <f t="shared" si="11"/>
        <v>156</v>
      </c>
      <c r="EB129" s="477">
        <f t="shared" si="12"/>
        <v>156</v>
      </c>
      <c r="EJ129" t="s">
        <v>692</v>
      </c>
      <c r="EK129" t="s">
        <v>692</v>
      </c>
    </row>
    <row r="130" spans="1:141" s="60" customFormat="1" ht="13.5" thickBot="1" x14ac:dyDescent="0.25">
      <c r="A130" s="57" t="s">
        <v>33</v>
      </c>
      <c r="B130" s="57" t="s">
        <v>33</v>
      </c>
      <c r="C130" s="57">
        <v>2</v>
      </c>
      <c r="D130" s="57" t="s">
        <v>33</v>
      </c>
      <c r="E130" s="57">
        <v>2</v>
      </c>
      <c r="F130" s="57">
        <v>100040</v>
      </c>
      <c r="G130" s="58" t="s">
        <v>278</v>
      </c>
      <c r="H130" s="58" t="s">
        <v>277</v>
      </c>
      <c r="I130" s="58">
        <v>23</v>
      </c>
      <c r="J130" s="58">
        <v>9973</v>
      </c>
      <c r="K130" s="58" t="s">
        <v>501</v>
      </c>
      <c r="L130" s="58">
        <v>3</v>
      </c>
      <c r="M130" s="59" t="s">
        <v>47</v>
      </c>
      <c r="O130" s="67">
        <v>399</v>
      </c>
      <c r="P130" s="67">
        <v>399</v>
      </c>
      <c r="Q130" s="67">
        <v>399</v>
      </c>
      <c r="R130" s="83">
        <v>399</v>
      </c>
      <c r="S130" s="99">
        <v>399</v>
      </c>
      <c r="T130" s="99">
        <v>399</v>
      </c>
      <c r="U130" s="99">
        <v>399</v>
      </c>
      <c r="V130" s="99">
        <v>399</v>
      </c>
      <c r="W130" s="99">
        <v>399</v>
      </c>
      <c r="X130" s="99">
        <v>399</v>
      </c>
      <c r="Y130" s="99">
        <v>399</v>
      </c>
      <c r="Z130" s="99">
        <v>399</v>
      </c>
      <c r="AA130" s="99">
        <v>399</v>
      </c>
      <c r="AB130" s="99">
        <v>399</v>
      </c>
      <c r="AC130" s="99">
        <v>399</v>
      </c>
      <c r="AD130" s="99">
        <v>399</v>
      </c>
      <c r="AE130" s="99">
        <v>399</v>
      </c>
      <c r="AF130" s="99">
        <v>399</v>
      </c>
      <c r="AG130" s="99">
        <v>399</v>
      </c>
      <c r="AH130" s="99">
        <v>399</v>
      </c>
      <c r="AI130" s="99">
        <v>399</v>
      </c>
      <c r="AJ130" s="99">
        <v>399</v>
      </c>
      <c r="AK130" s="99">
        <v>399</v>
      </c>
      <c r="AL130" s="99">
        <v>399</v>
      </c>
      <c r="AM130" s="105">
        <v>399</v>
      </c>
      <c r="AN130" s="105">
        <v>399</v>
      </c>
      <c r="AO130" s="105">
        <v>399</v>
      </c>
      <c r="AP130" s="105">
        <v>399</v>
      </c>
      <c r="AQ130" s="105">
        <v>399</v>
      </c>
      <c r="AR130" s="105">
        <v>399</v>
      </c>
      <c r="AS130" s="105">
        <v>399</v>
      </c>
      <c r="AT130" s="105">
        <v>399</v>
      </c>
      <c r="AU130" s="105">
        <v>399</v>
      </c>
      <c r="AV130" s="105">
        <v>399</v>
      </c>
      <c r="AW130" s="105">
        <v>399</v>
      </c>
      <c r="AX130" s="105">
        <v>399</v>
      </c>
      <c r="AY130" s="105">
        <v>399</v>
      </c>
      <c r="AZ130" s="258">
        <v>399</v>
      </c>
      <c r="BA130" s="258">
        <v>399</v>
      </c>
      <c r="BB130" s="258">
        <v>399</v>
      </c>
      <c r="BC130" s="258">
        <v>399</v>
      </c>
      <c r="BD130" s="258">
        <v>399</v>
      </c>
      <c r="BE130" s="258">
        <v>399</v>
      </c>
      <c r="BF130" s="258">
        <v>399</v>
      </c>
      <c r="BG130" s="258">
        <v>399</v>
      </c>
      <c r="BH130" s="258">
        <v>399</v>
      </c>
      <c r="BI130" s="258">
        <v>399</v>
      </c>
      <c r="BJ130" s="258">
        <v>399</v>
      </c>
      <c r="BK130" s="258">
        <v>399</v>
      </c>
      <c r="BL130" s="258">
        <v>399</v>
      </c>
      <c r="BM130" s="258">
        <v>399</v>
      </c>
      <c r="BN130" s="258">
        <v>399</v>
      </c>
      <c r="BO130" s="258">
        <v>399</v>
      </c>
      <c r="BP130" s="258">
        <v>399</v>
      </c>
      <c r="BQ130" s="258">
        <v>399</v>
      </c>
      <c r="BR130" s="258">
        <v>399</v>
      </c>
      <c r="BS130" s="258">
        <v>399</v>
      </c>
      <c r="BT130" s="258">
        <v>399</v>
      </c>
      <c r="BU130" s="324">
        <v>399</v>
      </c>
      <c r="BV130" s="324">
        <v>399</v>
      </c>
      <c r="BW130" s="324">
        <v>399</v>
      </c>
      <c r="BX130" s="324">
        <v>399</v>
      </c>
      <c r="BY130" s="324">
        <v>399</v>
      </c>
      <c r="BZ130" s="324">
        <v>399</v>
      </c>
      <c r="CA130" s="324">
        <v>399</v>
      </c>
      <c r="CB130" s="324">
        <v>399</v>
      </c>
      <c r="CC130" s="324">
        <v>399</v>
      </c>
      <c r="CD130" s="324">
        <v>399</v>
      </c>
      <c r="CE130" s="324">
        <v>399</v>
      </c>
      <c r="CF130" s="324">
        <v>399</v>
      </c>
      <c r="CG130" s="324">
        <v>399</v>
      </c>
      <c r="CH130" s="324">
        <v>399</v>
      </c>
      <c r="CI130" s="324">
        <v>399</v>
      </c>
      <c r="CJ130" s="324">
        <v>399</v>
      </c>
      <c r="CK130" s="324">
        <v>399</v>
      </c>
      <c r="CL130" s="324">
        <v>399</v>
      </c>
      <c r="CM130" s="324">
        <v>399</v>
      </c>
      <c r="CN130" s="324">
        <v>399</v>
      </c>
      <c r="CO130" s="324">
        <v>399</v>
      </c>
      <c r="CP130" s="324">
        <v>399</v>
      </c>
      <c r="CQ130" s="324">
        <v>399</v>
      </c>
      <c r="CR130" s="324">
        <v>399</v>
      </c>
      <c r="CS130" s="324">
        <v>399</v>
      </c>
      <c r="CT130" s="324">
        <v>399</v>
      </c>
      <c r="CU130" s="324">
        <v>399</v>
      </c>
      <c r="CV130" s="324">
        <v>399</v>
      </c>
      <c r="CW130" s="324">
        <v>399</v>
      </c>
      <c r="CX130" s="324">
        <v>399</v>
      </c>
      <c r="CY130" s="324">
        <v>399</v>
      </c>
      <c r="CZ130" s="324">
        <v>399</v>
      </c>
      <c r="DA130" s="324">
        <v>399</v>
      </c>
      <c r="DB130" s="324">
        <v>399</v>
      </c>
      <c r="DC130" s="324">
        <v>399</v>
      </c>
      <c r="DD130" s="324">
        <v>399</v>
      </c>
      <c r="DE130" s="324">
        <v>399</v>
      </c>
      <c r="DF130" s="324">
        <v>399</v>
      </c>
      <c r="DG130" s="324">
        <v>399</v>
      </c>
      <c r="DH130" s="324">
        <v>399</v>
      </c>
      <c r="DI130" s="324">
        <v>399</v>
      </c>
      <c r="DJ130" s="324">
        <v>399</v>
      </c>
      <c r="DK130" s="324">
        <v>399</v>
      </c>
      <c r="DL130" s="324">
        <v>399</v>
      </c>
      <c r="DM130" s="324">
        <v>399</v>
      </c>
      <c r="DN130" s="324">
        <v>399</v>
      </c>
      <c r="DO130" s="324">
        <v>399</v>
      </c>
      <c r="DP130" s="324">
        <v>399</v>
      </c>
      <c r="DQ130" s="324">
        <v>399</v>
      </c>
      <c r="DR130" s="324">
        <v>399</v>
      </c>
      <c r="DS130" s="324">
        <v>399</v>
      </c>
      <c r="DT130" s="324">
        <v>399</v>
      </c>
      <c r="DU130" s="324">
        <v>399</v>
      </c>
      <c r="DV130" s="324">
        <v>399</v>
      </c>
      <c r="EA130" s="421">
        <f t="shared" si="11"/>
        <v>399</v>
      </c>
      <c r="EB130" s="477">
        <f t="shared" si="12"/>
        <v>399</v>
      </c>
      <c r="EJ130" t="s">
        <v>692</v>
      </c>
      <c r="EK130" t="s">
        <v>692</v>
      </c>
    </row>
    <row r="131" spans="1:141" s="153" customFormat="1" ht="13.5" thickBot="1" x14ac:dyDescent="0.25">
      <c r="A131" s="150" t="s">
        <v>34</v>
      </c>
      <c r="B131" s="150" t="s">
        <v>34</v>
      </c>
      <c r="C131" s="150">
        <v>2</v>
      </c>
      <c r="D131" s="150" t="s">
        <v>34</v>
      </c>
      <c r="E131" s="150">
        <v>2</v>
      </c>
      <c r="F131" s="150">
        <v>100026</v>
      </c>
      <c r="G131" s="151" t="s">
        <v>286</v>
      </c>
      <c r="H131" s="151" t="s">
        <v>283</v>
      </c>
      <c r="I131" s="151">
        <v>122</v>
      </c>
      <c r="J131" s="530">
        <v>10006</v>
      </c>
      <c r="K131" s="151" t="s">
        <v>417</v>
      </c>
      <c r="L131" s="151">
        <v>3</v>
      </c>
      <c r="M131" s="152" t="s">
        <v>48</v>
      </c>
      <c r="O131" s="157">
        <v>3050</v>
      </c>
      <c r="P131" s="157">
        <v>3050</v>
      </c>
      <c r="Q131" s="181">
        <v>3545</v>
      </c>
      <c r="R131" s="155">
        <v>3545</v>
      </c>
      <c r="S131" s="180">
        <v>3545</v>
      </c>
      <c r="T131" s="180">
        <v>3545</v>
      </c>
      <c r="U131" s="180">
        <v>3545</v>
      </c>
      <c r="V131" s="182">
        <v>3879</v>
      </c>
      <c r="W131" s="183">
        <v>3879</v>
      </c>
      <c r="X131" s="183">
        <v>3879</v>
      </c>
      <c r="Y131" s="183">
        <v>3879</v>
      </c>
      <c r="Z131" s="183">
        <v>3879</v>
      </c>
      <c r="AA131" s="183">
        <v>3879</v>
      </c>
      <c r="AB131" s="183">
        <v>3879</v>
      </c>
      <c r="AC131" s="183">
        <v>3879</v>
      </c>
      <c r="AD131" s="183">
        <v>3879</v>
      </c>
      <c r="AE131" s="183">
        <v>3879</v>
      </c>
      <c r="AF131" s="183">
        <v>3879</v>
      </c>
      <c r="AG131" s="184">
        <v>3993</v>
      </c>
      <c r="AH131" s="183">
        <v>3993</v>
      </c>
      <c r="AI131" s="183">
        <v>3993</v>
      </c>
      <c r="AJ131" s="183">
        <v>3993</v>
      </c>
      <c r="AK131" s="183">
        <v>3993</v>
      </c>
      <c r="AL131" s="183">
        <v>3993</v>
      </c>
      <c r="AM131" s="183">
        <v>3993</v>
      </c>
      <c r="AN131" s="183">
        <v>3993</v>
      </c>
      <c r="AO131" s="222">
        <v>4821</v>
      </c>
      <c r="AP131" s="183">
        <v>4821</v>
      </c>
      <c r="AQ131" s="183">
        <v>4821</v>
      </c>
      <c r="AR131" s="183">
        <v>4821</v>
      </c>
      <c r="AS131" s="183">
        <v>4821</v>
      </c>
      <c r="AT131" s="183">
        <v>4821</v>
      </c>
      <c r="AU131" s="183">
        <v>4821</v>
      </c>
      <c r="AV131" s="183">
        <v>4821</v>
      </c>
      <c r="AW131" s="183">
        <v>4821</v>
      </c>
      <c r="AX131" s="183">
        <v>4821</v>
      </c>
      <c r="AY131" s="183">
        <v>4821</v>
      </c>
      <c r="AZ131" s="263">
        <v>4821</v>
      </c>
      <c r="BA131" s="263">
        <v>4821</v>
      </c>
      <c r="BB131" s="263">
        <v>4821</v>
      </c>
      <c r="BC131" s="263">
        <v>4821</v>
      </c>
      <c r="BD131" s="263">
        <v>4821</v>
      </c>
      <c r="BE131" s="263">
        <v>4821</v>
      </c>
      <c r="BF131" s="263">
        <v>4821</v>
      </c>
      <c r="BG131" s="263">
        <v>4821</v>
      </c>
      <c r="BH131" s="263">
        <v>4821</v>
      </c>
      <c r="BI131" s="263">
        <v>4821</v>
      </c>
      <c r="BJ131" s="263">
        <v>4821</v>
      </c>
      <c r="BK131" s="263">
        <v>4821</v>
      </c>
      <c r="BL131" s="263">
        <v>4821</v>
      </c>
      <c r="BM131" s="263">
        <v>4821</v>
      </c>
      <c r="BN131" s="263">
        <v>4821</v>
      </c>
      <c r="BO131" s="263">
        <v>4821</v>
      </c>
      <c r="BP131" s="263">
        <v>4821</v>
      </c>
      <c r="BQ131" s="263">
        <v>4821</v>
      </c>
      <c r="BR131" s="263">
        <v>4821</v>
      </c>
      <c r="BS131" s="263">
        <v>4821</v>
      </c>
      <c r="BT131" s="263">
        <v>4821</v>
      </c>
      <c r="BU131" s="321">
        <v>4821</v>
      </c>
      <c r="BV131" s="321">
        <v>4821</v>
      </c>
      <c r="BW131" s="321">
        <v>4821</v>
      </c>
      <c r="BX131" s="321">
        <v>4821</v>
      </c>
      <c r="BY131" s="321">
        <v>4821</v>
      </c>
      <c r="BZ131" s="321">
        <v>4821</v>
      </c>
      <c r="CA131" s="321">
        <v>4821</v>
      </c>
      <c r="CB131" s="321">
        <v>4821</v>
      </c>
      <c r="CC131" s="321">
        <v>4821</v>
      </c>
      <c r="CD131" s="321">
        <v>4821</v>
      </c>
      <c r="CE131" s="321">
        <v>4821</v>
      </c>
      <c r="CF131" s="321">
        <v>4821</v>
      </c>
      <c r="CG131" s="321">
        <v>4821</v>
      </c>
      <c r="CH131" s="321">
        <v>4821</v>
      </c>
      <c r="CI131" s="321">
        <v>4821</v>
      </c>
      <c r="CJ131" s="321">
        <v>4821</v>
      </c>
      <c r="CK131" s="321">
        <v>4821</v>
      </c>
      <c r="CL131" s="321">
        <v>4821</v>
      </c>
      <c r="CM131" s="321">
        <v>4821</v>
      </c>
      <c r="CN131" s="321">
        <v>4821</v>
      </c>
      <c r="CO131" s="321">
        <v>4821</v>
      </c>
      <c r="CP131" s="321">
        <v>4821</v>
      </c>
      <c r="CQ131" s="321">
        <v>4821</v>
      </c>
      <c r="CR131" s="321">
        <v>4821</v>
      </c>
      <c r="CS131" s="321">
        <v>4821</v>
      </c>
      <c r="CT131" s="321">
        <v>4821</v>
      </c>
      <c r="CU131" s="321">
        <v>4821</v>
      </c>
      <c r="CV131" s="321">
        <v>4821</v>
      </c>
      <c r="CW131" s="321">
        <v>4821</v>
      </c>
      <c r="CX131" s="321">
        <v>4821</v>
      </c>
      <c r="CY131" s="321">
        <v>4821</v>
      </c>
      <c r="CZ131" s="321">
        <v>4821</v>
      </c>
      <c r="DA131" s="321">
        <v>4821</v>
      </c>
      <c r="DB131" s="321">
        <v>4821</v>
      </c>
      <c r="DC131" s="321">
        <v>4821</v>
      </c>
      <c r="DD131" s="321">
        <v>4821</v>
      </c>
      <c r="DE131" s="321">
        <v>4821</v>
      </c>
      <c r="DF131" s="321">
        <v>4821</v>
      </c>
      <c r="DG131" s="321">
        <v>4821</v>
      </c>
      <c r="DH131" s="321">
        <v>4821</v>
      </c>
      <c r="DI131" s="321">
        <v>4821</v>
      </c>
      <c r="DJ131" s="321">
        <v>4821</v>
      </c>
      <c r="DK131" s="321">
        <v>4821</v>
      </c>
      <c r="DL131" s="321">
        <v>4821</v>
      </c>
      <c r="DM131" s="321">
        <v>4821</v>
      </c>
      <c r="DN131" s="321">
        <v>4821</v>
      </c>
      <c r="DO131" s="321">
        <v>4821</v>
      </c>
      <c r="DP131" s="321">
        <v>4821</v>
      </c>
      <c r="DQ131" s="321">
        <v>4821</v>
      </c>
      <c r="DR131" s="321">
        <v>4821</v>
      </c>
      <c r="DS131" s="321">
        <v>4821</v>
      </c>
      <c r="DT131" s="321">
        <v>4821</v>
      </c>
      <c r="DU131" s="321">
        <v>4821</v>
      </c>
      <c r="DV131" s="321">
        <v>4821</v>
      </c>
      <c r="EA131" s="421">
        <f t="shared" si="11"/>
        <v>4821</v>
      </c>
      <c r="EB131" s="477">
        <f t="shared" si="12"/>
        <v>4821</v>
      </c>
      <c r="EF131" s="424" t="s">
        <v>516</v>
      </c>
      <c r="EJ131" t="s">
        <v>661</v>
      </c>
      <c r="EK131" t="s">
        <v>661</v>
      </c>
    </row>
    <row r="132" spans="1:141" s="188" customFormat="1" ht="13.5" thickBot="1" x14ac:dyDescent="0.25">
      <c r="A132" s="185" t="s">
        <v>34</v>
      </c>
      <c r="B132" s="185" t="s">
        <v>34</v>
      </c>
      <c r="C132" s="185">
        <v>2</v>
      </c>
      <c r="D132" s="185" t="s">
        <v>34</v>
      </c>
      <c r="E132" s="185">
        <v>2</v>
      </c>
      <c r="F132" s="185">
        <v>100026</v>
      </c>
      <c r="G132" s="186" t="s">
        <v>287</v>
      </c>
      <c r="H132" s="186" t="s">
        <v>285</v>
      </c>
      <c r="I132" s="186">
        <v>124</v>
      </c>
      <c r="J132" s="1466">
        <v>10008</v>
      </c>
      <c r="K132" s="186" t="s">
        <v>417</v>
      </c>
      <c r="L132" s="186">
        <v>3</v>
      </c>
      <c r="M132" s="187" t="s">
        <v>48</v>
      </c>
      <c r="O132" s="189">
        <v>57741</v>
      </c>
      <c r="P132" s="189">
        <v>57741</v>
      </c>
      <c r="Q132" s="190">
        <v>58578</v>
      </c>
      <c r="R132" s="191">
        <v>58578</v>
      </c>
      <c r="S132" s="192">
        <v>58578</v>
      </c>
      <c r="T132" s="192">
        <v>58578</v>
      </c>
      <c r="U132" s="192">
        <v>58578</v>
      </c>
      <c r="V132" s="193">
        <v>59218</v>
      </c>
      <c r="W132" s="194">
        <v>59218</v>
      </c>
      <c r="X132" s="195">
        <v>60378</v>
      </c>
      <c r="Y132" s="194">
        <v>60378</v>
      </c>
      <c r="Z132" s="194">
        <v>60378</v>
      </c>
      <c r="AA132" s="194">
        <v>60378</v>
      </c>
      <c r="AB132" s="194">
        <v>60378</v>
      </c>
      <c r="AC132" s="194">
        <v>60378</v>
      </c>
      <c r="AD132" s="194">
        <v>60378</v>
      </c>
      <c r="AE132" s="194">
        <v>60378</v>
      </c>
      <c r="AF132" s="194">
        <v>60378</v>
      </c>
      <c r="AG132" s="196">
        <v>61475</v>
      </c>
      <c r="AH132" s="194">
        <v>61475</v>
      </c>
      <c r="AI132" s="194">
        <v>61475</v>
      </c>
      <c r="AJ132" s="194">
        <v>61475</v>
      </c>
      <c r="AK132" s="194">
        <v>61475</v>
      </c>
      <c r="AL132" s="194">
        <v>61475</v>
      </c>
      <c r="AM132" s="194">
        <v>61475</v>
      </c>
      <c r="AN132" s="194">
        <v>61475</v>
      </c>
      <c r="AO132" s="194">
        <v>61475</v>
      </c>
      <c r="AP132" s="194">
        <v>61475</v>
      </c>
      <c r="AQ132" s="194">
        <v>61475</v>
      </c>
      <c r="AR132" s="194">
        <v>61475</v>
      </c>
      <c r="AS132" s="194">
        <v>61475</v>
      </c>
      <c r="AT132" s="194">
        <v>61475</v>
      </c>
      <c r="AU132" s="194">
        <v>61475</v>
      </c>
      <c r="AV132" s="194">
        <v>61475</v>
      </c>
      <c r="AW132" s="194">
        <v>61475</v>
      </c>
      <c r="AX132" s="194">
        <v>61475</v>
      </c>
      <c r="AY132" s="194">
        <v>61475</v>
      </c>
      <c r="AZ132" s="264">
        <v>61475</v>
      </c>
      <c r="BA132" s="264">
        <v>61475</v>
      </c>
      <c r="BB132" s="264">
        <v>61475</v>
      </c>
      <c r="BC132" s="264">
        <v>61475</v>
      </c>
      <c r="BD132" s="264">
        <v>61475</v>
      </c>
      <c r="BE132" s="264">
        <v>61475</v>
      </c>
      <c r="BF132" s="264">
        <v>61475</v>
      </c>
      <c r="BG132" s="264">
        <v>61475</v>
      </c>
      <c r="BH132" s="264">
        <v>61475</v>
      </c>
      <c r="BI132" s="264">
        <v>61475</v>
      </c>
      <c r="BJ132" s="264">
        <v>61475</v>
      </c>
      <c r="BK132" s="264">
        <v>61475</v>
      </c>
      <c r="BL132" s="264">
        <v>61475</v>
      </c>
      <c r="BM132" s="264">
        <v>61475</v>
      </c>
      <c r="BN132" s="264">
        <v>61475</v>
      </c>
      <c r="BO132" s="264">
        <v>61475</v>
      </c>
      <c r="BP132" s="264">
        <v>61475</v>
      </c>
      <c r="BQ132" s="264">
        <v>61475</v>
      </c>
      <c r="BR132" s="264">
        <v>61475</v>
      </c>
      <c r="BS132" s="264">
        <v>61475</v>
      </c>
      <c r="BT132" s="264">
        <v>61475</v>
      </c>
      <c r="BU132" s="332">
        <v>61475</v>
      </c>
      <c r="BV132" s="332">
        <v>61475</v>
      </c>
      <c r="BW132" s="332">
        <v>61475</v>
      </c>
      <c r="BX132" s="332">
        <v>61475</v>
      </c>
      <c r="BY132" s="332">
        <v>61475</v>
      </c>
      <c r="BZ132" s="332">
        <v>61475</v>
      </c>
      <c r="CA132" s="332">
        <v>61475</v>
      </c>
      <c r="CB132" s="332">
        <v>61475</v>
      </c>
      <c r="CC132" s="332">
        <v>61475</v>
      </c>
      <c r="CD132" s="332">
        <v>61475</v>
      </c>
      <c r="CE132" s="332">
        <v>61475</v>
      </c>
      <c r="CF132" s="332">
        <v>61475</v>
      </c>
      <c r="CG132" s="332">
        <v>61475</v>
      </c>
      <c r="CH132" s="332">
        <v>61475</v>
      </c>
      <c r="CI132" s="332">
        <v>61475</v>
      </c>
      <c r="CJ132" s="332">
        <v>61475</v>
      </c>
      <c r="CK132" s="332">
        <v>61475</v>
      </c>
      <c r="CL132" s="332">
        <v>61475</v>
      </c>
      <c r="CM132" s="332">
        <v>61475</v>
      </c>
      <c r="CN132" s="332">
        <v>61475</v>
      </c>
      <c r="CO132" s="332">
        <v>61475</v>
      </c>
      <c r="CP132" s="332">
        <v>61475</v>
      </c>
      <c r="CQ132" s="332">
        <v>61475</v>
      </c>
      <c r="CR132" s="332">
        <v>61475</v>
      </c>
      <c r="CS132" s="332">
        <v>61475</v>
      </c>
      <c r="CT132" s="332">
        <v>61475</v>
      </c>
      <c r="CU132" s="332">
        <v>61475</v>
      </c>
      <c r="CV132" s="332">
        <v>61475</v>
      </c>
      <c r="CW132" s="332">
        <v>61475</v>
      </c>
      <c r="CX132" s="332">
        <v>61475</v>
      </c>
      <c r="CY132" s="332">
        <v>61475</v>
      </c>
      <c r="CZ132" s="332">
        <v>61475</v>
      </c>
      <c r="DA132" s="332">
        <v>61475</v>
      </c>
      <c r="DB132" s="332">
        <v>61475</v>
      </c>
      <c r="DC132" s="332">
        <v>61475</v>
      </c>
      <c r="DD132" s="332">
        <v>61475</v>
      </c>
      <c r="DE132" s="332">
        <v>61475</v>
      </c>
      <c r="DF132" s="332">
        <v>61475</v>
      </c>
      <c r="DG132" s="332">
        <v>61475</v>
      </c>
      <c r="DH132" s="332">
        <v>61475</v>
      </c>
      <c r="DI132" s="452">
        <v>73156</v>
      </c>
      <c r="DJ132" s="332">
        <v>73156</v>
      </c>
      <c r="DK132" s="332">
        <v>73156</v>
      </c>
      <c r="DL132" s="332">
        <v>73156</v>
      </c>
      <c r="DM132" s="332">
        <v>73156</v>
      </c>
      <c r="DN132" s="332">
        <v>73156</v>
      </c>
      <c r="DO132" s="332">
        <v>73156</v>
      </c>
      <c r="DP132" s="332">
        <v>73156</v>
      </c>
      <c r="DQ132" s="332">
        <v>73156</v>
      </c>
      <c r="DR132" s="332">
        <v>73156</v>
      </c>
      <c r="DS132" s="332">
        <v>73156</v>
      </c>
      <c r="DT132" s="332">
        <v>73156</v>
      </c>
      <c r="DU132" s="332">
        <v>73156</v>
      </c>
      <c r="DV132" s="332">
        <v>73156</v>
      </c>
      <c r="EA132" s="421">
        <f t="shared" si="11"/>
        <v>61475</v>
      </c>
      <c r="EB132" s="477">
        <f t="shared" si="12"/>
        <v>61475</v>
      </c>
      <c r="EJ132" t="s">
        <v>661</v>
      </c>
      <c r="EK132" t="s">
        <v>661</v>
      </c>
    </row>
    <row r="133" spans="1:141" s="188" customFormat="1" ht="13.5" thickBot="1" x14ac:dyDescent="0.25">
      <c r="A133" s="185" t="s">
        <v>34</v>
      </c>
      <c r="B133" s="185" t="s">
        <v>34</v>
      </c>
      <c r="C133" s="185">
        <v>2</v>
      </c>
      <c r="D133" s="185" t="s">
        <v>34</v>
      </c>
      <c r="E133" s="185">
        <v>2</v>
      </c>
      <c r="F133" s="150">
        <v>100026</v>
      </c>
      <c r="G133" s="186" t="s">
        <v>346</v>
      </c>
      <c r="H133" s="186" t="s">
        <v>348</v>
      </c>
      <c r="I133" s="186">
        <v>135</v>
      </c>
      <c r="J133" s="1466">
        <v>10038</v>
      </c>
      <c r="K133" s="186" t="s">
        <v>417</v>
      </c>
      <c r="L133" s="186">
        <v>3</v>
      </c>
      <c r="M133" s="187" t="s">
        <v>48</v>
      </c>
      <c r="N133" s="197">
        <v>39990</v>
      </c>
      <c r="O133" s="189"/>
      <c r="P133" s="189"/>
      <c r="Q133" s="190"/>
      <c r="R133" s="191"/>
      <c r="S133" s="192"/>
      <c r="T133" s="192"/>
      <c r="U133" s="192"/>
      <c r="V133" s="193"/>
      <c r="W133" s="194"/>
      <c r="X133" s="195"/>
      <c r="Y133" s="194"/>
      <c r="Z133" s="194"/>
      <c r="AA133" s="194"/>
      <c r="AB133" s="194"/>
      <c r="AC133" s="194"/>
      <c r="AD133" s="194"/>
      <c r="AE133" s="194"/>
      <c r="AF133" s="194"/>
      <c r="AG133" s="196">
        <v>350</v>
      </c>
      <c r="AH133" s="194">
        <v>350</v>
      </c>
      <c r="AI133" s="194">
        <v>350</v>
      </c>
      <c r="AJ133" s="194">
        <v>350</v>
      </c>
      <c r="AK133" s="194">
        <v>350</v>
      </c>
      <c r="AL133" s="194">
        <v>350</v>
      </c>
      <c r="AM133" s="194">
        <v>350</v>
      </c>
      <c r="AN133" s="194">
        <v>350</v>
      </c>
      <c r="AO133" s="223">
        <v>352</v>
      </c>
      <c r="AP133" s="194">
        <v>352</v>
      </c>
      <c r="AQ133" s="194">
        <v>352</v>
      </c>
      <c r="AR133" s="194">
        <v>352</v>
      </c>
      <c r="AS133" s="194">
        <v>352</v>
      </c>
      <c r="AT133" s="194">
        <v>352</v>
      </c>
      <c r="AU133" s="194">
        <v>352</v>
      </c>
      <c r="AV133" s="194">
        <v>352</v>
      </c>
      <c r="AW133" s="194">
        <v>352</v>
      </c>
      <c r="AX133" s="194">
        <v>352</v>
      </c>
      <c r="AY133" s="194">
        <v>352</v>
      </c>
      <c r="AZ133" s="264">
        <v>352</v>
      </c>
      <c r="BA133" s="264">
        <v>352</v>
      </c>
      <c r="BB133" s="264">
        <v>352</v>
      </c>
      <c r="BC133" s="264">
        <v>352</v>
      </c>
      <c r="BD133" s="264">
        <v>352</v>
      </c>
      <c r="BE133" s="264">
        <v>352</v>
      </c>
      <c r="BF133" s="264">
        <v>352</v>
      </c>
      <c r="BG133" s="264">
        <v>352</v>
      </c>
      <c r="BH133" s="264">
        <v>352</v>
      </c>
      <c r="BI133" s="264">
        <v>352</v>
      </c>
      <c r="BJ133" s="264">
        <v>352</v>
      </c>
      <c r="BK133" s="264">
        <v>352</v>
      </c>
      <c r="BL133" s="264">
        <v>352</v>
      </c>
      <c r="BM133" s="264">
        <v>352</v>
      </c>
      <c r="BN133" s="264">
        <v>352</v>
      </c>
      <c r="BO133" s="264">
        <v>352</v>
      </c>
      <c r="BP133" s="264">
        <v>352</v>
      </c>
      <c r="BQ133" s="264">
        <v>352</v>
      </c>
      <c r="BR133" s="264">
        <v>352</v>
      </c>
      <c r="BS133" s="264">
        <v>352</v>
      </c>
      <c r="BT133" s="264">
        <v>352</v>
      </c>
      <c r="BU133" s="332">
        <v>352</v>
      </c>
      <c r="BV133" s="332">
        <v>352</v>
      </c>
      <c r="BW133" s="332">
        <v>352</v>
      </c>
      <c r="BX133" s="332">
        <v>352</v>
      </c>
      <c r="BY133" s="332">
        <v>352</v>
      </c>
      <c r="BZ133" s="332">
        <v>352</v>
      </c>
      <c r="CA133" s="332">
        <v>352</v>
      </c>
      <c r="CB133" s="332">
        <v>352</v>
      </c>
      <c r="CC133" s="332">
        <v>352</v>
      </c>
      <c r="CD133" s="332">
        <v>352</v>
      </c>
      <c r="CE133" s="332">
        <v>352</v>
      </c>
      <c r="CF133" s="332">
        <v>352</v>
      </c>
      <c r="CG133" s="332">
        <v>352</v>
      </c>
      <c r="CH133" s="332">
        <v>352</v>
      </c>
      <c r="CI133" s="332">
        <v>352</v>
      </c>
      <c r="CJ133" s="332">
        <v>352</v>
      </c>
      <c r="CK133" s="332">
        <v>352</v>
      </c>
      <c r="CL133" s="332">
        <v>352</v>
      </c>
      <c r="CM133" s="332">
        <v>352</v>
      </c>
      <c r="CN133" s="332">
        <v>352</v>
      </c>
      <c r="CO133" s="332">
        <v>352</v>
      </c>
      <c r="CP133" s="332">
        <v>352</v>
      </c>
      <c r="CQ133" s="332">
        <v>352</v>
      </c>
      <c r="CR133" s="332">
        <v>352</v>
      </c>
      <c r="CS133" s="332">
        <v>352</v>
      </c>
      <c r="CT133" s="332">
        <v>352</v>
      </c>
      <c r="CU133" s="332">
        <v>352</v>
      </c>
      <c r="CV133" s="332">
        <v>352</v>
      </c>
      <c r="CW133" s="332">
        <v>352</v>
      </c>
      <c r="CX133" s="332">
        <v>352</v>
      </c>
      <c r="CY133" s="332">
        <v>352</v>
      </c>
      <c r="CZ133" s="332">
        <v>352</v>
      </c>
      <c r="DA133" s="332">
        <v>352</v>
      </c>
      <c r="DB133" s="332">
        <v>352</v>
      </c>
      <c r="DC133" s="332">
        <v>352</v>
      </c>
      <c r="DD133" s="332">
        <v>352</v>
      </c>
      <c r="DE133" s="332">
        <v>352</v>
      </c>
      <c r="DF133" s="332">
        <v>352</v>
      </c>
      <c r="DG133" s="332">
        <v>352</v>
      </c>
      <c r="DH133" s="332">
        <v>352</v>
      </c>
      <c r="DI133" s="332">
        <v>352</v>
      </c>
      <c r="DJ133" s="332">
        <v>352</v>
      </c>
      <c r="DK133" s="332">
        <v>352</v>
      </c>
      <c r="DL133" s="332">
        <v>352</v>
      </c>
      <c r="DM133" s="332">
        <v>352</v>
      </c>
      <c r="DN133" s="332">
        <v>352</v>
      </c>
      <c r="DO133" s="332">
        <v>352</v>
      </c>
      <c r="DP133" s="332">
        <v>352</v>
      </c>
      <c r="DQ133" s="332">
        <v>352</v>
      </c>
      <c r="DR133" s="332">
        <v>352</v>
      </c>
      <c r="DS133" s="332">
        <v>352</v>
      </c>
      <c r="DT133" s="332">
        <v>352</v>
      </c>
      <c r="DU133" s="332">
        <v>352</v>
      </c>
      <c r="DV133" s="332">
        <v>352</v>
      </c>
      <c r="EA133" s="421">
        <f t="shared" si="11"/>
        <v>352</v>
      </c>
      <c r="EB133" s="477">
        <f t="shared" si="12"/>
        <v>352</v>
      </c>
      <c r="EJ133" t="s">
        <v>661</v>
      </c>
      <c r="EK133" t="s">
        <v>661</v>
      </c>
    </row>
    <row r="134" spans="1:141" s="168" customFormat="1" ht="13.5" thickBot="1" x14ac:dyDescent="0.25">
      <c r="A134" s="165" t="s">
        <v>34</v>
      </c>
      <c r="B134" s="165" t="s">
        <v>34</v>
      </c>
      <c r="C134" s="165">
        <v>2</v>
      </c>
      <c r="D134" s="165" t="s">
        <v>34</v>
      </c>
      <c r="E134" s="165">
        <v>2</v>
      </c>
      <c r="F134" s="272">
        <v>100026</v>
      </c>
      <c r="G134" s="166" t="s">
        <v>288</v>
      </c>
      <c r="H134" s="166" t="s">
        <v>284</v>
      </c>
      <c r="I134" s="166">
        <v>123</v>
      </c>
      <c r="J134" s="531">
        <v>10007</v>
      </c>
      <c r="K134" s="166" t="s">
        <v>417</v>
      </c>
      <c r="L134" s="166">
        <v>3</v>
      </c>
      <c r="M134" s="167" t="s">
        <v>48</v>
      </c>
      <c r="N134" s="198">
        <v>39987</v>
      </c>
      <c r="O134" s="169"/>
      <c r="P134" s="169"/>
      <c r="Q134" s="199"/>
      <c r="R134" s="170"/>
      <c r="S134" s="200"/>
      <c r="T134" s="200"/>
      <c r="U134" s="200"/>
      <c r="V134" s="201">
        <v>251</v>
      </c>
      <c r="W134" s="202">
        <v>251</v>
      </c>
      <c r="X134" s="201">
        <v>509</v>
      </c>
      <c r="Y134" s="202">
        <v>509</v>
      </c>
      <c r="Z134" s="202">
        <v>509</v>
      </c>
      <c r="AA134" s="202">
        <v>509</v>
      </c>
      <c r="AB134" s="202">
        <v>509</v>
      </c>
      <c r="AC134" s="202">
        <v>509</v>
      </c>
      <c r="AD134" s="202">
        <v>509</v>
      </c>
      <c r="AE134" s="202">
        <v>509</v>
      </c>
      <c r="AF134" s="202">
        <v>509</v>
      </c>
      <c r="AG134" s="203">
        <v>1212</v>
      </c>
      <c r="AH134" s="202">
        <v>1212</v>
      </c>
      <c r="AI134" s="202">
        <v>1212</v>
      </c>
      <c r="AJ134" s="202">
        <v>1212</v>
      </c>
      <c r="AK134" s="202">
        <v>1212</v>
      </c>
      <c r="AL134" s="202">
        <v>1212</v>
      </c>
      <c r="AM134" s="202">
        <v>1212</v>
      </c>
      <c r="AN134" s="202">
        <v>1212</v>
      </c>
      <c r="AO134" s="224">
        <v>1215</v>
      </c>
      <c r="AP134" s="202">
        <v>1215</v>
      </c>
      <c r="AQ134" s="202">
        <v>1215</v>
      </c>
      <c r="AR134" s="202">
        <v>1215</v>
      </c>
      <c r="AS134" s="202">
        <v>1215</v>
      </c>
      <c r="AT134" s="202">
        <v>1215</v>
      </c>
      <c r="AU134" s="202">
        <v>1215</v>
      </c>
      <c r="AV134" s="202">
        <v>1215</v>
      </c>
      <c r="AW134" s="202">
        <v>1215</v>
      </c>
      <c r="AX134" s="202">
        <v>1215</v>
      </c>
      <c r="AY134" s="202">
        <v>1215</v>
      </c>
      <c r="AZ134" s="265">
        <v>1215</v>
      </c>
      <c r="BA134" s="265">
        <v>1215</v>
      </c>
      <c r="BB134" s="265">
        <v>1215</v>
      </c>
      <c r="BC134" s="265">
        <v>1215</v>
      </c>
      <c r="BD134" s="265">
        <v>1215</v>
      </c>
      <c r="BE134" s="265">
        <v>1215</v>
      </c>
      <c r="BF134" s="265">
        <v>1215</v>
      </c>
      <c r="BG134" s="265">
        <v>1215</v>
      </c>
      <c r="BH134" s="265">
        <v>1215</v>
      </c>
      <c r="BI134" s="265">
        <v>1215</v>
      </c>
      <c r="BJ134" s="265">
        <v>1215</v>
      </c>
      <c r="BK134" s="265">
        <v>1215</v>
      </c>
      <c r="BL134" s="265">
        <v>1215</v>
      </c>
      <c r="BM134" s="265">
        <v>1215</v>
      </c>
      <c r="BN134" s="265">
        <v>1215</v>
      </c>
      <c r="BO134" s="265">
        <v>1215</v>
      </c>
      <c r="BP134" s="265">
        <v>1215</v>
      </c>
      <c r="BQ134" s="265">
        <v>1215</v>
      </c>
      <c r="BR134" s="265">
        <v>1215</v>
      </c>
      <c r="BS134" s="265">
        <v>1215</v>
      </c>
      <c r="BT134" s="265">
        <v>1215</v>
      </c>
      <c r="BU134" s="327">
        <v>1215</v>
      </c>
      <c r="BV134" s="327">
        <v>1215</v>
      </c>
      <c r="BW134" s="338">
        <v>1232</v>
      </c>
      <c r="BX134" s="327">
        <v>1232</v>
      </c>
      <c r="BY134" s="327">
        <v>1232</v>
      </c>
      <c r="BZ134" s="327">
        <v>1232</v>
      </c>
      <c r="CA134" s="327">
        <v>1232</v>
      </c>
      <c r="CB134" s="327">
        <v>1232</v>
      </c>
      <c r="CC134" s="327">
        <v>1232</v>
      </c>
      <c r="CD134" s="327">
        <v>1232</v>
      </c>
      <c r="CE134" s="327">
        <v>1232</v>
      </c>
      <c r="CF134" s="327">
        <v>1232</v>
      </c>
      <c r="CG134" s="327">
        <v>1232</v>
      </c>
      <c r="CH134" s="327">
        <v>1232</v>
      </c>
      <c r="CI134" s="327">
        <v>1232</v>
      </c>
      <c r="CJ134" s="327">
        <v>1232</v>
      </c>
      <c r="CK134" s="327">
        <v>1232</v>
      </c>
      <c r="CL134" s="327">
        <v>1232</v>
      </c>
      <c r="CM134" s="327">
        <v>1232</v>
      </c>
      <c r="CN134" s="327">
        <v>1232</v>
      </c>
      <c r="CO134" s="327">
        <v>1232</v>
      </c>
      <c r="CP134" s="327">
        <v>1232</v>
      </c>
      <c r="CQ134" s="327">
        <v>1232</v>
      </c>
      <c r="CR134" s="327">
        <v>1232</v>
      </c>
      <c r="CS134" s="327">
        <v>1232</v>
      </c>
      <c r="CT134" s="327">
        <v>1232</v>
      </c>
      <c r="CU134" s="327">
        <v>1232</v>
      </c>
      <c r="CV134" s="327">
        <v>1232</v>
      </c>
      <c r="CW134" s="327">
        <v>1232</v>
      </c>
      <c r="CX134" s="327">
        <v>1232</v>
      </c>
      <c r="CY134" s="327">
        <v>1232</v>
      </c>
      <c r="CZ134" s="327">
        <v>1232</v>
      </c>
      <c r="DA134" s="327">
        <v>1232</v>
      </c>
      <c r="DB134" s="327">
        <v>1232</v>
      </c>
      <c r="DC134" s="327">
        <v>1232</v>
      </c>
      <c r="DD134" s="327">
        <v>1232</v>
      </c>
      <c r="DE134" s="327">
        <v>1232</v>
      </c>
      <c r="DF134" s="327">
        <v>1232</v>
      </c>
      <c r="DG134" s="327">
        <v>1232</v>
      </c>
      <c r="DH134" s="327">
        <v>1232</v>
      </c>
      <c r="DI134" s="327">
        <v>1232</v>
      </c>
      <c r="DJ134" s="327">
        <v>1232</v>
      </c>
      <c r="DK134" s="327">
        <v>1232</v>
      </c>
      <c r="DL134" s="327">
        <v>1232</v>
      </c>
      <c r="DM134" s="327">
        <v>1232</v>
      </c>
      <c r="DN134" s="327">
        <v>1232</v>
      </c>
      <c r="DO134" s="327">
        <v>1232</v>
      </c>
      <c r="DP134" s="327">
        <v>1232</v>
      </c>
      <c r="DQ134" s="327">
        <v>1232</v>
      </c>
      <c r="DR134" s="327">
        <v>1232</v>
      </c>
      <c r="DS134" s="327">
        <v>1232</v>
      </c>
      <c r="DT134" s="327">
        <v>1232</v>
      </c>
      <c r="DU134" s="327">
        <v>1232</v>
      </c>
      <c r="DV134" s="327">
        <v>1232</v>
      </c>
      <c r="EA134" s="421">
        <f t="shared" si="11"/>
        <v>1221.1818181818182</v>
      </c>
      <c r="EB134" s="477">
        <f t="shared" si="12"/>
        <v>1232</v>
      </c>
      <c r="EJ134" t="s">
        <v>661</v>
      </c>
      <c r="EK134" t="s">
        <v>661</v>
      </c>
    </row>
    <row r="135" spans="1:141" ht="21.75" thickBot="1" x14ac:dyDescent="0.25">
      <c r="A135" s="1" t="s">
        <v>35</v>
      </c>
      <c r="B135" s="1" t="s">
        <v>35</v>
      </c>
      <c r="C135" s="1">
        <v>2</v>
      </c>
      <c r="D135" s="1" t="s">
        <v>35</v>
      </c>
      <c r="E135" s="1">
        <v>2</v>
      </c>
      <c r="F135" s="1">
        <v>100041</v>
      </c>
      <c r="G135" s="3" t="s">
        <v>293</v>
      </c>
      <c r="H135" s="3" t="s">
        <v>294</v>
      </c>
      <c r="I135" s="3">
        <v>48</v>
      </c>
      <c r="J135" s="3">
        <v>9749</v>
      </c>
      <c r="K135" s="3" t="s">
        <v>501</v>
      </c>
      <c r="L135" s="3">
        <v>3</v>
      </c>
      <c r="M135" s="4" t="s">
        <v>48</v>
      </c>
      <c r="O135" s="8">
        <v>2631</v>
      </c>
      <c r="P135" s="8">
        <v>2631</v>
      </c>
      <c r="Q135" s="8">
        <v>2631</v>
      </c>
      <c r="R135" s="78">
        <v>2631</v>
      </c>
      <c r="S135" s="98">
        <v>2631</v>
      </c>
      <c r="T135" s="98">
        <v>2631</v>
      </c>
      <c r="U135" s="98">
        <v>2631</v>
      </c>
      <c r="V135" s="98">
        <v>2631</v>
      </c>
      <c r="W135" s="98">
        <v>2631</v>
      </c>
      <c r="X135" s="98">
        <v>2631</v>
      </c>
      <c r="Y135" s="98">
        <v>2631</v>
      </c>
      <c r="Z135" s="98">
        <v>2631</v>
      </c>
      <c r="AA135" s="98">
        <v>2631</v>
      </c>
      <c r="AB135" s="98">
        <v>2631</v>
      </c>
      <c r="AC135" s="98">
        <v>2631</v>
      </c>
      <c r="AD135" s="98">
        <v>2631</v>
      </c>
      <c r="AE135" s="98">
        <v>2631</v>
      </c>
      <c r="AF135" s="98">
        <v>2631</v>
      </c>
      <c r="AG135" s="98">
        <v>2631</v>
      </c>
      <c r="AH135" s="98">
        <v>2631</v>
      </c>
      <c r="AI135" s="98">
        <v>2631</v>
      </c>
      <c r="AJ135" s="98">
        <v>2631</v>
      </c>
      <c r="AK135" s="98">
        <v>2631</v>
      </c>
      <c r="AL135" s="98">
        <v>2631</v>
      </c>
      <c r="AM135" s="104">
        <v>2631</v>
      </c>
      <c r="AN135" s="104">
        <v>2631</v>
      </c>
      <c r="AO135" s="104">
        <v>2631</v>
      </c>
      <c r="AP135" s="104">
        <v>2631</v>
      </c>
      <c r="AQ135" s="104">
        <v>2631</v>
      </c>
      <c r="AR135" s="104">
        <v>2631</v>
      </c>
      <c r="AS135" s="104">
        <v>2631</v>
      </c>
      <c r="AT135" s="104">
        <v>2631</v>
      </c>
      <c r="AU135" s="104">
        <v>2631</v>
      </c>
      <c r="AV135" s="104">
        <v>2631</v>
      </c>
      <c r="AW135" s="104">
        <v>2631</v>
      </c>
      <c r="AX135" s="104">
        <v>2631</v>
      </c>
      <c r="AY135" s="104">
        <v>2631</v>
      </c>
      <c r="AZ135" s="256">
        <v>2631</v>
      </c>
      <c r="BA135" s="256">
        <v>2631</v>
      </c>
      <c r="BB135" s="256">
        <v>2631</v>
      </c>
      <c r="BC135" s="256">
        <v>2631</v>
      </c>
      <c r="BD135" s="256">
        <v>2631</v>
      </c>
      <c r="BE135" s="256">
        <v>2631</v>
      </c>
      <c r="BF135" s="256">
        <v>2631</v>
      </c>
      <c r="BG135" s="256">
        <v>2631</v>
      </c>
      <c r="BH135" s="256">
        <v>2631</v>
      </c>
      <c r="BI135" s="256">
        <v>2631</v>
      </c>
      <c r="BJ135" s="256">
        <v>2631</v>
      </c>
      <c r="BK135" s="256">
        <v>2631</v>
      </c>
      <c r="BL135" s="256">
        <v>2631</v>
      </c>
      <c r="BM135" s="256">
        <v>2631</v>
      </c>
      <c r="BN135" s="256">
        <v>2631</v>
      </c>
      <c r="BO135" s="256">
        <v>2631</v>
      </c>
      <c r="BP135" s="256">
        <v>2631</v>
      </c>
      <c r="BQ135" s="256">
        <v>2631</v>
      </c>
      <c r="BR135" s="256">
        <v>2631</v>
      </c>
      <c r="BS135" s="256">
        <v>2631</v>
      </c>
      <c r="BT135" s="256">
        <v>2631</v>
      </c>
      <c r="BU135" s="323">
        <v>2631</v>
      </c>
      <c r="BV135" s="323">
        <v>2631</v>
      </c>
      <c r="BW135" s="323">
        <v>2631</v>
      </c>
      <c r="BX135" s="323">
        <v>2631</v>
      </c>
      <c r="BY135" s="323">
        <v>2631</v>
      </c>
      <c r="BZ135" s="323">
        <v>2631</v>
      </c>
      <c r="CA135" s="323">
        <v>2631</v>
      </c>
      <c r="CB135" s="323">
        <v>2631</v>
      </c>
      <c r="CC135" s="323">
        <v>2631</v>
      </c>
      <c r="CD135" s="323">
        <v>2631</v>
      </c>
      <c r="CE135" s="323">
        <v>2631</v>
      </c>
      <c r="CF135" s="323">
        <v>2631</v>
      </c>
      <c r="CG135" s="323">
        <v>2631</v>
      </c>
      <c r="CH135" s="323">
        <v>2631</v>
      </c>
      <c r="CI135" s="323">
        <v>2631</v>
      </c>
      <c r="CJ135" s="323">
        <v>2631</v>
      </c>
      <c r="CK135" s="323">
        <v>2631</v>
      </c>
      <c r="CL135" s="323">
        <v>2631</v>
      </c>
      <c r="CM135" s="323">
        <v>2631</v>
      </c>
      <c r="CN135" s="323">
        <v>2631</v>
      </c>
      <c r="CO135" s="323">
        <v>2631</v>
      </c>
      <c r="CP135" s="323">
        <v>2631</v>
      </c>
      <c r="CQ135" s="323">
        <v>2631</v>
      </c>
      <c r="CR135" s="323">
        <v>2631</v>
      </c>
      <c r="CS135" s="323">
        <v>2631</v>
      </c>
      <c r="CT135" s="323">
        <v>2631</v>
      </c>
      <c r="CU135" s="323">
        <v>2631</v>
      </c>
      <c r="CV135" s="323">
        <v>2631</v>
      </c>
      <c r="CW135" s="323">
        <v>2631</v>
      </c>
      <c r="CX135" s="323">
        <v>2631</v>
      </c>
      <c r="CY135" s="323">
        <v>2631</v>
      </c>
      <c r="CZ135" s="323">
        <v>2631</v>
      </c>
      <c r="DA135" s="323">
        <v>2631</v>
      </c>
      <c r="DB135" s="323">
        <v>2631</v>
      </c>
      <c r="DC135" s="323">
        <v>2631</v>
      </c>
      <c r="DD135" s="323">
        <v>2631</v>
      </c>
      <c r="DE135" s="323">
        <v>2631</v>
      </c>
      <c r="DF135" s="323">
        <v>2631</v>
      </c>
      <c r="DG135" s="323">
        <v>2631</v>
      </c>
      <c r="DH135" s="323">
        <v>2631</v>
      </c>
      <c r="DI135" s="323">
        <v>2631</v>
      </c>
      <c r="DJ135" s="323">
        <v>2631</v>
      </c>
      <c r="DK135" s="323">
        <v>2631</v>
      </c>
      <c r="DL135" s="323">
        <v>2631</v>
      </c>
      <c r="DM135" s="323">
        <v>2631</v>
      </c>
      <c r="DN135" s="323">
        <v>2631</v>
      </c>
      <c r="DO135" s="323">
        <v>2631</v>
      </c>
      <c r="DP135" s="323">
        <v>2631</v>
      </c>
      <c r="DQ135" s="323">
        <v>2631</v>
      </c>
      <c r="DR135" s="323">
        <v>2631</v>
      </c>
      <c r="DS135" s="323">
        <v>2631</v>
      </c>
      <c r="DT135" s="323">
        <v>2631</v>
      </c>
      <c r="DU135" s="323">
        <v>2631</v>
      </c>
      <c r="DV135" s="323">
        <v>2631</v>
      </c>
      <c r="EA135" s="421">
        <f t="shared" si="11"/>
        <v>2631</v>
      </c>
      <c r="EB135" s="477">
        <f t="shared" si="12"/>
        <v>2631</v>
      </c>
      <c r="EF135" s="334" t="s">
        <v>516</v>
      </c>
      <c r="EJ135" t="s">
        <v>664</v>
      </c>
      <c r="EK135" t="s">
        <v>664</v>
      </c>
    </row>
    <row r="136" spans="1:141" ht="13.5" thickBot="1" x14ac:dyDescent="0.25">
      <c r="A136" s="1" t="s">
        <v>35</v>
      </c>
      <c r="B136" s="1" t="s">
        <v>35</v>
      </c>
      <c r="C136" s="1">
        <v>2</v>
      </c>
      <c r="D136" s="1" t="s">
        <v>35</v>
      </c>
      <c r="E136" s="1">
        <v>2</v>
      </c>
      <c r="F136" s="1">
        <v>100041</v>
      </c>
      <c r="G136" s="3" t="s">
        <v>292</v>
      </c>
      <c r="H136" s="3" t="s">
        <v>291</v>
      </c>
      <c r="I136" s="3">
        <v>47</v>
      </c>
      <c r="J136" s="3">
        <v>9749</v>
      </c>
      <c r="K136" s="3" t="s">
        <v>501</v>
      </c>
      <c r="L136" s="3">
        <v>3</v>
      </c>
      <c r="M136" s="4" t="s">
        <v>48</v>
      </c>
      <c r="N136" s="28">
        <v>39987</v>
      </c>
      <c r="O136" s="8"/>
      <c r="P136" s="8"/>
      <c r="Q136" s="8"/>
      <c r="R136" s="78"/>
      <c r="S136" s="98"/>
      <c r="T136" s="98"/>
      <c r="U136" s="98"/>
      <c r="V136" s="102">
        <v>10265</v>
      </c>
      <c r="W136" s="104">
        <v>10265</v>
      </c>
      <c r="X136" s="104">
        <v>10265</v>
      </c>
      <c r="Y136" s="104">
        <v>10265</v>
      </c>
      <c r="Z136" s="104">
        <v>10265</v>
      </c>
      <c r="AA136" s="104">
        <v>10265</v>
      </c>
      <c r="AB136" s="104">
        <v>10265</v>
      </c>
      <c r="AC136" s="104">
        <v>10265</v>
      </c>
      <c r="AD136" s="102">
        <v>11098</v>
      </c>
      <c r="AE136" s="104">
        <v>11098</v>
      </c>
      <c r="AF136" s="104">
        <v>11098</v>
      </c>
      <c r="AG136" s="104">
        <v>11098</v>
      </c>
      <c r="AH136" s="104">
        <v>11098</v>
      </c>
      <c r="AI136" s="104">
        <v>11098</v>
      </c>
      <c r="AJ136" s="104">
        <v>11098</v>
      </c>
      <c r="AK136" s="104">
        <v>11098</v>
      </c>
      <c r="AL136" s="104">
        <v>11098</v>
      </c>
      <c r="AM136" s="104">
        <v>11098</v>
      </c>
      <c r="AN136" s="104">
        <v>11098</v>
      </c>
      <c r="AO136" s="104">
        <v>11098</v>
      </c>
      <c r="AP136" s="104">
        <v>11098</v>
      </c>
      <c r="AQ136" s="104">
        <v>11098</v>
      </c>
      <c r="AR136" s="104">
        <v>11098</v>
      </c>
      <c r="AS136" s="104">
        <v>11098</v>
      </c>
      <c r="AT136" s="104">
        <v>11098</v>
      </c>
      <c r="AU136" s="104">
        <v>11098</v>
      </c>
      <c r="AV136" s="104">
        <v>11098</v>
      </c>
      <c r="AW136" s="104">
        <v>11098</v>
      </c>
      <c r="AX136" s="104">
        <v>11098</v>
      </c>
      <c r="AY136" s="104">
        <v>11098</v>
      </c>
      <c r="AZ136" s="256">
        <v>11098</v>
      </c>
      <c r="BA136" s="256">
        <v>11098</v>
      </c>
      <c r="BB136" s="256">
        <v>11098</v>
      </c>
      <c r="BC136" s="256">
        <v>11098</v>
      </c>
      <c r="BD136" s="256">
        <v>11098</v>
      </c>
      <c r="BE136" s="256">
        <v>11098</v>
      </c>
      <c r="BF136" s="256">
        <v>11098</v>
      </c>
      <c r="BG136" s="256">
        <v>11098</v>
      </c>
      <c r="BH136" s="256">
        <v>11098</v>
      </c>
      <c r="BI136" s="256">
        <v>11098</v>
      </c>
      <c r="BJ136" s="256">
        <v>11098</v>
      </c>
      <c r="BK136" s="256">
        <v>11098</v>
      </c>
      <c r="BL136" s="256">
        <v>11098</v>
      </c>
      <c r="BM136" s="256">
        <v>11098</v>
      </c>
      <c r="BN136" s="256">
        <v>11098</v>
      </c>
      <c r="BO136" s="256">
        <v>11098</v>
      </c>
      <c r="BP136" s="256">
        <v>11098</v>
      </c>
      <c r="BQ136" s="256">
        <v>11098</v>
      </c>
      <c r="BR136" s="256">
        <v>11098</v>
      </c>
      <c r="BS136" s="256">
        <v>11098</v>
      </c>
      <c r="BT136" s="256">
        <v>11098</v>
      </c>
      <c r="BU136" s="323">
        <v>11098</v>
      </c>
      <c r="BV136" s="323">
        <v>11098</v>
      </c>
      <c r="BW136" s="323">
        <v>11098</v>
      </c>
      <c r="BX136" s="323">
        <v>11098</v>
      </c>
      <c r="BY136" s="323">
        <v>11098</v>
      </c>
      <c r="BZ136" s="323">
        <v>11098</v>
      </c>
      <c r="CA136" s="323">
        <v>11098</v>
      </c>
      <c r="CB136" s="323">
        <v>11098</v>
      </c>
      <c r="CC136" s="323">
        <v>11098</v>
      </c>
      <c r="CD136" s="323">
        <v>11098</v>
      </c>
      <c r="CE136" s="323">
        <v>11098</v>
      </c>
      <c r="CF136" s="323">
        <v>11098</v>
      </c>
      <c r="CG136" s="323">
        <v>11098</v>
      </c>
      <c r="CH136" s="323">
        <v>11098</v>
      </c>
      <c r="CI136" s="323">
        <v>11098</v>
      </c>
      <c r="CJ136" s="323">
        <v>11098</v>
      </c>
      <c r="CK136" s="323">
        <v>11098</v>
      </c>
      <c r="CL136" s="323">
        <v>11098</v>
      </c>
      <c r="CM136" s="323">
        <v>11098</v>
      </c>
      <c r="CN136" s="323">
        <v>11098</v>
      </c>
      <c r="CO136" s="323">
        <v>11098</v>
      </c>
      <c r="CP136" s="323">
        <v>11098</v>
      </c>
      <c r="CQ136" s="323">
        <v>11098</v>
      </c>
      <c r="CR136" s="323">
        <v>11098</v>
      </c>
      <c r="CS136" s="323">
        <v>11098</v>
      </c>
      <c r="CT136" s="323">
        <v>11098</v>
      </c>
      <c r="CU136" s="323">
        <v>11098</v>
      </c>
      <c r="CV136" s="323">
        <v>11098</v>
      </c>
      <c r="CW136" s="323">
        <v>11098</v>
      </c>
      <c r="CX136" s="323">
        <v>11098</v>
      </c>
      <c r="CY136" s="323">
        <v>11098</v>
      </c>
      <c r="CZ136" s="323">
        <v>11098</v>
      </c>
      <c r="DA136" s="323">
        <v>11098</v>
      </c>
      <c r="DB136" s="323">
        <v>11098</v>
      </c>
      <c r="DC136" s="323">
        <v>11098</v>
      </c>
      <c r="DD136" s="323">
        <v>11098</v>
      </c>
      <c r="DE136" s="323">
        <v>11098</v>
      </c>
      <c r="DF136" s="323">
        <v>11098</v>
      </c>
      <c r="DG136" s="323">
        <v>11098</v>
      </c>
      <c r="DH136" s="323">
        <v>11098</v>
      </c>
      <c r="DI136" s="323">
        <v>11098</v>
      </c>
      <c r="DJ136" s="323">
        <v>11098</v>
      </c>
      <c r="DK136" s="323">
        <v>11098</v>
      </c>
      <c r="DL136" s="323">
        <v>11098</v>
      </c>
      <c r="DM136" s="323">
        <v>11098</v>
      </c>
      <c r="DN136" s="323">
        <v>11098</v>
      </c>
      <c r="DO136" s="323">
        <v>11098</v>
      </c>
      <c r="DP136" s="323">
        <v>11098</v>
      </c>
      <c r="DQ136" s="323">
        <v>11098</v>
      </c>
      <c r="DR136" s="323">
        <v>11098</v>
      </c>
      <c r="DS136" s="323">
        <v>11098</v>
      </c>
      <c r="DT136" s="323">
        <v>11098</v>
      </c>
      <c r="DU136" s="323">
        <v>11098</v>
      </c>
      <c r="DV136" s="323">
        <v>11098</v>
      </c>
      <c r="EA136" s="421">
        <f t="shared" si="11"/>
        <v>11098</v>
      </c>
      <c r="EB136" s="477">
        <f t="shared" si="12"/>
        <v>11098</v>
      </c>
      <c r="EJ136" t="s">
        <v>664</v>
      </c>
      <c r="EK136" t="s">
        <v>664</v>
      </c>
    </row>
    <row r="137" spans="1:141" s="60" customFormat="1" ht="13.5" thickBot="1" x14ac:dyDescent="0.25">
      <c r="A137" s="57" t="s">
        <v>35</v>
      </c>
      <c r="B137" s="57" t="s">
        <v>35</v>
      </c>
      <c r="C137" s="57">
        <v>2</v>
      </c>
      <c r="D137" s="57" t="s">
        <v>35</v>
      </c>
      <c r="E137" s="57">
        <v>2</v>
      </c>
      <c r="F137" s="57">
        <v>100041</v>
      </c>
      <c r="G137" s="58" t="s">
        <v>296</v>
      </c>
      <c r="H137" s="58" t="s">
        <v>295</v>
      </c>
      <c r="I137" s="58">
        <v>49</v>
      </c>
      <c r="J137" s="58">
        <v>9749</v>
      </c>
      <c r="K137" s="58" t="s">
        <v>501</v>
      </c>
      <c r="L137" s="58">
        <v>3</v>
      </c>
      <c r="M137" s="59" t="s">
        <v>48</v>
      </c>
      <c r="O137" s="67">
        <v>4984</v>
      </c>
      <c r="P137" s="67">
        <v>4984</v>
      </c>
      <c r="Q137" s="67">
        <v>4984</v>
      </c>
      <c r="R137" s="83">
        <v>4984</v>
      </c>
      <c r="S137" s="99">
        <v>4984</v>
      </c>
      <c r="T137" s="99">
        <v>4984</v>
      </c>
      <c r="U137" s="99">
        <v>4984</v>
      </c>
      <c r="V137" s="99">
        <v>4984</v>
      </c>
      <c r="W137" s="99">
        <v>4984</v>
      </c>
      <c r="X137" s="99">
        <v>4984</v>
      </c>
      <c r="Y137" s="99">
        <v>4984</v>
      </c>
      <c r="Z137" s="99">
        <v>4984</v>
      </c>
      <c r="AA137" s="99">
        <v>4984</v>
      </c>
      <c r="AB137" s="99">
        <v>4984</v>
      </c>
      <c r="AC137" s="103">
        <v>15781</v>
      </c>
      <c r="AD137" s="105">
        <v>15781</v>
      </c>
      <c r="AE137" s="105">
        <v>15781</v>
      </c>
      <c r="AF137" s="105">
        <v>15781</v>
      </c>
      <c r="AG137" s="105">
        <v>15781</v>
      </c>
      <c r="AH137" s="105">
        <v>15781</v>
      </c>
      <c r="AI137" s="105">
        <v>15781</v>
      </c>
      <c r="AJ137" s="105">
        <v>15781</v>
      </c>
      <c r="AK137" s="105">
        <v>15781</v>
      </c>
      <c r="AL137" s="105">
        <v>15781</v>
      </c>
      <c r="AM137" s="105">
        <v>15781</v>
      </c>
      <c r="AN137" s="105">
        <v>15781</v>
      </c>
      <c r="AO137" s="105">
        <v>15781</v>
      </c>
      <c r="AP137" s="105">
        <v>15781</v>
      </c>
      <c r="AQ137" s="105">
        <v>15781</v>
      </c>
      <c r="AR137" s="105">
        <v>15781</v>
      </c>
      <c r="AS137" s="105">
        <v>15781</v>
      </c>
      <c r="AT137" s="105">
        <v>15781</v>
      </c>
      <c r="AU137" s="105">
        <v>15781</v>
      </c>
      <c r="AV137" s="105">
        <v>15781</v>
      </c>
      <c r="AW137" s="105">
        <v>15781</v>
      </c>
      <c r="AX137" s="105">
        <v>15781</v>
      </c>
      <c r="AY137" s="105">
        <v>15781</v>
      </c>
      <c r="AZ137" s="258">
        <v>15781</v>
      </c>
      <c r="BA137" s="258">
        <v>15781</v>
      </c>
      <c r="BB137" s="258">
        <v>15781</v>
      </c>
      <c r="BC137" s="258">
        <v>15781</v>
      </c>
      <c r="BD137" s="258">
        <v>15781</v>
      </c>
      <c r="BE137" s="258">
        <v>15781</v>
      </c>
      <c r="BF137" s="258">
        <v>15781</v>
      </c>
      <c r="BG137" s="258">
        <v>15781</v>
      </c>
      <c r="BH137" s="258">
        <v>15781</v>
      </c>
      <c r="BI137" s="258">
        <v>15781</v>
      </c>
      <c r="BJ137" s="258">
        <v>15781</v>
      </c>
      <c r="BK137" s="258">
        <v>15781</v>
      </c>
      <c r="BL137" s="258">
        <v>15781</v>
      </c>
      <c r="BM137" s="258">
        <v>15781</v>
      </c>
      <c r="BN137" s="258">
        <v>15781</v>
      </c>
      <c r="BO137" s="258">
        <v>15781</v>
      </c>
      <c r="BP137" s="258">
        <v>15781</v>
      </c>
      <c r="BQ137" s="258">
        <v>15781</v>
      </c>
      <c r="BR137" s="258">
        <v>15781</v>
      </c>
      <c r="BS137" s="258">
        <v>15781</v>
      </c>
      <c r="BT137" s="258">
        <v>15781</v>
      </c>
      <c r="BU137" s="324">
        <v>15781</v>
      </c>
      <c r="BV137" s="324">
        <v>15781</v>
      </c>
      <c r="BW137" s="324">
        <v>15781</v>
      </c>
      <c r="BX137" s="324">
        <v>15781</v>
      </c>
      <c r="BY137" s="324">
        <v>15781</v>
      </c>
      <c r="BZ137" s="324">
        <v>15781</v>
      </c>
      <c r="CA137" s="324">
        <v>15781</v>
      </c>
      <c r="CB137" s="324">
        <v>15781</v>
      </c>
      <c r="CC137" s="324">
        <v>15781</v>
      </c>
      <c r="CD137" s="324">
        <v>15781</v>
      </c>
      <c r="CE137" s="324">
        <v>15781</v>
      </c>
      <c r="CF137" s="324">
        <v>15781</v>
      </c>
      <c r="CG137" s="324">
        <v>15781</v>
      </c>
      <c r="CH137" s="324">
        <v>15781</v>
      </c>
      <c r="CI137" s="324">
        <v>15781</v>
      </c>
      <c r="CJ137" s="324">
        <v>15781</v>
      </c>
      <c r="CK137" s="324">
        <v>15781</v>
      </c>
      <c r="CL137" s="324">
        <v>15781</v>
      </c>
      <c r="CM137" s="324">
        <v>15781</v>
      </c>
      <c r="CN137" s="324">
        <v>15781</v>
      </c>
      <c r="CO137" s="324">
        <v>15781</v>
      </c>
      <c r="CP137" s="324">
        <v>15781</v>
      </c>
      <c r="CQ137" s="324">
        <v>15781</v>
      </c>
      <c r="CR137" s="324">
        <v>15781</v>
      </c>
      <c r="CS137" s="324">
        <v>15781</v>
      </c>
      <c r="CT137" s="324">
        <v>15781</v>
      </c>
      <c r="CU137" s="324">
        <v>15781</v>
      </c>
      <c r="CV137" s="324">
        <v>15781</v>
      </c>
      <c r="CW137" s="324">
        <v>15781</v>
      </c>
      <c r="CX137" s="324">
        <v>15781</v>
      </c>
      <c r="CY137" s="324">
        <v>15781</v>
      </c>
      <c r="CZ137" s="324">
        <v>15781</v>
      </c>
      <c r="DA137" s="324">
        <v>15781</v>
      </c>
      <c r="DB137" s="324">
        <v>15781</v>
      </c>
      <c r="DC137" s="324">
        <v>15781</v>
      </c>
      <c r="DD137" s="324">
        <v>15781</v>
      </c>
      <c r="DE137" s="324">
        <v>15781</v>
      </c>
      <c r="DF137" s="324">
        <v>15781</v>
      </c>
      <c r="DG137" s="324">
        <v>15781</v>
      </c>
      <c r="DH137" s="324">
        <v>15781</v>
      </c>
      <c r="DI137" s="324">
        <v>15781</v>
      </c>
      <c r="DJ137" s="324">
        <v>15781</v>
      </c>
      <c r="DK137" s="324">
        <v>15781</v>
      </c>
      <c r="DL137" s="324">
        <v>15781</v>
      </c>
      <c r="DM137" s="324">
        <v>15781</v>
      </c>
      <c r="DN137" s="324">
        <v>15781</v>
      </c>
      <c r="DO137" s="324">
        <v>15781</v>
      </c>
      <c r="DP137" s="324">
        <v>15781</v>
      </c>
      <c r="DQ137" s="324">
        <v>15781</v>
      </c>
      <c r="DR137" s="324">
        <v>15781</v>
      </c>
      <c r="DS137" s="324">
        <v>15781</v>
      </c>
      <c r="DT137" s="324">
        <v>15781</v>
      </c>
      <c r="DU137" s="324">
        <v>15781</v>
      </c>
      <c r="DV137" s="324">
        <v>15781</v>
      </c>
      <c r="EA137" s="421">
        <f t="shared" si="11"/>
        <v>15781</v>
      </c>
      <c r="EB137" s="477">
        <f t="shared" si="12"/>
        <v>15781</v>
      </c>
      <c r="EJ137" t="s">
        <v>664</v>
      </c>
      <c r="EK137" t="s">
        <v>664</v>
      </c>
    </row>
    <row r="138" spans="1:141" s="65" customFormat="1" ht="13.5" thickBot="1" x14ac:dyDescent="0.25">
      <c r="A138" s="62" t="s">
        <v>36</v>
      </c>
      <c r="B138" s="62" t="s">
        <v>36</v>
      </c>
      <c r="C138" s="62">
        <v>2</v>
      </c>
      <c r="D138" s="62" t="s">
        <v>36</v>
      </c>
      <c r="E138" s="62">
        <v>2</v>
      </c>
      <c r="F138" s="62">
        <v>100071</v>
      </c>
      <c r="G138" s="63" t="s">
        <v>290</v>
      </c>
      <c r="H138" s="63" t="s">
        <v>289</v>
      </c>
      <c r="I138" s="63">
        <v>50</v>
      </c>
      <c r="J138" s="63">
        <v>9870</v>
      </c>
      <c r="K138" s="63" t="s">
        <v>501</v>
      </c>
      <c r="L138" s="63">
        <v>3</v>
      </c>
      <c r="M138" s="64" t="s">
        <v>48</v>
      </c>
      <c r="N138" s="72">
        <v>39794</v>
      </c>
      <c r="O138" s="66">
        <v>756</v>
      </c>
      <c r="P138" s="66">
        <v>756</v>
      </c>
      <c r="Q138" s="66">
        <v>756</v>
      </c>
      <c r="R138" s="85">
        <v>756</v>
      </c>
      <c r="S138" s="97">
        <v>756</v>
      </c>
      <c r="T138" s="97">
        <v>756</v>
      </c>
      <c r="U138" s="97">
        <v>756</v>
      </c>
      <c r="V138" s="97">
        <v>756</v>
      </c>
      <c r="W138" s="97">
        <v>756</v>
      </c>
      <c r="X138" s="97">
        <v>756</v>
      </c>
      <c r="Y138" s="97">
        <v>756</v>
      </c>
      <c r="Z138" s="97">
        <v>756</v>
      </c>
      <c r="AA138" s="97">
        <v>756</v>
      </c>
      <c r="AB138" s="97">
        <v>756</v>
      </c>
      <c r="AC138" s="97">
        <v>756</v>
      </c>
      <c r="AD138" s="97">
        <v>756</v>
      </c>
      <c r="AE138" s="97">
        <v>756</v>
      </c>
      <c r="AF138" s="97">
        <v>756</v>
      </c>
      <c r="AG138" s="97">
        <v>756</v>
      </c>
      <c r="AH138" s="97">
        <v>756</v>
      </c>
      <c r="AI138" s="97">
        <v>756</v>
      </c>
      <c r="AJ138" s="97">
        <v>756</v>
      </c>
      <c r="AK138" s="97">
        <v>756</v>
      </c>
      <c r="AL138" s="97">
        <v>756</v>
      </c>
      <c r="AM138" s="101">
        <v>756</v>
      </c>
      <c r="AN138" s="101">
        <v>756</v>
      </c>
      <c r="AO138" s="101">
        <v>756</v>
      </c>
      <c r="AP138" s="101">
        <v>756</v>
      </c>
      <c r="AQ138" s="101">
        <v>756</v>
      </c>
      <c r="AR138" s="101">
        <v>756</v>
      </c>
      <c r="AS138" s="101">
        <v>756</v>
      </c>
      <c r="AT138" s="101">
        <v>756</v>
      </c>
      <c r="AU138" s="101">
        <v>756</v>
      </c>
      <c r="AV138" s="101">
        <v>756</v>
      </c>
      <c r="AW138" s="101">
        <v>756</v>
      </c>
      <c r="AX138" s="101">
        <v>756</v>
      </c>
      <c r="AY138" s="101">
        <v>756</v>
      </c>
      <c r="AZ138" s="132">
        <v>756</v>
      </c>
      <c r="BA138" s="132">
        <v>756</v>
      </c>
      <c r="BB138" s="261">
        <v>1547</v>
      </c>
      <c r="BC138" s="132">
        <v>1547</v>
      </c>
      <c r="BD138" s="132">
        <v>1547</v>
      </c>
      <c r="BE138" s="132">
        <v>1547</v>
      </c>
      <c r="BF138" s="132">
        <v>1547</v>
      </c>
      <c r="BG138" s="132">
        <v>1547</v>
      </c>
      <c r="BH138" s="132">
        <v>1547</v>
      </c>
      <c r="BI138" s="132">
        <v>1547</v>
      </c>
      <c r="BJ138" s="132">
        <v>1547</v>
      </c>
      <c r="BK138" s="132">
        <v>1547</v>
      </c>
      <c r="BL138" s="132">
        <v>1547</v>
      </c>
      <c r="BM138" s="132">
        <v>1547</v>
      </c>
      <c r="BN138" s="132">
        <v>1547</v>
      </c>
      <c r="BO138" s="132">
        <v>1547</v>
      </c>
      <c r="BP138" s="132">
        <v>1547</v>
      </c>
      <c r="BQ138" s="132">
        <v>1547</v>
      </c>
      <c r="BR138" s="132">
        <v>1547</v>
      </c>
      <c r="BS138" s="132">
        <v>1547</v>
      </c>
      <c r="BT138" s="132">
        <v>1547</v>
      </c>
      <c r="BU138" s="114">
        <v>1547</v>
      </c>
      <c r="BV138" s="114">
        <v>1547</v>
      </c>
      <c r="BW138" s="114">
        <v>1547</v>
      </c>
      <c r="BX138" s="114">
        <v>1547</v>
      </c>
      <c r="BY138" s="114">
        <v>1547</v>
      </c>
      <c r="BZ138" s="114">
        <v>1547</v>
      </c>
      <c r="CA138" s="114">
        <v>1547</v>
      </c>
      <c r="CB138" s="114">
        <v>1547</v>
      </c>
      <c r="CC138" s="114">
        <v>1547</v>
      </c>
      <c r="CD138" s="114">
        <v>1547</v>
      </c>
      <c r="CE138" s="114">
        <v>1547</v>
      </c>
      <c r="CF138" s="114">
        <v>1547</v>
      </c>
      <c r="CG138" s="114">
        <v>1547</v>
      </c>
      <c r="CH138" s="114">
        <v>1547</v>
      </c>
      <c r="CI138" s="114">
        <v>1547</v>
      </c>
      <c r="CJ138" s="453">
        <v>8279</v>
      </c>
      <c r="CK138" s="114">
        <v>8279</v>
      </c>
      <c r="CL138" s="114">
        <v>8279</v>
      </c>
      <c r="CM138" s="114">
        <v>8279</v>
      </c>
      <c r="CN138" s="114">
        <v>8279</v>
      </c>
      <c r="CO138" s="114">
        <v>8279</v>
      </c>
      <c r="CP138" s="114">
        <v>8279</v>
      </c>
      <c r="CQ138" s="114">
        <v>8279</v>
      </c>
      <c r="CR138" s="114">
        <v>8279</v>
      </c>
      <c r="CS138" s="114">
        <v>8279</v>
      </c>
      <c r="CT138" s="114">
        <v>8279</v>
      </c>
      <c r="CU138" s="114">
        <v>8279</v>
      </c>
      <c r="CV138" s="114">
        <v>8279</v>
      </c>
      <c r="CW138" s="114">
        <v>8279</v>
      </c>
      <c r="CX138" s="114">
        <v>8279</v>
      </c>
      <c r="CY138" s="114">
        <v>8279</v>
      </c>
      <c r="CZ138" s="114">
        <v>8279</v>
      </c>
      <c r="DA138" s="114">
        <v>8279</v>
      </c>
      <c r="DB138" s="114">
        <v>8279</v>
      </c>
      <c r="DC138" s="114">
        <v>8279</v>
      </c>
      <c r="DD138" s="114">
        <v>8279</v>
      </c>
      <c r="DE138" s="114">
        <v>8279</v>
      </c>
      <c r="DF138" s="114">
        <v>8279</v>
      </c>
      <c r="DG138" s="114">
        <v>8279</v>
      </c>
      <c r="DH138" s="114">
        <v>8279</v>
      </c>
      <c r="DI138" s="114">
        <v>8279</v>
      </c>
      <c r="DJ138" s="114">
        <v>8279</v>
      </c>
      <c r="DK138" s="114">
        <v>8279</v>
      </c>
      <c r="DL138" s="114">
        <v>8279</v>
      </c>
      <c r="DM138" s="114">
        <v>8279</v>
      </c>
      <c r="DN138" s="114">
        <v>8279</v>
      </c>
      <c r="DO138" s="114">
        <v>8279</v>
      </c>
      <c r="DP138" s="114">
        <v>8279</v>
      </c>
      <c r="DQ138" s="114">
        <v>8279</v>
      </c>
      <c r="DR138" s="114">
        <v>8279</v>
      </c>
      <c r="DS138" s="114">
        <v>8279</v>
      </c>
      <c r="DT138" s="114">
        <v>8279</v>
      </c>
      <c r="DU138" s="114">
        <v>8279</v>
      </c>
      <c r="DV138" s="114">
        <v>8279</v>
      </c>
      <c r="EA138" s="421">
        <f t="shared" si="11"/>
        <v>1547</v>
      </c>
      <c r="EB138" s="477">
        <f t="shared" si="12"/>
        <v>5689.7692307692305</v>
      </c>
      <c r="EF138" s="430" t="s">
        <v>516</v>
      </c>
      <c r="EJ138" t="s">
        <v>668</v>
      </c>
      <c r="EK138" t="s">
        <v>669</v>
      </c>
    </row>
    <row r="139" spans="1:141" s="481" customFormat="1" ht="13.5" thickBot="1" x14ac:dyDescent="0.25">
      <c r="A139" s="478" t="s">
        <v>37</v>
      </c>
      <c r="B139" s="478" t="s">
        <v>37</v>
      </c>
      <c r="C139" s="478">
        <v>2</v>
      </c>
      <c r="D139" s="478" t="s">
        <v>37</v>
      </c>
      <c r="E139" s="478">
        <v>2</v>
      </c>
      <c r="F139" s="478">
        <v>100027</v>
      </c>
      <c r="G139" s="479" t="s">
        <v>297</v>
      </c>
      <c r="H139" s="479" t="s">
        <v>298</v>
      </c>
      <c r="I139" s="479">
        <v>125</v>
      </c>
      <c r="J139" s="479">
        <v>9754</v>
      </c>
      <c r="K139" s="479" t="s">
        <v>417</v>
      </c>
      <c r="L139" s="479">
        <v>3</v>
      </c>
      <c r="M139" s="480" t="s">
        <v>47</v>
      </c>
      <c r="O139" s="482">
        <v>15984</v>
      </c>
      <c r="P139" s="482">
        <v>15984</v>
      </c>
      <c r="Q139" s="482">
        <v>15984</v>
      </c>
      <c r="R139" s="483">
        <v>15984</v>
      </c>
      <c r="S139" s="484">
        <v>15984</v>
      </c>
      <c r="T139" s="484">
        <v>15984</v>
      </c>
      <c r="U139" s="484">
        <v>15984</v>
      </c>
      <c r="V139" s="484">
        <v>15984</v>
      </c>
      <c r="W139" s="484">
        <v>15984</v>
      </c>
      <c r="X139" s="484">
        <v>15984</v>
      </c>
      <c r="Y139" s="484">
        <v>15984</v>
      </c>
      <c r="Z139" s="484">
        <v>15984</v>
      </c>
      <c r="AA139" s="484">
        <v>15984</v>
      </c>
      <c r="AB139" s="484">
        <v>15984</v>
      </c>
      <c r="AC139" s="484">
        <v>15984</v>
      </c>
      <c r="AD139" s="484">
        <v>15984</v>
      </c>
      <c r="AE139" s="484">
        <v>15984</v>
      </c>
      <c r="AF139" s="484">
        <v>15984</v>
      </c>
      <c r="AG139" s="484">
        <v>15984</v>
      </c>
      <c r="AH139" s="484">
        <v>15984</v>
      </c>
      <c r="AI139" s="484">
        <v>15984</v>
      </c>
      <c r="AJ139" s="484">
        <v>15984</v>
      </c>
      <c r="AK139" s="484">
        <v>15984</v>
      </c>
      <c r="AL139" s="484">
        <v>15984</v>
      </c>
      <c r="AM139" s="485">
        <v>15984</v>
      </c>
      <c r="AN139" s="485">
        <v>15984</v>
      </c>
      <c r="AO139" s="485">
        <v>15984</v>
      </c>
      <c r="AP139" s="485">
        <v>15984</v>
      </c>
      <c r="AQ139" s="485">
        <v>15984</v>
      </c>
      <c r="AR139" s="485">
        <v>15984</v>
      </c>
      <c r="AS139" s="485">
        <v>15984</v>
      </c>
      <c r="AT139" s="485">
        <v>15984</v>
      </c>
      <c r="AU139" s="485">
        <v>15984</v>
      </c>
      <c r="AV139" s="485">
        <v>15984</v>
      </c>
      <c r="AW139" s="485">
        <v>15984</v>
      </c>
      <c r="AX139" s="485">
        <v>15984</v>
      </c>
      <c r="AY139" s="485">
        <v>15984</v>
      </c>
      <c r="AZ139" s="486">
        <v>15984</v>
      </c>
      <c r="BA139" s="486">
        <v>15984</v>
      </c>
      <c r="BB139" s="486">
        <v>15984</v>
      </c>
      <c r="BC139" s="486">
        <v>15984</v>
      </c>
      <c r="BD139" s="486">
        <v>15984</v>
      </c>
      <c r="BE139" s="486">
        <v>15984</v>
      </c>
      <c r="BF139" s="486">
        <v>15984</v>
      </c>
      <c r="BG139" s="486">
        <v>15984</v>
      </c>
      <c r="BH139" s="486">
        <v>15984</v>
      </c>
      <c r="BI139" s="486">
        <v>15984</v>
      </c>
      <c r="BJ139" s="486">
        <v>15984</v>
      </c>
      <c r="BK139" s="486">
        <v>15984</v>
      </c>
      <c r="BL139" s="486">
        <v>15984</v>
      </c>
      <c r="BM139" s="486">
        <v>15984</v>
      </c>
      <c r="BN139" s="486">
        <v>15984</v>
      </c>
      <c r="BO139" s="486">
        <v>15984</v>
      </c>
      <c r="BP139" s="486">
        <v>15984</v>
      </c>
      <c r="BQ139" s="486">
        <v>15984</v>
      </c>
      <c r="BR139" s="486">
        <v>15984</v>
      </c>
      <c r="BS139" s="486">
        <v>15984</v>
      </c>
      <c r="BT139" s="486">
        <v>15984</v>
      </c>
      <c r="BU139" s="487">
        <v>15984</v>
      </c>
      <c r="BV139" s="487">
        <v>15984</v>
      </c>
      <c r="BW139" s="487">
        <v>15984</v>
      </c>
      <c r="BX139" s="487">
        <v>15984</v>
      </c>
      <c r="BY139" s="487">
        <v>15984</v>
      </c>
      <c r="BZ139" s="487">
        <v>15984</v>
      </c>
      <c r="CA139" s="487">
        <v>15984</v>
      </c>
      <c r="CB139" s="487">
        <v>15984</v>
      </c>
      <c r="CC139" s="487">
        <v>15984</v>
      </c>
      <c r="CD139" s="487">
        <v>15984</v>
      </c>
      <c r="CE139" s="487">
        <v>15984</v>
      </c>
      <c r="CF139" s="487">
        <v>15984</v>
      </c>
      <c r="CG139" s="487">
        <v>15984</v>
      </c>
      <c r="CH139" s="487">
        <v>15984</v>
      </c>
      <c r="CI139" s="487">
        <v>15984</v>
      </c>
      <c r="CJ139" s="487">
        <v>15984</v>
      </c>
      <c r="CK139" s="487">
        <v>15984</v>
      </c>
      <c r="CL139" s="487">
        <v>15984</v>
      </c>
      <c r="CM139" s="487">
        <v>15984</v>
      </c>
      <c r="CN139" s="487">
        <v>15984</v>
      </c>
      <c r="CO139" s="487">
        <v>15984</v>
      </c>
      <c r="CP139" s="487">
        <v>15984</v>
      </c>
      <c r="CQ139" s="487">
        <v>15984</v>
      </c>
      <c r="CR139" s="487">
        <v>15984</v>
      </c>
      <c r="CS139" s="487">
        <v>15984</v>
      </c>
      <c r="CT139" s="487">
        <v>15984</v>
      </c>
      <c r="CU139" s="487">
        <v>15984</v>
      </c>
      <c r="CV139" s="487">
        <v>15984</v>
      </c>
      <c r="CW139" s="487">
        <v>15984</v>
      </c>
      <c r="CX139" s="487">
        <v>15984</v>
      </c>
      <c r="CY139" s="487">
        <v>15984</v>
      </c>
      <c r="CZ139" s="487">
        <v>15984</v>
      </c>
      <c r="DA139" s="487">
        <v>15984</v>
      </c>
      <c r="DB139" s="487">
        <v>15984</v>
      </c>
      <c r="DC139" s="487">
        <v>15984</v>
      </c>
      <c r="DD139" s="487">
        <v>15984</v>
      </c>
      <c r="DE139" s="487">
        <v>15984</v>
      </c>
      <c r="DF139" s="487">
        <v>15984</v>
      </c>
      <c r="DG139" s="487">
        <v>15984</v>
      </c>
      <c r="DH139" s="487">
        <v>15984</v>
      </c>
      <c r="DI139" s="487">
        <v>15984</v>
      </c>
      <c r="DJ139" s="487">
        <v>15984</v>
      </c>
      <c r="DK139" s="487">
        <v>15984</v>
      </c>
      <c r="DL139" s="487">
        <v>15984</v>
      </c>
      <c r="DM139" s="487">
        <v>15984</v>
      </c>
      <c r="DN139" s="487">
        <v>15984</v>
      </c>
      <c r="DO139" s="487">
        <v>15984</v>
      </c>
      <c r="DP139" s="487">
        <v>15984</v>
      </c>
      <c r="DQ139" s="487">
        <v>15984</v>
      </c>
      <c r="DR139" s="487">
        <v>15984</v>
      </c>
      <c r="DS139" s="487">
        <v>15984</v>
      </c>
      <c r="DT139" s="487">
        <v>15984</v>
      </c>
      <c r="DU139" s="487">
        <v>15984</v>
      </c>
      <c r="DV139" s="487">
        <v>15984</v>
      </c>
      <c r="EA139" s="477">
        <f t="shared" si="11"/>
        <v>15984</v>
      </c>
      <c r="EB139" s="477">
        <f t="shared" si="12"/>
        <v>15984</v>
      </c>
      <c r="EF139" s="488" t="s">
        <v>516</v>
      </c>
      <c r="EJ139" t="s">
        <v>668</v>
      </c>
      <c r="EK139" t="s">
        <v>669</v>
      </c>
    </row>
    <row r="140" spans="1:141" s="1538" customFormat="1" ht="15" customHeight="1" thickBot="1" x14ac:dyDescent="0.25">
      <c r="A140" s="1529" t="s">
        <v>37</v>
      </c>
      <c r="B140" s="1529" t="s">
        <v>37</v>
      </c>
      <c r="C140" s="1529">
        <v>2</v>
      </c>
      <c r="D140" s="1529" t="s">
        <v>37</v>
      </c>
      <c r="E140" s="1529">
        <v>2</v>
      </c>
      <c r="F140" s="1529">
        <v>100027</v>
      </c>
      <c r="G140" s="1530" t="s">
        <v>744</v>
      </c>
      <c r="H140" s="1530" t="s">
        <v>745</v>
      </c>
      <c r="I140" s="1530">
        <v>250</v>
      </c>
      <c r="J140" s="1530">
        <v>9754</v>
      </c>
      <c r="K140" s="1530" t="s">
        <v>501</v>
      </c>
      <c r="L140" s="1530">
        <v>3</v>
      </c>
      <c r="M140" s="1531" t="s">
        <v>47</v>
      </c>
      <c r="N140" s="1532">
        <v>41603</v>
      </c>
      <c r="O140" s="1533"/>
      <c r="P140" s="1533"/>
      <c r="Q140" s="1533"/>
      <c r="R140" s="1534"/>
      <c r="S140" s="1535"/>
      <c r="T140" s="1535"/>
      <c r="U140" s="1535"/>
      <c r="V140" s="1535"/>
      <c r="W140" s="1535"/>
      <c r="X140" s="1535"/>
      <c r="Y140" s="1535"/>
      <c r="Z140" s="1535"/>
      <c r="AA140" s="1535"/>
      <c r="AB140" s="1535"/>
      <c r="AC140" s="1535"/>
      <c r="AD140" s="1535"/>
      <c r="AE140" s="1535"/>
      <c r="AF140" s="1535"/>
      <c r="AG140" s="1535"/>
      <c r="AH140" s="1535"/>
      <c r="AI140" s="1535"/>
      <c r="AJ140" s="1535"/>
      <c r="AK140" s="1535"/>
      <c r="AL140" s="1535"/>
      <c r="AM140" s="1536"/>
      <c r="AN140" s="1536"/>
      <c r="AO140" s="1536"/>
      <c r="AP140" s="1536"/>
      <c r="AQ140" s="1536"/>
      <c r="AR140" s="1536"/>
      <c r="AS140" s="1536"/>
      <c r="AT140" s="1536"/>
      <c r="AU140" s="1536"/>
      <c r="AV140" s="1536"/>
      <c r="AW140" s="1536"/>
      <c r="AX140" s="1536"/>
      <c r="AY140" s="1536"/>
      <c r="AZ140" s="1536"/>
      <c r="BA140" s="1536"/>
      <c r="BB140" s="1536"/>
      <c r="BC140" s="1536"/>
      <c r="BD140" s="1536"/>
      <c r="BE140" s="1536"/>
      <c r="BF140" s="1536"/>
      <c r="BG140" s="1536"/>
      <c r="BH140" s="1536"/>
      <c r="BI140" s="1536"/>
      <c r="BJ140" s="1536"/>
      <c r="BK140" s="1536"/>
      <c r="BL140" s="1536"/>
      <c r="BM140" s="1536"/>
      <c r="BN140" s="1536"/>
      <c r="BO140" s="1536"/>
      <c r="BP140" s="1536"/>
      <c r="BQ140" s="1536"/>
      <c r="BR140" s="1536"/>
      <c r="BS140" s="1536"/>
      <c r="BT140" s="1536"/>
      <c r="BU140" s="1537"/>
      <c r="BV140" s="1537"/>
      <c r="BW140" s="1537"/>
      <c r="BX140" s="1537"/>
      <c r="BY140" s="1537"/>
      <c r="BZ140" s="1537"/>
      <c r="CA140" s="1537"/>
      <c r="CB140" s="1537"/>
      <c r="CC140" s="1537"/>
      <c r="CD140" s="1537"/>
      <c r="CE140" s="1537"/>
      <c r="CF140" s="1537"/>
      <c r="CG140" s="1537"/>
      <c r="CH140" s="1537"/>
      <c r="CI140" s="1537"/>
      <c r="CJ140" s="1537"/>
      <c r="CK140" s="1537"/>
      <c r="CL140" s="1537"/>
      <c r="CM140" s="1537"/>
      <c r="CN140" s="1537"/>
      <c r="CO140" s="1537"/>
      <c r="CP140" s="1537"/>
      <c r="CQ140" s="1537"/>
      <c r="CR140" s="1537"/>
      <c r="CS140" s="1537"/>
      <c r="CT140" s="1537"/>
      <c r="CU140" s="1537"/>
      <c r="CV140" s="1537"/>
      <c r="CW140" s="1537"/>
      <c r="CX140" s="1537"/>
      <c r="CY140" s="1537"/>
      <c r="CZ140" s="1537"/>
      <c r="DA140" s="1537"/>
      <c r="DB140" s="1537"/>
      <c r="DC140" s="1537"/>
      <c r="DD140" s="1537"/>
      <c r="DE140" s="1537"/>
      <c r="DF140" s="1537"/>
      <c r="DG140" s="1537"/>
      <c r="DH140" s="1537"/>
      <c r="DI140" s="1537"/>
      <c r="DJ140" s="1537"/>
      <c r="DK140" s="1537"/>
      <c r="DL140" s="1537"/>
      <c r="DM140" s="1537"/>
      <c r="DN140" s="1537"/>
      <c r="DO140" s="1537"/>
      <c r="DP140" s="1537"/>
      <c r="DQ140" s="1537"/>
      <c r="DR140" s="1537"/>
      <c r="DS140" s="1537"/>
      <c r="DT140" s="1462">
        <v>7403</v>
      </c>
      <c r="DU140" s="324">
        <v>7403</v>
      </c>
      <c r="DV140" s="324">
        <v>7403</v>
      </c>
      <c r="EA140" s="1539" t="e">
        <f t="shared" si="11"/>
        <v>#DIV/0!</v>
      </c>
      <c r="EB140" s="1539" t="e">
        <f t="shared" si="12"/>
        <v>#DIV/0!</v>
      </c>
      <c r="EF140" s="1540" t="s">
        <v>516</v>
      </c>
      <c r="EJ140" s="1541" t="s">
        <v>668</v>
      </c>
      <c r="EK140" s="1541" t="s">
        <v>669</v>
      </c>
    </row>
    <row r="141" spans="1:141" s="188" customFormat="1" ht="13.5" thickBot="1" x14ac:dyDescent="0.25">
      <c r="A141" s="185" t="s">
        <v>37</v>
      </c>
      <c r="B141" s="185" t="s">
        <v>37</v>
      </c>
      <c r="C141" s="185">
        <v>2</v>
      </c>
      <c r="D141" s="185" t="s">
        <v>37</v>
      </c>
      <c r="E141" s="185">
        <v>2</v>
      </c>
      <c r="F141" s="490">
        <v>100086</v>
      </c>
      <c r="G141" s="186" t="s">
        <v>555</v>
      </c>
      <c r="H141" s="166" t="s">
        <v>556</v>
      </c>
      <c r="I141" s="186">
        <v>167</v>
      </c>
      <c r="J141" s="186">
        <v>9567</v>
      </c>
      <c r="K141" s="186" t="s">
        <v>501</v>
      </c>
      <c r="L141" s="166">
        <v>3</v>
      </c>
      <c r="M141" s="187" t="s">
        <v>48</v>
      </c>
      <c r="N141" s="197">
        <v>41032</v>
      </c>
      <c r="O141" s="189"/>
      <c r="P141" s="189"/>
      <c r="Q141" s="189"/>
      <c r="R141" s="191"/>
      <c r="S141" s="192"/>
      <c r="T141" s="192"/>
      <c r="U141" s="192"/>
      <c r="V141" s="192"/>
      <c r="W141" s="192"/>
      <c r="X141" s="192"/>
      <c r="Y141" s="192"/>
      <c r="Z141" s="192"/>
      <c r="AA141" s="192"/>
      <c r="AB141" s="192"/>
      <c r="AC141" s="192"/>
      <c r="AD141" s="192"/>
      <c r="AE141" s="192"/>
      <c r="AF141" s="192"/>
      <c r="AG141" s="192"/>
      <c r="AH141" s="192"/>
      <c r="AI141" s="192"/>
      <c r="AJ141" s="192"/>
      <c r="AK141" s="192"/>
      <c r="AL141" s="192"/>
      <c r="AM141" s="194"/>
      <c r="AN141" s="194"/>
      <c r="AO141" s="194"/>
      <c r="AP141" s="194"/>
      <c r="AQ141" s="194"/>
      <c r="AR141" s="194"/>
      <c r="AS141" s="194"/>
      <c r="AT141" s="194"/>
      <c r="AU141" s="194"/>
      <c r="AV141" s="194"/>
      <c r="AW141" s="194"/>
      <c r="AX141" s="194"/>
      <c r="AY141" s="194"/>
      <c r="AZ141" s="264"/>
      <c r="BA141" s="264"/>
      <c r="BB141" s="264"/>
      <c r="BC141" s="264"/>
      <c r="BD141" s="264"/>
      <c r="BE141" s="264"/>
      <c r="BF141" s="264"/>
      <c r="BG141" s="264"/>
      <c r="BH141" s="264"/>
      <c r="BI141" s="264"/>
      <c r="BJ141" s="264"/>
      <c r="BK141" s="264"/>
      <c r="BL141" s="264"/>
      <c r="BM141" s="264"/>
      <c r="BN141" s="264"/>
      <c r="BO141" s="264"/>
      <c r="BP141" s="264"/>
      <c r="BQ141" s="264"/>
      <c r="BR141" s="264"/>
      <c r="BS141" s="264"/>
      <c r="BT141" s="264"/>
      <c r="BU141" s="332"/>
      <c r="BV141" s="332"/>
      <c r="BW141" s="332"/>
      <c r="BX141" s="332"/>
      <c r="BY141" s="332"/>
      <c r="BZ141" s="332"/>
      <c r="CA141" s="332"/>
      <c r="CB141" s="332"/>
      <c r="CC141" s="332"/>
      <c r="CD141" s="332"/>
      <c r="CE141" s="332"/>
      <c r="CF141" s="332"/>
      <c r="CG141" s="332"/>
      <c r="CH141" s="332"/>
      <c r="CI141" s="332"/>
      <c r="CJ141" s="332"/>
      <c r="CK141" s="332"/>
      <c r="CL141" s="452">
        <v>27476</v>
      </c>
      <c r="CM141" s="332">
        <v>27476</v>
      </c>
      <c r="CN141" s="332">
        <v>27476</v>
      </c>
      <c r="CO141" s="332">
        <v>27476</v>
      </c>
      <c r="CP141" s="332">
        <v>27476</v>
      </c>
      <c r="CQ141" s="332">
        <v>27476</v>
      </c>
      <c r="CR141" s="332">
        <v>27476</v>
      </c>
      <c r="CS141" s="332">
        <v>27476</v>
      </c>
      <c r="CT141" s="332">
        <v>27476</v>
      </c>
      <c r="CU141" s="332">
        <v>27476</v>
      </c>
      <c r="CV141" s="332">
        <v>27476</v>
      </c>
      <c r="CW141" s="332">
        <v>27476</v>
      </c>
      <c r="CX141" s="332">
        <v>27476</v>
      </c>
      <c r="CY141" s="332">
        <v>27476</v>
      </c>
      <c r="CZ141" s="332">
        <v>27476</v>
      </c>
      <c r="DA141" s="332">
        <v>27476</v>
      </c>
      <c r="DB141" s="332">
        <v>27476</v>
      </c>
      <c r="DC141" s="332">
        <v>27476</v>
      </c>
      <c r="DD141" s="332">
        <v>27476</v>
      </c>
      <c r="DE141" s="332">
        <v>27476</v>
      </c>
      <c r="DF141" s="332">
        <v>27476</v>
      </c>
      <c r="DG141" s="332">
        <v>27476</v>
      </c>
      <c r="DH141" s="332">
        <v>27476</v>
      </c>
      <c r="DI141" s="332">
        <v>27476</v>
      </c>
      <c r="DJ141" s="332">
        <v>27476</v>
      </c>
      <c r="DK141" s="332">
        <v>27476</v>
      </c>
      <c r="DL141" s="332">
        <v>27476</v>
      </c>
      <c r="DM141" s="332">
        <v>27476</v>
      </c>
      <c r="DN141" s="332">
        <v>27476</v>
      </c>
      <c r="DO141" s="332">
        <v>27476</v>
      </c>
      <c r="DP141" s="332">
        <v>27476</v>
      </c>
      <c r="DQ141" s="332">
        <v>27476</v>
      </c>
      <c r="DR141" s="332">
        <v>27476</v>
      </c>
      <c r="DS141" s="332">
        <v>27476</v>
      </c>
      <c r="DT141" s="332">
        <v>27476</v>
      </c>
      <c r="DU141" s="332">
        <v>27476</v>
      </c>
      <c r="DV141" s="332">
        <v>27476</v>
      </c>
      <c r="EA141" s="421"/>
      <c r="EB141" s="477">
        <f t="shared" si="12"/>
        <v>27476</v>
      </c>
      <c r="EF141" s="489"/>
      <c r="EJ141" t="s">
        <v>668</v>
      </c>
      <c r="EK141" t="s">
        <v>669</v>
      </c>
    </row>
    <row r="142" spans="1:141" s="76" customFormat="1" ht="21.75" thickBot="1" x14ac:dyDescent="0.25">
      <c r="A142" s="73" t="s">
        <v>38</v>
      </c>
      <c r="B142" s="73" t="s">
        <v>38</v>
      </c>
      <c r="C142" s="73">
        <v>2</v>
      </c>
      <c r="D142" s="73" t="s">
        <v>38</v>
      </c>
      <c r="E142" s="73">
        <v>2</v>
      </c>
      <c r="F142" s="73">
        <v>100018</v>
      </c>
      <c r="G142" s="74" t="s">
        <v>300</v>
      </c>
      <c r="H142" s="74" t="s">
        <v>299</v>
      </c>
      <c r="I142" s="74">
        <v>106</v>
      </c>
      <c r="J142" s="74">
        <v>9562</v>
      </c>
      <c r="K142" s="74" t="s">
        <v>501</v>
      </c>
      <c r="L142" s="74">
        <v>3</v>
      </c>
      <c r="M142" s="75" t="s">
        <v>48</v>
      </c>
      <c r="O142" s="77">
        <v>26852</v>
      </c>
      <c r="P142" s="77">
        <v>26852</v>
      </c>
      <c r="Q142" s="77">
        <v>26852</v>
      </c>
      <c r="R142" s="80">
        <v>26852</v>
      </c>
      <c r="S142" s="123">
        <v>26852</v>
      </c>
      <c r="T142" s="123">
        <v>26852</v>
      </c>
      <c r="U142" s="123">
        <v>26852</v>
      </c>
      <c r="V142" s="123">
        <v>26852</v>
      </c>
      <c r="W142" s="123">
        <v>26852</v>
      </c>
      <c r="X142" s="123">
        <v>26852</v>
      </c>
      <c r="Y142" s="123">
        <v>26852</v>
      </c>
      <c r="Z142" s="123">
        <v>26852</v>
      </c>
      <c r="AA142" s="123">
        <v>26852</v>
      </c>
      <c r="AB142" s="123">
        <v>26852</v>
      </c>
      <c r="AC142" s="123">
        <v>26852</v>
      </c>
      <c r="AD142" s="123">
        <v>26852</v>
      </c>
      <c r="AE142" s="123">
        <v>26852</v>
      </c>
      <c r="AF142" s="123">
        <v>26852</v>
      </c>
      <c r="AG142" s="123">
        <v>26852</v>
      </c>
      <c r="AH142" s="123">
        <v>26852</v>
      </c>
      <c r="AI142" s="123">
        <v>26852</v>
      </c>
      <c r="AJ142" s="123">
        <v>26852</v>
      </c>
      <c r="AK142" s="123">
        <v>26852</v>
      </c>
      <c r="AL142" s="123">
        <v>26852</v>
      </c>
      <c r="AM142" s="125">
        <v>26852</v>
      </c>
      <c r="AN142" s="125">
        <v>26852</v>
      </c>
      <c r="AO142" s="125">
        <v>26852</v>
      </c>
      <c r="AP142" s="125">
        <v>26852</v>
      </c>
      <c r="AQ142" s="125">
        <v>26852</v>
      </c>
      <c r="AR142" s="125">
        <v>26852</v>
      </c>
      <c r="AS142" s="125">
        <v>26852</v>
      </c>
      <c r="AT142" s="125">
        <v>26852</v>
      </c>
      <c r="AU142" s="125">
        <v>26852</v>
      </c>
      <c r="AV142" s="125">
        <v>26852</v>
      </c>
      <c r="AW142" s="125">
        <v>26852</v>
      </c>
      <c r="AX142" s="125">
        <v>26852</v>
      </c>
      <c r="AY142" s="125">
        <v>26852</v>
      </c>
      <c r="AZ142" s="259">
        <v>26852</v>
      </c>
      <c r="BA142" s="259">
        <v>26852</v>
      </c>
      <c r="BB142" s="259">
        <v>26852</v>
      </c>
      <c r="BC142" s="259">
        <v>26852</v>
      </c>
      <c r="BD142" s="259">
        <v>26852</v>
      </c>
      <c r="BE142" s="259">
        <v>26852</v>
      </c>
      <c r="BF142" s="259">
        <v>26852</v>
      </c>
      <c r="BG142" s="259">
        <v>26852</v>
      </c>
      <c r="BH142" s="259">
        <v>26852</v>
      </c>
      <c r="BI142" s="259">
        <v>26852</v>
      </c>
      <c r="BJ142" s="259">
        <v>26852</v>
      </c>
      <c r="BK142" s="259">
        <v>26852</v>
      </c>
      <c r="BL142" s="259">
        <v>26852</v>
      </c>
      <c r="BM142" s="259">
        <v>26852</v>
      </c>
      <c r="BN142" s="259">
        <v>26852</v>
      </c>
      <c r="BO142" s="259">
        <v>26852</v>
      </c>
      <c r="BP142" s="259">
        <v>26852</v>
      </c>
      <c r="BQ142" s="259">
        <v>26852</v>
      </c>
      <c r="BR142" s="259">
        <v>26852</v>
      </c>
      <c r="BS142" s="259">
        <v>26852</v>
      </c>
      <c r="BT142" s="259">
        <v>26852</v>
      </c>
      <c r="BU142" s="325">
        <v>26852</v>
      </c>
      <c r="BV142" s="325">
        <v>26852</v>
      </c>
      <c r="BW142" s="325">
        <v>26852</v>
      </c>
      <c r="BX142" s="325">
        <v>26852</v>
      </c>
      <c r="BY142" s="325">
        <v>26852</v>
      </c>
      <c r="BZ142" s="325">
        <v>26852</v>
      </c>
      <c r="CA142" s="325">
        <v>26852</v>
      </c>
      <c r="CB142" s="325">
        <v>26852</v>
      </c>
      <c r="CC142" s="325">
        <v>26852</v>
      </c>
      <c r="CD142" s="325">
        <v>26852</v>
      </c>
      <c r="CE142" s="325">
        <v>26852</v>
      </c>
      <c r="CF142" s="325">
        <v>26852</v>
      </c>
      <c r="CG142" s="325">
        <v>26852</v>
      </c>
      <c r="CH142" s="325">
        <v>26852</v>
      </c>
      <c r="CI142" s="325">
        <v>26852</v>
      </c>
      <c r="CJ142" s="325">
        <v>26852</v>
      </c>
      <c r="CK142" s="325">
        <v>26852</v>
      </c>
      <c r="CL142" s="325">
        <v>26852</v>
      </c>
      <c r="CM142" s="325">
        <v>26852</v>
      </c>
      <c r="CN142" s="325">
        <v>26852</v>
      </c>
      <c r="CO142" s="325">
        <v>26852</v>
      </c>
      <c r="CP142" s="325">
        <v>26852</v>
      </c>
      <c r="CQ142" s="325">
        <v>26852</v>
      </c>
      <c r="CR142" s="325">
        <v>26852</v>
      </c>
      <c r="CS142" s="325">
        <v>26852</v>
      </c>
      <c r="CT142" s="325">
        <v>26852</v>
      </c>
      <c r="CU142" s="325">
        <v>26852</v>
      </c>
      <c r="CV142" s="325">
        <v>26852</v>
      </c>
      <c r="CW142" s="325">
        <v>26852</v>
      </c>
      <c r="CX142" s="325">
        <v>26852</v>
      </c>
      <c r="CY142" s="325">
        <v>26852</v>
      </c>
      <c r="CZ142" s="325">
        <v>26852</v>
      </c>
      <c r="DA142" s="325">
        <v>26852</v>
      </c>
      <c r="DB142" s="325">
        <v>26852</v>
      </c>
      <c r="DC142" s="325">
        <v>26852</v>
      </c>
      <c r="DD142" s="325">
        <v>26852</v>
      </c>
      <c r="DE142" s="325">
        <v>26852</v>
      </c>
      <c r="DF142" s="325">
        <v>26852</v>
      </c>
      <c r="DG142" s="325">
        <v>26852</v>
      </c>
      <c r="DH142" s="325">
        <v>26852</v>
      </c>
      <c r="DI142" s="325">
        <v>26852</v>
      </c>
      <c r="DJ142" s="325">
        <v>26852</v>
      </c>
      <c r="DK142" s="325">
        <v>26852</v>
      </c>
      <c r="DL142" s="325">
        <v>26852</v>
      </c>
      <c r="DM142" s="325">
        <v>26852</v>
      </c>
      <c r="DN142" s="325">
        <v>26852</v>
      </c>
      <c r="DO142" s="325">
        <v>26852</v>
      </c>
      <c r="DP142" s="325">
        <v>26852</v>
      </c>
      <c r="DQ142" s="325">
        <v>26852</v>
      </c>
      <c r="DR142" s="1462">
        <v>30246</v>
      </c>
      <c r="DS142" s="1528">
        <v>30246</v>
      </c>
      <c r="DT142" s="297">
        <v>30246</v>
      </c>
      <c r="DU142" s="297">
        <v>30246</v>
      </c>
      <c r="DV142" s="297">
        <v>30246</v>
      </c>
      <c r="EA142" s="421">
        <f>AVERAGE(BI142:CD142)</f>
        <v>26852</v>
      </c>
      <c r="EB142" s="477">
        <f t="shared" si="12"/>
        <v>26852</v>
      </c>
      <c r="EF142" s="426" t="s">
        <v>516</v>
      </c>
      <c r="EJ142" t="s">
        <v>680</v>
      </c>
      <c r="EK142" t="s">
        <v>693</v>
      </c>
    </row>
    <row r="143" spans="1:141" s="45" customFormat="1" ht="21.75" thickBot="1" x14ac:dyDescent="0.25">
      <c r="A143" s="42" t="s">
        <v>38</v>
      </c>
      <c r="B143" s="42" t="s">
        <v>38</v>
      </c>
      <c r="C143" s="42">
        <v>2</v>
      </c>
      <c r="D143" s="42" t="s">
        <v>38</v>
      </c>
      <c r="E143" s="42">
        <v>2</v>
      </c>
      <c r="F143" s="42">
        <v>100018</v>
      </c>
      <c r="G143" s="43" t="s">
        <v>302</v>
      </c>
      <c r="H143" s="43" t="s">
        <v>301</v>
      </c>
      <c r="I143" s="43">
        <v>107</v>
      </c>
      <c r="J143" s="43">
        <v>9562</v>
      </c>
      <c r="K143" s="43" t="s">
        <v>501</v>
      </c>
      <c r="L143" s="43">
        <v>3</v>
      </c>
      <c r="M143" s="44" t="s">
        <v>48</v>
      </c>
      <c r="N143" s="109">
        <v>39972</v>
      </c>
      <c r="O143" s="46"/>
      <c r="P143" s="46"/>
      <c r="Q143" s="46"/>
      <c r="R143" s="79"/>
      <c r="S143" s="106"/>
      <c r="T143" s="106"/>
      <c r="U143" s="107">
        <v>1236</v>
      </c>
      <c r="V143" s="108">
        <v>1236</v>
      </c>
      <c r="W143" s="108">
        <v>1236</v>
      </c>
      <c r="X143" s="108">
        <v>1236</v>
      </c>
      <c r="Y143" s="108">
        <v>1236</v>
      </c>
      <c r="Z143" s="108">
        <v>1236</v>
      </c>
      <c r="AA143" s="108">
        <v>1236</v>
      </c>
      <c r="AB143" s="108">
        <v>1236</v>
      </c>
      <c r="AC143" s="108">
        <v>1236</v>
      </c>
      <c r="AD143" s="108">
        <v>1236</v>
      </c>
      <c r="AE143" s="108">
        <v>1236</v>
      </c>
      <c r="AF143" s="108">
        <v>1236</v>
      </c>
      <c r="AG143" s="108">
        <v>1236</v>
      </c>
      <c r="AH143" s="108">
        <v>1236</v>
      </c>
      <c r="AI143" s="108">
        <v>1236</v>
      </c>
      <c r="AJ143" s="108">
        <v>1236</v>
      </c>
      <c r="AK143" s="108">
        <v>1236</v>
      </c>
      <c r="AL143" s="108">
        <v>1236</v>
      </c>
      <c r="AM143" s="108">
        <v>1236</v>
      </c>
      <c r="AN143" s="108">
        <v>1236</v>
      </c>
      <c r="AO143" s="108">
        <v>1236</v>
      </c>
      <c r="AP143" s="108">
        <v>1236</v>
      </c>
      <c r="AQ143" s="108">
        <v>1236</v>
      </c>
      <c r="AR143" s="108">
        <v>1236</v>
      </c>
      <c r="AS143" s="108">
        <v>1236</v>
      </c>
      <c r="AT143" s="108">
        <v>1236</v>
      </c>
      <c r="AU143" s="108">
        <v>1236</v>
      </c>
      <c r="AV143" s="108">
        <v>1236</v>
      </c>
      <c r="AW143" s="108">
        <v>1236</v>
      </c>
      <c r="AX143" s="108">
        <v>1236</v>
      </c>
      <c r="AY143" s="108">
        <v>1236</v>
      </c>
      <c r="AZ143" s="111">
        <v>1236</v>
      </c>
      <c r="BA143" s="111">
        <v>1236</v>
      </c>
      <c r="BB143" s="111">
        <v>1236</v>
      </c>
      <c r="BC143" s="111">
        <v>1236</v>
      </c>
      <c r="BD143" s="111">
        <v>1236</v>
      </c>
      <c r="BE143" s="111">
        <v>1236</v>
      </c>
      <c r="BF143" s="111">
        <v>1236</v>
      </c>
      <c r="BG143" s="111">
        <v>1236</v>
      </c>
      <c r="BH143" s="111">
        <v>1236</v>
      </c>
      <c r="BI143" s="111">
        <v>1236</v>
      </c>
      <c r="BJ143" s="111">
        <v>1236</v>
      </c>
      <c r="BK143" s="111">
        <v>1236</v>
      </c>
      <c r="BL143" s="111">
        <v>1236</v>
      </c>
      <c r="BM143" s="111">
        <v>1236</v>
      </c>
      <c r="BN143" s="111">
        <v>1236</v>
      </c>
      <c r="BO143" s="111">
        <v>1236</v>
      </c>
      <c r="BP143" s="111">
        <v>1236</v>
      </c>
      <c r="BQ143" s="111">
        <v>1236</v>
      </c>
      <c r="BR143" s="111">
        <v>1236</v>
      </c>
      <c r="BS143" s="111">
        <v>1236</v>
      </c>
      <c r="BT143" s="111">
        <v>1236</v>
      </c>
      <c r="BU143" s="297">
        <v>1236</v>
      </c>
      <c r="BV143" s="297">
        <v>1236</v>
      </c>
      <c r="BW143" s="297">
        <v>1236</v>
      </c>
      <c r="BX143" s="297">
        <v>1236</v>
      </c>
      <c r="BY143" s="297">
        <v>1236</v>
      </c>
      <c r="BZ143" s="297">
        <v>1236</v>
      </c>
      <c r="CA143" s="297">
        <v>1236</v>
      </c>
      <c r="CB143" s="297">
        <v>1236</v>
      </c>
      <c r="CC143" s="297">
        <v>1236</v>
      </c>
      <c r="CD143" s="297">
        <v>1236</v>
      </c>
      <c r="CE143" s="297">
        <v>1236</v>
      </c>
      <c r="CF143" s="297">
        <v>1236</v>
      </c>
      <c r="CG143" s="297">
        <v>1236</v>
      </c>
      <c r="CH143" s="297">
        <v>1236</v>
      </c>
      <c r="CI143" s="297">
        <v>1236</v>
      </c>
      <c r="CJ143" s="297">
        <v>1236</v>
      </c>
      <c r="CK143" s="297">
        <v>1236</v>
      </c>
      <c r="CL143" s="297">
        <v>1236</v>
      </c>
      <c r="CM143" s="297">
        <v>1236</v>
      </c>
      <c r="CN143" s="297">
        <v>1236</v>
      </c>
      <c r="CO143" s="297">
        <v>1236</v>
      </c>
      <c r="CP143" s="297">
        <v>1236</v>
      </c>
      <c r="CQ143" s="297">
        <v>1236</v>
      </c>
      <c r="CR143" s="297">
        <v>1236</v>
      </c>
      <c r="CS143" s="297">
        <v>1236</v>
      </c>
      <c r="CT143" s="297">
        <v>1236</v>
      </c>
      <c r="CU143" s="297">
        <v>1236</v>
      </c>
      <c r="CV143" s="297">
        <v>1236</v>
      </c>
      <c r="CW143" s="297">
        <v>1236</v>
      </c>
      <c r="CX143" s="297">
        <v>1236</v>
      </c>
      <c r="CY143" s="297">
        <v>1236</v>
      </c>
      <c r="CZ143" s="297">
        <v>1236</v>
      </c>
      <c r="DA143" s="297">
        <v>1236</v>
      </c>
      <c r="DB143" s="297">
        <v>1236</v>
      </c>
      <c r="DC143" s="297">
        <v>1236</v>
      </c>
      <c r="DD143" s="297">
        <v>1236</v>
      </c>
      <c r="DE143" s="297">
        <v>1236</v>
      </c>
      <c r="DF143" s="297">
        <v>1236</v>
      </c>
      <c r="DG143" s="297">
        <v>1236</v>
      </c>
      <c r="DH143" s="297">
        <v>1236</v>
      </c>
      <c r="DI143" s="297">
        <v>1236</v>
      </c>
      <c r="DJ143" s="297">
        <v>1236</v>
      </c>
      <c r="DK143" s="297">
        <v>1236</v>
      </c>
      <c r="DL143" s="452">
        <v>1301</v>
      </c>
      <c r="DM143" s="297">
        <v>1301</v>
      </c>
      <c r="DN143" s="297">
        <v>1301</v>
      </c>
      <c r="DO143" s="297">
        <v>1301</v>
      </c>
      <c r="DP143" s="297">
        <v>1301</v>
      </c>
      <c r="DQ143" s="297">
        <v>1301</v>
      </c>
      <c r="DR143" s="297">
        <v>1301</v>
      </c>
      <c r="DS143" s="297">
        <v>1301</v>
      </c>
      <c r="DT143" s="297">
        <v>1301</v>
      </c>
      <c r="DU143" s="297">
        <v>1301</v>
      </c>
      <c r="DV143" s="297">
        <v>1301</v>
      </c>
      <c r="EA143" s="421">
        <f>AVERAGE(BI143:CD143)</f>
        <v>1236</v>
      </c>
      <c r="EB143" s="477">
        <f t="shared" si="12"/>
        <v>1236</v>
      </c>
      <c r="EJ143" t="s">
        <v>680</v>
      </c>
      <c r="EK143" t="s">
        <v>693</v>
      </c>
    </row>
    <row r="144" spans="1:141" s="45" customFormat="1" ht="21.75" thickBot="1" x14ac:dyDescent="0.25">
      <c r="A144" s="42" t="s">
        <v>38</v>
      </c>
      <c r="B144" s="42" t="s">
        <v>38</v>
      </c>
      <c r="C144" s="42">
        <v>2</v>
      </c>
      <c r="D144" s="42" t="s">
        <v>38</v>
      </c>
      <c r="E144" s="42">
        <v>2</v>
      </c>
      <c r="F144" s="42">
        <v>100018</v>
      </c>
      <c r="G144" s="43" t="s">
        <v>303</v>
      </c>
      <c r="H144" s="43" t="s">
        <v>304</v>
      </c>
      <c r="I144" s="43">
        <v>108</v>
      </c>
      <c r="J144" s="43">
        <v>9562</v>
      </c>
      <c r="K144" s="43" t="s">
        <v>501</v>
      </c>
      <c r="L144" s="43">
        <v>3</v>
      </c>
      <c r="M144" s="44" t="s">
        <v>48</v>
      </c>
      <c r="N144" s="109">
        <v>39972</v>
      </c>
      <c r="O144" s="46"/>
      <c r="P144" s="46"/>
      <c r="Q144" s="46"/>
      <c r="R144" s="79"/>
      <c r="S144" s="106"/>
      <c r="T144" s="106"/>
      <c r="U144" s="107">
        <v>10097</v>
      </c>
      <c r="V144" s="108">
        <v>10097</v>
      </c>
      <c r="W144" s="108">
        <v>10097</v>
      </c>
      <c r="X144" s="108">
        <v>10097</v>
      </c>
      <c r="Y144" s="108">
        <v>10097</v>
      </c>
      <c r="Z144" s="108">
        <v>10097</v>
      </c>
      <c r="AA144" s="108">
        <v>10097</v>
      </c>
      <c r="AB144" s="108">
        <v>10097</v>
      </c>
      <c r="AC144" s="108">
        <v>10097</v>
      </c>
      <c r="AD144" s="108">
        <v>10097</v>
      </c>
      <c r="AE144" s="108">
        <v>10097</v>
      </c>
      <c r="AF144" s="108">
        <v>10097</v>
      </c>
      <c r="AG144" s="108">
        <v>10097</v>
      </c>
      <c r="AH144" s="108">
        <v>10097</v>
      </c>
      <c r="AI144" s="108">
        <v>10097</v>
      </c>
      <c r="AJ144" s="108">
        <v>10097</v>
      </c>
      <c r="AK144" s="108">
        <v>10097</v>
      </c>
      <c r="AL144" s="108">
        <v>10097</v>
      </c>
      <c r="AM144" s="108">
        <v>10097</v>
      </c>
      <c r="AN144" s="108">
        <v>10097</v>
      </c>
      <c r="AO144" s="108">
        <v>10097</v>
      </c>
      <c r="AP144" s="108">
        <v>10097</v>
      </c>
      <c r="AQ144" s="108">
        <v>10097</v>
      </c>
      <c r="AR144" s="108">
        <v>10097</v>
      </c>
      <c r="AS144" s="108">
        <v>10097</v>
      </c>
      <c r="AT144" s="108">
        <v>10097</v>
      </c>
      <c r="AU144" s="108">
        <v>10097</v>
      </c>
      <c r="AV144" s="108">
        <v>10097</v>
      </c>
      <c r="AW144" s="108">
        <v>10097</v>
      </c>
      <c r="AX144" s="108">
        <v>10097</v>
      </c>
      <c r="AY144" s="108">
        <v>10097</v>
      </c>
      <c r="AZ144" s="111">
        <v>10097</v>
      </c>
      <c r="BA144" s="111">
        <v>10097</v>
      </c>
      <c r="BB144" s="111">
        <v>10097</v>
      </c>
      <c r="BC144" s="111">
        <v>10097</v>
      </c>
      <c r="BD144" s="111">
        <v>10097</v>
      </c>
      <c r="BE144" s="111">
        <v>10097</v>
      </c>
      <c r="BF144" s="111">
        <v>10097</v>
      </c>
      <c r="BG144" s="111">
        <v>10097</v>
      </c>
      <c r="BH144" s="111">
        <v>10097</v>
      </c>
      <c r="BI144" s="111">
        <v>10097</v>
      </c>
      <c r="BJ144" s="111">
        <v>10097</v>
      </c>
      <c r="BK144" s="111">
        <v>10097</v>
      </c>
      <c r="BL144" s="111">
        <v>10097</v>
      </c>
      <c r="BM144" s="111">
        <v>10097</v>
      </c>
      <c r="BN144" s="111">
        <v>10097</v>
      </c>
      <c r="BO144" s="111">
        <v>10097</v>
      </c>
      <c r="BP144" s="111">
        <v>10097</v>
      </c>
      <c r="BQ144" s="111">
        <v>10097</v>
      </c>
      <c r="BR144" s="111">
        <v>10097</v>
      </c>
      <c r="BS144" s="111">
        <v>10097</v>
      </c>
      <c r="BT144" s="111">
        <v>10097</v>
      </c>
      <c r="BU144" s="297">
        <v>10097</v>
      </c>
      <c r="BV144" s="297">
        <v>10097</v>
      </c>
      <c r="BW144" s="297">
        <v>10097</v>
      </c>
      <c r="BX144" s="297">
        <v>10097</v>
      </c>
      <c r="BY144" s="297">
        <v>10097</v>
      </c>
      <c r="BZ144" s="297">
        <v>10097</v>
      </c>
      <c r="CA144" s="297">
        <v>10097</v>
      </c>
      <c r="CB144" s="297">
        <v>10097</v>
      </c>
      <c r="CC144" s="297">
        <v>10097</v>
      </c>
      <c r="CD144" s="297">
        <v>10097</v>
      </c>
      <c r="CE144" s="297">
        <v>10097</v>
      </c>
      <c r="CF144" s="297">
        <v>10097</v>
      </c>
      <c r="CG144" s="297">
        <v>10097</v>
      </c>
      <c r="CH144" s="297">
        <v>10097</v>
      </c>
      <c r="CI144" s="297">
        <v>10097</v>
      </c>
      <c r="CJ144" s="297">
        <v>10097</v>
      </c>
      <c r="CK144" s="297">
        <v>10097</v>
      </c>
      <c r="CL144" s="297">
        <v>10097</v>
      </c>
      <c r="CM144" s="297">
        <v>10097</v>
      </c>
      <c r="CN144" s="297">
        <v>10097</v>
      </c>
      <c r="CO144" s="297">
        <v>10097</v>
      </c>
      <c r="CP144" s="297">
        <v>10097</v>
      </c>
      <c r="CQ144" s="297">
        <v>10097</v>
      </c>
      <c r="CR144" s="297">
        <v>10097</v>
      </c>
      <c r="CS144" s="297">
        <v>10097</v>
      </c>
      <c r="CT144" s="297">
        <v>10097</v>
      </c>
      <c r="CU144" s="297">
        <v>10097</v>
      </c>
      <c r="CV144" s="297">
        <v>10097</v>
      </c>
      <c r="CW144" s="297">
        <v>10097</v>
      </c>
      <c r="CX144" s="297">
        <v>10097</v>
      </c>
      <c r="CY144" s="297">
        <v>10097</v>
      </c>
      <c r="CZ144" s="297">
        <v>10097</v>
      </c>
      <c r="DA144" s="297">
        <v>10097</v>
      </c>
      <c r="DB144" s="297">
        <v>10097</v>
      </c>
      <c r="DC144" s="297">
        <v>10097</v>
      </c>
      <c r="DD144" s="297">
        <v>10097</v>
      </c>
      <c r="DE144" s="297">
        <v>10097</v>
      </c>
      <c r="DF144" s="297">
        <v>10097</v>
      </c>
      <c r="DG144" s="297">
        <v>10097</v>
      </c>
      <c r="DH144" s="297">
        <v>10097</v>
      </c>
      <c r="DI144" s="297">
        <v>10097</v>
      </c>
      <c r="DJ144" s="297">
        <v>10097</v>
      </c>
      <c r="DK144" s="297">
        <v>10097</v>
      </c>
      <c r="DL144" s="452">
        <v>11021</v>
      </c>
      <c r="DM144" s="297">
        <v>11021</v>
      </c>
      <c r="DN144" s="297">
        <v>11021</v>
      </c>
      <c r="DO144" s="297">
        <v>11021</v>
      </c>
      <c r="DP144" s="297">
        <v>11021</v>
      </c>
      <c r="DQ144" s="297">
        <v>11021</v>
      </c>
      <c r="DR144" s="297">
        <v>11021</v>
      </c>
      <c r="DS144" s="297">
        <v>11021</v>
      </c>
      <c r="DT144" s="297">
        <v>11021</v>
      </c>
      <c r="DU144" s="297">
        <v>11021</v>
      </c>
      <c r="DV144" s="297">
        <v>11021</v>
      </c>
      <c r="EA144" s="421">
        <f>AVERAGE(BI144:CD144)</f>
        <v>10097</v>
      </c>
      <c r="EB144" s="477">
        <f t="shared" si="12"/>
        <v>10097</v>
      </c>
      <c r="EJ144" t="s">
        <v>680</v>
      </c>
      <c r="EK144" t="s">
        <v>693</v>
      </c>
    </row>
    <row r="145" spans="1:141" s="45" customFormat="1" ht="21.75" thickBot="1" x14ac:dyDescent="0.25">
      <c r="A145" s="42" t="s">
        <v>38</v>
      </c>
      <c r="B145" s="42" t="s">
        <v>38</v>
      </c>
      <c r="C145" s="42">
        <v>2</v>
      </c>
      <c r="D145" s="42" t="s">
        <v>38</v>
      </c>
      <c r="E145" s="42">
        <v>2</v>
      </c>
      <c r="F145" s="42">
        <v>100018</v>
      </c>
      <c r="G145" s="43" t="s">
        <v>306</v>
      </c>
      <c r="H145" s="43" t="s">
        <v>305</v>
      </c>
      <c r="I145" s="43">
        <v>109</v>
      </c>
      <c r="J145" s="43">
        <v>9562</v>
      </c>
      <c r="K145" s="43" t="s">
        <v>501</v>
      </c>
      <c r="L145" s="43">
        <v>3</v>
      </c>
      <c r="M145" s="44" t="s">
        <v>48</v>
      </c>
      <c r="N145" s="109">
        <v>39972</v>
      </c>
      <c r="O145" s="46"/>
      <c r="P145" s="46"/>
      <c r="Q145" s="46"/>
      <c r="R145" s="79"/>
      <c r="S145" s="106"/>
      <c r="T145" s="106"/>
      <c r="U145" s="107">
        <v>188</v>
      </c>
      <c r="V145" s="108">
        <v>188</v>
      </c>
      <c r="W145" s="108">
        <v>188</v>
      </c>
      <c r="X145" s="108">
        <v>188</v>
      </c>
      <c r="Y145" s="108">
        <v>188</v>
      </c>
      <c r="Z145" s="108">
        <v>188</v>
      </c>
      <c r="AA145" s="108">
        <v>188</v>
      </c>
      <c r="AB145" s="108">
        <v>188</v>
      </c>
      <c r="AC145" s="108">
        <v>188</v>
      </c>
      <c r="AD145" s="108">
        <v>188</v>
      </c>
      <c r="AE145" s="108">
        <v>188</v>
      </c>
      <c r="AF145" s="108">
        <v>188</v>
      </c>
      <c r="AG145" s="108">
        <v>188</v>
      </c>
      <c r="AH145" s="108">
        <v>188</v>
      </c>
      <c r="AI145" s="108">
        <v>188</v>
      </c>
      <c r="AJ145" s="108">
        <v>188</v>
      </c>
      <c r="AK145" s="108">
        <v>188</v>
      </c>
      <c r="AL145" s="108">
        <v>188</v>
      </c>
      <c r="AM145" s="108">
        <v>188</v>
      </c>
      <c r="AN145" s="108">
        <v>188</v>
      </c>
      <c r="AO145" s="108">
        <v>188</v>
      </c>
      <c r="AP145" s="108">
        <v>188</v>
      </c>
      <c r="AQ145" s="108">
        <v>188</v>
      </c>
      <c r="AR145" s="108">
        <v>188</v>
      </c>
      <c r="AS145" s="108">
        <v>188</v>
      </c>
      <c r="AT145" s="108">
        <v>188</v>
      </c>
      <c r="AU145" s="108">
        <v>188</v>
      </c>
      <c r="AV145" s="108">
        <v>188</v>
      </c>
      <c r="AW145" s="108">
        <v>188</v>
      </c>
      <c r="AX145" s="108">
        <v>188</v>
      </c>
      <c r="AY145" s="108">
        <v>188</v>
      </c>
      <c r="AZ145" s="111">
        <v>188</v>
      </c>
      <c r="BA145" s="111">
        <v>188</v>
      </c>
      <c r="BB145" s="111">
        <v>188</v>
      </c>
      <c r="BC145" s="111">
        <v>188</v>
      </c>
      <c r="BD145" s="111">
        <v>188</v>
      </c>
      <c r="BE145" s="111">
        <v>188</v>
      </c>
      <c r="BF145" s="111">
        <v>188</v>
      </c>
      <c r="BG145" s="111">
        <v>188</v>
      </c>
      <c r="BH145" s="111">
        <v>188</v>
      </c>
      <c r="BI145" s="111">
        <v>188</v>
      </c>
      <c r="BJ145" s="111">
        <v>188</v>
      </c>
      <c r="BK145" s="111">
        <v>188</v>
      </c>
      <c r="BL145" s="111">
        <v>188</v>
      </c>
      <c r="BM145" s="111">
        <v>188</v>
      </c>
      <c r="BN145" s="111">
        <v>188</v>
      </c>
      <c r="BO145" s="111">
        <v>188</v>
      </c>
      <c r="BP145" s="111">
        <v>188</v>
      </c>
      <c r="BQ145" s="111">
        <v>188</v>
      </c>
      <c r="BR145" s="111">
        <v>188</v>
      </c>
      <c r="BS145" s="111">
        <v>188</v>
      </c>
      <c r="BT145" s="111">
        <v>188</v>
      </c>
      <c r="BU145" s="297">
        <v>188</v>
      </c>
      <c r="BV145" s="297">
        <v>188</v>
      </c>
      <c r="BW145" s="297">
        <v>188</v>
      </c>
      <c r="BX145" s="297">
        <v>188</v>
      </c>
      <c r="BY145" s="297">
        <v>188</v>
      </c>
      <c r="BZ145" s="297">
        <v>188</v>
      </c>
      <c r="CA145" s="297">
        <v>188</v>
      </c>
      <c r="CB145" s="297">
        <v>188</v>
      </c>
      <c r="CC145" s="297">
        <v>188</v>
      </c>
      <c r="CD145" s="297">
        <v>188</v>
      </c>
      <c r="CE145" s="297">
        <v>188</v>
      </c>
      <c r="CF145" s="297">
        <v>188</v>
      </c>
      <c r="CG145" s="297">
        <v>188</v>
      </c>
      <c r="CH145" s="297">
        <v>188</v>
      </c>
      <c r="CI145" s="297">
        <v>188</v>
      </c>
      <c r="CJ145" s="297">
        <v>188</v>
      </c>
      <c r="CK145" s="297">
        <v>188</v>
      </c>
      <c r="CL145" s="297">
        <v>188</v>
      </c>
      <c r="CM145" s="297">
        <v>188</v>
      </c>
      <c r="CN145" s="297">
        <v>188</v>
      </c>
      <c r="CO145" s="297">
        <v>188</v>
      </c>
      <c r="CP145" s="297">
        <v>188</v>
      </c>
      <c r="CQ145" s="297">
        <v>188</v>
      </c>
      <c r="CR145" s="297">
        <v>188</v>
      </c>
      <c r="CS145" s="297">
        <v>188</v>
      </c>
      <c r="CT145" s="297">
        <v>188</v>
      </c>
      <c r="CU145" s="297">
        <v>188</v>
      </c>
      <c r="CV145" s="297">
        <v>188</v>
      </c>
      <c r="CW145" s="297">
        <v>188</v>
      </c>
      <c r="CX145" s="297">
        <v>188</v>
      </c>
      <c r="CY145" s="297">
        <v>188</v>
      </c>
      <c r="CZ145" s="297">
        <v>188</v>
      </c>
      <c r="DA145" s="297">
        <v>188</v>
      </c>
      <c r="DB145" s="297">
        <v>188</v>
      </c>
      <c r="DC145" s="297">
        <v>188</v>
      </c>
      <c r="DD145" s="297">
        <v>188</v>
      </c>
      <c r="DE145" s="297">
        <v>188</v>
      </c>
      <c r="DF145" s="297">
        <v>188</v>
      </c>
      <c r="DG145" s="297">
        <v>188</v>
      </c>
      <c r="DH145" s="297">
        <v>188</v>
      </c>
      <c r="DI145" s="297">
        <v>188</v>
      </c>
      <c r="DJ145" s="297">
        <v>188</v>
      </c>
      <c r="DK145" s="297">
        <v>188</v>
      </c>
      <c r="DL145" s="452">
        <v>229</v>
      </c>
      <c r="DM145" s="297">
        <v>229</v>
      </c>
      <c r="DN145" s="297">
        <v>229</v>
      </c>
      <c r="DO145" s="297">
        <v>229</v>
      </c>
      <c r="DP145" s="297">
        <v>229</v>
      </c>
      <c r="DQ145" s="297">
        <v>229</v>
      </c>
      <c r="DR145" s="297">
        <v>229</v>
      </c>
      <c r="DS145" s="297">
        <v>229</v>
      </c>
      <c r="DT145" s="297">
        <v>229</v>
      </c>
      <c r="DU145" s="297">
        <v>229</v>
      </c>
      <c r="DV145" s="297">
        <v>229</v>
      </c>
      <c r="EA145" s="421">
        <f>AVERAGE(BI145:CD145)</f>
        <v>188</v>
      </c>
      <c r="EB145" s="477">
        <f t="shared" si="12"/>
        <v>188</v>
      </c>
      <c r="EJ145" t="s">
        <v>680</v>
      </c>
      <c r="EK145" t="s">
        <v>693</v>
      </c>
    </row>
    <row r="146" spans="1:141" s="1517" customFormat="1" ht="19.5" customHeight="1" x14ac:dyDescent="0.2">
      <c r="A146" s="1504" t="s">
        <v>38</v>
      </c>
      <c r="B146" s="1504" t="s">
        <v>38</v>
      </c>
      <c r="C146" s="1504">
        <v>2</v>
      </c>
      <c r="D146" s="1504" t="s">
        <v>38</v>
      </c>
      <c r="E146" s="1504">
        <v>2</v>
      </c>
      <c r="F146" s="1504">
        <v>100078</v>
      </c>
      <c r="G146" s="1505" t="s">
        <v>435</v>
      </c>
      <c r="H146" s="1505" t="s">
        <v>434</v>
      </c>
      <c r="I146" s="1505">
        <v>149</v>
      </c>
      <c r="J146" s="1505">
        <v>10028</v>
      </c>
      <c r="K146" s="1505" t="s">
        <v>501</v>
      </c>
      <c r="L146" s="1505">
        <v>3</v>
      </c>
      <c r="M146" s="1506" t="s">
        <v>47</v>
      </c>
      <c r="N146" s="1507">
        <v>40597</v>
      </c>
      <c r="O146" s="1508"/>
      <c r="P146" s="1508"/>
      <c r="Q146" s="1508"/>
      <c r="R146" s="1509"/>
      <c r="S146" s="1510"/>
      <c r="T146" s="1510"/>
      <c r="U146" s="1511"/>
      <c r="V146" s="1512"/>
      <c r="W146" s="1512"/>
      <c r="X146" s="1512"/>
      <c r="Y146" s="1512"/>
      <c r="Z146" s="1512"/>
      <c r="AA146" s="1512"/>
      <c r="AB146" s="1512"/>
      <c r="AC146" s="1512"/>
      <c r="AD146" s="1512"/>
      <c r="AE146" s="1512"/>
      <c r="AF146" s="1512"/>
      <c r="AG146" s="1512"/>
      <c r="AH146" s="1512"/>
      <c r="AI146" s="1512"/>
      <c r="AJ146" s="1512"/>
      <c r="AK146" s="1512"/>
      <c r="AL146" s="1512"/>
      <c r="AM146" s="1512"/>
      <c r="AN146" s="1512"/>
      <c r="AO146" s="1512"/>
      <c r="AP146" s="1512"/>
      <c r="AQ146" s="1512"/>
      <c r="AR146" s="1512"/>
      <c r="AS146" s="1512"/>
      <c r="AT146" s="1512"/>
      <c r="AU146" s="1512"/>
      <c r="AV146" s="1512"/>
      <c r="AW146" s="1512"/>
      <c r="AX146" s="1512"/>
      <c r="AY146" s="1512"/>
      <c r="AZ146" s="1513"/>
      <c r="BA146" s="1513"/>
      <c r="BB146" s="1513"/>
      <c r="BC146" s="1513"/>
      <c r="BD146" s="1513"/>
      <c r="BE146" s="1513"/>
      <c r="BF146" s="1513"/>
      <c r="BG146" s="1513"/>
      <c r="BH146" s="1513"/>
      <c r="BI146" s="1513"/>
      <c r="BJ146" s="1513"/>
      <c r="BK146" s="1514">
        <v>5766</v>
      </c>
      <c r="BL146" s="1513">
        <v>5766</v>
      </c>
      <c r="BM146" s="1513">
        <v>5766</v>
      </c>
      <c r="BN146" s="1513">
        <v>5766</v>
      </c>
      <c r="BO146" s="1513">
        <v>5766</v>
      </c>
      <c r="BP146" s="1513">
        <v>5766</v>
      </c>
      <c r="BQ146" s="1513">
        <v>5766</v>
      </c>
      <c r="BR146" s="1513">
        <v>5766</v>
      </c>
      <c r="BS146" s="1513">
        <v>5766</v>
      </c>
      <c r="BT146" s="1513">
        <v>5766</v>
      </c>
      <c r="BU146" s="1515">
        <v>5766</v>
      </c>
      <c r="BV146" s="1515">
        <v>5766</v>
      </c>
      <c r="BW146" s="1515">
        <v>5766</v>
      </c>
      <c r="BX146" s="1515">
        <v>5766</v>
      </c>
      <c r="BY146" s="1515">
        <v>5766</v>
      </c>
      <c r="BZ146" s="1515">
        <v>5766</v>
      </c>
      <c r="CA146" s="1515">
        <v>5766</v>
      </c>
      <c r="CB146" s="1515">
        <v>5766</v>
      </c>
      <c r="CC146" s="1515">
        <v>5766</v>
      </c>
      <c r="CD146" s="1515">
        <v>5766</v>
      </c>
      <c r="CE146" s="1515">
        <v>5766</v>
      </c>
      <c r="CF146" s="1515">
        <v>5766</v>
      </c>
      <c r="CG146" s="1515">
        <v>5766</v>
      </c>
      <c r="CH146" s="1515">
        <v>5766</v>
      </c>
      <c r="CI146" s="1515">
        <v>5766</v>
      </c>
      <c r="CJ146" s="1516">
        <v>13641</v>
      </c>
      <c r="CK146" s="1515">
        <v>13641</v>
      </c>
      <c r="CL146" s="1515">
        <v>13641</v>
      </c>
      <c r="CM146" s="1515">
        <v>13641</v>
      </c>
      <c r="CN146" s="1515">
        <v>13641</v>
      </c>
      <c r="CO146" s="1515">
        <v>13641</v>
      </c>
      <c r="CP146" s="1515">
        <v>13641</v>
      </c>
      <c r="CQ146" s="1515">
        <v>13641</v>
      </c>
      <c r="CR146" s="1515">
        <v>13641</v>
      </c>
      <c r="CS146" s="1515">
        <v>13641</v>
      </c>
      <c r="CT146" s="1515">
        <v>13641</v>
      </c>
      <c r="CU146" s="1515">
        <v>13641</v>
      </c>
      <c r="CV146" s="1515">
        <v>13641</v>
      </c>
      <c r="CW146" s="1515">
        <v>13641</v>
      </c>
      <c r="CX146" s="1515">
        <v>13641</v>
      </c>
      <c r="CY146" s="1515">
        <v>13641</v>
      </c>
      <c r="CZ146" s="1515">
        <v>13641</v>
      </c>
      <c r="DA146" s="1515">
        <v>13641</v>
      </c>
      <c r="DB146" s="1515">
        <v>13641</v>
      </c>
      <c r="DC146" s="1515">
        <v>13641</v>
      </c>
      <c r="DD146" s="1515">
        <v>13641</v>
      </c>
      <c r="DE146" s="1515">
        <v>13641</v>
      </c>
      <c r="DF146" s="1515">
        <v>13641</v>
      </c>
      <c r="DG146" s="1515">
        <v>13641</v>
      </c>
      <c r="DH146" s="1515">
        <v>13641</v>
      </c>
      <c r="DI146" s="1515">
        <v>13641</v>
      </c>
      <c r="DJ146" s="1515">
        <v>13641</v>
      </c>
      <c r="DK146" s="1515">
        <v>13641</v>
      </c>
      <c r="DL146" s="1515">
        <v>13641</v>
      </c>
      <c r="DM146" s="1516">
        <v>16604</v>
      </c>
      <c r="DN146" s="1515">
        <v>16604</v>
      </c>
      <c r="DO146" s="1515">
        <v>16604</v>
      </c>
      <c r="DP146" s="1515">
        <v>16604</v>
      </c>
      <c r="DQ146" s="1515">
        <v>16604</v>
      </c>
      <c r="DR146" s="1515">
        <v>16604</v>
      </c>
      <c r="DS146" s="1515">
        <v>16604</v>
      </c>
      <c r="DT146" s="1515">
        <v>16604</v>
      </c>
      <c r="DU146" s="1515">
        <v>16604</v>
      </c>
      <c r="DV146" s="1515">
        <v>16604</v>
      </c>
      <c r="EA146" s="477">
        <f>AVERAGE(BI146:CD146)</f>
        <v>5766</v>
      </c>
      <c r="EB146" s="477">
        <f t="shared" si="12"/>
        <v>10612.153846153846</v>
      </c>
      <c r="EG146" s="45"/>
      <c r="EH146" s="1517">
        <v>2011</v>
      </c>
      <c r="EJ146" t="s">
        <v>680</v>
      </c>
      <c r="EK146" t="s">
        <v>693</v>
      </c>
    </row>
    <row r="147" spans="1:141" s="1502" customFormat="1" ht="19.5" customHeight="1" thickBot="1" x14ac:dyDescent="0.25">
      <c r="A147" s="1504" t="s">
        <v>38</v>
      </c>
      <c r="B147" s="1504" t="s">
        <v>38</v>
      </c>
      <c r="C147" s="1490">
        <v>2</v>
      </c>
      <c r="D147" s="1504" t="s">
        <v>38</v>
      </c>
      <c r="E147" s="1490">
        <v>2</v>
      </c>
      <c r="F147" s="1504">
        <v>100078</v>
      </c>
      <c r="G147" s="1491" t="s">
        <v>724</v>
      </c>
      <c r="H147" s="1491" t="s">
        <v>725</v>
      </c>
      <c r="I147" s="1518">
        <v>226</v>
      </c>
      <c r="J147" s="1518">
        <v>10028</v>
      </c>
      <c r="K147" s="1491" t="s">
        <v>501</v>
      </c>
      <c r="L147" s="1505">
        <v>3</v>
      </c>
      <c r="M147" s="1506" t="s">
        <v>47</v>
      </c>
      <c r="N147" s="1493">
        <v>41492</v>
      </c>
      <c r="O147" s="1494"/>
      <c r="P147" s="1494"/>
      <c r="Q147" s="1494"/>
      <c r="R147" s="1495"/>
      <c r="S147" s="1496"/>
      <c r="T147" s="1496"/>
      <c r="U147" s="1497"/>
      <c r="V147" s="1498"/>
      <c r="W147" s="1498"/>
      <c r="X147" s="1498"/>
      <c r="Y147" s="1498"/>
      <c r="Z147" s="1498"/>
      <c r="AA147" s="1498"/>
      <c r="AB147" s="1498"/>
      <c r="AC147" s="1498"/>
      <c r="AD147" s="1498"/>
      <c r="AE147" s="1498"/>
      <c r="AF147" s="1498"/>
      <c r="AG147" s="1498"/>
      <c r="AH147" s="1498"/>
      <c r="AI147" s="1498"/>
      <c r="AJ147" s="1498"/>
      <c r="AK147" s="1498"/>
      <c r="AL147" s="1498"/>
      <c r="AM147" s="1498"/>
      <c r="AN147" s="1498"/>
      <c r="AO147" s="1498"/>
      <c r="AP147" s="1498"/>
      <c r="AQ147" s="1498"/>
      <c r="AR147" s="1498"/>
      <c r="AS147" s="1498"/>
      <c r="AT147" s="1498"/>
      <c r="AU147" s="1498"/>
      <c r="AV147" s="1498"/>
      <c r="AW147" s="1498"/>
      <c r="AX147" s="1498"/>
      <c r="AY147" s="1498"/>
      <c r="AZ147" s="1499"/>
      <c r="BA147" s="1499"/>
      <c r="BB147" s="1499"/>
      <c r="BC147" s="1499"/>
      <c r="BD147" s="1499"/>
      <c r="BE147" s="1499"/>
      <c r="BF147" s="1499"/>
      <c r="BG147" s="1499"/>
      <c r="BH147" s="1499"/>
      <c r="BI147" s="1499"/>
      <c r="BJ147" s="1499"/>
      <c r="BK147" s="1500"/>
      <c r="BL147" s="1499"/>
      <c r="BM147" s="1499"/>
      <c r="BN147" s="1499"/>
      <c r="BO147" s="1499"/>
      <c r="BP147" s="1499"/>
      <c r="BQ147" s="1499"/>
      <c r="BR147" s="1499"/>
      <c r="BS147" s="1499"/>
      <c r="BT147" s="1499"/>
      <c r="BU147" s="1489"/>
      <c r="BV147" s="1489"/>
      <c r="BW147" s="1489"/>
      <c r="BX147" s="1489"/>
      <c r="BY147" s="1489"/>
      <c r="BZ147" s="1489"/>
      <c r="CA147" s="1489"/>
      <c r="CB147" s="1489"/>
      <c r="CC147" s="1489"/>
      <c r="CD147" s="1489"/>
      <c r="CE147" s="1489"/>
      <c r="CF147" s="1489"/>
      <c r="CG147" s="1489"/>
      <c r="CH147" s="1489"/>
      <c r="CI147" s="1489"/>
      <c r="CJ147" s="1501"/>
      <c r="CK147" s="1489"/>
      <c r="CL147" s="1489"/>
      <c r="CM147" s="1489"/>
      <c r="CN147" s="1489"/>
      <c r="CO147" s="1489"/>
      <c r="CP147" s="1489"/>
      <c r="CQ147" s="1489"/>
      <c r="CR147" s="1489"/>
      <c r="CS147" s="1489"/>
      <c r="CT147" s="1489"/>
      <c r="CU147" s="1489"/>
      <c r="CV147" s="1489"/>
      <c r="CW147" s="1489"/>
      <c r="CX147" s="1489"/>
      <c r="CY147" s="1489"/>
      <c r="CZ147" s="1489"/>
      <c r="DA147" s="1489"/>
      <c r="DB147" s="1489"/>
      <c r="DC147" s="1489"/>
      <c r="DD147" s="1489"/>
      <c r="DE147" s="1489"/>
      <c r="DF147" s="1489"/>
      <c r="DG147" s="1489"/>
      <c r="DH147" s="1489"/>
      <c r="DI147" s="1489"/>
      <c r="DJ147" s="1489"/>
      <c r="DK147" s="1489"/>
      <c r="DL147" s="1489"/>
      <c r="DM147" s="1501">
        <v>7544</v>
      </c>
      <c r="DN147" s="1489">
        <v>7544</v>
      </c>
      <c r="DO147" s="1489">
        <v>7544</v>
      </c>
      <c r="DP147" s="1489">
        <v>7544</v>
      </c>
      <c r="DQ147" s="1489">
        <v>7544</v>
      </c>
      <c r="DR147" s="1489">
        <v>7544</v>
      </c>
      <c r="DS147" s="1489">
        <v>7544</v>
      </c>
      <c r="DT147" s="1489">
        <v>7544</v>
      </c>
      <c r="DU147" s="1489">
        <v>7544</v>
      </c>
      <c r="DV147" s="1489">
        <v>7544</v>
      </c>
      <c r="EA147" s="1503"/>
      <c r="EB147" s="477"/>
      <c r="EG147" s="45"/>
      <c r="EJ147" s="45"/>
      <c r="EK147" s="45"/>
    </row>
    <row r="148" spans="1:141" s="65" customFormat="1" ht="13.5" thickBot="1" x14ac:dyDescent="0.25">
      <c r="A148" s="62" t="s">
        <v>39</v>
      </c>
      <c r="B148" s="62" t="s">
        <v>39</v>
      </c>
      <c r="C148" s="62">
        <v>2</v>
      </c>
      <c r="D148" s="62" t="s">
        <v>39</v>
      </c>
      <c r="E148" s="62">
        <v>2</v>
      </c>
      <c r="F148" s="62">
        <v>100019</v>
      </c>
      <c r="G148" s="63" t="s">
        <v>308</v>
      </c>
      <c r="H148" s="63" t="s">
        <v>307</v>
      </c>
      <c r="I148" s="63">
        <v>110</v>
      </c>
      <c r="J148" s="63">
        <v>9577</v>
      </c>
      <c r="K148" s="63" t="s">
        <v>501</v>
      </c>
      <c r="L148" s="63">
        <v>3</v>
      </c>
      <c r="M148" s="64" t="s">
        <v>48</v>
      </c>
      <c r="O148" s="68">
        <v>9158</v>
      </c>
      <c r="P148" s="68">
        <v>9158</v>
      </c>
      <c r="Q148" s="68">
        <v>9158</v>
      </c>
      <c r="R148" s="85">
        <v>9158</v>
      </c>
      <c r="S148" s="97">
        <v>9158</v>
      </c>
      <c r="T148" s="97">
        <v>9158</v>
      </c>
      <c r="U148" s="97">
        <v>9158</v>
      </c>
      <c r="V148" s="97">
        <v>9158</v>
      </c>
      <c r="W148" s="97">
        <v>9158</v>
      </c>
      <c r="X148" s="97">
        <v>9158</v>
      </c>
      <c r="Y148" s="97">
        <v>9158</v>
      </c>
      <c r="Z148" s="97">
        <v>9158</v>
      </c>
      <c r="AA148" s="97">
        <v>9158</v>
      </c>
      <c r="AB148" s="97">
        <v>9158</v>
      </c>
      <c r="AC148" s="97">
        <v>9158</v>
      </c>
      <c r="AD148" s="97">
        <v>9158</v>
      </c>
      <c r="AE148" s="97">
        <v>9158</v>
      </c>
      <c r="AF148" s="97">
        <v>9158</v>
      </c>
      <c r="AG148" s="97">
        <v>9158</v>
      </c>
      <c r="AH148" s="97">
        <v>9158</v>
      </c>
      <c r="AI148" s="97">
        <v>9158</v>
      </c>
      <c r="AJ148" s="97">
        <v>9158</v>
      </c>
      <c r="AK148" s="97">
        <v>9158</v>
      </c>
      <c r="AL148" s="97">
        <v>9158</v>
      </c>
      <c r="AM148" s="101">
        <v>9158</v>
      </c>
      <c r="AN148" s="101">
        <v>9158</v>
      </c>
      <c r="AO148" s="101">
        <v>9158</v>
      </c>
      <c r="AP148" s="101">
        <v>9158</v>
      </c>
      <c r="AQ148" s="101">
        <v>9158</v>
      </c>
      <c r="AR148" s="101">
        <v>9158</v>
      </c>
      <c r="AS148" s="101">
        <v>9158</v>
      </c>
      <c r="AT148" s="101">
        <v>9158</v>
      </c>
      <c r="AU148" s="101">
        <v>9158</v>
      </c>
      <c r="AV148" s="101">
        <v>9158</v>
      </c>
      <c r="AW148" s="101">
        <v>9158</v>
      </c>
      <c r="AX148" s="101">
        <v>9158</v>
      </c>
      <c r="AY148" s="101">
        <v>9158</v>
      </c>
      <c r="AZ148" s="132">
        <v>9158</v>
      </c>
      <c r="BA148" s="132">
        <v>9158</v>
      </c>
      <c r="BB148" s="132">
        <v>9158</v>
      </c>
      <c r="BC148" s="132">
        <v>9158</v>
      </c>
      <c r="BD148" s="132">
        <v>9158</v>
      </c>
      <c r="BE148" s="132">
        <v>9158</v>
      </c>
      <c r="BF148" s="132">
        <v>9158</v>
      </c>
      <c r="BG148" s="132">
        <v>9158</v>
      </c>
      <c r="BH148" s="132">
        <v>9158</v>
      </c>
      <c r="BI148" s="132">
        <v>9158</v>
      </c>
      <c r="BJ148" s="132">
        <v>9158</v>
      </c>
      <c r="BK148" s="132">
        <v>9158</v>
      </c>
      <c r="BL148" s="132">
        <v>9158</v>
      </c>
      <c r="BM148" s="132">
        <v>9158</v>
      </c>
      <c r="BN148" s="132">
        <v>9158</v>
      </c>
      <c r="BO148" s="132">
        <v>9158</v>
      </c>
      <c r="BP148" s="132">
        <v>9158</v>
      </c>
      <c r="BQ148" s="132">
        <v>9158</v>
      </c>
      <c r="BR148" s="132">
        <v>9158</v>
      </c>
      <c r="BS148" s="132">
        <v>9158</v>
      </c>
      <c r="BT148" s="132">
        <v>9158</v>
      </c>
      <c r="BU148" s="114">
        <v>9158</v>
      </c>
      <c r="BV148" s="114">
        <v>9158</v>
      </c>
      <c r="BW148" s="114">
        <v>9158</v>
      </c>
      <c r="BX148" s="114">
        <v>9158</v>
      </c>
      <c r="BY148" s="114">
        <v>9158</v>
      </c>
      <c r="BZ148" s="114">
        <v>9158</v>
      </c>
      <c r="CA148" s="114">
        <v>9158</v>
      </c>
      <c r="CB148" s="114">
        <v>9158</v>
      </c>
      <c r="CC148" s="114">
        <v>9158</v>
      </c>
      <c r="CD148" s="114">
        <v>9158</v>
      </c>
      <c r="CE148" s="114">
        <v>9158</v>
      </c>
      <c r="CF148" s="114">
        <v>9158</v>
      </c>
      <c r="CG148" s="114">
        <v>9158</v>
      </c>
      <c r="CH148" s="114">
        <v>9158</v>
      </c>
      <c r="CI148" s="114">
        <v>9158</v>
      </c>
      <c r="CJ148" s="114">
        <v>9158</v>
      </c>
      <c r="CK148" s="114">
        <v>9158</v>
      </c>
      <c r="CL148" s="114">
        <v>9158</v>
      </c>
      <c r="CM148" s="114">
        <v>9158</v>
      </c>
      <c r="CN148" s="114">
        <v>9158</v>
      </c>
      <c r="CO148" s="114">
        <v>9158</v>
      </c>
      <c r="CP148" s="114">
        <v>9158</v>
      </c>
      <c r="CQ148" s="114">
        <v>9158</v>
      </c>
      <c r="CR148" s="114">
        <v>9158</v>
      </c>
      <c r="CS148" s="114">
        <v>9158</v>
      </c>
      <c r="CT148" s="114">
        <v>9158</v>
      </c>
      <c r="CU148" s="114">
        <v>9158</v>
      </c>
      <c r="CV148" s="114">
        <v>9158</v>
      </c>
      <c r="CW148" s="114">
        <v>9158</v>
      </c>
      <c r="CX148" s="114">
        <v>9158</v>
      </c>
      <c r="CY148" s="114">
        <v>9158</v>
      </c>
      <c r="CZ148" s="114">
        <v>9158</v>
      </c>
      <c r="DA148" s="114">
        <v>9158</v>
      </c>
      <c r="DB148" s="114">
        <v>9158</v>
      </c>
      <c r="DC148" s="114">
        <v>9158</v>
      </c>
      <c r="DD148" s="114">
        <v>9158</v>
      </c>
      <c r="DE148" s="114">
        <v>9158</v>
      </c>
      <c r="DF148" s="114">
        <v>9158</v>
      </c>
      <c r="DG148" s="114">
        <v>9158</v>
      </c>
      <c r="DH148" s="114">
        <v>9158</v>
      </c>
      <c r="DI148" s="114">
        <v>9158</v>
      </c>
      <c r="DJ148" s="114">
        <v>9158</v>
      </c>
      <c r="DK148" s="114">
        <v>9158</v>
      </c>
      <c r="DL148" s="114">
        <v>9158</v>
      </c>
      <c r="DM148" s="114">
        <v>9158</v>
      </c>
      <c r="DN148" s="114">
        <v>9158</v>
      </c>
      <c r="DO148" s="114">
        <v>9158</v>
      </c>
      <c r="DP148" s="114">
        <v>9158</v>
      </c>
      <c r="DQ148" s="114">
        <v>9158</v>
      </c>
      <c r="DR148" s="114">
        <v>9158</v>
      </c>
      <c r="DS148" s="114">
        <v>9158</v>
      </c>
      <c r="DT148" s="1462">
        <v>14209</v>
      </c>
      <c r="DU148" s="324">
        <v>14209</v>
      </c>
      <c r="DV148" s="324">
        <v>14209</v>
      </c>
      <c r="EA148" s="421">
        <f t="shared" ref="EA148:EA162" si="13">AVERAGE(BI148:CD148)</f>
        <v>9158</v>
      </c>
      <c r="EB148" s="477">
        <f t="shared" ref="EB148:EB162" si="14">AVERAGE(CE148:CQ148)</f>
        <v>9158</v>
      </c>
      <c r="EF148" s="430" t="s">
        <v>516</v>
      </c>
      <c r="EJ148" t="s">
        <v>665</v>
      </c>
      <c r="EK148" t="s">
        <v>694</v>
      </c>
    </row>
    <row r="149" spans="1:141" s="65" customFormat="1" ht="21.75" thickBot="1" x14ac:dyDescent="0.25">
      <c r="A149" s="62" t="s">
        <v>40</v>
      </c>
      <c r="B149" s="62" t="s">
        <v>40</v>
      </c>
      <c r="C149" s="62">
        <v>2</v>
      </c>
      <c r="D149" s="62" t="s">
        <v>40</v>
      </c>
      <c r="E149" s="62">
        <v>2</v>
      </c>
      <c r="F149" s="62">
        <v>100020</v>
      </c>
      <c r="G149" s="63" t="s">
        <v>310</v>
      </c>
      <c r="H149" s="63" t="s">
        <v>309</v>
      </c>
      <c r="I149" s="63">
        <v>104</v>
      </c>
      <c r="J149" s="63">
        <v>9820</v>
      </c>
      <c r="K149" s="63" t="s">
        <v>501</v>
      </c>
      <c r="L149" s="63">
        <v>3</v>
      </c>
      <c r="M149" s="64" t="s">
        <v>48</v>
      </c>
      <c r="O149" s="68">
        <v>9754</v>
      </c>
      <c r="P149" s="68">
        <v>9754</v>
      </c>
      <c r="Q149" s="68">
        <v>9754</v>
      </c>
      <c r="R149" s="85">
        <v>9754</v>
      </c>
      <c r="S149" s="97">
        <v>9754</v>
      </c>
      <c r="T149" s="97">
        <v>9754</v>
      </c>
      <c r="U149" s="97">
        <v>9754</v>
      </c>
      <c r="V149" s="97">
        <v>9754</v>
      </c>
      <c r="W149" s="97">
        <v>9754</v>
      </c>
      <c r="X149" s="97">
        <v>9754</v>
      </c>
      <c r="Y149" s="97">
        <v>9754</v>
      </c>
      <c r="Z149" s="97">
        <v>9754</v>
      </c>
      <c r="AA149" s="97">
        <v>9754</v>
      </c>
      <c r="AB149" s="97">
        <v>9754</v>
      </c>
      <c r="AC149" s="97">
        <v>9754</v>
      </c>
      <c r="AD149" s="97">
        <v>9754</v>
      </c>
      <c r="AE149" s="97">
        <v>9754</v>
      </c>
      <c r="AF149" s="97">
        <v>9754</v>
      </c>
      <c r="AG149" s="97">
        <v>9754</v>
      </c>
      <c r="AH149" s="97">
        <v>9754</v>
      </c>
      <c r="AI149" s="97">
        <v>9754</v>
      </c>
      <c r="AJ149" s="97">
        <v>9754</v>
      </c>
      <c r="AK149" s="97">
        <v>9754</v>
      </c>
      <c r="AL149" s="97">
        <v>9754</v>
      </c>
      <c r="AM149" s="101">
        <v>9754</v>
      </c>
      <c r="AN149" s="101">
        <v>9754</v>
      </c>
      <c r="AO149" s="101">
        <v>9754</v>
      </c>
      <c r="AP149" s="101">
        <v>9754</v>
      </c>
      <c r="AQ149" s="101">
        <v>9754</v>
      </c>
      <c r="AR149" s="101">
        <v>9754</v>
      </c>
      <c r="AS149" s="101">
        <v>9754</v>
      </c>
      <c r="AT149" s="101">
        <v>9754</v>
      </c>
      <c r="AU149" s="101">
        <v>9754</v>
      </c>
      <c r="AV149" s="101">
        <v>9754</v>
      </c>
      <c r="AW149" s="101">
        <v>9754</v>
      </c>
      <c r="AX149" s="101">
        <v>9754</v>
      </c>
      <c r="AY149" s="101">
        <v>9754</v>
      </c>
      <c r="AZ149" s="132">
        <v>9754</v>
      </c>
      <c r="BA149" s="132">
        <v>9754</v>
      </c>
      <c r="BB149" s="132">
        <v>9754</v>
      </c>
      <c r="BC149" s="132">
        <v>9754</v>
      </c>
      <c r="BD149" s="132">
        <v>9754</v>
      </c>
      <c r="BE149" s="132">
        <v>9754</v>
      </c>
      <c r="BF149" s="132">
        <v>9754</v>
      </c>
      <c r="BG149" s="132">
        <v>9754</v>
      </c>
      <c r="BH149" s="132">
        <v>9754</v>
      </c>
      <c r="BI149" s="132">
        <v>9754</v>
      </c>
      <c r="BJ149" s="132">
        <v>9754</v>
      </c>
      <c r="BK149" s="132">
        <v>9754</v>
      </c>
      <c r="BL149" s="132">
        <v>9754</v>
      </c>
      <c r="BM149" s="132">
        <v>9754</v>
      </c>
      <c r="BN149" s="132">
        <v>9754</v>
      </c>
      <c r="BO149" s="132">
        <v>9754</v>
      </c>
      <c r="BP149" s="132">
        <v>9754</v>
      </c>
      <c r="BQ149" s="132">
        <v>9754</v>
      </c>
      <c r="BR149" s="132">
        <v>9754</v>
      </c>
      <c r="BS149" s="132">
        <v>9754</v>
      </c>
      <c r="BT149" s="132">
        <v>9754</v>
      </c>
      <c r="BU149" s="114">
        <v>9754</v>
      </c>
      <c r="BV149" s="114">
        <v>9754</v>
      </c>
      <c r="BW149" s="114">
        <v>9754</v>
      </c>
      <c r="BX149" s="114">
        <v>9754</v>
      </c>
      <c r="BY149" s="114">
        <v>9754</v>
      </c>
      <c r="BZ149" s="114">
        <v>9754</v>
      </c>
      <c r="CA149" s="114">
        <v>9754</v>
      </c>
      <c r="CB149" s="114">
        <v>9754</v>
      </c>
      <c r="CC149" s="114">
        <v>9754</v>
      </c>
      <c r="CD149" s="114">
        <v>9754</v>
      </c>
      <c r="CE149" s="114">
        <v>9754</v>
      </c>
      <c r="CF149" s="114">
        <v>9754</v>
      </c>
      <c r="CG149" s="114">
        <v>9754</v>
      </c>
      <c r="CH149" s="114">
        <v>9754</v>
      </c>
      <c r="CI149" s="114">
        <v>9754</v>
      </c>
      <c r="CJ149" s="114">
        <v>9754</v>
      </c>
      <c r="CK149" s="114">
        <v>9754</v>
      </c>
      <c r="CL149" s="114">
        <v>9754</v>
      </c>
      <c r="CM149" s="114">
        <v>9754</v>
      </c>
      <c r="CN149" s="114">
        <v>9754</v>
      </c>
      <c r="CO149" s="114">
        <v>9754</v>
      </c>
      <c r="CP149" s="114">
        <v>9754</v>
      </c>
      <c r="CQ149" s="114">
        <v>9754</v>
      </c>
      <c r="CR149" s="114">
        <v>9754</v>
      </c>
      <c r="CS149" s="114">
        <v>9754</v>
      </c>
      <c r="CT149" s="114">
        <v>9754</v>
      </c>
      <c r="CU149" s="114">
        <v>9754</v>
      </c>
      <c r="CV149" s="114">
        <v>9754</v>
      </c>
      <c r="CW149" s="114">
        <v>9754</v>
      </c>
      <c r="CX149" s="114">
        <v>9754</v>
      </c>
      <c r="CY149" s="114">
        <v>9754</v>
      </c>
      <c r="CZ149" s="114">
        <v>9754</v>
      </c>
      <c r="DA149" s="114">
        <v>9754</v>
      </c>
      <c r="DB149" s="114">
        <v>9754</v>
      </c>
      <c r="DC149" s="114">
        <v>9754</v>
      </c>
      <c r="DD149" s="114">
        <v>9754</v>
      </c>
      <c r="DE149" s="114">
        <v>9754</v>
      </c>
      <c r="DF149" s="114">
        <v>9754</v>
      </c>
      <c r="DG149" s="114">
        <v>9754</v>
      </c>
      <c r="DH149" s="114">
        <v>9754</v>
      </c>
      <c r="DI149" s="114">
        <v>9754</v>
      </c>
      <c r="DJ149" s="114">
        <v>9754</v>
      </c>
      <c r="DK149" s="114">
        <v>9754</v>
      </c>
      <c r="DL149" s="114">
        <v>9754</v>
      </c>
      <c r="DM149" s="114">
        <v>9754</v>
      </c>
      <c r="DN149" s="114">
        <v>9754</v>
      </c>
      <c r="DO149" s="114">
        <v>9754</v>
      </c>
      <c r="DP149" s="114">
        <v>9754</v>
      </c>
      <c r="DQ149" s="114">
        <v>9754</v>
      </c>
      <c r="DR149" s="114">
        <v>9754</v>
      </c>
      <c r="DS149" s="114">
        <v>9754</v>
      </c>
      <c r="DT149" s="114">
        <v>9754</v>
      </c>
      <c r="DU149" s="114">
        <v>9754</v>
      </c>
      <c r="DV149" s="114">
        <v>9754</v>
      </c>
      <c r="EA149" s="421">
        <f t="shared" si="13"/>
        <v>9754</v>
      </c>
      <c r="EB149" s="477">
        <f t="shared" si="14"/>
        <v>9754</v>
      </c>
      <c r="EF149" s="430" t="s">
        <v>516</v>
      </c>
      <c r="EJ149" t="s">
        <v>673</v>
      </c>
      <c r="EK149" t="s">
        <v>673</v>
      </c>
    </row>
    <row r="150" spans="1:141" s="65" customFormat="1" ht="13.5" thickBot="1" x14ac:dyDescent="0.25">
      <c r="A150" s="62" t="s">
        <v>40</v>
      </c>
      <c r="B150" s="62" t="s">
        <v>40</v>
      </c>
      <c r="C150" s="62">
        <v>2</v>
      </c>
      <c r="D150" s="62" t="s">
        <v>40</v>
      </c>
      <c r="E150" s="62">
        <v>2</v>
      </c>
      <c r="F150" s="62">
        <v>100028</v>
      </c>
      <c r="G150" s="63" t="s">
        <v>312</v>
      </c>
      <c r="H150" s="63" t="s">
        <v>311</v>
      </c>
      <c r="I150" s="63">
        <v>34</v>
      </c>
      <c r="J150" s="63">
        <v>9633</v>
      </c>
      <c r="K150" s="63" t="s">
        <v>501</v>
      </c>
      <c r="L150" s="63">
        <v>3</v>
      </c>
      <c r="M150" s="64" t="s">
        <v>48</v>
      </c>
      <c r="O150" s="68">
        <v>4695</v>
      </c>
      <c r="P150" s="68">
        <v>4695</v>
      </c>
      <c r="Q150" s="68">
        <v>4695</v>
      </c>
      <c r="R150" s="85">
        <v>4695</v>
      </c>
      <c r="S150" s="97">
        <v>4695</v>
      </c>
      <c r="T150" s="97">
        <v>4695</v>
      </c>
      <c r="U150" s="97">
        <v>4695</v>
      </c>
      <c r="V150" s="97">
        <v>4695</v>
      </c>
      <c r="W150" s="97">
        <v>4695</v>
      </c>
      <c r="X150" s="97">
        <v>4695</v>
      </c>
      <c r="Y150" s="97">
        <v>4695</v>
      </c>
      <c r="Z150" s="97">
        <v>4695</v>
      </c>
      <c r="AA150" s="97">
        <v>4695</v>
      </c>
      <c r="AB150" s="97">
        <v>4695</v>
      </c>
      <c r="AC150" s="97">
        <v>4695</v>
      </c>
      <c r="AD150" s="100">
        <v>8043</v>
      </c>
      <c r="AE150" s="101">
        <v>8043</v>
      </c>
      <c r="AF150" s="101">
        <v>8043</v>
      </c>
      <c r="AG150" s="101">
        <v>8043</v>
      </c>
      <c r="AH150" s="101">
        <v>8043</v>
      </c>
      <c r="AI150" s="101">
        <v>8043</v>
      </c>
      <c r="AJ150" s="101">
        <v>8043</v>
      </c>
      <c r="AK150" s="101">
        <v>8043</v>
      </c>
      <c r="AL150" s="101">
        <v>8043</v>
      </c>
      <c r="AM150" s="101">
        <v>8043</v>
      </c>
      <c r="AN150" s="101">
        <v>8043</v>
      </c>
      <c r="AO150" s="101">
        <v>8043</v>
      </c>
      <c r="AP150" s="101">
        <v>8043</v>
      </c>
      <c r="AQ150" s="101">
        <v>8043</v>
      </c>
      <c r="AR150" s="101">
        <v>8043</v>
      </c>
      <c r="AS150" s="101">
        <v>8043</v>
      </c>
      <c r="AT150" s="101">
        <v>8043</v>
      </c>
      <c r="AU150" s="247">
        <v>9140</v>
      </c>
      <c r="AV150" s="101">
        <v>9140</v>
      </c>
      <c r="AW150" s="101">
        <v>9140</v>
      </c>
      <c r="AX150" s="101">
        <v>9140</v>
      </c>
      <c r="AY150" s="101">
        <v>9140</v>
      </c>
      <c r="AZ150" s="132">
        <v>9140</v>
      </c>
      <c r="BA150" s="132">
        <v>9140</v>
      </c>
      <c r="BB150" s="132">
        <v>9140</v>
      </c>
      <c r="BC150" s="132">
        <v>9140</v>
      </c>
      <c r="BD150" s="132">
        <v>9140</v>
      </c>
      <c r="BE150" s="132">
        <v>9140</v>
      </c>
      <c r="BF150" s="132">
        <v>9140</v>
      </c>
      <c r="BG150" s="132">
        <v>9140</v>
      </c>
      <c r="BH150" s="132">
        <v>9140</v>
      </c>
      <c r="BI150" s="132">
        <v>9140</v>
      </c>
      <c r="BJ150" s="132">
        <v>9140</v>
      </c>
      <c r="BK150" s="132">
        <v>9140</v>
      </c>
      <c r="BL150" s="132">
        <v>9140</v>
      </c>
      <c r="BM150" s="132">
        <v>9140</v>
      </c>
      <c r="BN150" s="132">
        <v>9140</v>
      </c>
      <c r="BO150" s="132">
        <v>9140</v>
      </c>
      <c r="BP150" s="132">
        <v>9140</v>
      </c>
      <c r="BQ150" s="132">
        <v>9140</v>
      </c>
      <c r="BR150" s="132">
        <v>9140</v>
      </c>
      <c r="BS150" s="132">
        <v>9140</v>
      </c>
      <c r="BT150" s="132">
        <v>9140</v>
      </c>
      <c r="BU150" s="114">
        <v>9140</v>
      </c>
      <c r="BV150" s="114">
        <v>9140</v>
      </c>
      <c r="BW150" s="114">
        <v>9140</v>
      </c>
      <c r="BX150" s="114">
        <v>9140</v>
      </c>
      <c r="BY150" s="114">
        <v>9140</v>
      </c>
      <c r="BZ150" s="261">
        <v>11299</v>
      </c>
      <c r="CA150" s="114">
        <v>11299</v>
      </c>
      <c r="CB150" s="114">
        <v>11299</v>
      </c>
      <c r="CC150" s="114">
        <v>11299</v>
      </c>
      <c r="CD150" s="114">
        <v>11299</v>
      </c>
      <c r="CE150" s="114">
        <v>11299</v>
      </c>
      <c r="CF150" s="114">
        <v>11299</v>
      </c>
      <c r="CG150" s="114">
        <v>11299</v>
      </c>
      <c r="CH150" s="114">
        <v>11299</v>
      </c>
      <c r="CI150" s="114">
        <v>11299</v>
      </c>
      <c r="CJ150" s="114">
        <v>11299</v>
      </c>
      <c r="CK150" s="114">
        <v>11299</v>
      </c>
      <c r="CL150" s="114">
        <v>11299</v>
      </c>
      <c r="CM150" s="114">
        <v>11299</v>
      </c>
      <c r="CN150" s="114">
        <v>11299</v>
      </c>
      <c r="CO150" s="114">
        <v>11299</v>
      </c>
      <c r="CP150" s="114">
        <v>11299</v>
      </c>
      <c r="CQ150" s="114">
        <v>11299</v>
      </c>
      <c r="CR150" s="114">
        <v>11299</v>
      </c>
      <c r="CS150" s="114">
        <v>11299</v>
      </c>
      <c r="CT150" s="114">
        <v>11299</v>
      </c>
      <c r="CU150" s="114">
        <v>11299</v>
      </c>
      <c r="CV150" s="114">
        <v>11299</v>
      </c>
      <c r="CW150" s="114">
        <v>11299</v>
      </c>
      <c r="CX150" s="114">
        <v>11299</v>
      </c>
      <c r="CY150" s="114">
        <v>11299</v>
      </c>
      <c r="CZ150" s="114">
        <v>11299</v>
      </c>
      <c r="DA150" s="114">
        <v>11299</v>
      </c>
      <c r="DB150" s="114">
        <v>11299</v>
      </c>
      <c r="DC150" s="114">
        <v>11299</v>
      </c>
      <c r="DD150" s="114">
        <v>11299</v>
      </c>
      <c r="DE150" s="114">
        <v>11299</v>
      </c>
      <c r="DF150" s="114">
        <v>11299</v>
      </c>
      <c r="DG150" s="114">
        <v>11299</v>
      </c>
      <c r="DH150" s="114">
        <v>11299</v>
      </c>
      <c r="DI150" s="114">
        <v>11299</v>
      </c>
      <c r="DJ150" s="114">
        <v>11299</v>
      </c>
      <c r="DK150" s="114">
        <v>11299</v>
      </c>
      <c r="DL150" s="114">
        <v>11299</v>
      </c>
      <c r="DM150" s="114">
        <v>11299</v>
      </c>
      <c r="DN150" s="114">
        <v>11299</v>
      </c>
      <c r="DO150" s="114">
        <v>11299</v>
      </c>
      <c r="DP150" s="114">
        <v>11299</v>
      </c>
      <c r="DQ150" s="114">
        <v>11299</v>
      </c>
      <c r="DR150" s="114">
        <v>11299</v>
      </c>
      <c r="DS150" s="114">
        <v>11299</v>
      </c>
      <c r="DT150" s="1462">
        <v>15701</v>
      </c>
      <c r="DU150" s="324">
        <v>15701</v>
      </c>
      <c r="DV150" s="324">
        <v>15701</v>
      </c>
      <c r="EA150" s="421">
        <f t="shared" si="13"/>
        <v>9630.681818181818</v>
      </c>
      <c r="EB150" s="477">
        <f t="shared" si="14"/>
        <v>11299</v>
      </c>
      <c r="EJ150" t="s">
        <v>673</v>
      </c>
      <c r="EK150" t="s">
        <v>673</v>
      </c>
    </row>
    <row r="151" spans="1:141" s="76" customFormat="1" ht="13.5" thickBot="1" x14ac:dyDescent="0.25">
      <c r="A151" s="73" t="s">
        <v>41</v>
      </c>
      <c r="B151" s="73" t="s">
        <v>41</v>
      </c>
      <c r="C151" s="73">
        <v>2</v>
      </c>
      <c r="D151" s="73" t="s">
        <v>41</v>
      </c>
      <c r="E151" s="73">
        <v>2</v>
      </c>
      <c r="F151" s="73">
        <v>100021</v>
      </c>
      <c r="G151" s="74" t="s">
        <v>314</v>
      </c>
      <c r="H151" s="74" t="s">
        <v>313</v>
      </c>
      <c r="I151" s="74">
        <v>53</v>
      </c>
      <c r="J151" s="74">
        <v>9575</v>
      </c>
      <c r="K151" s="74" t="s">
        <v>501</v>
      </c>
      <c r="L151" s="74">
        <v>3</v>
      </c>
      <c r="M151" s="75" t="s">
        <v>48</v>
      </c>
      <c r="O151" s="77">
        <v>109221</v>
      </c>
      <c r="P151" s="77">
        <v>109221</v>
      </c>
      <c r="Q151" s="77">
        <v>109221</v>
      </c>
      <c r="R151" s="80">
        <v>109221</v>
      </c>
      <c r="S151" s="123">
        <v>109221</v>
      </c>
      <c r="T151" s="124">
        <v>122681</v>
      </c>
      <c r="U151" s="125">
        <v>122681</v>
      </c>
      <c r="V151" s="125">
        <v>122681</v>
      </c>
      <c r="W151" s="125">
        <v>122681</v>
      </c>
      <c r="X151" s="125">
        <v>122681</v>
      </c>
      <c r="Y151" s="125">
        <v>122681</v>
      </c>
      <c r="Z151" s="125">
        <v>122681</v>
      </c>
      <c r="AA151" s="125">
        <v>122681</v>
      </c>
      <c r="AB151" s="125">
        <v>122681</v>
      </c>
      <c r="AC151" s="125">
        <v>122681</v>
      </c>
      <c r="AD151" s="125">
        <v>122681</v>
      </c>
      <c r="AE151" s="125">
        <v>122681</v>
      </c>
      <c r="AF151" s="125">
        <v>122681</v>
      </c>
      <c r="AG151" s="125">
        <v>122681</v>
      </c>
      <c r="AH151" s="125">
        <v>122681</v>
      </c>
      <c r="AI151" s="125">
        <v>122681</v>
      </c>
      <c r="AJ151" s="125">
        <v>122681</v>
      </c>
      <c r="AK151" s="125">
        <v>122681</v>
      </c>
      <c r="AL151" s="125">
        <v>122681</v>
      </c>
      <c r="AM151" s="125">
        <v>122681</v>
      </c>
      <c r="AN151" s="125">
        <v>122681</v>
      </c>
      <c r="AO151" s="125">
        <v>122681</v>
      </c>
      <c r="AP151" s="125">
        <v>122681</v>
      </c>
      <c r="AQ151" s="125">
        <v>122681</v>
      </c>
      <c r="AR151" s="125">
        <v>122681</v>
      </c>
      <c r="AS151" s="125">
        <v>122681</v>
      </c>
      <c r="AT151" s="125">
        <v>122681</v>
      </c>
      <c r="AU151" s="125">
        <v>122681</v>
      </c>
      <c r="AV151" s="125">
        <v>122681</v>
      </c>
      <c r="AW151" s="125">
        <v>122681</v>
      </c>
      <c r="AX151" s="125">
        <v>122681</v>
      </c>
      <c r="AY151" s="125">
        <v>122681</v>
      </c>
      <c r="AZ151" s="259">
        <v>122681</v>
      </c>
      <c r="BA151" s="259">
        <v>122681</v>
      </c>
      <c r="BB151" s="259">
        <v>122681</v>
      </c>
      <c r="BC151" s="259">
        <v>122681</v>
      </c>
      <c r="BD151" s="259">
        <v>122681</v>
      </c>
      <c r="BE151" s="259">
        <v>122681</v>
      </c>
      <c r="BF151" s="259">
        <v>122681</v>
      </c>
      <c r="BG151" s="259">
        <v>122681</v>
      </c>
      <c r="BH151" s="259">
        <v>122681</v>
      </c>
      <c r="BI151" s="259">
        <v>122681</v>
      </c>
      <c r="BJ151" s="259">
        <v>122681</v>
      </c>
      <c r="BK151" s="259">
        <v>122681</v>
      </c>
      <c r="BL151" s="259">
        <v>122681</v>
      </c>
      <c r="BM151" s="259">
        <v>122681</v>
      </c>
      <c r="BN151" s="259">
        <v>122681</v>
      </c>
      <c r="BO151" s="259">
        <v>122681</v>
      </c>
      <c r="BP151" s="259">
        <v>122681</v>
      </c>
      <c r="BQ151" s="259">
        <v>122681</v>
      </c>
      <c r="BR151" s="259">
        <v>122681</v>
      </c>
      <c r="BS151" s="259">
        <v>122681</v>
      </c>
      <c r="BT151" s="259">
        <v>122681</v>
      </c>
      <c r="BU151" s="325">
        <v>122681</v>
      </c>
      <c r="BV151" s="325">
        <v>122681</v>
      </c>
      <c r="BW151" s="325">
        <v>122681</v>
      </c>
      <c r="BX151" s="325">
        <v>122681</v>
      </c>
      <c r="BY151" s="325">
        <v>122681</v>
      </c>
      <c r="BZ151" s="325">
        <v>122681</v>
      </c>
      <c r="CA151" s="325">
        <v>122681</v>
      </c>
      <c r="CB151" s="325">
        <v>122681</v>
      </c>
      <c r="CC151" s="325">
        <v>122681</v>
      </c>
      <c r="CD151" s="325">
        <v>122681</v>
      </c>
      <c r="CE151" s="325">
        <v>122681</v>
      </c>
      <c r="CF151" s="325">
        <v>122681</v>
      </c>
      <c r="CG151" s="325">
        <v>122681</v>
      </c>
      <c r="CH151" s="325">
        <v>122681</v>
      </c>
      <c r="CI151" s="325">
        <v>122681</v>
      </c>
      <c r="CJ151" s="325">
        <v>122681</v>
      </c>
      <c r="CK151" s="325">
        <v>122681</v>
      </c>
      <c r="CL151" s="325">
        <v>122681</v>
      </c>
      <c r="CM151" s="325">
        <v>122681</v>
      </c>
      <c r="CN151" s="325">
        <v>122681</v>
      </c>
      <c r="CO151" s="325">
        <v>122681</v>
      </c>
      <c r="CP151" s="325">
        <v>122681</v>
      </c>
      <c r="CQ151" s="325">
        <v>122681</v>
      </c>
      <c r="CR151" s="325">
        <v>122681</v>
      </c>
      <c r="CS151" s="325">
        <v>122681</v>
      </c>
      <c r="CT151" s="325">
        <v>122681</v>
      </c>
      <c r="CU151" s="325">
        <v>122681</v>
      </c>
      <c r="CV151" s="325">
        <v>122681</v>
      </c>
      <c r="CW151" s="325">
        <v>122681</v>
      </c>
      <c r="CX151" s="325">
        <v>122681</v>
      </c>
      <c r="CY151" s="325">
        <v>122681</v>
      </c>
      <c r="CZ151" s="325">
        <v>122681</v>
      </c>
      <c r="DA151" s="325">
        <v>122681</v>
      </c>
      <c r="DB151" s="325">
        <v>122681</v>
      </c>
      <c r="DC151" s="325">
        <v>122681</v>
      </c>
      <c r="DD151" s="452">
        <v>135628</v>
      </c>
      <c r="DE151" s="325">
        <v>135628</v>
      </c>
      <c r="DF151" s="325">
        <v>135628</v>
      </c>
      <c r="DG151" s="325">
        <v>135628</v>
      </c>
      <c r="DH151" s="325">
        <v>135628</v>
      </c>
      <c r="DI151" s="325">
        <v>135628</v>
      </c>
      <c r="DJ151" s="325">
        <v>135628</v>
      </c>
      <c r="DK151" s="325">
        <v>135628</v>
      </c>
      <c r="DL151" s="325">
        <v>135628</v>
      </c>
      <c r="DM151" s="325">
        <v>135628</v>
      </c>
      <c r="DN151" s="325">
        <v>135628</v>
      </c>
      <c r="DO151" s="325">
        <v>135628</v>
      </c>
      <c r="DP151" s="325">
        <v>135628</v>
      </c>
      <c r="DQ151" s="325">
        <v>135628</v>
      </c>
      <c r="DR151" s="325">
        <v>135628</v>
      </c>
      <c r="DS151" s="325">
        <v>135628</v>
      </c>
      <c r="DT151" s="325">
        <v>135628</v>
      </c>
      <c r="DU151" s="325">
        <v>135628</v>
      </c>
      <c r="DV151" s="325">
        <v>135628</v>
      </c>
      <c r="EA151" s="421">
        <f t="shared" si="13"/>
        <v>122681</v>
      </c>
      <c r="EB151" s="477">
        <f t="shared" si="14"/>
        <v>122681</v>
      </c>
      <c r="EF151" s="426" t="s">
        <v>516</v>
      </c>
      <c r="EJ151" t="s">
        <v>695</v>
      </c>
      <c r="EK151" t="s">
        <v>695</v>
      </c>
    </row>
    <row r="152" spans="1:141" s="45" customFormat="1" ht="13.5" thickBot="1" x14ac:dyDescent="0.25">
      <c r="A152" s="42" t="s">
        <v>41</v>
      </c>
      <c r="B152" s="42" t="s">
        <v>41</v>
      </c>
      <c r="C152" s="42">
        <v>2</v>
      </c>
      <c r="D152" s="42" t="s">
        <v>41</v>
      </c>
      <c r="E152" s="42">
        <v>2</v>
      </c>
      <c r="F152" s="42">
        <v>100021</v>
      </c>
      <c r="G152" s="43" t="s">
        <v>316</v>
      </c>
      <c r="H152" s="43" t="s">
        <v>315</v>
      </c>
      <c r="I152" s="43">
        <v>44</v>
      </c>
      <c r="J152" s="43">
        <v>9575</v>
      </c>
      <c r="K152" s="43" t="s">
        <v>501</v>
      </c>
      <c r="L152" s="43">
        <v>3</v>
      </c>
      <c r="M152" s="44" t="s">
        <v>48</v>
      </c>
      <c r="N152" s="109">
        <v>39987</v>
      </c>
      <c r="O152" s="46"/>
      <c r="P152" s="46"/>
      <c r="Q152" s="46"/>
      <c r="R152" s="79"/>
      <c r="S152" s="106"/>
      <c r="T152" s="107"/>
      <c r="U152" s="108"/>
      <c r="V152" s="107">
        <v>1916</v>
      </c>
      <c r="W152" s="108">
        <v>1916</v>
      </c>
      <c r="X152" s="108">
        <v>1916</v>
      </c>
      <c r="Y152" s="108">
        <v>1916</v>
      </c>
      <c r="Z152" s="108">
        <v>1916</v>
      </c>
      <c r="AA152" s="108">
        <v>1916</v>
      </c>
      <c r="AB152" s="108">
        <v>1916</v>
      </c>
      <c r="AC152" s="108">
        <v>1916</v>
      </c>
      <c r="AD152" s="108">
        <v>1916</v>
      </c>
      <c r="AE152" s="108">
        <v>1916</v>
      </c>
      <c r="AF152" s="108">
        <v>1916</v>
      </c>
      <c r="AG152" s="108">
        <v>1916</v>
      </c>
      <c r="AH152" s="108">
        <v>1916</v>
      </c>
      <c r="AI152" s="108">
        <v>1916</v>
      </c>
      <c r="AJ152" s="108">
        <v>1916</v>
      </c>
      <c r="AK152" s="108">
        <v>1916</v>
      </c>
      <c r="AL152" s="108">
        <v>1916</v>
      </c>
      <c r="AM152" s="108">
        <v>1916</v>
      </c>
      <c r="AN152" s="108">
        <v>1916</v>
      </c>
      <c r="AO152" s="108">
        <v>1916</v>
      </c>
      <c r="AP152" s="108">
        <v>1916</v>
      </c>
      <c r="AQ152" s="108">
        <v>1916</v>
      </c>
      <c r="AR152" s="108">
        <v>1916</v>
      </c>
      <c r="AS152" s="108">
        <v>1916</v>
      </c>
      <c r="AT152" s="108">
        <v>1916</v>
      </c>
      <c r="AU152" s="108">
        <v>1916</v>
      </c>
      <c r="AV152" s="108">
        <v>1916</v>
      </c>
      <c r="AW152" s="108">
        <v>1916</v>
      </c>
      <c r="AX152" s="108">
        <v>1916</v>
      </c>
      <c r="AY152" s="108">
        <v>1916</v>
      </c>
      <c r="AZ152" s="111">
        <v>1916</v>
      </c>
      <c r="BA152" s="111">
        <v>1916</v>
      </c>
      <c r="BB152" s="111">
        <v>1916</v>
      </c>
      <c r="BC152" s="111">
        <v>1916</v>
      </c>
      <c r="BD152" s="111">
        <v>1916</v>
      </c>
      <c r="BE152" s="111">
        <v>1916</v>
      </c>
      <c r="BF152" s="111">
        <v>1916</v>
      </c>
      <c r="BG152" s="111">
        <v>1916</v>
      </c>
      <c r="BH152" s="111">
        <v>1916</v>
      </c>
      <c r="BI152" s="111">
        <v>1916</v>
      </c>
      <c r="BJ152" s="111">
        <v>1916</v>
      </c>
      <c r="BK152" s="111">
        <v>1916</v>
      </c>
      <c r="BL152" s="111">
        <v>1916</v>
      </c>
      <c r="BM152" s="111">
        <v>1916</v>
      </c>
      <c r="BN152" s="111">
        <v>1916</v>
      </c>
      <c r="BO152" s="111">
        <v>1916</v>
      </c>
      <c r="BP152" s="111">
        <v>1916</v>
      </c>
      <c r="BQ152" s="111">
        <v>1916</v>
      </c>
      <c r="BR152" s="111">
        <v>1916</v>
      </c>
      <c r="BS152" s="111">
        <v>1916</v>
      </c>
      <c r="BT152" s="111">
        <v>1916</v>
      </c>
      <c r="BU152" s="297">
        <v>1916</v>
      </c>
      <c r="BV152" s="297">
        <v>1916</v>
      </c>
      <c r="BW152" s="297">
        <v>1916</v>
      </c>
      <c r="BX152" s="297">
        <v>1916</v>
      </c>
      <c r="BY152" s="297">
        <v>1916</v>
      </c>
      <c r="BZ152" s="297">
        <v>1916</v>
      </c>
      <c r="CA152" s="297">
        <v>1916</v>
      </c>
      <c r="CB152" s="297">
        <v>1916</v>
      </c>
      <c r="CC152" s="297">
        <v>1916</v>
      </c>
      <c r="CD152" s="297">
        <v>1916</v>
      </c>
      <c r="CE152" s="297">
        <v>1916</v>
      </c>
      <c r="CF152" s="297">
        <v>1916</v>
      </c>
      <c r="CG152" s="297">
        <v>1916</v>
      </c>
      <c r="CH152" s="297">
        <v>1916</v>
      </c>
      <c r="CI152" s="297">
        <v>1916</v>
      </c>
      <c r="CJ152" s="297">
        <v>1916</v>
      </c>
      <c r="CK152" s="297">
        <v>1916</v>
      </c>
      <c r="CL152" s="297">
        <v>1916</v>
      </c>
      <c r="CM152" s="297">
        <v>1916</v>
      </c>
      <c r="CN152" s="297">
        <v>1916</v>
      </c>
      <c r="CO152" s="297">
        <v>1916</v>
      </c>
      <c r="CP152" s="297">
        <v>1916</v>
      </c>
      <c r="CQ152" s="297">
        <v>1916</v>
      </c>
      <c r="CR152" s="297">
        <v>1916</v>
      </c>
      <c r="CS152" s="297">
        <v>1916</v>
      </c>
      <c r="CT152" s="297">
        <v>1916</v>
      </c>
      <c r="CU152" s="297">
        <v>1916</v>
      </c>
      <c r="CV152" s="297">
        <v>1916</v>
      </c>
      <c r="CW152" s="297">
        <v>1916</v>
      </c>
      <c r="CX152" s="297">
        <v>1916</v>
      </c>
      <c r="CY152" s="297">
        <v>1916</v>
      </c>
      <c r="CZ152" s="297">
        <v>1916</v>
      </c>
      <c r="DA152" s="297">
        <v>1916</v>
      </c>
      <c r="DB152" s="297">
        <v>1916</v>
      </c>
      <c r="DC152" s="297">
        <v>1916</v>
      </c>
      <c r="DD152" s="452">
        <v>1934</v>
      </c>
      <c r="DE152" s="297">
        <v>1934</v>
      </c>
      <c r="DF152" s="297">
        <v>1934</v>
      </c>
      <c r="DG152" s="297">
        <v>1934</v>
      </c>
      <c r="DH152" s="297">
        <v>1934</v>
      </c>
      <c r="DI152" s="297">
        <v>1934</v>
      </c>
      <c r="DJ152" s="297">
        <v>1934</v>
      </c>
      <c r="DK152" s="297">
        <v>1934</v>
      </c>
      <c r="DL152" s="297">
        <v>1934</v>
      </c>
      <c r="DM152" s="297">
        <v>1934</v>
      </c>
      <c r="DN152" s="297">
        <v>1934</v>
      </c>
      <c r="DO152" s="297">
        <v>1934</v>
      </c>
      <c r="DP152" s="297">
        <v>1934</v>
      </c>
      <c r="DQ152" s="297">
        <v>1934</v>
      </c>
      <c r="DR152" s="297">
        <v>1934</v>
      </c>
      <c r="DS152" s="297">
        <v>1934</v>
      </c>
      <c r="DT152" s="297">
        <v>1934</v>
      </c>
      <c r="DU152" s="297">
        <v>1934</v>
      </c>
      <c r="DV152" s="297">
        <v>1934</v>
      </c>
      <c r="EA152" s="421">
        <f t="shared" si="13"/>
        <v>1916</v>
      </c>
      <c r="EB152" s="477">
        <f t="shared" si="14"/>
        <v>1916</v>
      </c>
      <c r="EJ152" t="s">
        <v>695</v>
      </c>
      <c r="EK152" t="s">
        <v>695</v>
      </c>
    </row>
    <row r="153" spans="1:141" s="389" customFormat="1" ht="13.5" thickBot="1" x14ac:dyDescent="0.25">
      <c r="A153" s="512" t="s">
        <v>41</v>
      </c>
      <c r="B153" s="512" t="s">
        <v>41</v>
      </c>
      <c r="C153" s="512">
        <v>2</v>
      </c>
      <c r="D153" s="512" t="s">
        <v>41</v>
      </c>
      <c r="E153" s="512">
        <v>2</v>
      </c>
      <c r="F153" s="512">
        <v>100021</v>
      </c>
      <c r="G153" s="378" t="s">
        <v>641</v>
      </c>
      <c r="H153" s="378" t="s">
        <v>636</v>
      </c>
      <c r="I153" s="378">
        <v>223</v>
      </c>
      <c r="J153" s="378">
        <v>9575</v>
      </c>
      <c r="K153" s="378" t="s">
        <v>501</v>
      </c>
      <c r="L153" s="378">
        <v>3</v>
      </c>
      <c r="M153" s="379" t="s">
        <v>48</v>
      </c>
      <c r="N153" s="380">
        <v>41319</v>
      </c>
      <c r="O153" s="513"/>
      <c r="P153" s="513"/>
      <c r="Q153" s="513"/>
      <c r="R153" s="382"/>
      <c r="S153" s="1009"/>
      <c r="T153" s="384"/>
      <c r="U153" s="385"/>
      <c r="V153" s="384"/>
      <c r="W153" s="385"/>
      <c r="X153" s="385"/>
      <c r="Y153" s="385"/>
      <c r="Z153" s="385"/>
      <c r="AA153" s="385"/>
      <c r="AB153" s="385"/>
      <c r="AC153" s="385"/>
      <c r="AD153" s="385"/>
      <c r="AE153" s="385"/>
      <c r="AF153" s="385"/>
      <c r="AG153" s="385"/>
      <c r="AH153" s="385"/>
      <c r="AI153" s="385"/>
      <c r="AJ153" s="385"/>
      <c r="AK153" s="385"/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6"/>
      <c r="BA153" s="386"/>
      <c r="BB153" s="386"/>
      <c r="BC153" s="386"/>
      <c r="BD153" s="386"/>
      <c r="BE153" s="386"/>
      <c r="BF153" s="386"/>
      <c r="BG153" s="386"/>
      <c r="BH153" s="386"/>
      <c r="BI153" s="386"/>
      <c r="BJ153" s="386"/>
      <c r="BK153" s="386"/>
      <c r="BL153" s="386"/>
      <c r="BM153" s="386"/>
      <c r="BN153" s="386"/>
      <c r="BO153" s="386"/>
      <c r="BP153" s="386"/>
      <c r="BQ153" s="386"/>
      <c r="BR153" s="386"/>
      <c r="BS153" s="386"/>
      <c r="BT153" s="386"/>
      <c r="BU153" s="387"/>
      <c r="BV153" s="387"/>
      <c r="BW153" s="387"/>
      <c r="BX153" s="387"/>
      <c r="BY153" s="387"/>
      <c r="BZ153" s="387"/>
      <c r="CA153" s="387"/>
      <c r="CB153" s="387"/>
      <c r="CC153" s="387"/>
      <c r="CD153" s="387"/>
      <c r="CE153" s="387"/>
      <c r="CF153" s="387"/>
      <c r="CG153" s="387"/>
      <c r="CH153" s="387"/>
      <c r="CI153" s="387"/>
      <c r="CJ153" s="387"/>
      <c r="CK153" s="387"/>
      <c r="CL153" s="387"/>
      <c r="CM153" s="387"/>
      <c r="CN153" s="387"/>
      <c r="CO153" s="387"/>
      <c r="CP153" s="387"/>
      <c r="CQ153" s="387"/>
      <c r="CR153" s="387"/>
      <c r="CS153" s="387"/>
      <c r="CT153" s="387"/>
      <c r="CU153" s="387"/>
      <c r="CV153" s="387"/>
      <c r="CW153" s="387"/>
      <c r="CX153" s="387"/>
      <c r="CY153" s="387"/>
      <c r="CZ153" s="387"/>
      <c r="DA153" s="387"/>
      <c r="DB153" s="387"/>
      <c r="DC153" s="387"/>
      <c r="DD153" s="491">
        <v>4160</v>
      </c>
      <c r="DE153" s="387">
        <v>4160</v>
      </c>
      <c r="DF153" s="387">
        <v>4160</v>
      </c>
      <c r="DG153" s="387">
        <v>4160</v>
      </c>
      <c r="DH153" s="387">
        <v>4160</v>
      </c>
      <c r="DI153" s="387">
        <v>4160</v>
      </c>
      <c r="DJ153" s="387">
        <v>4160</v>
      </c>
      <c r="DK153" s="387">
        <v>4160</v>
      </c>
      <c r="DL153" s="387">
        <v>4160</v>
      </c>
      <c r="DM153" s="387">
        <v>4160</v>
      </c>
      <c r="DN153" s="387">
        <v>4160</v>
      </c>
      <c r="DO153" s="387">
        <v>4160</v>
      </c>
      <c r="DP153" s="387">
        <v>4160</v>
      </c>
      <c r="DQ153" s="387">
        <v>4160</v>
      </c>
      <c r="DR153" s="387">
        <v>4160</v>
      </c>
      <c r="DS153" s="387">
        <v>4160</v>
      </c>
      <c r="DT153" s="387">
        <v>4160</v>
      </c>
      <c r="DU153" s="387">
        <v>4160</v>
      </c>
      <c r="DV153" s="387">
        <v>4160</v>
      </c>
      <c r="EA153" s="515" t="e">
        <f t="shared" si="13"/>
        <v>#DIV/0!</v>
      </c>
      <c r="EB153" s="515" t="e">
        <f t="shared" si="14"/>
        <v>#DIV/0!</v>
      </c>
      <c r="EJ153" t="s">
        <v>695</v>
      </c>
      <c r="EK153" t="s">
        <v>695</v>
      </c>
    </row>
    <row r="154" spans="1:141" s="153" customFormat="1" ht="13.5" customHeight="1" thickBot="1" x14ac:dyDescent="0.25">
      <c r="A154" s="150" t="s">
        <v>42</v>
      </c>
      <c r="B154" s="150" t="s">
        <v>42</v>
      </c>
      <c r="C154" s="150">
        <v>2</v>
      </c>
      <c r="D154" s="150" t="s">
        <v>42</v>
      </c>
      <c r="E154" s="150">
        <v>2</v>
      </c>
      <c r="F154" s="150">
        <v>100022</v>
      </c>
      <c r="G154" s="151" t="s">
        <v>322</v>
      </c>
      <c r="H154" s="151" t="s">
        <v>321</v>
      </c>
      <c r="I154" s="151">
        <v>116</v>
      </c>
      <c r="J154" s="151">
        <v>9555</v>
      </c>
      <c r="K154" s="151" t="s">
        <v>417</v>
      </c>
      <c r="L154" s="151">
        <v>3</v>
      </c>
      <c r="M154" s="152" t="s">
        <v>48</v>
      </c>
      <c r="O154" s="157">
        <v>16536</v>
      </c>
      <c r="P154" s="157">
        <v>16536</v>
      </c>
      <c r="Q154" s="157">
        <v>16536</v>
      </c>
      <c r="R154" s="155">
        <v>16536</v>
      </c>
      <c r="S154" s="180">
        <v>16536</v>
      </c>
      <c r="T154" s="180">
        <v>16536</v>
      </c>
      <c r="U154" s="180">
        <v>16536</v>
      </c>
      <c r="V154" s="180">
        <v>16536</v>
      </c>
      <c r="W154" s="180">
        <v>16536</v>
      </c>
      <c r="X154" s="180">
        <v>16536</v>
      </c>
      <c r="Y154" s="180">
        <v>16536</v>
      </c>
      <c r="Z154" s="180">
        <v>16536</v>
      </c>
      <c r="AA154" s="180">
        <v>16536</v>
      </c>
      <c r="AB154" s="180">
        <v>16536</v>
      </c>
      <c r="AC154" s="180">
        <v>16536</v>
      </c>
      <c r="AD154" s="180">
        <v>16536</v>
      </c>
      <c r="AE154" s="180">
        <v>16536</v>
      </c>
      <c r="AF154" s="180">
        <v>16536</v>
      </c>
      <c r="AG154" s="180">
        <v>16536</v>
      </c>
      <c r="AH154" s="180">
        <v>16536</v>
      </c>
      <c r="AI154" s="180">
        <v>16536</v>
      </c>
      <c r="AJ154" s="180">
        <v>16536</v>
      </c>
      <c r="AK154" s="180">
        <v>16536</v>
      </c>
      <c r="AL154" s="180">
        <v>16536</v>
      </c>
      <c r="AM154" s="183">
        <v>16536</v>
      </c>
      <c r="AN154" s="183">
        <v>16536</v>
      </c>
      <c r="AO154" s="183">
        <v>16536</v>
      </c>
      <c r="AP154" s="183">
        <v>16536</v>
      </c>
      <c r="AQ154" s="183">
        <v>16536</v>
      </c>
      <c r="AR154" s="183">
        <v>16536</v>
      </c>
      <c r="AS154" s="183">
        <v>16536</v>
      </c>
      <c r="AT154" s="183">
        <v>16536</v>
      </c>
      <c r="AU154" s="183">
        <v>16536</v>
      </c>
      <c r="AV154" s="183">
        <v>16536</v>
      </c>
      <c r="AW154" s="183">
        <v>16536</v>
      </c>
      <c r="AX154" s="183">
        <v>16536</v>
      </c>
      <c r="AY154" s="183">
        <v>16536</v>
      </c>
      <c r="AZ154" s="263">
        <v>16536</v>
      </c>
      <c r="BA154" s="263">
        <v>16536</v>
      </c>
      <c r="BB154" s="263">
        <v>16536</v>
      </c>
      <c r="BC154" s="263">
        <v>16536</v>
      </c>
      <c r="BD154" s="263">
        <v>16536</v>
      </c>
      <c r="BE154" s="263">
        <v>16536</v>
      </c>
      <c r="BF154" s="263">
        <v>16536</v>
      </c>
      <c r="BG154" s="263">
        <v>16536</v>
      </c>
      <c r="BH154" s="263">
        <v>16536</v>
      </c>
      <c r="BI154" s="263">
        <v>16536</v>
      </c>
      <c r="BJ154" s="263">
        <v>16536</v>
      </c>
      <c r="BK154" s="263">
        <v>16536</v>
      </c>
      <c r="BL154" s="263">
        <v>16536</v>
      </c>
      <c r="BM154" s="263">
        <v>16536</v>
      </c>
      <c r="BN154" s="263">
        <v>16536</v>
      </c>
      <c r="BO154" s="263">
        <v>16536</v>
      </c>
      <c r="BP154" s="263">
        <v>16536</v>
      </c>
      <c r="BQ154" s="263">
        <v>16536</v>
      </c>
      <c r="BR154" s="263">
        <v>16536</v>
      </c>
      <c r="BS154" s="263">
        <v>16536</v>
      </c>
      <c r="BT154" s="263">
        <v>16536</v>
      </c>
      <c r="BU154" s="321">
        <v>16536</v>
      </c>
      <c r="BV154" s="321">
        <v>16536</v>
      </c>
      <c r="BW154" s="321">
        <v>16536</v>
      </c>
      <c r="BX154" s="321">
        <v>16536</v>
      </c>
      <c r="BY154" s="321">
        <v>16536</v>
      </c>
      <c r="BZ154" s="321">
        <v>16536</v>
      </c>
      <c r="CA154" s="321">
        <v>16536</v>
      </c>
      <c r="CB154" s="321">
        <v>16536</v>
      </c>
      <c r="CC154" s="321">
        <v>16536</v>
      </c>
      <c r="CD154" s="321">
        <v>16536</v>
      </c>
      <c r="CE154" s="321">
        <v>16536</v>
      </c>
      <c r="CF154" s="321">
        <v>16536</v>
      </c>
      <c r="CG154" s="321">
        <v>16536</v>
      </c>
      <c r="CH154" s="321">
        <v>16536</v>
      </c>
      <c r="CI154" s="321">
        <v>16536</v>
      </c>
      <c r="CJ154" s="321">
        <v>16536</v>
      </c>
      <c r="CK154" s="321">
        <v>16536</v>
      </c>
      <c r="CL154" s="321">
        <v>16536</v>
      </c>
      <c r="CM154" s="321">
        <v>16536</v>
      </c>
      <c r="CN154" s="321">
        <v>16536</v>
      </c>
      <c r="CO154" s="321">
        <v>16536</v>
      </c>
      <c r="CP154" s="321">
        <v>16536</v>
      </c>
      <c r="CQ154" s="321">
        <v>16536</v>
      </c>
      <c r="CR154" s="321">
        <v>16536</v>
      </c>
      <c r="CS154" s="321">
        <v>16536</v>
      </c>
      <c r="CT154" s="321">
        <v>16536</v>
      </c>
      <c r="CU154" s="321">
        <v>16536</v>
      </c>
      <c r="CV154" s="321">
        <v>16536</v>
      </c>
      <c r="CW154" s="321">
        <v>16536</v>
      </c>
      <c r="CX154" s="321">
        <v>16536</v>
      </c>
      <c r="CY154" s="321">
        <v>16536</v>
      </c>
      <c r="CZ154" s="321">
        <v>16536</v>
      </c>
      <c r="DA154" s="321">
        <v>16536</v>
      </c>
      <c r="DB154" s="321">
        <v>16536</v>
      </c>
      <c r="DC154" s="321">
        <v>16536</v>
      </c>
      <c r="DD154" s="321">
        <v>16536</v>
      </c>
      <c r="DE154" s="321">
        <v>16536</v>
      </c>
      <c r="DF154" s="321">
        <v>16536</v>
      </c>
      <c r="DG154" s="321">
        <v>16536</v>
      </c>
      <c r="DH154" s="321">
        <v>16536</v>
      </c>
      <c r="DI154" s="321">
        <v>16536</v>
      </c>
      <c r="DJ154" s="321">
        <v>16536</v>
      </c>
      <c r="DK154" s="321">
        <v>16536</v>
      </c>
      <c r="DL154" s="321">
        <v>16536</v>
      </c>
      <c r="DM154" s="321">
        <v>16536</v>
      </c>
      <c r="DN154" s="321">
        <v>16536</v>
      </c>
      <c r="DO154" s="321">
        <v>16536</v>
      </c>
      <c r="DP154" s="321">
        <v>16536</v>
      </c>
      <c r="DQ154" s="321">
        <v>16536</v>
      </c>
      <c r="DR154" s="321">
        <v>16536</v>
      </c>
      <c r="DS154" s="321">
        <v>16536</v>
      </c>
      <c r="DT154" s="321">
        <v>16536</v>
      </c>
      <c r="DU154" s="321">
        <v>16536</v>
      </c>
      <c r="DV154" s="321">
        <v>16536</v>
      </c>
      <c r="EA154" s="421">
        <f t="shared" si="13"/>
        <v>16536</v>
      </c>
      <c r="EB154" s="477">
        <f t="shared" si="14"/>
        <v>16536</v>
      </c>
      <c r="EC154" s="321">
        <v>16536</v>
      </c>
      <c r="EF154" s="424" t="s">
        <v>516</v>
      </c>
      <c r="EJ154" t="s">
        <v>696</v>
      </c>
      <c r="EK154" t="s">
        <v>697</v>
      </c>
    </row>
    <row r="155" spans="1:141" s="153" customFormat="1" ht="13.5" customHeight="1" thickBot="1" x14ac:dyDescent="0.25">
      <c r="A155" s="150" t="s">
        <v>42</v>
      </c>
      <c r="B155" s="150" t="s">
        <v>42</v>
      </c>
      <c r="C155" s="150">
        <v>2</v>
      </c>
      <c r="D155" s="150" t="s">
        <v>42</v>
      </c>
      <c r="E155" s="150">
        <v>2</v>
      </c>
      <c r="F155" s="150">
        <v>100022</v>
      </c>
      <c r="G155" s="151" t="s">
        <v>324</v>
      </c>
      <c r="H155" s="151" t="s">
        <v>323</v>
      </c>
      <c r="I155" s="151">
        <v>117</v>
      </c>
      <c r="J155" s="151">
        <v>9555</v>
      </c>
      <c r="K155" s="151" t="s">
        <v>417</v>
      </c>
      <c r="L155" s="151">
        <v>3</v>
      </c>
      <c r="M155" s="152" t="s">
        <v>48</v>
      </c>
      <c r="O155" s="157">
        <v>1</v>
      </c>
      <c r="P155" s="157">
        <v>1</v>
      </c>
      <c r="Q155" s="157">
        <v>1</v>
      </c>
      <c r="R155" s="155">
        <v>1</v>
      </c>
      <c r="S155" s="180">
        <v>1</v>
      </c>
      <c r="T155" s="180">
        <v>1</v>
      </c>
      <c r="U155" s="180">
        <v>1</v>
      </c>
      <c r="V155" s="180">
        <v>1</v>
      </c>
      <c r="W155" s="180">
        <v>1</v>
      </c>
      <c r="X155" s="180">
        <v>1</v>
      </c>
      <c r="Y155" s="180">
        <v>1</v>
      </c>
      <c r="Z155" s="180">
        <v>1</v>
      </c>
      <c r="AA155" s="180">
        <v>1</v>
      </c>
      <c r="AB155" s="182">
        <v>2423</v>
      </c>
      <c r="AC155" s="183">
        <v>2423</v>
      </c>
      <c r="AD155" s="183">
        <v>2423</v>
      </c>
      <c r="AE155" s="183">
        <v>2423</v>
      </c>
      <c r="AF155" s="183">
        <v>2423</v>
      </c>
      <c r="AG155" s="183">
        <v>2423</v>
      </c>
      <c r="AH155" s="183">
        <v>2423</v>
      </c>
      <c r="AI155" s="183">
        <v>2423</v>
      </c>
      <c r="AJ155" s="183">
        <v>2423</v>
      </c>
      <c r="AK155" s="183">
        <v>2423</v>
      </c>
      <c r="AL155" s="183">
        <v>2423</v>
      </c>
      <c r="AM155" s="183">
        <v>2423</v>
      </c>
      <c r="AN155" s="183">
        <v>2423</v>
      </c>
      <c r="AO155" s="183">
        <v>2423</v>
      </c>
      <c r="AP155" s="183">
        <v>2423</v>
      </c>
      <c r="AQ155" s="183">
        <v>2423</v>
      </c>
      <c r="AR155" s="183">
        <v>2423</v>
      </c>
      <c r="AS155" s="183">
        <v>2423</v>
      </c>
      <c r="AT155" s="183">
        <v>2423</v>
      </c>
      <c r="AU155" s="183">
        <v>2423</v>
      </c>
      <c r="AV155" s="183">
        <v>2423</v>
      </c>
      <c r="AW155" s="183">
        <v>2423</v>
      </c>
      <c r="AX155" s="183">
        <v>2423</v>
      </c>
      <c r="AY155" s="183">
        <v>2423</v>
      </c>
      <c r="AZ155" s="263">
        <v>2423</v>
      </c>
      <c r="BA155" s="263">
        <v>2423</v>
      </c>
      <c r="BB155" s="263">
        <v>2423</v>
      </c>
      <c r="BC155" s="263">
        <v>2423</v>
      </c>
      <c r="BD155" s="263">
        <v>2423</v>
      </c>
      <c r="BE155" s="263">
        <v>2423</v>
      </c>
      <c r="BF155" s="263">
        <v>2423</v>
      </c>
      <c r="BG155" s="263">
        <v>2423</v>
      </c>
      <c r="BH155" s="263">
        <v>2423</v>
      </c>
      <c r="BI155" s="263">
        <v>2423</v>
      </c>
      <c r="BJ155" s="263">
        <v>2423</v>
      </c>
      <c r="BK155" s="263">
        <v>2423</v>
      </c>
      <c r="BL155" s="263">
        <v>2423</v>
      </c>
      <c r="BM155" s="263">
        <v>2423</v>
      </c>
      <c r="BN155" s="263">
        <v>2423</v>
      </c>
      <c r="BO155" s="263">
        <v>2423</v>
      </c>
      <c r="BP155" s="263">
        <v>2423</v>
      </c>
      <c r="BQ155" s="263">
        <v>2423</v>
      </c>
      <c r="BR155" s="263">
        <v>2423</v>
      </c>
      <c r="BS155" s="263">
        <v>2423</v>
      </c>
      <c r="BT155" s="263">
        <v>2423</v>
      </c>
      <c r="BU155" s="321">
        <v>2423</v>
      </c>
      <c r="BV155" s="321">
        <v>2423</v>
      </c>
      <c r="BW155" s="321">
        <v>2423</v>
      </c>
      <c r="BX155" s="321">
        <v>2423</v>
      </c>
      <c r="BY155" s="321">
        <v>2423</v>
      </c>
      <c r="BZ155" s="321">
        <v>2423</v>
      </c>
      <c r="CA155" s="321">
        <v>2423</v>
      </c>
      <c r="CB155" s="321">
        <v>2423</v>
      </c>
      <c r="CC155" s="321">
        <v>2423</v>
      </c>
      <c r="CD155" s="321">
        <v>2423</v>
      </c>
      <c r="CE155" s="321">
        <v>2423</v>
      </c>
      <c r="CF155" s="321">
        <v>2423</v>
      </c>
      <c r="CG155" s="321">
        <v>2423</v>
      </c>
      <c r="CH155" s="321">
        <v>2423</v>
      </c>
      <c r="CI155" s="321">
        <v>2423</v>
      </c>
      <c r="CJ155" s="321">
        <v>2423</v>
      </c>
      <c r="CK155" s="321">
        <v>2423</v>
      </c>
      <c r="CL155" s="321">
        <v>2423</v>
      </c>
      <c r="CM155" s="321">
        <v>2423</v>
      </c>
      <c r="CN155" s="321">
        <v>2423</v>
      </c>
      <c r="CO155" s="321">
        <v>2423</v>
      </c>
      <c r="CP155" s="321">
        <v>2423</v>
      </c>
      <c r="CQ155" s="321">
        <v>2423</v>
      </c>
      <c r="CR155" s="321">
        <v>2423</v>
      </c>
      <c r="CS155" s="321">
        <v>2423</v>
      </c>
      <c r="CT155" s="321">
        <v>2423</v>
      </c>
      <c r="CU155" s="321">
        <v>2423</v>
      </c>
      <c r="CV155" s="321">
        <v>2423</v>
      </c>
      <c r="CW155" s="321">
        <v>2423</v>
      </c>
      <c r="CX155" s="321">
        <v>2423</v>
      </c>
      <c r="CY155" s="321">
        <v>2423</v>
      </c>
      <c r="CZ155" s="321">
        <v>2423</v>
      </c>
      <c r="DA155" s="321">
        <v>2423</v>
      </c>
      <c r="DB155" s="321">
        <v>2423</v>
      </c>
      <c r="DC155" s="321">
        <v>2423</v>
      </c>
      <c r="DD155" s="321">
        <v>2423</v>
      </c>
      <c r="DE155" s="321">
        <v>2423</v>
      </c>
      <c r="DF155" s="321">
        <v>2423</v>
      </c>
      <c r="DG155" s="321">
        <v>2423</v>
      </c>
      <c r="DH155" s="321">
        <v>2423</v>
      </c>
      <c r="DI155" s="321">
        <v>2423</v>
      </c>
      <c r="DJ155" s="321">
        <v>2423</v>
      </c>
      <c r="DK155" s="321">
        <v>2423</v>
      </c>
      <c r="DL155" s="321">
        <v>2423</v>
      </c>
      <c r="DM155" s="321">
        <v>2423</v>
      </c>
      <c r="DN155" s="321">
        <v>2423</v>
      </c>
      <c r="DO155" s="321">
        <v>2423</v>
      </c>
      <c r="DP155" s="321">
        <v>2423</v>
      </c>
      <c r="DQ155" s="321">
        <v>2423</v>
      </c>
      <c r="DR155" s="321">
        <v>2423</v>
      </c>
      <c r="DS155" s="321">
        <v>2423</v>
      </c>
      <c r="DT155" s="321">
        <v>2423</v>
      </c>
      <c r="DU155" s="321">
        <v>2423</v>
      </c>
      <c r="DV155" s="321">
        <v>2423</v>
      </c>
      <c r="EA155" s="421">
        <f t="shared" si="13"/>
        <v>2423</v>
      </c>
      <c r="EB155" s="477">
        <f t="shared" si="14"/>
        <v>2423</v>
      </c>
      <c r="EC155" s="321">
        <v>2423</v>
      </c>
      <c r="EJ155" t="s">
        <v>696</v>
      </c>
      <c r="EK155" t="s">
        <v>697</v>
      </c>
    </row>
    <row r="156" spans="1:141" s="153" customFormat="1" ht="13.5" customHeight="1" thickBot="1" x14ac:dyDescent="0.25">
      <c r="A156" s="150" t="s">
        <v>42</v>
      </c>
      <c r="B156" s="150" t="s">
        <v>42</v>
      </c>
      <c r="C156" s="150">
        <v>2</v>
      </c>
      <c r="D156" s="150" t="s">
        <v>42</v>
      </c>
      <c r="E156" s="150">
        <v>2</v>
      </c>
      <c r="F156" s="150">
        <v>100022</v>
      </c>
      <c r="G156" s="151" t="s">
        <v>326</v>
      </c>
      <c r="H156" s="151" t="s">
        <v>325</v>
      </c>
      <c r="I156" s="151">
        <v>118</v>
      </c>
      <c r="J156" s="151">
        <v>9555</v>
      </c>
      <c r="K156" s="151" t="s">
        <v>417</v>
      </c>
      <c r="L156" s="151">
        <v>3</v>
      </c>
      <c r="M156" s="152" t="s">
        <v>48</v>
      </c>
      <c r="O156" s="157">
        <v>1</v>
      </c>
      <c r="P156" s="157">
        <v>1</v>
      </c>
      <c r="Q156" s="157">
        <v>1</v>
      </c>
      <c r="R156" s="155">
        <v>1</v>
      </c>
      <c r="S156" s="180">
        <v>1</v>
      </c>
      <c r="T156" s="180">
        <v>1</v>
      </c>
      <c r="U156" s="180">
        <v>1</v>
      </c>
      <c r="V156" s="180">
        <v>1</v>
      </c>
      <c r="W156" s="180">
        <v>1</v>
      </c>
      <c r="X156" s="180">
        <v>1</v>
      </c>
      <c r="Y156" s="180">
        <v>1</v>
      </c>
      <c r="Z156" s="180">
        <v>1</v>
      </c>
      <c r="AA156" s="180">
        <v>1</v>
      </c>
      <c r="AB156" s="182">
        <v>9173</v>
      </c>
      <c r="AC156" s="183">
        <v>9173</v>
      </c>
      <c r="AD156" s="183">
        <v>9173</v>
      </c>
      <c r="AE156" s="183">
        <v>9173</v>
      </c>
      <c r="AF156" s="183">
        <v>9173</v>
      </c>
      <c r="AG156" s="183">
        <v>9173</v>
      </c>
      <c r="AH156" s="183">
        <v>9173</v>
      </c>
      <c r="AI156" s="183">
        <v>9173</v>
      </c>
      <c r="AJ156" s="183">
        <v>9173</v>
      </c>
      <c r="AK156" s="183">
        <v>9173</v>
      </c>
      <c r="AL156" s="183">
        <v>9173</v>
      </c>
      <c r="AM156" s="183">
        <v>9173</v>
      </c>
      <c r="AN156" s="183">
        <v>9173</v>
      </c>
      <c r="AO156" s="183">
        <v>9173</v>
      </c>
      <c r="AP156" s="183">
        <v>9173</v>
      </c>
      <c r="AQ156" s="183">
        <v>9173</v>
      </c>
      <c r="AR156" s="183">
        <v>9173</v>
      </c>
      <c r="AS156" s="183">
        <v>9173</v>
      </c>
      <c r="AT156" s="183">
        <v>9173</v>
      </c>
      <c r="AU156" s="183">
        <v>9173</v>
      </c>
      <c r="AV156" s="183">
        <v>9173</v>
      </c>
      <c r="AW156" s="183">
        <v>9173</v>
      </c>
      <c r="AX156" s="183">
        <v>9173</v>
      </c>
      <c r="AY156" s="183">
        <v>9173</v>
      </c>
      <c r="AZ156" s="263">
        <v>9173</v>
      </c>
      <c r="BA156" s="263">
        <v>9173</v>
      </c>
      <c r="BB156" s="263">
        <v>9173</v>
      </c>
      <c r="BC156" s="263">
        <v>9173</v>
      </c>
      <c r="BD156" s="263">
        <v>9173</v>
      </c>
      <c r="BE156" s="263">
        <v>9173</v>
      </c>
      <c r="BF156" s="263">
        <v>9173</v>
      </c>
      <c r="BG156" s="263">
        <v>9173</v>
      </c>
      <c r="BH156" s="263">
        <v>9173</v>
      </c>
      <c r="BI156" s="263">
        <v>9173</v>
      </c>
      <c r="BJ156" s="263">
        <v>9173</v>
      </c>
      <c r="BK156" s="263">
        <v>9173</v>
      </c>
      <c r="BL156" s="263">
        <v>9173</v>
      </c>
      <c r="BM156" s="263">
        <v>9173</v>
      </c>
      <c r="BN156" s="263">
        <v>9173</v>
      </c>
      <c r="BO156" s="263">
        <v>9173</v>
      </c>
      <c r="BP156" s="263">
        <v>9173</v>
      </c>
      <c r="BQ156" s="263">
        <v>9173</v>
      </c>
      <c r="BR156" s="263">
        <v>9173</v>
      </c>
      <c r="BS156" s="263">
        <v>9173</v>
      </c>
      <c r="BT156" s="263">
        <v>9173</v>
      </c>
      <c r="BU156" s="321">
        <v>9173</v>
      </c>
      <c r="BV156" s="321">
        <v>9173</v>
      </c>
      <c r="BW156" s="321">
        <v>9173</v>
      </c>
      <c r="BX156" s="321">
        <v>9173</v>
      </c>
      <c r="BY156" s="321">
        <v>9173</v>
      </c>
      <c r="BZ156" s="321">
        <v>9173</v>
      </c>
      <c r="CA156" s="321">
        <v>9173</v>
      </c>
      <c r="CB156" s="321">
        <v>9173</v>
      </c>
      <c r="CC156" s="321">
        <v>9173</v>
      </c>
      <c r="CD156" s="321">
        <v>9173</v>
      </c>
      <c r="CE156" s="321">
        <v>9173</v>
      </c>
      <c r="CF156" s="321">
        <v>9173</v>
      </c>
      <c r="CG156" s="321">
        <v>9173</v>
      </c>
      <c r="CH156" s="321">
        <v>9173</v>
      </c>
      <c r="CI156" s="321">
        <v>9173</v>
      </c>
      <c r="CJ156" s="321">
        <v>9173</v>
      </c>
      <c r="CK156" s="321">
        <v>9173</v>
      </c>
      <c r="CL156" s="321">
        <v>9173</v>
      </c>
      <c r="CM156" s="321">
        <v>9173</v>
      </c>
      <c r="CN156" s="321">
        <v>9173</v>
      </c>
      <c r="CO156" s="321">
        <v>9173</v>
      </c>
      <c r="CP156" s="321">
        <v>9173</v>
      </c>
      <c r="CQ156" s="321">
        <v>9173</v>
      </c>
      <c r="CR156" s="321">
        <v>9173</v>
      </c>
      <c r="CS156" s="321">
        <v>9173</v>
      </c>
      <c r="CT156" s="321">
        <v>9173</v>
      </c>
      <c r="CU156" s="321">
        <v>9173</v>
      </c>
      <c r="CV156" s="321">
        <v>9173</v>
      </c>
      <c r="CW156" s="321">
        <v>9173</v>
      </c>
      <c r="CX156" s="321">
        <v>9173</v>
      </c>
      <c r="CY156" s="321">
        <v>9173</v>
      </c>
      <c r="CZ156" s="321">
        <v>9173</v>
      </c>
      <c r="DA156" s="321">
        <v>9173</v>
      </c>
      <c r="DB156" s="321">
        <v>9173</v>
      </c>
      <c r="DC156" s="321">
        <v>9173</v>
      </c>
      <c r="DD156" s="321">
        <v>9173</v>
      </c>
      <c r="DE156" s="321">
        <v>9173</v>
      </c>
      <c r="DF156" s="321">
        <v>9173</v>
      </c>
      <c r="DG156" s="321">
        <v>9173</v>
      </c>
      <c r="DH156" s="321">
        <v>9173</v>
      </c>
      <c r="DI156" s="321">
        <v>9173</v>
      </c>
      <c r="DJ156" s="321">
        <v>9173</v>
      </c>
      <c r="DK156" s="321">
        <v>9173</v>
      </c>
      <c r="DL156" s="321">
        <v>9173</v>
      </c>
      <c r="DM156" s="321">
        <v>9173</v>
      </c>
      <c r="DN156" s="321">
        <v>9173</v>
      </c>
      <c r="DO156" s="321">
        <v>9173</v>
      </c>
      <c r="DP156" s="321">
        <v>9173</v>
      </c>
      <c r="DQ156" s="321">
        <v>9173</v>
      </c>
      <c r="DR156" s="321">
        <v>9173</v>
      </c>
      <c r="DS156" s="321">
        <v>9173</v>
      </c>
      <c r="DT156" s="321">
        <v>9173</v>
      </c>
      <c r="DU156" s="321">
        <v>9173</v>
      </c>
      <c r="DV156" s="321">
        <v>9173</v>
      </c>
      <c r="EA156" s="421">
        <f t="shared" si="13"/>
        <v>9173</v>
      </c>
      <c r="EB156" s="477">
        <f t="shared" si="14"/>
        <v>9173</v>
      </c>
      <c r="EC156" s="321">
        <v>9173</v>
      </c>
      <c r="EJ156" t="s">
        <v>696</v>
      </c>
      <c r="EK156" t="s">
        <v>697</v>
      </c>
    </row>
    <row r="157" spans="1:141" s="168" customFormat="1" ht="13.5" customHeight="1" thickBot="1" x14ac:dyDescent="0.25">
      <c r="A157" s="165" t="s">
        <v>42</v>
      </c>
      <c r="B157" s="165" t="s">
        <v>42</v>
      </c>
      <c r="C157" s="165">
        <v>2</v>
      </c>
      <c r="D157" s="165" t="s">
        <v>42</v>
      </c>
      <c r="E157" s="165">
        <v>2</v>
      </c>
      <c r="F157" s="165">
        <v>100022</v>
      </c>
      <c r="G157" s="166" t="s">
        <v>327</v>
      </c>
      <c r="H157" s="166" t="s">
        <v>347</v>
      </c>
      <c r="I157" s="166">
        <v>119</v>
      </c>
      <c r="J157" s="166">
        <v>9555</v>
      </c>
      <c r="K157" s="166" t="s">
        <v>417</v>
      </c>
      <c r="L157" s="166">
        <v>3</v>
      </c>
      <c r="M157" s="167" t="s">
        <v>48</v>
      </c>
      <c r="O157" s="169">
        <v>58361</v>
      </c>
      <c r="P157" s="169">
        <v>58361</v>
      </c>
      <c r="Q157" s="169">
        <v>58361</v>
      </c>
      <c r="R157" s="170">
        <v>58361</v>
      </c>
      <c r="S157" s="200">
        <v>58361</v>
      </c>
      <c r="T157" s="200">
        <v>58361</v>
      </c>
      <c r="U157" s="200">
        <v>58361</v>
      </c>
      <c r="V157" s="200">
        <v>58361</v>
      </c>
      <c r="W157" s="200">
        <v>58361</v>
      </c>
      <c r="X157" s="200">
        <v>58361</v>
      </c>
      <c r="Y157" s="200">
        <v>58361</v>
      </c>
      <c r="Z157" s="200">
        <v>58361</v>
      </c>
      <c r="AA157" s="200">
        <v>58361</v>
      </c>
      <c r="AB157" s="200">
        <v>58361</v>
      </c>
      <c r="AC157" s="200">
        <v>58361</v>
      </c>
      <c r="AD157" s="200">
        <v>58361</v>
      </c>
      <c r="AE157" s="200">
        <v>58361</v>
      </c>
      <c r="AF157" s="200">
        <v>58361</v>
      </c>
      <c r="AG157" s="200">
        <v>58361</v>
      </c>
      <c r="AH157" s="200">
        <v>58361</v>
      </c>
      <c r="AI157" s="200">
        <v>58361</v>
      </c>
      <c r="AJ157" s="200">
        <v>58361</v>
      </c>
      <c r="AK157" s="200">
        <v>58361</v>
      </c>
      <c r="AL157" s="200">
        <v>58361</v>
      </c>
      <c r="AM157" s="202">
        <v>58361</v>
      </c>
      <c r="AN157" s="202">
        <v>58361</v>
      </c>
      <c r="AO157" s="202">
        <v>58361</v>
      </c>
      <c r="AP157" s="202">
        <v>58361</v>
      </c>
      <c r="AQ157" s="202">
        <v>58361</v>
      </c>
      <c r="AR157" s="202">
        <v>58361</v>
      </c>
      <c r="AS157" s="202">
        <v>58361</v>
      </c>
      <c r="AT157" s="202">
        <v>58361</v>
      </c>
      <c r="AU157" s="202">
        <v>58361</v>
      </c>
      <c r="AV157" s="202">
        <v>58361</v>
      </c>
      <c r="AW157" s="202">
        <v>58361</v>
      </c>
      <c r="AX157" s="202">
        <v>58361</v>
      </c>
      <c r="AY157" s="202">
        <v>58361</v>
      </c>
      <c r="AZ157" s="265">
        <v>58361</v>
      </c>
      <c r="BA157" s="265">
        <v>58361</v>
      </c>
      <c r="BB157" s="265">
        <v>58361</v>
      </c>
      <c r="BC157" s="265">
        <v>58361</v>
      </c>
      <c r="BD157" s="265">
        <v>58361</v>
      </c>
      <c r="BE157" s="265">
        <v>58361</v>
      </c>
      <c r="BF157" s="265">
        <v>58361</v>
      </c>
      <c r="BG157" s="265">
        <v>58361</v>
      </c>
      <c r="BH157" s="265">
        <v>58361</v>
      </c>
      <c r="BI157" s="265">
        <v>58361</v>
      </c>
      <c r="BJ157" s="265">
        <v>58361</v>
      </c>
      <c r="BK157" s="265">
        <v>58361</v>
      </c>
      <c r="BL157" s="265">
        <v>58361</v>
      </c>
      <c r="BM157" s="265">
        <v>58361</v>
      </c>
      <c r="BN157" s="265">
        <v>58361</v>
      </c>
      <c r="BO157" s="265">
        <v>58361</v>
      </c>
      <c r="BP157" s="265">
        <v>58361</v>
      </c>
      <c r="BQ157" s="265">
        <v>58361</v>
      </c>
      <c r="BR157" s="265">
        <v>58361</v>
      </c>
      <c r="BS157" s="265">
        <v>58361</v>
      </c>
      <c r="BT157" s="265">
        <v>58361</v>
      </c>
      <c r="BU157" s="327">
        <v>58361</v>
      </c>
      <c r="BV157" s="327">
        <v>58361</v>
      </c>
      <c r="BW157" s="327">
        <v>58361</v>
      </c>
      <c r="BX157" s="327">
        <v>58361</v>
      </c>
      <c r="BY157" s="327">
        <v>58361</v>
      </c>
      <c r="BZ157" s="327">
        <v>58361</v>
      </c>
      <c r="CA157" s="327">
        <v>58361</v>
      </c>
      <c r="CB157" s="327">
        <v>58361</v>
      </c>
      <c r="CC157" s="327">
        <v>58361</v>
      </c>
      <c r="CD157" s="327">
        <v>58361</v>
      </c>
      <c r="CE157" s="327">
        <v>58361</v>
      </c>
      <c r="CF157" s="327">
        <v>58361</v>
      </c>
      <c r="CG157" s="327">
        <v>58361</v>
      </c>
      <c r="CH157" s="327">
        <v>58361</v>
      </c>
      <c r="CI157" s="327">
        <v>58361</v>
      </c>
      <c r="CJ157" s="327">
        <v>58361</v>
      </c>
      <c r="CK157" s="327">
        <v>58361</v>
      </c>
      <c r="CL157" s="327">
        <v>58361</v>
      </c>
      <c r="CM157" s="327">
        <v>58361</v>
      </c>
      <c r="CN157" s="327">
        <v>58361</v>
      </c>
      <c r="CO157" s="327">
        <v>58361</v>
      </c>
      <c r="CP157" s="327">
        <v>58361</v>
      </c>
      <c r="CQ157" s="327">
        <v>58361</v>
      </c>
      <c r="CR157" s="327">
        <v>58361</v>
      </c>
      <c r="CS157" s="327">
        <v>58361</v>
      </c>
      <c r="CT157" s="327">
        <v>58361</v>
      </c>
      <c r="CU157" s="327">
        <v>58361</v>
      </c>
      <c r="CV157" s="327">
        <v>58361</v>
      </c>
      <c r="CW157" s="327">
        <v>58361</v>
      </c>
      <c r="CX157" s="327">
        <v>58361</v>
      </c>
      <c r="CY157" s="327">
        <v>58361</v>
      </c>
      <c r="CZ157" s="327">
        <v>58361</v>
      </c>
      <c r="DA157" s="327">
        <v>58361</v>
      </c>
      <c r="DB157" s="327">
        <v>58361</v>
      </c>
      <c r="DC157" s="327">
        <v>58361</v>
      </c>
      <c r="DD157" s="327">
        <v>58361</v>
      </c>
      <c r="DE157" s="327">
        <v>58361</v>
      </c>
      <c r="DF157" s="327">
        <v>58361</v>
      </c>
      <c r="DG157" s="327">
        <v>58361</v>
      </c>
      <c r="DH157" s="327">
        <v>58361</v>
      </c>
      <c r="DI157" s="327">
        <v>58361</v>
      </c>
      <c r="DJ157" s="327">
        <v>58361</v>
      </c>
      <c r="DK157" s="327">
        <v>58361</v>
      </c>
      <c r="DL157" s="327">
        <v>58361</v>
      </c>
      <c r="DM157" s="327">
        <v>58361</v>
      </c>
      <c r="DN157" s="327">
        <v>58361</v>
      </c>
      <c r="DO157" s="327">
        <v>58361</v>
      </c>
      <c r="DP157" s="327">
        <v>58361</v>
      </c>
      <c r="DQ157" s="327">
        <v>58361</v>
      </c>
      <c r="DR157" s="327">
        <v>58361</v>
      </c>
      <c r="DS157" s="327">
        <v>58361</v>
      </c>
      <c r="DT157" s="327">
        <v>58361</v>
      </c>
      <c r="DU157" s="327">
        <v>58361</v>
      </c>
      <c r="DV157" s="327">
        <v>58361</v>
      </c>
      <c r="EA157" s="421">
        <f t="shared" si="13"/>
        <v>58361</v>
      </c>
      <c r="EB157" s="477">
        <f t="shared" si="14"/>
        <v>58361</v>
      </c>
      <c r="EC157" s="327">
        <v>58361</v>
      </c>
      <c r="EJ157" t="s">
        <v>696</v>
      </c>
      <c r="EK157" t="s">
        <v>697</v>
      </c>
    </row>
    <row r="158" spans="1:141" ht="13.5" thickBot="1" x14ac:dyDescent="0.25">
      <c r="A158" s="1" t="s">
        <v>43</v>
      </c>
      <c r="B158" s="1" t="s">
        <v>43</v>
      </c>
      <c r="C158" s="1">
        <v>2</v>
      </c>
      <c r="D158" s="1" t="s">
        <v>43</v>
      </c>
      <c r="E158" s="1">
        <v>2</v>
      </c>
      <c r="F158" s="1">
        <v>100029</v>
      </c>
      <c r="G158" s="3" t="s">
        <v>329</v>
      </c>
      <c r="H158" s="3" t="s">
        <v>328</v>
      </c>
      <c r="I158" s="3">
        <v>55</v>
      </c>
      <c r="J158" s="3">
        <v>9938</v>
      </c>
      <c r="K158" s="3" t="s">
        <v>501</v>
      </c>
      <c r="L158" s="3">
        <v>3</v>
      </c>
      <c r="M158" s="4" t="s">
        <v>48</v>
      </c>
      <c r="O158" s="8">
        <v>11455</v>
      </c>
      <c r="P158" s="8">
        <v>11455</v>
      </c>
      <c r="Q158" s="8">
        <v>11455</v>
      </c>
      <c r="R158" s="78">
        <v>11455</v>
      </c>
      <c r="S158" s="98">
        <v>11455</v>
      </c>
      <c r="T158" s="98">
        <v>11455</v>
      </c>
      <c r="U158" s="98">
        <v>11455</v>
      </c>
      <c r="V158" s="98">
        <v>11455</v>
      </c>
      <c r="W158" s="98">
        <v>11455</v>
      </c>
      <c r="X158" s="98">
        <v>11455</v>
      </c>
      <c r="Y158" s="98">
        <v>11455</v>
      </c>
      <c r="Z158" s="98">
        <v>11455</v>
      </c>
      <c r="AA158" s="98">
        <v>11455</v>
      </c>
      <c r="AB158" s="98">
        <v>11455</v>
      </c>
      <c r="AC158" s="98">
        <v>11455</v>
      </c>
      <c r="AD158" s="98">
        <v>11455</v>
      </c>
      <c r="AE158" s="98">
        <v>11455</v>
      </c>
      <c r="AF158" s="98">
        <v>11455</v>
      </c>
      <c r="AG158" s="98">
        <v>11455</v>
      </c>
      <c r="AH158" s="98">
        <v>11455</v>
      </c>
      <c r="AI158" s="98">
        <v>11455</v>
      </c>
      <c r="AJ158" s="98">
        <v>11455</v>
      </c>
      <c r="AK158" s="98">
        <v>11455</v>
      </c>
      <c r="AL158" s="98">
        <v>11455</v>
      </c>
      <c r="AM158" s="104">
        <v>11455</v>
      </c>
      <c r="AN158" s="104">
        <v>11455</v>
      </c>
      <c r="AO158" s="104">
        <v>11455</v>
      </c>
      <c r="AP158" s="104">
        <v>11455</v>
      </c>
      <c r="AQ158" s="104">
        <v>11455</v>
      </c>
      <c r="AR158" s="104">
        <v>11455</v>
      </c>
      <c r="AS158" s="104">
        <v>11455</v>
      </c>
      <c r="AT158" s="104">
        <v>11455</v>
      </c>
      <c r="AU158" s="104">
        <v>11455</v>
      </c>
      <c r="AV158" s="104">
        <v>11455</v>
      </c>
      <c r="AW158" s="104">
        <v>11455</v>
      </c>
      <c r="AX158" s="104">
        <v>11455</v>
      </c>
      <c r="AY158" s="104">
        <v>11455</v>
      </c>
      <c r="AZ158" s="256">
        <v>11455</v>
      </c>
      <c r="BA158" s="256">
        <v>11455</v>
      </c>
      <c r="BB158" s="256">
        <v>11455</v>
      </c>
      <c r="BC158" s="256">
        <v>11455</v>
      </c>
      <c r="BD158" s="256">
        <v>11455</v>
      </c>
      <c r="BE158" s="256">
        <v>11455</v>
      </c>
      <c r="BF158" s="256">
        <v>11455</v>
      </c>
      <c r="BG158" s="256">
        <v>11455</v>
      </c>
      <c r="BH158" s="256">
        <v>11455</v>
      </c>
      <c r="BI158" s="256">
        <v>11455</v>
      </c>
      <c r="BJ158" s="256">
        <v>11455</v>
      </c>
      <c r="BK158" s="256">
        <v>11455</v>
      </c>
      <c r="BL158" s="256">
        <v>11455</v>
      </c>
      <c r="BM158" s="256">
        <v>11455</v>
      </c>
      <c r="BN158" s="256">
        <v>11455</v>
      </c>
      <c r="BO158" s="256">
        <v>11455</v>
      </c>
      <c r="BP158" s="256">
        <v>11455</v>
      </c>
      <c r="BQ158" s="256">
        <v>11455</v>
      </c>
      <c r="BR158" s="256">
        <v>11455</v>
      </c>
      <c r="BS158" s="256">
        <v>11455</v>
      </c>
      <c r="BT158" s="256">
        <v>11455</v>
      </c>
      <c r="BU158" s="323">
        <v>11455</v>
      </c>
      <c r="BV158" s="323">
        <v>11455</v>
      </c>
      <c r="BW158" s="323">
        <v>11455</v>
      </c>
      <c r="BX158" s="323">
        <v>11455</v>
      </c>
      <c r="BY158" s="323">
        <v>11455</v>
      </c>
      <c r="BZ158" s="323">
        <v>11455</v>
      </c>
      <c r="CA158" s="323">
        <v>11455</v>
      </c>
      <c r="CB158" s="323">
        <v>11455</v>
      </c>
      <c r="CC158" s="323">
        <v>11455</v>
      </c>
      <c r="CD158" s="323">
        <v>11455</v>
      </c>
      <c r="CE158" s="323">
        <v>11455</v>
      </c>
      <c r="CF158" s="323">
        <v>11455</v>
      </c>
      <c r="CG158" s="323">
        <v>11455</v>
      </c>
      <c r="CH158" s="323">
        <v>11455</v>
      </c>
      <c r="CI158" s="323">
        <v>11455</v>
      </c>
      <c r="CJ158" s="323">
        <v>11455</v>
      </c>
      <c r="CK158" s="323">
        <v>11455</v>
      </c>
      <c r="CL158" s="323">
        <v>11455</v>
      </c>
      <c r="CM158" s="323">
        <v>11455</v>
      </c>
      <c r="CN158" s="323">
        <v>11455</v>
      </c>
      <c r="CO158" s="323">
        <v>11455</v>
      </c>
      <c r="CP158" s="323">
        <v>11455</v>
      </c>
      <c r="CQ158" s="323">
        <v>11455</v>
      </c>
      <c r="CR158" s="323">
        <v>11455</v>
      </c>
      <c r="CS158" s="323">
        <v>11455</v>
      </c>
      <c r="CT158" s="323">
        <v>11455</v>
      </c>
      <c r="CU158" s="323">
        <v>11455</v>
      </c>
      <c r="CV158" s="323">
        <v>11455</v>
      </c>
      <c r="CW158" s="323">
        <v>11455</v>
      </c>
      <c r="CX158" s="323">
        <v>11455</v>
      </c>
      <c r="CY158" s="323">
        <v>11455</v>
      </c>
      <c r="CZ158" s="323">
        <v>11455</v>
      </c>
      <c r="DA158" s="323">
        <v>11455</v>
      </c>
      <c r="DB158" s="323">
        <v>11455</v>
      </c>
      <c r="DC158" s="323">
        <v>11455</v>
      </c>
      <c r="DD158" s="323">
        <v>11455</v>
      </c>
      <c r="DE158" s="323">
        <v>11455</v>
      </c>
      <c r="DF158" s="323">
        <v>11455</v>
      </c>
      <c r="DG158" s="323">
        <v>11455</v>
      </c>
      <c r="DH158" s="323">
        <v>11455</v>
      </c>
      <c r="DI158" s="323">
        <v>11455</v>
      </c>
      <c r="DJ158" s="323">
        <v>11455</v>
      </c>
      <c r="DK158" s="323">
        <v>11455</v>
      </c>
      <c r="DL158" s="323">
        <v>11455</v>
      </c>
      <c r="DM158" s="323">
        <v>11455</v>
      </c>
      <c r="DN158" s="323">
        <v>11455</v>
      </c>
      <c r="DO158" s="323">
        <v>11455</v>
      </c>
      <c r="DP158" s="323">
        <v>11455</v>
      </c>
      <c r="DQ158" s="323">
        <v>11455</v>
      </c>
      <c r="DR158" s="323">
        <v>11455</v>
      </c>
      <c r="DS158" s="323">
        <v>11455</v>
      </c>
      <c r="DT158" s="323">
        <v>11455</v>
      </c>
      <c r="DU158" s="323">
        <v>11455</v>
      </c>
      <c r="DV158" s="323">
        <v>11455</v>
      </c>
      <c r="EA158" s="421">
        <f t="shared" si="13"/>
        <v>11455</v>
      </c>
      <c r="EB158" s="477">
        <f t="shared" si="14"/>
        <v>11455</v>
      </c>
      <c r="EF158" s="334" t="s">
        <v>516</v>
      </c>
      <c r="EJ158" t="s">
        <v>671</v>
      </c>
      <c r="EK158" t="s">
        <v>671</v>
      </c>
    </row>
    <row r="159" spans="1:141" s="60" customFormat="1" ht="13.5" thickBot="1" x14ac:dyDescent="0.25">
      <c r="A159" s="57" t="s">
        <v>43</v>
      </c>
      <c r="B159" s="57" t="s">
        <v>43</v>
      </c>
      <c r="C159" s="57">
        <v>2</v>
      </c>
      <c r="D159" s="57" t="s">
        <v>43</v>
      </c>
      <c r="E159" s="57">
        <v>2</v>
      </c>
      <c r="F159" s="57">
        <v>100029</v>
      </c>
      <c r="G159" s="58" t="s">
        <v>331</v>
      </c>
      <c r="H159" s="58" t="s">
        <v>330</v>
      </c>
      <c r="I159" s="58">
        <v>54</v>
      </c>
      <c r="J159" s="58">
        <v>9939</v>
      </c>
      <c r="K159" s="58" t="s">
        <v>501</v>
      </c>
      <c r="L159" s="58">
        <v>3</v>
      </c>
      <c r="M159" s="59" t="s">
        <v>48</v>
      </c>
      <c r="O159" s="67">
        <v>87895</v>
      </c>
      <c r="P159" s="67">
        <v>87895</v>
      </c>
      <c r="Q159" s="67">
        <v>87895</v>
      </c>
      <c r="R159" s="83">
        <v>87895</v>
      </c>
      <c r="S159" s="99">
        <v>87895</v>
      </c>
      <c r="T159" s="99">
        <v>87895</v>
      </c>
      <c r="U159" s="99">
        <v>87895</v>
      </c>
      <c r="V159" s="99">
        <v>87895</v>
      </c>
      <c r="W159" s="99">
        <v>87895</v>
      </c>
      <c r="X159" s="99">
        <v>87895</v>
      </c>
      <c r="Y159" s="99">
        <v>87895</v>
      </c>
      <c r="Z159" s="99">
        <v>87895</v>
      </c>
      <c r="AA159" s="99">
        <v>87895</v>
      </c>
      <c r="AB159" s="99">
        <v>87895</v>
      </c>
      <c r="AC159" s="99">
        <v>87895</v>
      </c>
      <c r="AD159" s="99">
        <v>87895</v>
      </c>
      <c r="AE159" s="99">
        <v>87895</v>
      </c>
      <c r="AF159" s="99">
        <v>87895</v>
      </c>
      <c r="AG159" s="99">
        <v>87895</v>
      </c>
      <c r="AH159" s="99">
        <v>87895</v>
      </c>
      <c r="AI159" s="99">
        <v>87895</v>
      </c>
      <c r="AJ159" s="99">
        <v>87895</v>
      </c>
      <c r="AK159" s="99">
        <v>87895</v>
      </c>
      <c r="AL159" s="99">
        <v>87895</v>
      </c>
      <c r="AM159" s="105">
        <v>87895</v>
      </c>
      <c r="AN159" s="105">
        <v>87895</v>
      </c>
      <c r="AO159" s="105">
        <v>87895</v>
      </c>
      <c r="AP159" s="105">
        <v>87895</v>
      </c>
      <c r="AQ159" s="105">
        <v>87895</v>
      </c>
      <c r="AR159" s="105">
        <v>87895</v>
      </c>
      <c r="AS159" s="105">
        <v>87895</v>
      </c>
      <c r="AT159" s="105">
        <v>87895</v>
      </c>
      <c r="AU159" s="105">
        <v>87895</v>
      </c>
      <c r="AV159" s="105">
        <v>87895</v>
      </c>
      <c r="AW159" s="105">
        <v>87895</v>
      </c>
      <c r="AX159" s="105">
        <v>87895</v>
      </c>
      <c r="AY159" s="105">
        <v>87895</v>
      </c>
      <c r="AZ159" s="258">
        <v>87895</v>
      </c>
      <c r="BA159" s="258">
        <v>87895</v>
      </c>
      <c r="BB159" s="258">
        <v>87895</v>
      </c>
      <c r="BC159" s="258">
        <v>87895</v>
      </c>
      <c r="BD159" s="258">
        <v>87895</v>
      </c>
      <c r="BE159" s="258">
        <v>87895</v>
      </c>
      <c r="BF159" s="258">
        <v>87895</v>
      </c>
      <c r="BG159" s="258">
        <v>87895</v>
      </c>
      <c r="BH159" s="258">
        <v>87895</v>
      </c>
      <c r="BI159" s="258">
        <v>87895</v>
      </c>
      <c r="BJ159" s="258">
        <v>87895</v>
      </c>
      <c r="BK159" s="258">
        <v>87895</v>
      </c>
      <c r="BL159" s="258">
        <v>87895</v>
      </c>
      <c r="BM159" s="258">
        <v>87895</v>
      </c>
      <c r="BN159" s="258">
        <v>87895</v>
      </c>
      <c r="BO159" s="258">
        <v>87895</v>
      </c>
      <c r="BP159" s="258">
        <v>87895</v>
      </c>
      <c r="BQ159" s="258">
        <v>87895</v>
      </c>
      <c r="BR159" s="258">
        <v>87895</v>
      </c>
      <c r="BS159" s="258">
        <v>87895</v>
      </c>
      <c r="BT159" s="258">
        <v>87895</v>
      </c>
      <c r="BU159" s="324">
        <v>87895</v>
      </c>
      <c r="BV159" s="324">
        <v>87895</v>
      </c>
      <c r="BW159" s="324">
        <v>87895</v>
      </c>
      <c r="BX159" s="324">
        <v>87895</v>
      </c>
      <c r="BY159" s="324">
        <v>87895</v>
      </c>
      <c r="BZ159" s="324">
        <v>87895</v>
      </c>
      <c r="CA159" s="324">
        <v>87895</v>
      </c>
      <c r="CB159" s="324">
        <v>87895</v>
      </c>
      <c r="CC159" s="324">
        <v>87895</v>
      </c>
      <c r="CD159" s="324">
        <v>87895</v>
      </c>
      <c r="CE159" s="324">
        <v>87895</v>
      </c>
      <c r="CF159" s="324">
        <v>87895</v>
      </c>
      <c r="CG159" s="324">
        <v>87895</v>
      </c>
      <c r="CH159" s="324">
        <v>87895</v>
      </c>
      <c r="CI159" s="324">
        <v>87895</v>
      </c>
      <c r="CJ159" s="324">
        <v>87895</v>
      </c>
      <c r="CK159" s="324">
        <v>87895</v>
      </c>
      <c r="CL159" s="324">
        <v>87895</v>
      </c>
      <c r="CM159" s="324">
        <v>87895</v>
      </c>
      <c r="CN159" s="324">
        <v>87895</v>
      </c>
      <c r="CO159" s="324">
        <v>87895</v>
      </c>
      <c r="CP159" s="324">
        <v>87895</v>
      </c>
      <c r="CQ159" s="324">
        <v>87895</v>
      </c>
      <c r="CR159" s="324">
        <v>87895</v>
      </c>
      <c r="CS159" s="324">
        <v>87895</v>
      </c>
      <c r="CT159" s="324">
        <v>87895</v>
      </c>
      <c r="CU159" s="324">
        <v>87895</v>
      </c>
      <c r="CV159" s="324">
        <v>87895</v>
      </c>
      <c r="CW159" s="324">
        <v>87895</v>
      </c>
      <c r="CX159" s="324">
        <v>87895</v>
      </c>
      <c r="CY159" s="324">
        <v>87895</v>
      </c>
      <c r="CZ159" s="324">
        <v>87895</v>
      </c>
      <c r="DA159" s="324">
        <v>87895</v>
      </c>
      <c r="DB159" s="324">
        <v>87895</v>
      </c>
      <c r="DC159" s="324">
        <v>87895</v>
      </c>
      <c r="DD159" s="324">
        <v>87895</v>
      </c>
      <c r="DE159" s="324">
        <v>87895</v>
      </c>
      <c r="DF159" s="324">
        <v>87895</v>
      </c>
      <c r="DG159" s="324">
        <v>87895</v>
      </c>
      <c r="DH159" s="324">
        <v>87895</v>
      </c>
      <c r="DI159" s="324">
        <v>87895</v>
      </c>
      <c r="DJ159" s="324">
        <v>87895</v>
      </c>
      <c r="DK159" s="324">
        <v>87895</v>
      </c>
      <c r="DL159" s="324">
        <v>87895</v>
      </c>
      <c r="DM159" s="324">
        <v>87895</v>
      </c>
      <c r="DN159" s="324">
        <v>87895</v>
      </c>
      <c r="DO159" s="324">
        <v>87895</v>
      </c>
      <c r="DP159" s="324">
        <v>87895</v>
      </c>
      <c r="DQ159" s="324">
        <v>87895</v>
      </c>
      <c r="DR159" s="324">
        <v>87895</v>
      </c>
      <c r="DS159" s="324">
        <v>87895</v>
      </c>
      <c r="DT159" s="324">
        <v>87895</v>
      </c>
      <c r="DU159" s="324">
        <v>87895</v>
      </c>
      <c r="DV159" s="324">
        <v>87895</v>
      </c>
      <c r="EA159" s="421">
        <f t="shared" si="13"/>
        <v>87895</v>
      </c>
      <c r="EB159" s="477">
        <f t="shared" si="14"/>
        <v>87895</v>
      </c>
      <c r="EJ159" t="s">
        <v>671</v>
      </c>
      <c r="EK159" t="s">
        <v>671</v>
      </c>
    </row>
    <row r="160" spans="1:141" ht="13.5" thickBot="1" x14ac:dyDescent="0.25">
      <c r="A160" s="1" t="s">
        <v>44</v>
      </c>
      <c r="B160" s="1" t="s">
        <v>44</v>
      </c>
      <c r="C160" s="1">
        <v>2</v>
      </c>
      <c r="D160" s="1" t="s">
        <v>44</v>
      </c>
      <c r="E160" s="1">
        <v>2</v>
      </c>
      <c r="F160" s="1">
        <v>100051</v>
      </c>
      <c r="G160" s="3" t="s">
        <v>333</v>
      </c>
      <c r="H160" s="3" t="s">
        <v>332</v>
      </c>
      <c r="I160" s="3">
        <v>114</v>
      </c>
      <c r="J160" s="3">
        <v>9995</v>
      </c>
      <c r="K160" s="3" t="s">
        <v>501</v>
      </c>
      <c r="L160" s="3">
        <v>3</v>
      </c>
      <c r="M160" s="4" t="s">
        <v>48</v>
      </c>
      <c r="N160">
        <v>2008</v>
      </c>
      <c r="O160" s="9">
        <v>4259</v>
      </c>
      <c r="P160" s="9">
        <v>4259</v>
      </c>
      <c r="Q160" s="9">
        <v>4259</v>
      </c>
      <c r="R160" s="78">
        <v>4259</v>
      </c>
      <c r="S160" s="98">
        <v>4259</v>
      </c>
      <c r="T160" s="98">
        <v>4259</v>
      </c>
      <c r="U160" s="98">
        <v>4259</v>
      </c>
      <c r="V160" s="98">
        <v>4259</v>
      </c>
      <c r="W160" s="98">
        <v>4259</v>
      </c>
      <c r="X160" s="98">
        <v>4259</v>
      </c>
      <c r="Y160" s="98">
        <v>4259</v>
      </c>
      <c r="Z160" s="98">
        <v>4259</v>
      </c>
      <c r="AA160" s="98">
        <v>4259</v>
      </c>
      <c r="AB160" s="98">
        <v>4259</v>
      </c>
      <c r="AC160" s="98">
        <v>4259</v>
      </c>
      <c r="AD160" s="98">
        <v>4259</v>
      </c>
      <c r="AE160" s="138">
        <v>11938</v>
      </c>
      <c r="AF160" s="140">
        <v>11938</v>
      </c>
      <c r="AG160" s="140">
        <v>11938</v>
      </c>
      <c r="AH160" s="140">
        <v>11938</v>
      </c>
      <c r="AI160" s="140">
        <v>11938</v>
      </c>
      <c r="AJ160" s="140">
        <v>11938</v>
      </c>
      <c r="AK160" s="140">
        <v>11938</v>
      </c>
      <c r="AL160" s="140">
        <v>11938</v>
      </c>
      <c r="AM160" s="140">
        <v>11938</v>
      </c>
      <c r="AN160" s="140">
        <v>11938</v>
      </c>
      <c r="AO160" s="140">
        <v>11938</v>
      </c>
      <c r="AP160" s="140">
        <v>11938</v>
      </c>
      <c r="AQ160" s="140">
        <v>11938</v>
      </c>
      <c r="AR160" s="140">
        <v>11938</v>
      </c>
      <c r="AS160" s="140">
        <v>11938</v>
      </c>
      <c r="AT160" s="140">
        <v>11938</v>
      </c>
      <c r="AU160" s="140">
        <v>11938</v>
      </c>
      <c r="AV160" s="140">
        <v>11938</v>
      </c>
      <c r="AW160" s="140">
        <v>11938</v>
      </c>
      <c r="AX160" s="140">
        <v>11938</v>
      </c>
      <c r="AY160" s="140">
        <v>11938</v>
      </c>
      <c r="AZ160" s="229">
        <v>11938</v>
      </c>
      <c r="BA160" s="229">
        <v>11938</v>
      </c>
      <c r="BB160" s="229">
        <v>11938</v>
      </c>
      <c r="BC160" s="229">
        <v>11938</v>
      </c>
      <c r="BD160" s="229">
        <v>11938</v>
      </c>
      <c r="BE160" s="229">
        <v>11938</v>
      </c>
      <c r="BF160" s="229">
        <v>11938</v>
      </c>
      <c r="BG160" s="229">
        <v>11938</v>
      </c>
      <c r="BH160" s="229">
        <v>11938</v>
      </c>
      <c r="BI160" s="229">
        <v>11938</v>
      </c>
      <c r="BJ160" s="229">
        <v>11938</v>
      </c>
      <c r="BK160" s="229">
        <v>11938</v>
      </c>
      <c r="BL160" s="229">
        <v>11938</v>
      </c>
      <c r="BM160" s="229">
        <v>11938</v>
      </c>
      <c r="BN160" s="229">
        <v>11938</v>
      </c>
      <c r="BO160" s="229">
        <v>11938</v>
      </c>
      <c r="BP160" s="229">
        <v>11938</v>
      </c>
      <c r="BQ160" s="229">
        <v>11938</v>
      </c>
      <c r="BR160" s="229">
        <v>11938</v>
      </c>
      <c r="BS160" s="229">
        <v>11938</v>
      </c>
      <c r="BT160" s="229">
        <v>11938</v>
      </c>
      <c r="BU160" s="303">
        <v>11938</v>
      </c>
      <c r="BV160" s="303">
        <v>11938</v>
      </c>
      <c r="BW160" s="303">
        <v>11938</v>
      </c>
      <c r="BX160" s="303">
        <v>11938</v>
      </c>
      <c r="BY160" s="303">
        <v>11938</v>
      </c>
      <c r="BZ160" s="303">
        <v>11938</v>
      </c>
      <c r="CA160" s="303">
        <v>11938</v>
      </c>
      <c r="CB160" s="303">
        <v>11938</v>
      </c>
      <c r="CC160" s="303">
        <v>11938</v>
      </c>
      <c r="CD160" s="303">
        <v>11938</v>
      </c>
      <c r="CE160" s="303">
        <v>11938</v>
      </c>
      <c r="CF160" s="303">
        <v>11938</v>
      </c>
      <c r="CG160" s="303">
        <v>11938</v>
      </c>
      <c r="CH160" s="303">
        <v>11938</v>
      </c>
      <c r="CI160" s="303">
        <v>11938</v>
      </c>
      <c r="CJ160" s="303">
        <v>11938</v>
      </c>
      <c r="CK160" s="303">
        <v>11938</v>
      </c>
      <c r="CL160" s="303">
        <v>11938</v>
      </c>
      <c r="CM160" s="303">
        <v>11938</v>
      </c>
      <c r="CN160" s="303">
        <v>11938</v>
      </c>
      <c r="CO160" s="303">
        <v>11938</v>
      </c>
      <c r="CP160" s="303">
        <v>11938</v>
      </c>
      <c r="CQ160" s="303">
        <v>11938</v>
      </c>
      <c r="CR160" s="303">
        <v>11938</v>
      </c>
      <c r="CS160" s="303">
        <v>11938</v>
      </c>
      <c r="CT160" s="303">
        <v>11938</v>
      </c>
      <c r="CU160" s="303">
        <v>11938</v>
      </c>
      <c r="CV160" s="303">
        <v>11938</v>
      </c>
      <c r="CW160" s="303">
        <v>11938</v>
      </c>
      <c r="CX160" s="303">
        <v>11938</v>
      </c>
      <c r="CY160" s="303">
        <v>11938</v>
      </c>
      <c r="CZ160" s="303">
        <v>11938</v>
      </c>
      <c r="DA160" s="303">
        <v>11938</v>
      </c>
      <c r="DB160" s="303">
        <v>11938</v>
      </c>
      <c r="DC160" s="303">
        <v>11938</v>
      </c>
      <c r="DD160" s="303">
        <v>11938</v>
      </c>
      <c r="DE160" s="303">
        <v>11938</v>
      </c>
      <c r="DF160" s="303">
        <v>11938</v>
      </c>
      <c r="DG160" s="303">
        <v>11938</v>
      </c>
      <c r="DH160" s="303">
        <v>11938</v>
      </c>
      <c r="DI160" s="303">
        <v>11938</v>
      </c>
      <c r="DJ160" s="303">
        <v>11938</v>
      </c>
      <c r="DK160" s="303">
        <v>11938</v>
      </c>
      <c r="DL160" s="303">
        <v>11938</v>
      </c>
      <c r="DM160" s="303">
        <v>11938</v>
      </c>
      <c r="DN160" s="303">
        <v>11938</v>
      </c>
      <c r="DO160" s="303">
        <v>11938</v>
      </c>
      <c r="DP160" s="303">
        <v>11938</v>
      </c>
      <c r="DQ160" s="303">
        <v>11938</v>
      </c>
      <c r="DR160" s="303">
        <v>11938</v>
      </c>
      <c r="DS160" s="303">
        <v>11938</v>
      </c>
      <c r="DT160" s="303">
        <v>11938</v>
      </c>
      <c r="DU160" s="303">
        <v>11938</v>
      </c>
      <c r="DV160" s="303">
        <v>11938</v>
      </c>
      <c r="EA160" s="421">
        <f t="shared" si="13"/>
        <v>11938</v>
      </c>
      <c r="EB160" s="477">
        <f t="shared" si="14"/>
        <v>11938</v>
      </c>
      <c r="EF160" s="334" t="s">
        <v>516</v>
      </c>
      <c r="EJ160" t="s">
        <v>657</v>
      </c>
      <c r="EK160" t="s">
        <v>698</v>
      </c>
    </row>
    <row r="161" spans="1:141" ht="13.5" thickBot="1" x14ac:dyDescent="0.25">
      <c r="A161" s="1" t="s">
        <v>44</v>
      </c>
      <c r="B161" s="1" t="s">
        <v>44</v>
      </c>
      <c r="C161" s="1">
        <v>2</v>
      </c>
      <c r="D161" s="1" t="s">
        <v>44</v>
      </c>
      <c r="E161" s="1">
        <v>2</v>
      </c>
      <c r="F161" s="1">
        <v>100051</v>
      </c>
      <c r="G161" s="3" t="s">
        <v>335</v>
      </c>
      <c r="H161" s="3" t="s">
        <v>334</v>
      </c>
      <c r="I161" s="3">
        <v>113</v>
      </c>
      <c r="J161" s="3">
        <v>9994</v>
      </c>
      <c r="K161" s="3" t="s">
        <v>501</v>
      </c>
      <c r="L161" s="3">
        <v>3</v>
      </c>
      <c r="M161" s="4" t="s">
        <v>48</v>
      </c>
      <c r="N161">
        <v>2008</v>
      </c>
      <c r="O161" s="9">
        <v>877</v>
      </c>
      <c r="P161" s="9">
        <v>877</v>
      </c>
      <c r="Q161" s="9">
        <v>877</v>
      </c>
      <c r="R161" s="78">
        <v>877</v>
      </c>
      <c r="S161" s="98">
        <v>877</v>
      </c>
      <c r="T161" s="102">
        <v>2452</v>
      </c>
      <c r="U161" s="104">
        <v>2452</v>
      </c>
      <c r="V161" s="104">
        <v>2452</v>
      </c>
      <c r="W161" s="104">
        <v>2452</v>
      </c>
      <c r="X161" s="104">
        <v>2452</v>
      </c>
      <c r="Y161" s="104">
        <v>2452</v>
      </c>
      <c r="Z161" s="104">
        <v>2452</v>
      </c>
      <c r="AA161" s="104">
        <v>2452</v>
      </c>
      <c r="AB161" s="104">
        <v>2452</v>
      </c>
      <c r="AC161" s="104">
        <v>2452</v>
      </c>
      <c r="AD161" s="104">
        <v>2452</v>
      </c>
      <c r="AE161" s="104">
        <v>2452</v>
      </c>
      <c r="AF161" s="104">
        <v>2452</v>
      </c>
      <c r="AG161" s="104">
        <v>2452</v>
      </c>
      <c r="AH161" s="104">
        <v>2452</v>
      </c>
      <c r="AI161" s="104">
        <v>2452</v>
      </c>
      <c r="AJ161" s="104">
        <v>2452</v>
      </c>
      <c r="AK161" s="104">
        <v>2452</v>
      </c>
      <c r="AL161" s="104">
        <v>2452</v>
      </c>
      <c r="AM161" s="104">
        <v>2452</v>
      </c>
      <c r="AN161" s="104">
        <v>2452</v>
      </c>
      <c r="AO161" s="104">
        <v>2452</v>
      </c>
      <c r="AP161" s="104">
        <v>2452</v>
      </c>
      <c r="AQ161" s="104">
        <v>2452</v>
      </c>
      <c r="AR161" s="104">
        <v>2452</v>
      </c>
      <c r="AS161" s="104">
        <v>2452</v>
      </c>
      <c r="AT161" s="104">
        <v>2452</v>
      </c>
      <c r="AU161" s="104">
        <v>2452</v>
      </c>
      <c r="AV161" s="104">
        <v>2452</v>
      </c>
      <c r="AW161" s="104">
        <v>2452</v>
      </c>
      <c r="AX161" s="104">
        <v>2452</v>
      </c>
      <c r="AY161" s="104">
        <v>2452</v>
      </c>
      <c r="AZ161" s="256">
        <v>2452</v>
      </c>
      <c r="BA161" s="256">
        <v>2452</v>
      </c>
      <c r="BB161" s="256">
        <v>2452</v>
      </c>
      <c r="BC161" s="256">
        <v>2452</v>
      </c>
      <c r="BD161" s="256">
        <v>2452</v>
      </c>
      <c r="BE161" s="256">
        <v>2452</v>
      </c>
      <c r="BF161" s="256">
        <v>2452</v>
      </c>
      <c r="BG161" s="256">
        <v>2452</v>
      </c>
      <c r="BH161" s="256">
        <v>2452</v>
      </c>
      <c r="BI161" s="256">
        <v>2452</v>
      </c>
      <c r="BJ161" s="256">
        <v>2452</v>
      </c>
      <c r="BK161" s="256">
        <v>2452</v>
      </c>
      <c r="BL161" s="256">
        <v>2452</v>
      </c>
      <c r="BM161" s="256">
        <v>2452</v>
      </c>
      <c r="BN161" s="256">
        <v>2452</v>
      </c>
      <c r="BO161" s="256">
        <v>2452</v>
      </c>
      <c r="BP161" s="256">
        <v>2452</v>
      </c>
      <c r="BQ161" s="256">
        <v>2452</v>
      </c>
      <c r="BR161" s="256">
        <v>2452</v>
      </c>
      <c r="BS161" s="256">
        <v>2452</v>
      </c>
      <c r="BT161" s="256">
        <v>2452</v>
      </c>
      <c r="BU161" s="323">
        <v>2452</v>
      </c>
      <c r="BV161" s="323">
        <v>2452</v>
      </c>
      <c r="BW161" s="323">
        <v>2452</v>
      </c>
      <c r="BX161" s="323">
        <v>2452</v>
      </c>
      <c r="BY161" s="323">
        <v>2452</v>
      </c>
      <c r="BZ161" s="323">
        <v>2452</v>
      </c>
      <c r="CA161" s="323">
        <v>2452</v>
      </c>
      <c r="CB161" s="323">
        <v>2452</v>
      </c>
      <c r="CC161" s="323">
        <v>2452</v>
      </c>
      <c r="CD161" s="323">
        <v>2452</v>
      </c>
      <c r="CE161" s="323">
        <v>2452</v>
      </c>
      <c r="CF161" s="323">
        <v>2452</v>
      </c>
      <c r="CG161" s="323">
        <v>2452</v>
      </c>
      <c r="CH161" s="323">
        <v>2452</v>
      </c>
      <c r="CI161" s="323">
        <v>2452</v>
      </c>
      <c r="CJ161" s="323">
        <v>2452</v>
      </c>
      <c r="CK161" s="323">
        <v>2452</v>
      </c>
      <c r="CL161" s="323">
        <v>2452</v>
      </c>
      <c r="CM161" s="323">
        <v>2452</v>
      </c>
      <c r="CN161" s="323">
        <v>2452</v>
      </c>
      <c r="CO161" s="323">
        <v>2452</v>
      </c>
      <c r="CP161" s="323">
        <v>2452</v>
      </c>
      <c r="CQ161" s="323">
        <v>2452</v>
      </c>
      <c r="CR161" s="323">
        <v>2452</v>
      </c>
      <c r="CS161" s="323">
        <v>2452</v>
      </c>
      <c r="CT161" s="323">
        <v>2452</v>
      </c>
      <c r="CU161" s="323">
        <v>2452</v>
      </c>
      <c r="CV161" s="323">
        <v>2452</v>
      </c>
      <c r="CW161" s="323">
        <v>2452</v>
      </c>
      <c r="CX161" s="323">
        <v>2452</v>
      </c>
      <c r="CY161" s="323">
        <v>2452</v>
      </c>
      <c r="CZ161" s="323">
        <v>2452</v>
      </c>
      <c r="DA161" s="323">
        <v>2452</v>
      </c>
      <c r="DB161" s="323">
        <v>2452</v>
      </c>
      <c r="DC161" s="323">
        <v>2452</v>
      </c>
      <c r="DD161" s="323">
        <v>2452</v>
      </c>
      <c r="DE161" s="323">
        <v>2452</v>
      </c>
      <c r="DF161" s="323">
        <v>2452</v>
      </c>
      <c r="DG161" s="323">
        <v>2452</v>
      </c>
      <c r="DH161" s="323">
        <v>2452</v>
      </c>
      <c r="DI161" s="323">
        <v>2452</v>
      </c>
      <c r="DJ161" s="323">
        <v>2452</v>
      </c>
      <c r="DK161" s="323">
        <v>2452</v>
      </c>
      <c r="DL161" s="323">
        <v>2452</v>
      </c>
      <c r="DM161" s="323">
        <v>2452</v>
      </c>
      <c r="DN161" s="323">
        <v>2452</v>
      </c>
      <c r="DO161" s="323">
        <v>2452</v>
      </c>
      <c r="DP161" s="323">
        <v>2452</v>
      </c>
      <c r="DQ161" s="323">
        <v>2452</v>
      </c>
      <c r="DR161" s="323">
        <v>2452</v>
      </c>
      <c r="DS161" s="323">
        <v>2452</v>
      </c>
      <c r="DT161" s="323">
        <v>2452</v>
      </c>
      <c r="DU161" s="323">
        <v>2452</v>
      </c>
      <c r="DV161" s="323">
        <v>2452</v>
      </c>
      <c r="EA161" s="421">
        <f t="shared" si="13"/>
        <v>2452</v>
      </c>
      <c r="EB161" s="477">
        <f t="shared" si="14"/>
        <v>2452</v>
      </c>
      <c r="EJ161" t="s">
        <v>657</v>
      </c>
      <c r="EK161" t="s">
        <v>698</v>
      </c>
    </row>
    <row r="162" spans="1:141" s="60" customFormat="1" ht="13.5" thickBot="1" x14ac:dyDescent="0.25">
      <c r="A162" s="57" t="s">
        <v>44</v>
      </c>
      <c r="B162" s="57" t="s">
        <v>44</v>
      </c>
      <c r="C162" s="57">
        <v>2</v>
      </c>
      <c r="D162" s="57" t="s">
        <v>44</v>
      </c>
      <c r="E162" s="57">
        <v>2</v>
      </c>
      <c r="F162" s="57">
        <v>100051</v>
      </c>
      <c r="G162" s="58" t="s">
        <v>337</v>
      </c>
      <c r="H162" s="58" t="s">
        <v>336</v>
      </c>
      <c r="I162" s="58">
        <v>112</v>
      </c>
      <c r="J162" s="58">
        <v>9978</v>
      </c>
      <c r="K162" s="58" t="s">
        <v>501</v>
      </c>
      <c r="L162" s="58">
        <v>3</v>
      </c>
      <c r="M162" s="59" t="s">
        <v>48</v>
      </c>
      <c r="N162" s="60">
        <v>2008</v>
      </c>
      <c r="O162" s="61">
        <v>650</v>
      </c>
      <c r="P162" s="61">
        <v>650</v>
      </c>
      <c r="Q162" s="61">
        <v>650</v>
      </c>
      <c r="R162" s="83">
        <v>650</v>
      </c>
      <c r="S162" s="99">
        <v>650</v>
      </c>
      <c r="T162" s="103">
        <v>2082</v>
      </c>
      <c r="U162" s="105">
        <v>2082</v>
      </c>
      <c r="V162" s="105">
        <v>2082</v>
      </c>
      <c r="W162" s="105">
        <v>2082</v>
      </c>
      <c r="X162" s="105">
        <v>2082</v>
      </c>
      <c r="Y162" s="105">
        <v>2082</v>
      </c>
      <c r="Z162" s="105">
        <v>2082</v>
      </c>
      <c r="AA162" s="105">
        <v>2082</v>
      </c>
      <c r="AB162" s="105">
        <v>2082</v>
      </c>
      <c r="AC162" s="105">
        <v>2082</v>
      </c>
      <c r="AD162" s="105">
        <v>2082</v>
      </c>
      <c r="AE162" s="105">
        <v>2082</v>
      </c>
      <c r="AF162" s="105">
        <v>2082</v>
      </c>
      <c r="AG162" s="105">
        <v>2082</v>
      </c>
      <c r="AH162" s="105">
        <v>2082</v>
      </c>
      <c r="AI162" s="105">
        <v>2082</v>
      </c>
      <c r="AJ162" s="105">
        <v>2082</v>
      </c>
      <c r="AK162" s="105">
        <v>2082</v>
      </c>
      <c r="AL162" s="105">
        <v>2082</v>
      </c>
      <c r="AM162" s="105">
        <v>2082</v>
      </c>
      <c r="AN162" s="105">
        <v>2082</v>
      </c>
      <c r="AO162" s="105">
        <v>2082</v>
      </c>
      <c r="AP162" s="105">
        <v>2082</v>
      </c>
      <c r="AQ162" s="105">
        <v>2082</v>
      </c>
      <c r="AR162" s="105">
        <v>2082</v>
      </c>
      <c r="AS162" s="105">
        <v>2082</v>
      </c>
      <c r="AT162" s="105">
        <v>2082</v>
      </c>
      <c r="AU162" s="105">
        <v>2082</v>
      </c>
      <c r="AV162" s="105">
        <v>2082</v>
      </c>
      <c r="AW162" s="105">
        <v>2082</v>
      </c>
      <c r="AX162" s="105">
        <v>2082</v>
      </c>
      <c r="AY162" s="105">
        <v>2082</v>
      </c>
      <c r="AZ162" s="258">
        <v>2082</v>
      </c>
      <c r="BA162" s="258">
        <v>2082</v>
      </c>
      <c r="BB162" s="258">
        <v>2082</v>
      </c>
      <c r="BC162" s="258">
        <v>2082</v>
      </c>
      <c r="BD162" s="258">
        <v>2082</v>
      </c>
      <c r="BE162" s="258">
        <v>2082</v>
      </c>
      <c r="BF162" s="258">
        <v>2082</v>
      </c>
      <c r="BG162" s="258">
        <v>2082</v>
      </c>
      <c r="BH162" s="258">
        <v>2082</v>
      </c>
      <c r="BI162" s="258">
        <v>2082</v>
      </c>
      <c r="BJ162" s="258">
        <v>2082</v>
      </c>
      <c r="BK162" s="258">
        <v>2082</v>
      </c>
      <c r="BL162" s="258">
        <v>2082</v>
      </c>
      <c r="BM162" s="258">
        <v>2082</v>
      </c>
      <c r="BN162" s="258">
        <v>2082</v>
      </c>
      <c r="BO162" s="258">
        <v>2082</v>
      </c>
      <c r="BP162" s="258">
        <v>2082</v>
      </c>
      <c r="BQ162" s="258">
        <v>2082</v>
      </c>
      <c r="BR162" s="258">
        <v>2082</v>
      </c>
      <c r="BS162" s="258">
        <v>2082</v>
      </c>
      <c r="BT162" s="258">
        <v>2082</v>
      </c>
      <c r="BU162" s="324">
        <v>2082</v>
      </c>
      <c r="BV162" s="324">
        <v>2082</v>
      </c>
      <c r="BW162" s="324">
        <v>2082</v>
      </c>
      <c r="BX162" s="324">
        <v>2082</v>
      </c>
      <c r="BY162" s="324">
        <v>2082</v>
      </c>
      <c r="BZ162" s="324">
        <v>2082</v>
      </c>
      <c r="CA162" s="324">
        <v>2082</v>
      </c>
      <c r="CB162" s="324">
        <v>2082</v>
      </c>
      <c r="CC162" s="324">
        <v>2082</v>
      </c>
      <c r="CD162" s="324">
        <v>2082</v>
      </c>
      <c r="CE162" s="324">
        <v>2082</v>
      </c>
      <c r="CF162" s="324">
        <v>2082</v>
      </c>
      <c r="CG162" s="324">
        <v>2082</v>
      </c>
      <c r="CH162" s="324">
        <v>2082</v>
      </c>
      <c r="CI162" s="324">
        <v>2082</v>
      </c>
      <c r="CJ162" s="324">
        <v>2082</v>
      </c>
      <c r="CK162" s="324">
        <v>2082</v>
      </c>
      <c r="CL162" s="324">
        <v>2082</v>
      </c>
      <c r="CM162" s="324">
        <v>2082</v>
      </c>
      <c r="CN162" s="324">
        <v>2082</v>
      </c>
      <c r="CO162" s="324">
        <v>2082</v>
      </c>
      <c r="CP162" s="324">
        <v>2082</v>
      </c>
      <c r="CQ162" s="324">
        <v>2082</v>
      </c>
      <c r="CR162" s="324">
        <v>2082</v>
      </c>
      <c r="CS162" s="324">
        <v>2082</v>
      </c>
      <c r="CT162" s="324">
        <v>2082</v>
      </c>
      <c r="CU162" s="324">
        <v>2082</v>
      </c>
      <c r="CV162" s="324">
        <v>2082</v>
      </c>
      <c r="CW162" s="324">
        <v>2082</v>
      </c>
      <c r="CX162" s="324">
        <v>2082</v>
      </c>
      <c r="CY162" s="324">
        <v>2082</v>
      </c>
      <c r="CZ162" s="324">
        <v>2082</v>
      </c>
      <c r="DA162" s="324">
        <v>2082</v>
      </c>
      <c r="DB162" s="324">
        <v>2082</v>
      </c>
      <c r="DC162" s="324">
        <v>2082</v>
      </c>
      <c r="DD162" s="324">
        <v>2082</v>
      </c>
      <c r="DE162" s="324">
        <v>2082</v>
      </c>
      <c r="DF162" s="324">
        <v>2082</v>
      </c>
      <c r="DG162" s="324">
        <v>2082</v>
      </c>
      <c r="DH162" s="324">
        <v>2082</v>
      </c>
      <c r="DI162" s="324">
        <v>2082</v>
      </c>
      <c r="DJ162" s="324">
        <v>2082</v>
      </c>
      <c r="DK162" s="324">
        <v>2082</v>
      </c>
      <c r="DL162" s="324">
        <v>2082</v>
      </c>
      <c r="DM162" s="324">
        <v>2082</v>
      </c>
      <c r="DN162" s="324">
        <v>2082</v>
      </c>
      <c r="DO162" s="324">
        <v>2082</v>
      </c>
      <c r="DP162" s="324">
        <v>2082</v>
      </c>
      <c r="DQ162" s="324">
        <v>2082</v>
      </c>
      <c r="DR162" s="324">
        <v>2082</v>
      </c>
      <c r="DS162" s="324">
        <v>2082</v>
      </c>
      <c r="DT162" s="324">
        <v>2082</v>
      </c>
      <c r="DU162" s="324">
        <v>2082</v>
      </c>
      <c r="DV162" s="324">
        <v>2082</v>
      </c>
      <c r="EA162" s="421">
        <f t="shared" si="13"/>
        <v>2082</v>
      </c>
      <c r="EB162" s="477">
        <f t="shared" si="14"/>
        <v>2082</v>
      </c>
      <c r="EJ162" t="s">
        <v>657</v>
      </c>
      <c r="EK162" t="s">
        <v>698</v>
      </c>
    </row>
    <row r="163" spans="1:141" s="1544" customFormat="1" ht="13.5" thickBot="1" x14ac:dyDescent="0.25">
      <c r="A163" s="1542" t="s">
        <v>747</v>
      </c>
      <c r="B163" s="1542" t="s">
        <v>747</v>
      </c>
      <c r="C163" s="1542">
        <v>2</v>
      </c>
      <c r="D163" s="1542" t="s">
        <v>747</v>
      </c>
      <c r="E163" s="1542">
        <v>2</v>
      </c>
      <c r="F163" s="57">
        <v>100115</v>
      </c>
      <c r="G163" s="1543" t="s">
        <v>749</v>
      </c>
      <c r="H163" s="1543" t="s">
        <v>748</v>
      </c>
      <c r="I163" s="1543">
        <v>232</v>
      </c>
      <c r="J163" s="58">
        <v>10118</v>
      </c>
      <c r="K163" s="58" t="s">
        <v>501</v>
      </c>
      <c r="L163" s="58">
        <v>3</v>
      </c>
      <c r="M163" s="59" t="s">
        <v>48</v>
      </c>
      <c r="N163" s="1544">
        <v>2013</v>
      </c>
      <c r="O163" s="1545"/>
      <c r="P163" s="1545"/>
      <c r="Q163" s="1545"/>
      <c r="R163" s="1546"/>
      <c r="S163" s="1547"/>
      <c r="T163" s="1548"/>
      <c r="U163" s="1549"/>
      <c r="V163" s="1549"/>
      <c r="W163" s="1549"/>
      <c r="X163" s="1549"/>
      <c r="Y163" s="1549"/>
      <c r="Z163" s="1549"/>
      <c r="AA163" s="1549"/>
      <c r="AB163" s="1549"/>
      <c r="AC163" s="1549"/>
      <c r="AD163" s="1549"/>
      <c r="AE163" s="1549"/>
      <c r="AF163" s="1549"/>
      <c r="AG163" s="1549"/>
      <c r="AH163" s="1549"/>
      <c r="AI163" s="1549"/>
      <c r="AJ163" s="1549"/>
      <c r="AK163" s="1549"/>
      <c r="AL163" s="1549"/>
      <c r="AM163" s="1549"/>
      <c r="AN163" s="1549"/>
      <c r="AO163" s="1549"/>
      <c r="AP163" s="1549"/>
      <c r="AQ163" s="1549"/>
      <c r="AR163" s="1549"/>
      <c r="AS163" s="1549"/>
      <c r="AT163" s="1549"/>
      <c r="AU163" s="1549"/>
      <c r="AV163" s="1549"/>
      <c r="AW163" s="1549"/>
      <c r="AX163" s="1549"/>
      <c r="AY163" s="1549"/>
      <c r="AZ163" s="1550"/>
      <c r="BA163" s="1550"/>
      <c r="BB163" s="1550"/>
      <c r="BC163" s="1550"/>
      <c r="BD163" s="1550"/>
      <c r="BE163" s="1550"/>
      <c r="BF163" s="1550"/>
      <c r="BG163" s="1550"/>
      <c r="BH163" s="1550"/>
      <c r="BI163" s="1550"/>
      <c r="BJ163" s="1550"/>
      <c r="BK163" s="1550"/>
      <c r="BL163" s="1550"/>
      <c r="BM163" s="1550"/>
      <c r="BN163" s="1550"/>
      <c r="BO163" s="1550"/>
      <c r="BP163" s="1550"/>
      <c r="BQ163" s="1550"/>
      <c r="BR163" s="1550"/>
      <c r="BS163" s="1550"/>
      <c r="BT163" s="1550"/>
      <c r="BU163" s="1551"/>
      <c r="BV163" s="1551"/>
      <c r="BW163" s="1551"/>
      <c r="BX163" s="1551"/>
      <c r="BY163" s="1551"/>
      <c r="BZ163" s="1551"/>
      <c r="CA163" s="1551"/>
      <c r="CB163" s="1551"/>
      <c r="CC163" s="1551"/>
      <c r="CD163" s="1551"/>
      <c r="CE163" s="1551"/>
      <c r="CF163" s="1551"/>
      <c r="CG163" s="1551"/>
      <c r="CH163" s="1551"/>
      <c r="CI163" s="1551"/>
      <c r="CJ163" s="1551"/>
      <c r="CK163" s="1551"/>
      <c r="CL163" s="1551"/>
      <c r="CM163" s="1551"/>
      <c r="CN163" s="1551"/>
      <c r="CO163" s="1551"/>
      <c r="CP163" s="1551"/>
      <c r="CQ163" s="1551"/>
      <c r="CR163" s="1551"/>
      <c r="CS163" s="1551"/>
      <c r="CT163" s="1551"/>
      <c r="CU163" s="1551"/>
      <c r="CV163" s="1551"/>
      <c r="CW163" s="1551"/>
      <c r="CX163" s="1551"/>
      <c r="CY163" s="1551"/>
      <c r="CZ163" s="1551"/>
      <c r="DA163" s="1551"/>
      <c r="DB163" s="1551"/>
      <c r="DC163" s="1551"/>
      <c r="DD163" s="1551"/>
      <c r="DE163" s="1551"/>
      <c r="DF163" s="1551"/>
      <c r="DG163" s="1551"/>
      <c r="DH163" s="1551"/>
      <c r="DI163" s="1551"/>
      <c r="DJ163" s="1551"/>
      <c r="DK163" s="1551"/>
      <c r="DL163" s="1551"/>
      <c r="DM163" s="1551"/>
      <c r="DN163" s="1551"/>
      <c r="DO163" s="1551"/>
      <c r="DP163" s="1551"/>
      <c r="DQ163" s="1551"/>
      <c r="DR163" s="1551"/>
      <c r="DS163" s="1551"/>
      <c r="DT163" s="1462">
        <v>235</v>
      </c>
      <c r="DU163" s="324">
        <v>235</v>
      </c>
      <c r="DV163" s="324">
        <v>235</v>
      </c>
      <c r="EA163" s="1552"/>
      <c r="EB163" s="477"/>
      <c r="EJ163"/>
      <c r="EK163"/>
    </row>
    <row r="164" spans="1:141" s="1502" customFormat="1" ht="58.5" customHeight="1" thickBot="1" x14ac:dyDescent="0.25">
      <c r="A164" s="1490" t="s">
        <v>738</v>
      </c>
      <c r="B164" s="1490" t="s">
        <v>738</v>
      </c>
      <c r="C164" s="1490">
        <v>2</v>
      </c>
      <c r="D164" s="1490" t="s">
        <v>738</v>
      </c>
      <c r="E164" s="1490">
        <v>2</v>
      </c>
      <c r="F164" s="1519"/>
      <c r="G164" s="1491" t="s">
        <v>739</v>
      </c>
      <c r="H164" s="1491" t="s">
        <v>740</v>
      </c>
      <c r="I164" s="1491"/>
      <c r="J164" s="1491">
        <v>10054</v>
      </c>
      <c r="K164" s="1491" t="s">
        <v>501</v>
      </c>
      <c r="L164" s="1491">
        <v>5</v>
      </c>
      <c r="M164" s="1492" t="s">
        <v>48</v>
      </c>
      <c r="N164" s="1493">
        <v>41536</v>
      </c>
      <c r="O164" s="1526"/>
      <c r="P164" s="1526"/>
      <c r="Q164" s="1526"/>
      <c r="R164" s="1495"/>
      <c r="S164" s="1496"/>
      <c r="T164" s="1497"/>
      <c r="U164" s="1498"/>
      <c r="V164" s="1498"/>
      <c r="W164" s="1498"/>
      <c r="X164" s="1498"/>
      <c r="Y164" s="1498"/>
      <c r="Z164" s="1498"/>
      <c r="AA164" s="1498"/>
      <c r="AB164" s="1498"/>
      <c r="AC164" s="1498"/>
      <c r="AD164" s="1498"/>
      <c r="AE164" s="1498"/>
      <c r="AF164" s="1498"/>
      <c r="AG164" s="1498"/>
      <c r="AH164" s="1498"/>
      <c r="AI164" s="1498"/>
      <c r="AJ164" s="1498"/>
      <c r="AK164" s="1498"/>
      <c r="AL164" s="1498"/>
      <c r="AM164" s="1498"/>
      <c r="AN164" s="1498"/>
      <c r="AO164" s="1498"/>
      <c r="AP164" s="1498"/>
      <c r="AQ164" s="1498"/>
      <c r="AR164" s="1498"/>
      <c r="AS164" s="1498"/>
      <c r="AT164" s="1498"/>
      <c r="AU164" s="1498"/>
      <c r="AV164" s="1498"/>
      <c r="AW164" s="1498"/>
      <c r="AX164" s="1498"/>
      <c r="AY164" s="1498"/>
      <c r="AZ164" s="1499"/>
      <c r="BA164" s="1499"/>
      <c r="BB164" s="1499"/>
      <c r="BC164" s="1499"/>
      <c r="BD164" s="1499"/>
      <c r="BE164" s="1499"/>
      <c r="BF164" s="1499"/>
      <c r="BG164" s="1499"/>
      <c r="BH164" s="1499"/>
      <c r="BI164" s="1499"/>
      <c r="BJ164" s="1499"/>
      <c r="BK164" s="1499"/>
      <c r="BL164" s="1499"/>
      <c r="BM164" s="1499"/>
      <c r="BN164" s="1499"/>
      <c r="BO164" s="1499"/>
      <c r="BP164" s="1499"/>
      <c r="BQ164" s="1499"/>
      <c r="BR164" s="1499"/>
      <c r="BS164" s="1499"/>
      <c r="BT164" s="1499"/>
      <c r="BU164" s="1489"/>
      <c r="BV164" s="1489"/>
      <c r="BW164" s="1489"/>
      <c r="BX164" s="1489"/>
      <c r="BY164" s="1489"/>
      <c r="BZ164" s="1489"/>
      <c r="CA164" s="1489"/>
      <c r="CB164" s="1489"/>
      <c r="CC164" s="1489"/>
      <c r="CD164" s="1489"/>
      <c r="CE164" s="1489"/>
      <c r="CF164" s="1489"/>
      <c r="CG164" s="1489"/>
      <c r="CH164" s="1489"/>
      <c r="CI164" s="1489"/>
      <c r="CJ164" s="1489"/>
      <c r="CK164" s="1489"/>
      <c r="CL164" s="1489"/>
      <c r="CM164" s="1489"/>
      <c r="CN164" s="1489"/>
      <c r="CO164" s="1489"/>
      <c r="CP164" s="1489"/>
      <c r="CQ164" s="1489"/>
      <c r="CR164" s="1489"/>
      <c r="CS164" s="1489"/>
      <c r="CT164" s="1489"/>
      <c r="CU164" s="1489"/>
      <c r="CV164" s="1489"/>
      <c r="CW164" s="1489"/>
      <c r="CX164" s="1489"/>
      <c r="CY164" s="1489"/>
      <c r="CZ164" s="1489"/>
      <c r="DA164" s="1489"/>
      <c r="DB164" s="1489"/>
      <c r="DC164" s="1489"/>
      <c r="DD164" s="1489"/>
      <c r="DE164" s="1489"/>
      <c r="DF164" s="1489"/>
      <c r="DG164" s="1489"/>
      <c r="DH164" s="1489"/>
      <c r="DI164" s="1489"/>
      <c r="DJ164" s="1489"/>
      <c r="DK164" s="1489"/>
      <c r="DL164" s="1489"/>
      <c r="DM164" s="1489"/>
      <c r="DN164" s="1489"/>
      <c r="DO164" s="1489"/>
      <c r="DP164" s="1489">
        <v>7920</v>
      </c>
      <c r="DQ164" s="1489">
        <v>7920</v>
      </c>
      <c r="DR164" s="1489">
        <v>7920</v>
      </c>
      <c r="DS164" s="1489">
        <v>7920</v>
      </c>
      <c r="DT164" s="1489">
        <v>7920</v>
      </c>
      <c r="DU164" s="1489">
        <v>7920</v>
      </c>
      <c r="DV164" s="1489">
        <v>7920</v>
      </c>
      <c r="EA164" s="1503"/>
      <c r="EB164" s="477"/>
      <c r="EJ164"/>
      <c r="EK164"/>
    </row>
    <row r="165" spans="1:141" s="60" customFormat="1" ht="32.25" thickBot="1" x14ac:dyDescent="0.25">
      <c r="A165" s="57" t="s">
        <v>734</v>
      </c>
      <c r="B165" s="57" t="s">
        <v>731</v>
      </c>
      <c r="C165" s="57">
        <v>2</v>
      </c>
      <c r="D165" s="57" t="s">
        <v>731</v>
      </c>
      <c r="E165" s="57">
        <v>2</v>
      </c>
      <c r="F165" s="1527">
        <v>100111</v>
      </c>
      <c r="G165" s="58" t="s">
        <v>732</v>
      </c>
      <c r="H165" s="58" t="s">
        <v>733</v>
      </c>
      <c r="I165" s="531"/>
      <c r="J165" s="58">
        <v>10114</v>
      </c>
      <c r="K165" s="58" t="s">
        <v>501</v>
      </c>
      <c r="L165" s="58">
        <v>3</v>
      </c>
      <c r="M165" s="59" t="s">
        <v>47</v>
      </c>
      <c r="N165" s="70">
        <v>41527</v>
      </c>
      <c r="O165" s="61"/>
      <c r="P165" s="61"/>
      <c r="Q165" s="61"/>
      <c r="R165" s="83"/>
      <c r="S165" s="99"/>
      <c r="T165" s="103"/>
      <c r="U165" s="105"/>
      <c r="V165" s="105"/>
      <c r="W165" s="105"/>
      <c r="X165" s="105"/>
      <c r="Y165" s="105"/>
      <c r="Z165" s="105"/>
      <c r="AA165" s="105"/>
      <c r="AB165" s="105"/>
      <c r="AC165" s="105"/>
      <c r="AD165" s="105"/>
      <c r="AE165" s="105"/>
      <c r="AF165" s="105"/>
      <c r="AG165" s="105"/>
      <c r="AH165" s="105"/>
      <c r="AI165" s="105"/>
      <c r="AJ165" s="105"/>
      <c r="AK165" s="105"/>
      <c r="AL165" s="105"/>
      <c r="AM165" s="105"/>
      <c r="AN165" s="105"/>
      <c r="AO165" s="105"/>
      <c r="AP165" s="105"/>
      <c r="AQ165" s="105"/>
      <c r="AR165" s="105"/>
      <c r="AS165" s="105"/>
      <c r="AT165" s="105"/>
      <c r="AU165" s="105"/>
      <c r="AV165" s="105"/>
      <c r="AW165" s="105"/>
      <c r="AX165" s="105"/>
      <c r="AY165" s="105"/>
      <c r="AZ165" s="258"/>
      <c r="BA165" s="258"/>
      <c r="BB165" s="258"/>
      <c r="BC165" s="258"/>
      <c r="BD165" s="258"/>
      <c r="BE165" s="258"/>
      <c r="BF165" s="258"/>
      <c r="BG165" s="258"/>
      <c r="BH165" s="258"/>
      <c r="BI165" s="258"/>
      <c r="BJ165" s="258"/>
      <c r="BK165" s="258"/>
      <c r="BL165" s="258"/>
      <c r="BM165" s="258"/>
      <c r="BN165" s="258"/>
      <c r="BO165" s="258"/>
      <c r="BP165" s="258"/>
      <c r="BQ165" s="258"/>
      <c r="BR165" s="258"/>
      <c r="BS165" s="258"/>
      <c r="BT165" s="258"/>
      <c r="BU165" s="324"/>
      <c r="BV165" s="324"/>
      <c r="BW165" s="324"/>
      <c r="BX165" s="324"/>
      <c r="BY165" s="324"/>
      <c r="BZ165" s="324"/>
      <c r="CA165" s="324"/>
      <c r="CB165" s="324"/>
      <c r="CC165" s="324"/>
      <c r="CD165" s="324"/>
      <c r="CE165" s="324"/>
      <c r="CF165" s="324"/>
      <c r="CG165" s="324"/>
      <c r="CH165" s="324"/>
      <c r="CI165" s="324"/>
      <c r="CJ165" s="324"/>
      <c r="CK165" s="324"/>
      <c r="CL165" s="324"/>
      <c r="CM165" s="324"/>
      <c r="CN165" s="324"/>
      <c r="CO165" s="324"/>
      <c r="CP165" s="324"/>
      <c r="CQ165" s="324"/>
      <c r="CR165" s="324"/>
      <c r="CS165" s="324"/>
      <c r="CT165" s="324"/>
      <c r="CU165" s="324"/>
      <c r="CV165" s="324"/>
      <c r="CW165" s="324"/>
      <c r="CX165" s="324"/>
      <c r="CY165" s="324"/>
      <c r="CZ165" s="324"/>
      <c r="DA165" s="324"/>
      <c r="DB165" s="324"/>
      <c r="DC165" s="324"/>
      <c r="DD165" s="324"/>
      <c r="DE165" s="324"/>
      <c r="DF165" s="324"/>
      <c r="DG165" s="324"/>
      <c r="DH165" s="324"/>
      <c r="DI165" s="324"/>
      <c r="DJ165" s="324"/>
      <c r="DK165" s="324"/>
      <c r="DL165" s="324"/>
      <c r="DM165" s="324"/>
      <c r="DN165" s="458">
        <v>3509</v>
      </c>
      <c r="DO165" s="324">
        <v>3509</v>
      </c>
      <c r="DP165" s="324">
        <v>3509</v>
      </c>
      <c r="DQ165" s="324">
        <v>3509</v>
      </c>
      <c r="DR165" s="324">
        <v>3509</v>
      </c>
      <c r="DS165" s="324">
        <v>3509</v>
      </c>
      <c r="DT165" s="324">
        <v>3509</v>
      </c>
      <c r="DU165" s="324">
        <v>3509</v>
      </c>
      <c r="DV165" s="324">
        <v>3509</v>
      </c>
      <c r="EA165" s="421"/>
      <c r="EB165" s="477"/>
      <c r="EJ165"/>
      <c r="EK165"/>
    </row>
    <row r="166" spans="1:141" x14ac:dyDescent="0.2">
      <c r="G166" s="1" t="s">
        <v>45</v>
      </c>
      <c r="H166" s="1"/>
      <c r="I166" s="1"/>
      <c r="J166" s="1"/>
      <c r="K166" s="1"/>
      <c r="L166" s="1"/>
      <c r="M166" s="2"/>
      <c r="O166" s="37">
        <v>2939035</v>
      </c>
      <c r="P166" s="36">
        <f>P188</f>
        <v>0</v>
      </c>
      <c r="Q166" s="36">
        <f t="shared" ref="Q166:AV166" si="15">SUM(Q2:Q162)</f>
        <v>2840073</v>
      </c>
      <c r="R166" s="36">
        <f t="shared" si="15"/>
        <v>3755874</v>
      </c>
      <c r="S166" s="36">
        <f t="shared" si="15"/>
        <v>3811820</v>
      </c>
      <c r="T166" s="36">
        <f t="shared" si="15"/>
        <v>3837229</v>
      </c>
      <c r="U166" s="36">
        <f t="shared" si="15"/>
        <v>3848750</v>
      </c>
      <c r="V166" s="36">
        <f t="shared" si="15"/>
        <v>3862156</v>
      </c>
      <c r="W166" s="36">
        <f t="shared" si="15"/>
        <v>3896305</v>
      </c>
      <c r="X166" s="36">
        <f t="shared" si="15"/>
        <v>3897723</v>
      </c>
      <c r="Y166" s="36">
        <f t="shared" si="15"/>
        <v>3910162</v>
      </c>
      <c r="Z166" s="36">
        <f t="shared" si="15"/>
        <v>5029244</v>
      </c>
      <c r="AA166" s="36">
        <f t="shared" si="15"/>
        <v>5040345</v>
      </c>
      <c r="AB166" s="36">
        <f t="shared" si="15"/>
        <v>5066710</v>
      </c>
      <c r="AC166" s="36">
        <f t="shared" si="15"/>
        <v>5101579</v>
      </c>
      <c r="AD166" s="36">
        <f t="shared" si="15"/>
        <v>5105760</v>
      </c>
      <c r="AE166" s="36">
        <f t="shared" si="15"/>
        <v>5113439</v>
      </c>
      <c r="AF166" s="36">
        <f t="shared" si="15"/>
        <v>5114300</v>
      </c>
      <c r="AG166" s="36">
        <f t="shared" si="15"/>
        <v>5141299</v>
      </c>
      <c r="AH166" s="36">
        <f t="shared" si="15"/>
        <v>5564715</v>
      </c>
      <c r="AI166" s="36">
        <f t="shared" si="15"/>
        <v>5565985</v>
      </c>
      <c r="AJ166" s="36">
        <f t="shared" si="15"/>
        <v>5582618</v>
      </c>
      <c r="AK166" s="36">
        <f t="shared" si="15"/>
        <v>5586026</v>
      </c>
      <c r="AL166" s="36">
        <f t="shared" si="15"/>
        <v>5739671</v>
      </c>
      <c r="AM166" s="36">
        <f t="shared" si="15"/>
        <v>5739671</v>
      </c>
      <c r="AN166" s="36">
        <f t="shared" si="15"/>
        <v>5749737</v>
      </c>
      <c r="AO166" s="36">
        <f t="shared" si="15"/>
        <v>6199288</v>
      </c>
      <c r="AP166" s="36">
        <f t="shared" si="15"/>
        <v>6200956</v>
      </c>
      <c r="AQ166" s="36">
        <f t="shared" si="15"/>
        <v>6201935</v>
      </c>
      <c r="AR166" s="36">
        <f t="shared" si="15"/>
        <v>6202248</v>
      </c>
      <c r="AS166" s="36">
        <f t="shared" si="15"/>
        <v>6205371</v>
      </c>
      <c r="AT166" s="36">
        <f t="shared" si="15"/>
        <v>6206133</v>
      </c>
      <c r="AU166" s="36">
        <f t="shared" si="15"/>
        <v>6210620</v>
      </c>
      <c r="AV166" s="36">
        <f t="shared" si="15"/>
        <v>6215902</v>
      </c>
      <c r="AW166" s="36">
        <f t="shared" ref="AW166:CB166" si="16">SUM(AW2:AW162)</f>
        <v>6221138</v>
      </c>
      <c r="AX166" s="36">
        <f t="shared" si="16"/>
        <v>6223842</v>
      </c>
      <c r="AY166" s="36">
        <f t="shared" si="16"/>
        <v>6226151</v>
      </c>
      <c r="AZ166" s="36">
        <f t="shared" si="16"/>
        <v>6236987</v>
      </c>
      <c r="BA166" s="36">
        <f t="shared" si="16"/>
        <v>6239059</v>
      </c>
      <c r="BB166" s="36">
        <f t="shared" si="16"/>
        <v>6259151</v>
      </c>
      <c r="BC166" s="36">
        <f t="shared" si="16"/>
        <v>6262170</v>
      </c>
      <c r="BD166" s="36">
        <f t="shared" si="16"/>
        <v>6267568</v>
      </c>
      <c r="BE166" s="36">
        <f t="shared" si="16"/>
        <v>6268891</v>
      </c>
      <c r="BF166" s="36">
        <f t="shared" si="16"/>
        <v>6268971</v>
      </c>
      <c r="BG166" s="36">
        <f t="shared" si="16"/>
        <v>6301400</v>
      </c>
      <c r="BH166" s="36">
        <f t="shared" si="16"/>
        <v>6302457</v>
      </c>
      <c r="BI166" s="36">
        <f t="shared" si="16"/>
        <v>6305261</v>
      </c>
      <c r="BJ166" s="36">
        <f t="shared" si="16"/>
        <v>6315594</v>
      </c>
      <c r="BK166" s="36">
        <f t="shared" si="16"/>
        <v>6321383</v>
      </c>
      <c r="BL166" s="36">
        <f t="shared" si="16"/>
        <v>6331391</v>
      </c>
      <c r="BM166" s="36">
        <f t="shared" si="16"/>
        <v>6318369</v>
      </c>
      <c r="BN166" s="36">
        <f t="shared" si="16"/>
        <v>6324811</v>
      </c>
      <c r="BO166" s="36">
        <f t="shared" si="16"/>
        <v>6430440</v>
      </c>
      <c r="BP166" s="36">
        <f t="shared" si="16"/>
        <v>6436389</v>
      </c>
      <c r="BQ166" s="36">
        <f t="shared" si="16"/>
        <v>6439179</v>
      </c>
      <c r="BR166" s="36">
        <f t="shared" si="16"/>
        <v>7144200</v>
      </c>
      <c r="BS166" s="36">
        <f t="shared" si="16"/>
        <v>7144887</v>
      </c>
      <c r="BT166" s="36">
        <f t="shared" si="16"/>
        <v>7163152</v>
      </c>
      <c r="BU166" s="36">
        <f t="shared" si="16"/>
        <v>7164733</v>
      </c>
      <c r="BV166" s="36">
        <f t="shared" si="16"/>
        <v>7172562</v>
      </c>
      <c r="BW166" s="36">
        <f t="shared" si="16"/>
        <v>7172579</v>
      </c>
      <c r="BX166" s="36">
        <f t="shared" si="16"/>
        <v>7178704</v>
      </c>
      <c r="BY166" s="36">
        <f t="shared" si="16"/>
        <v>7179123</v>
      </c>
      <c r="BZ166" s="36">
        <f t="shared" si="16"/>
        <v>7198450</v>
      </c>
      <c r="CA166" s="36">
        <f t="shared" si="16"/>
        <v>7199579</v>
      </c>
      <c r="CB166" s="405">
        <f t="shared" si="16"/>
        <v>7199841</v>
      </c>
      <c r="CC166" s="405">
        <f t="shared" ref="CC166:DM166" si="17">SUM(CC2:CC162)</f>
        <v>7390547</v>
      </c>
      <c r="CD166" s="405">
        <f t="shared" si="17"/>
        <v>7391224</v>
      </c>
      <c r="CE166" s="405">
        <f t="shared" si="17"/>
        <v>7392871</v>
      </c>
      <c r="CF166" s="405">
        <f t="shared" si="17"/>
        <v>7406214</v>
      </c>
      <c r="CG166" s="405">
        <f t="shared" si="17"/>
        <v>7407419</v>
      </c>
      <c r="CH166" s="405">
        <f t="shared" si="17"/>
        <v>7429386</v>
      </c>
      <c r="CI166" s="405">
        <f t="shared" si="17"/>
        <v>7446742</v>
      </c>
      <c r="CJ166" s="405">
        <f t="shared" si="17"/>
        <v>7461349</v>
      </c>
      <c r="CK166" s="405">
        <f t="shared" si="17"/>
        <v>7469370</v>
      </c>
      <c r="CL166" s="405">
        <f t="shared" si="17"/>
        <v>7496846</v>
      </c>
      <c r="CM166" s="405">
        <f t="shared" si="17"/>
        <v>7497053</v>
      </c>
      <c r="CN166" s="405">
        <f t="shared" si="17"/>
        <v>7515937</v>
      </c>
      <c r="CO166" s="405">
        <f t="shared" si="17"/>
        <v>7516541</v>
      </c>
      <c r="CP166" s="405">
        <f t="shared" si="17"/>
        <v>7516871</v>
      </c>
      <c r="CQ166" s="405">
        <f t="shared" si="17"/>
        <v>7519996</v>
      </c>
      <c r="CR166" s="405">
        <f t="shared" si="17"/>
        <v>7520410</v>
      </c>
      <c r="CS166" s="405">
        <f t="shared" si="17"/>
        <v>7541963</v>
      </c>
      <c r="CT166" s="405">
        <f t="shared" si="17"/>
        <v>8082113</v>
      </c>
      <c r="CU166" s="405">
        <f t="shared" si="17"/>
        <v>8083583</v>
      </c>
      <c r="CV166" s="405">
        <f t="shared" si="17"/>
        <v>8083882</v>
      </c>
      <c r="CW166" s="405">
        <f t="shared" si="17"/>
        <v>8098196</v>
      </c>
      <c r="CX166" s="405">
        <f t="shared" si="17"/>
        <v>8426437</v>
      </c>
      <c r="CY166" s="405">
        <f t="shared" si="17"/>
        <v>8481656</v>
      </c>
      <c r="CZ166" s="405">
        <f t="shared" si="17"/>
        <v>8485719</v>
      </c>
      <c r="DA166" s="405">
        <f t="shared" si="17"/>
        <v>8668509</v>
      </c>
      <c r="DB166" s="405">
        <f t="shared" si="17"/>
        <v>8672662</v>
      </c>
      <c r="DC166" s="405">
        <f t="shared" si="17"/>
        <v>8672662</v>
      </c>
      <c r="DD166" s="405">
        <f t="shared" si="17"/>
        <v>8689787</v>
      </c>
      <c r="DE166" s="405">
        <f t="shared" si="17"/>
        <v>8689787</v>
      </c>
      <c r="DF166" s="405">
        <f t="shared" si="17"/>
        <v>8690304</v>
      </c>
      <c r="DG166" s="405">
        <f t="shared" si="17"/>
        <v>8690304</v>
      </c>
      <c r="DH166" s="405">
        <f t="shared" si="17"/>
        <v>8690316</v>
      </c>
      <c r="DI166" s="405">
        <f t="shared" si="17"/>
        <v>8701997</v>
      </c>
      <c r="DJ166" s="405">
        <f t="shared" si="17"/>
        <v>8704444</v>
      </c>
      <c r="DK166" s="405">
        <f t="shared" si="17"/>
        <v>8704445</v>
      </c>
      <c r="DL166" s="405">
        <f t="shared" si="17"/>
        <v>8705475</v>
      </c>
      <c r="DM166" s="405">
        <f t="shared" si="17"/>
        <v>8715982</v>
      </c>
      <c r="DN166" s="405">
        <f t="shared" ref="DN166:DV166" si="18">SUM(DN2:DN165)</f>
        <v>8719491</v>
      </c>
      <c r="DO166" s="405">
        <f t="shared" si="18"/>
        <v>8720474</v>
      </c>
      <c r="DP166" s="405">
        <f t="shared" si="18"/>
        <v>8728394</v>
      </c>
      <c r="DQ166" s="405">
        <f t="shared" si="18"/>
        <v>8729160</v>
      </c>
      <c r="DR166" s="405">
        <f t="shared" si="18"/>
        <v>8732554</v>
      </c>
      <c r="DS166" s="405">
        <f t="shared" si="18"/>
        <v>8741727</v>
      </c>
      <c r="DT166" s="405">
        <f t="shared" si="18"/>
        <v>9136785</v>
      </c>
      <c r="DU166" s="405">
        <f t="shared" si="18"/>
        <v>9147054</v>
      </c>
      <c r="DV166" s="405">
        <f t="shared" si="18"/>
        <v>9321242</v>
      </c>
    </row>
    <row r="167" spans="1:141" x14ac:dyDescent="0.2">
      <c r="G167" s="1"/>
      <c r="H167" s="1"/>
      <c r="I167" s="1"/>
      <c r="J167" s="1"/>
      <c r="K167" s="1"/>
      <c r="L167" s="1"/>
      <c r="M167" s="2"/>
      <c r="N167" s="5"/>
      <c r="AU167" s="126"/>
      <c r="AV167" s="126"/>
      <c r="BO167" s="126"/>
      <c r="CB167" s="334"/>
      <c r="CI167" s="126"/>
      <c r="CZ167" s="297">
        <v>182790</v>
      </c>
      <c r="DA167" s="297"/>
      <c r="DB167" s="297"/>
      <c r="DC167" s="297"/>
      <c r="DD167" s="297"/>
      <c r="DE167" s="297"/>
      <c r="DF167" s="297"/>
      <c r="DG167" s="297"/>
      <c r="DH167" s="297"/>
      <c r="DI167" s="297"/>
      <c r="DJ167" s="297"/>
      <c r="DK167" s="297"/>
      <c r="DL167" s="297"/>
      <c r="DM167" s="297"/>
      <c r="DN167" s="297"/>
      <c r="DO167" s="297"/>
      <c r="DP167" s="297"/>
      <c r="DQ167" s="297"/>
      <c r="DR167" s="297"/>
      <c r="DS167" s="297"/>
      <c r="DT167" s="297"/>
      <c r="DU167" s="297"/>
      <c r="DV167" s="297"/>
      <c r="EA167">
        <f>COUNTA(EF2:EF162)</f>
        <v>63</v>
      </c>
      <c r="EB167" s="334" t="s">
        <v>517</v>
      </c>
    </row>
    <row r="168" spans="1:141" ht="26.25" customHeight="1" thickBot="1" x14ac:dyDescent="0.25">
      <c r="A168" s="561"/>
      <c r="G168" s="300"/>
      <c r="H168" s="300"/>
      <c r="I168" s="300"/>
      <c r="J168" s="300"/>
      <c r="K168" s="300"/>
      <c r="L168" s="300"/>
      <c r="M168" s="300"/>
      <c r="N168" s="1573" t="s">
        <v>462</v>
      </c>
      <c r="O168" s="1573"/>
      <c r="P168" s="1573"/>
      <c r="Q168" s="301">
        <v>3</v>
      </c>
      <c r="R168" s="298" t="s">
        <v>458</v>
      </c>
      <c r="S168" s="110" t="s">
        <v>75</v>
      </c>
      <c r="T168" s="110"/>
      <c r="U168" s="110"/>
      <c r="V168" s="110"/>
      <c r="X168" s="1574" t="s">
        <v>366</v>
      </c>
      <c r="Y168" s="1574"/>
      <c r="Z168" s="1574"/>
      <c r="AA168" s="1575" t="s">
        <v>461</v>
      </c>
      <c r="AB168" s="1575"/>
      <c r="AC168" s="1576" t="s">
        <v>460</v>
      </c>
      <c r="AD168" s="126"/>
      <c r="AE168" s="126"/>
      <c r="AF168" s="126"/>
      <c r="AH168" s="126"/>
      <c r="AI168" s="126"/>
      <c r="AL168" s="126"/>
      <c r="AN168" s="126"/>
      <c r="AO168" s="126"/>
      <c r="AP168" s="126"/>
      <c r="AW168" s="126"/>
      <c r="AX168" s="126"/>
      <c r="AY168" s="126"/>
      <c r="BB168" s="126"/>
      <c r="BC168" s="126"/>
      <c r="BG168" s="126"/>
      <c r="BH168" s="126"/>
      <c r="BI168" s="126"/>
      <c r="BJ168" s="126"/>
      <c r="BK168" s="126"/>
      <c r="BM168" s="126"/>
      <c r="BN168" s="126"/>
      <c r="BO168" s="126"/>
      <c r="BP168" s="126"/>
      <c r="BT168" s="126"/>
      <c r="BU168" s="126"/>
      <c r="CB168" s="334"/>
      <c r="CZ168" s="126">
        <f>CZ166+CZ167</f>
        <v>8668509</v>
      </c>
      <c r="DA168" s="126"/>
      <c r="DB168" s="126"/>
      <c r="DC168" s="126"/>
      <c r="DD168" s="126"/>
      <c r="DE168" s="126"/>
      <c r="DF168" s="126"/>
      <c r="DG168" s="126"/>
      <c r="DH168" s="126"/>
      <c r="DI168" s="126"/>
      <c r="DJ168" s="126"/>
      <c r="DK168" s="126"/>
      <c r="DL168" s="126"/>
      <c r="DM168" s="126"/>
      <c r="DN168" s="126"/>
      <c r="DO168" s="126"/>
      <c r="DP168" s="126"/>
      <c r="DQ168" s="126"/>
      <c r="DR168" s="126">
        <f>DR166+7920+200+409</f>
        <v>8741083</v>
      </c>
      <c r="DS168" s="126"/>
      <c r="DT168" s="126"/>
      <c r="DU168" s="126"/>
      <c r="DV168" s="126"/>
    </row>
    <row r="169" spans="1:141" ht="23.25" customHeight="1" thickBot="1" x14ac:dyDescent="0.25">
      <c r="A169" s="561"/>
      <c r="N169" s="1573"/>
      <c r="O169" s="1573"/>
      <c r="P169" s="1573"/>
      <c r="Q169" s="302">
        <v>5</v>
      </c>
      <c r="R169" s="299" t="s">
        <v>459</v>
      </c>
      <c r="S169" s="127" t="s">
        <v>83</v>
      </c>
      <c r="T169" s="127"/>
      <c r="U169" s="127"/>
      <c r="V169" s="127"/>
      <c r="W169" s="128"/>
      <c r="X169" s="1574"/>
      <c r="Y169" s="1574"/>
      <c r="Z169" s="1574"/>
      <c r="AA169" s="1575"/>
      <c r="AB169" s="1575"/>
      <c r="AC169" s="1577"/>
      <c r="AH169" s="126"/>
      <c r="AI169" s="126"/>
      <c r="CB169" s="334"/>
    </row>
    <row r="170" spans="1:141" ht="13.5" thickBot="1" x14ac:dyDescent="0.25">
      <c r="A170" s="561"/>
      <c r="G170" s="29"/>
      <c r="H170" s="29"/>
      <c r="I170" s="29"/>
      <c r="J170" s="29"/>
      <c r="K170" s="29"/>
      <c r="L170" s="29"/>
      <c r="M170" s="30"/>
      <c r="N170" s="34"/>
      <c r="O170" s="32">
        <v>39834</v>
      </c>
      <c r="P170" s="32">
        <v>39836</v>
      </c>
      <c r="Q170" s="32">
        <v>39854</v>
      </c>
      <c r="R170" s="32">
        <v>39898</v>
      </c>
      <c r="S170" s="32">
        <v>39941</v>
      </c>
      <c r="T170" s="32">
        <v>39947</v>
      </c>
      <c r="U170" s="32">
        <v>39972</v>
      </c>
      <c r="V170" s="32">
        <v>39987</v>
      </c>
      <c r="W170" s="32">
        <v>40001</v>
      </c>
      <c r="X170" s="32">
        <v>40008</v>
      </c>
      <c r="Y170" s="32">
        <v>40031</v>
      </c>
      <c r="Z170" s="32">
        <v>40052</v>
      </c>
      <c r="AA170" s="32">
        <v>40057</v>
      </c>
      <c r="AB170" s="32">
        <v>40067</v>
      </c>
      <c r="AC170" s="32">
        <v>40093</v>
      </c>
      <c r="AD170" s="32">
        <v>40105</v>
      </c>
      <c r="AE170" s="32">
        <v>40109</v>
      </c>
      <c r="AF170" s="32">
        <v>40116</v>
      </c>
      <c r="AG170" s="32">
        <v>40163</v>
      </c>
      <c r="AH170" s="32">
        <v>40168</v>
      </c>
      <c r="AI170" s="32">
        <v>40205</v>
      </c>
      <c r="AJ170" s="32">
        <v>40214</v>
      </c>
      <c r="AK170" s="32">
        <v>40221</v>
      </c>
      <c r="AL170" s="32">
        <v>40228</v>
      </c>
      <c r="AM170" s="32">
        <v>40238</v>
      </c>
      <c r="AN170" s="32">
        <v>40242</v>
      </c>
      <c r="AO170" s="32">
        <v>40262</v>
      </c>
      <c r="AP170" s="32">
        <v>40266</v>
      </c>
      <c r="AQ170" s="32">
        <v>40275</v>
      </c>
      <c r="AR170" s="32">
        <v>40277</v>
      </c>
      <c r="AS170" s="32">
        <v>40287</v>
      </c>
      <c r="AT170" s="32">
        <v>40303</v>
      </c>
      <c r="AU170" s="32">
        <v>40309</v>
      </c>
      <c r="AV170" s="32">
        <v>40331</v>
      </c>
      <c r="AW170" s="32">
        <v>40364</v>
      </c>
      <c r="AX170" s="32">
        <v>40367</v>
      </c>
      <c r="AY170" s="32">
        <v>40437</v>
      </c>
      <c r="AZ170" s="32">
        <v>40465</v>
      </c>
      <c r="BA170" s="32">
        <v>40470</v>
      </c>
      <c r="BB170" s="32">
        <v>40493</v>
      </c>
      <c r="BC170" s="32">
        <v>40497</v>
      </c>
      <c r="BD170" s="32">
        <v>40535</v>
      </c>
      <c r="BE170" s="32">
        <v>40539</v>
      </c>
      <c r="BF170" s="32">
        <v>40541</v>
      </c>
      <c r="BG170" s="32">
        <v>40542</v>
      </c>
      <c r="BH170" s="32">
        <v>40542</v>
      </c>
      <c r="BI170" s="32">
        <v>36917</v>
      </c>
      <c r="BJ170" s="32">
        <v>40583</v>
      </c>
      <c r="BK170" s="32">
        <v>40597</v>
      </c>
      <c r="BL170" s="32">
        <v>40598</v>
      </c>
      <c r="BM170" s="32">
        <v>40603</v>
      </c>
      <c r="BN170" s="32">
        <v>40639</v>
      </c>
      <c r="BO170" s="32">
        <v>40644</v>
      </c>
      <c r="BP170" s="32">
        <v>40648</v>
      </c>
      <c r="BQ170" s="32">
        <v>40653</v>
      </c>
      <c r="BR170" s="32">
        <v>40658</v>
      </c>
      <c r="BS170" s="32">
        <v>40659</v>
      </c>
      <c r="BT170" s="32">
        <v>40688</v>
      </c>
      <c r="BU170" s="32">
        <v>40700</v>
      </c>
      <c r="BV170" s="32">
        <v>40752</v>
      </c>
      <c r="BW170" s="32">
        <v>40756</v>
      </c>
      <c r="BX170" s="32">
        <v>40759</v>
      </c>
      <c r="BY170" s="32">
        <v>40815</v>
      </c>
      <c r="BZ170" s="32">
        <v>40827</v>
      </c>
      <c r="CA170" s="32">
        <v>40882</v>
      </c>
      <c r="CB170" s="400">
        <v>40889</v>
      </c>
      <c r="CC170" s="28">
        <v>40899</v>
      </c>
      <c r="CD170" s="28">
        <v>40900</v>
      </c>
      <c r="CE170" s="28">
        <v>40924</v>
      </c>
      <c r="CF170" s="28">
        <v>40934</v>
      </c>
      <c r="CG170" s="28">
        <v>40947</v>
      </c>
      <c r="CH170" s="28">
        <v>40948</v>
      </c>
      <c r="CI170" s="28">
        <v>40968</v>
      </c>
      <c r="CJ170" s="28">
        <v>40970</v>
      </c>
      <c r="CK170" s="28">
        <v>41015</v>
      </c>
      <c r="CL170" s="28">
        <v>41032</v>
      </c>
      <c r="CM170" s="28">
        <v>41052</v>
      </c>
      <c r="CN170" s="28">
        <v>41059</v>
      </c>
      <c r="CO170" s="28">
        <v>41071</v>
      </c>
      <c r="CP170" s="28">
        <v>41080</v>
      </c>
      <c r="CQ170" s="28">
        <v>41123</v>
      </c>
      <c r="CR170" s="28">
        <v>41201</v>
      </c>
      <c r="CS170" s="28">
        <v>41207</v>
      </c>
      <c r="CT170" s="28">
        <v>41255</v>
      </c>
      <c r="CU170" s="28">
        <v>41239</v>
      </c>
      <c r="CV170" s="28">
        <v>41263</v>
      </c>
      <c r="CW170" s="28">
        <v>41264</v>
      </c>
      <c r="CX170" s="28">
        <v>41274</v>
      </c>
      <c r="CY170" s="28">
        <v>41291</v>
      </c>
      <c r="CZ170" s="28">
        <v>41297</v>
      </c>
      <c r="DA170" s="28">
        <v>41309</v>
      </c>
      <c r="DB170" s="28">
        <v>41311</v>
      </c>
      <c r="DC170" s="28">
        <v>41312</v>
      </c>
      <c r="DD170" s="28">
        <v>41319</v>
      </c>
      <c r="DE170" s="28">
        <v>41327</v>
      </c>
      <c r="DF170" s="28">
        <v>41355</v>
      </c>
      <c r="DG170" s="28">
        <v>41365</v>
      </c>
      <c r="DH170" s="28">
        <v>41368</v>
      </c>
      <c r="DI170" s="28">
        <v>41382</v>
      </c>
      <c r="DJ170" s="28">
        <v>41383</v>
      </c>
      <c r="DK170" s="28">
        <v>41393</v>
      </c>
      <c r="DL170" s="28">
        <v>41400</v>
      </c>
      <c r="DM170" s="28">
        <v>41492</v>
      </c>
      <c r="DN170" s="28">
        <v>41527</v>
      </c>
      <c r="DO170" s="28">
        <v>41528</v>
      </c>
      <c r="DP170" s="28">
        <v>41536</v>
      </c>
      <c r="DQ170" s="28">
        <v>41540</v>
      </c>
      <c r="DR170" s="28">
        <v>41541</v>
      </c>
      <c r="DS170" s="28">
        <v>41541</v>
      </c>
      <c r="DT170" s="28">
        <v>41649</v>
      </c>
      <c r="DU170" s="28">
        <v>41649</v>
      </c>
      <c r="DV170" s="28">
        <v>41743</v>
      </c>
    </row>
    <row r="171" spans="1:141" x14ac:dyDescent="0.2">
      <c r="G171" s="455" t="s">
        <v>51</v>
      </c>
      <c r="H171" s="4"/>
      <c r="I171" s="4"/>
      <c r="J171" s="4"/>
      <c r="K171" s="4"/>
      <c r="L171" s="4"/>
      <c r="M171" s="218">
        <f>COUNTIF(M2:M165,"B")</f>
        <v>92</v>
      </c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368"/>
      <c r="CB171" s="368"/>
    </row>
    <row r="172" spans="1:141" x14ac:dyDescent="0.2">
      <c r="G172" s="455" t="s">
        <v>50</v>
      </c>
      <c r="H172" s="4"/>
      <c r="I172" s="4"/>
      <c r="J172" s="4"/>
      <c r="K172" s="4"/>
      <c r="L172" s="4"/>
      <c r="M172" s="219">
        <f>COUNTIF(M2:M165,"Z")</f>
        <v>69</v>
      </c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368"/>
      <c r="CB172" s="368"/>
    </row>
    <row r="173" spans="1:141" x14ac:dyDescent="0.2">
      <c r="G173" s="455" t="s">
        <v>52</v>
      </c>
      <c r="H173" s="4"/>
      <c r="I173" s="4"/>
      <c r="J173" s="4"/>
      <c r="K173" s="4"/>
      <c r="L173" s="4"/>
      <c r="M173" s="219">
        <f>COUNTIF(M2:M162,"MX")</f>
        <v>1</v>
      </c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368"/>
      <c r="CB173" s="368"/>
    </row>
    <row r="174" spans="1:141" ht="13.5" thickBot="1" x14ac:dyDescent="0.25">
      <c r="G174" s="4" t="s">
        <v>53</v>
      </c>
      <c r="H174" s="4"/>
      <c r="I174" s="4"/>
      <c r="J174" s="4"/>
      <c r="K174" s="4"/>
      <c r="L174" s="4">
        <f>SUM(M171:M174)</f>
        <v>162</v>
      </c>
      <c r="M174" s="219">
        <f>COUNTIF(M2:M170,"MB")</f>
        <v>0</v>
      </c>
      <c r="P174" s="207"/>
      <c r="Q174" s="207"/>
      <c r="R174" s="207"/>
      <c r="AC174" s="126"/>
      <c r="AD174" s="103"/>
      <c r="AE174" s="126"/>
      <c r="AG174" s="126"/>
      <c r="CB174" s="334"/>
    </row>
    <row r="175" spans="1:141" x14ac:dyDescent="0.2">
      <c r="G175" s="455" t="s">
        <v>359</v>
      </c>
      <c r="H175" s="4"/>
      <c r="I175" s="4"/>
      <c r="J175" s="4"/>
      <c r="K175" s="4"/>
      <c r="L175" s="215">
        <f>M175*100/M179</f>
        <v>82.716049382716051</v>
      </c>
      <c r="M175" s="219">
        <f>COUNTIF(L2:L162, "3")</f>
        <v>134</v>
      </c>
      <c r="N175" s="454" t="s">
        <v>369</v>
      </c>
      <c r="O175" s="208">
        <f t="shared" ref="O175:BZ175" si="19">O166-O176</f>
        <v>1608172</v>
      </c>
      <c r="P175" s="208">
        <f t="shared" si="19"/>
        <v>-1330863</v>
      </c>
      <c r="Q175" s="208">
        <f t="shared" si="19"/>
        <v>1509210</v>
      </c>
      <c r="R175" s="208">
        <f t="shared" si="19"/>
        <v>1509210</v>
      </c>
      <c r="S175" s="208">
        <f t="shared" si="19"/>
        <v>1565156</v>
      </c>
      <c r="T175" s="208">
        <f t="shared" si="19"/>
        <v>1590565</v>
      </c>
      <c r="U175" s="208">
        <f t="shared" si="19"/>
        <v>1602086</v>
      </c>
      <c r="V175" s="208">
        <f t="shared" si="19"/>
        <v>1615492</v>
      </c>
      <c r="W175" s="208">
        <f t="shared" si="19"/>
        <v>1649641</v>
      </c>
      <c r="X175" s="208">
        <f t="shared" si="19"/>
        <v>1651059</v>
      </c>
      <c r="Y175" s="208">
        <f t="shared" si="19"/>
        <v>1663498</v>
      </c>
      <c r="Z175" s="208">
        <f t="shared" si="19"/>
        <v>1655688</v>
      </c>
      <c r="AA175" s="208">
        <f t="shared" si="19"/>
        <v>1666789</v>
      </c>
      <c r="AB175" s="208">
        <f t="shared" si="19"/>
        <v>1693154</v>
      </c>
      <c r="AC175" s="208">
        <f t="shared" si="19"/>
        <v>1727611</v>
      </c>
      <c r="AD175" s="208">
        <f t="shared" si="19"/>
        <v>1731792</v>
      </c>
      <c r="AE175" s="208">
        <f t="shared" si="19"/>
        <v>1739471</v>
      </c>
      <c r="AF175" s="208">
        <f t="shared" si="19"/>
        <v>1740332</v>
      </c>
      <c r="AG175" s="208">
        <f t="shared" si="19"/>
        <v>1767349</v>
      </c>
      <c r="AH175" s="208">
        <f t="shared" si="19"/>
        <v>1767349</v>
      </c>
      <c r="AI175" s="208">
        <f t="shared" si="19"/>
        <v>1768619</v>
      </c>
      <c r="AJ175" s="208">
        <f t="shared" si="19"/>
        <v>1785252</v>
      </c>
      <c r="AK175" s="208">
        <f t="shared" si="19"/>
        <v>1788660</v>
      </c>
      <c r="AL175" s="208">
        <f t="shared" si="19"/>
        <v>1942305</v>
      </c>
      <c r="AM175" s="208">
        <f t="shared" si="19"/>
        <v>1942305</v>
      </c>
      <c r="AN175" s="208">
        <f t="shared" si="19"/>
        <v>1952371</v>
      </c>
      <c r="AO175" s="208">
        <f t="shared" si="19"/>
        <v>1978063</v>
      </c>
      <c r="AP175" s="208">
        <f t="shared" si="19"/>
        <v>1979731</v>
      </c>
      <c r="AQ175" s="208">
        <f t="shared" si="19"/>
        <v>1980710</v>
      </c>
      <c r="AR175" s="208">
        <f t="shared" si="19"/>
        <v>1981023</v>
      </c>
      <c r="AS175" s="208">
        <f t="shared" si="19"/>
        <v>1984146</v>
      </c>
      <c r="AT175" s="208">
        <f t="shared" si="19"/>
        <v>1984908</v>
      </c>
      <c r="AU175" s="208">
        <f t="shared" si="19"/>
        <v>1989395</v>
      </c>
      <c r="AV175" s="208">
        <f t="shared" si="19"/>
        <v>1994677</v>
      </c>
      <c r="AW175" s="208">
        <f t="shared" si="19"/>
        <v>1999913</v>
      </c>
      <c r="AX175" s="208">
        <f t="shared" si="19"/>
        <v>2002617</v>
      </c>
      <c r="AY175" s="208">
        <f t="shared" si="19"/>
        <v>2004926</v>
      </c>
      <c r="AZ175" s="208">
        <f t="shared" si="19"/>
        <v>2015762</v>
      </c>
      <c r="BA175" s="208">
        <f t="shared" si="19"/>
        <v>2017834</v>
      </c>
      <c r="BB175" s="208">
        <f t="shared" si="19"/>
        <v>2037926</v>
      </c>
      <c r="BC175" s="208">
        <f t="shared" si="19"/>
        <v>2040945</v>
      </c>
      <c r="BD175" s="208">
        <f t="shared" si="19"/>
        <v>2040945</v>
      </c>
      <c r="BE175" s="208">
        <f t="shared" si="19"/>
        <v>2042268</v>
      </c>
      <c r="BF175" s="208">
        <f t="shared" si="19"/>
        <v>2042348</v>
      </c>
      <c r="BG175" s="208">
        <f t="shared" si="19"/>
        <v>2074777</v>
      </c>
      <c r="BH175" s="208">
        <f t="shared" si="19"/>
        <v>2075834</v>
      </c>
      <c r="BI175" s="208">
        <f t="shared" si="19"/>
        <v>2078638</v>
      </c>
      <c r="BJ175" s="208">
        <f t="shared" si="19"/>
        <v>2088971</v>
      </c>
      <c r="BK175" s="208">
        <f t="shared" si="19"/>
        <v>2094760</v>
      </c>
      <c r="BL175" s="208">
        <f t="shared" si="19"/>
        <v>2104768</v>
      </c>
      <c r="BM175" s="208">
        <f t="shared" si="19"/>
        <v>2109090</v>
      </c>
      <c r="BN175" s="208">
        <f t="shared" si="19"/>
        <v>2115532</v>
      </c>
      <c r="BO175" s="208">
        <f t="shared" si="19"/>
        <v>2221161</v>
      </c>
      <c r="BP175" s="208">
        <f t="shared" si="19"/>
        <v>2227110</v>
      </c>
      <c r="BQ175" s="208">
        <f t="shared" si="19"/>
        <v>2229900</v>
      </c>
      <c r="BR175" s="208">
        <f t="shared" si="19"/>
        <v>2229900</v>
      </c>
      <c r="BS175" s="208">
        <f t="shared" si="19"/>
        <v>2230587</v>
      </c>
      <c r="BT175" s="208">
        <f t="shared" si="19"/>
        <v>2248852</v>
      </c>
      <c r="BU175" s="208">
        <f t="shared" si="19"/>
        <v>2250433</v>
      </c>
      <c r="BV175" s="208">
        <f t="shared" si="19"/>
        <v>2258262</v>
      </c>
      <c r="BW175" s="208">
        <f t="shared" si="19"/>
        <v>2258279</v>
      </c>
      <c r="BX175" s="208">
        <f t="shared" si="19"/>
        <v>2264404</v>
      </c>
      <c r="BY175" s="208">
        <f t="shared" si="19"/>
        <v>2264823</v>
      </c>
      <c r="BZ175" s="208">
        <f t="shared" si="19"/>
        <v>2284150</v>
      </c>
      <c r="CA175" s="369">
        <f t="shared" ref="CA175:DF175" si="20">CA166-CA176</f>
        <v>2285279</v>
      </c>
      <c r="CB175" s="369">
        <f t="shared" si="20"/>
        <v>2285541</v>
      </c>
      <c r="CC175" s="369">
        <f t="shared" si="20"/>
        <v>2476247</v>
      </c>
      <c r="CD175" s="369">
        <f t="shared" si="20"/>
        <v>2476924</v>
      </c>
      <c r="CE175" s="369">
        <f t="shared" si="20"/>
        <v>2478571</v>
      </c>
      <c r="CF175" s="369">
        <f t="shared" si="20"/>
        <v>2491914</v>
      </c>
      <c r="CG175" s="369">
        <f t="shared" si="20"/>
        <v>2493119</v>
      </c>
      <c r="CH175" s="369">
        <f t="shared" si="20"/>
        <v>2515086</v>
      </c>
      <c r="CI175" s="369">
        <f t="shared" si="20"/>
        <v>2532442</v>
      </c>
      <c r="CJ175" s="369">
        <f t="shared" si="20"/>
        <v>2547049</v>
      </c>
      <c r="CK175" s="369">
        <f t="shared" si="20"/>
        <v>2555070</v>
      </c>
      <c r="CL175" s="369">
        <f t="shared" si="20"/>
        <v>2582546</v>
      </c>
      <c r="CM175" s="369">
        <f t="shared" si="20"/>
        <v>2582753</v>
      </c>
      <c r="CN175" s="369">
        <f t="shared" si="20"/>
        <v>2582753</v>
      </c>
      <c r="CO175" s="369">
        <f t="shared" si="20"/>
        <v>2583357</v>
      </c>
      <c r="CP175" s="369">
        <f t="shared" si="20"/>
        <v>2583687</v>
      </c>
      <c r="CQ175" s="369">
        <f t="shared" si="20"/>
        <v>2586812</v>
      </c>
      <c r="CR175" s="369">
        <f t="shared" si="20"/>
        <v>2587226</v>
      </c>
      <c r="CS175" s="369">
        <f t="shared" si="20"/>
        <v>2608779</v>
      </c>
      <c r="CT175" s="369">
        <f t="shared" si="20"/>
        <v>3148929</v>
      </c>
      <c r="CU175" s="369">
        <f t="shared" si="20"/>
        <v>3150399</v>
      </c>
      <c r="CV175" s="369">
        <f t="shared" si="20"/>
        <v>3150698</v>
      </c>
      <c r="CW175" s="369">
        <f t="shared" si="20"/>
        <v>3165012</v>
      </c>
      <c r="CX175" s="369">
        <f t="shared" si="20"/>
        <v>3165012</v>
      </c>
      <c r="CY175" s="369">
        <f t="shared" si="20"/>
        <v>3220231</v>
      </c>
      <c r="CZ175" s="369">
        <f t="shared" si="20"/>
        <v>3224294</v>
      </c>
      <c r="DA175" s="369">
        <f t="shared" si="20"/>
        <v>3407084</v>
      </c>
      <c r="DB175" s="369">
        <f t="shared" si="20"/>
        <v>3411237</v>
      </c>
      <c r="DC175" s="369">
        <f t="shared" si="20"/>
        <v>3411237</v>
      </c>
      <c r="DD175" s="369">
        <f t="shared" si="20"/>
        <v>3428362</v>
      </c>
      <c r="DE175" s="369">
        <f t="shared" si="20"/>
        <v>3428362</v>
      </c>
      <c r="DF175" s="369">
        <f t="shared" si="20"/>
        <v>3428879</v>
      </c>
      <c r="DG175" s="369">
        <f t="shared" ref="DG175:DH175" si="21">DG166-DG176</f>
        <v>3428879</v>
      </c>
      <c r="DH175" s="369">
        <f t="shared" si="21"/>
        <v>3447293</v>
      </c>
      <c r="DI175" s="369">
        <f t="shared" ref="DI175:DJ175" si="22">DI166-DI176</f>
        <v>3458974</v>
      </c>
      <c r="DJ175" s="369">
        <f t="shared" si="22"/>
        <v>3461421</v>
      </c>
      <c r="DK175" s="369">
        <f t="shared" ref="DK175:DL175" si="23">DK166-DK176</f>
        <v>3461422</v>
      </c>
      <c r="DL175" s="369">
        <f t="shared" si="23"/>
        <v>3462452</v>
      </c>
      <c r="DM175" s="369">
        <f t="shared" ref="DM175:DO175" si="24">DM166-DM176</f>
        <v>3472959</v>
      </c>
      <c r="DN175" s="369">
        <f t="shared" ref="DN175" si="25">DN166-DN176</f>
        <v>3476468</v>
      </c>
      <c r="DO175" s="369">
        <f t="shared" si="24"/>
        <v>3477451</v>
      </c>
      <c r="DP175" s="369">
        <f t="shared" ref="DP175:DR175" si="26">DP166-DP176</f>
        <v>3485371</v>
      </c>
      <c r="DQ175" s="369">
        <f t="shared" si="26"/>
        <v>3486137</v>
      </c>
      <c r="DR175" s="369">
        <f t="shared" si="26"/>
        <v>3489531</v>
      </c>
      <c r="DS175" s="369">
        <f t="shared" ref="DS175:DT175" si="27">DS166-DS176</f>
        <v>3498704</v>
      </c>
      <c r="DT175" s="369">
        <f t="shared" si="27"/>
        <v>3521101</v>
      </c>
      <c r="DU175" s="369">
        <f t="shared" ref="DU175:DV175" si="28">DU166-DU176</f>
        <v>3531370</v>
      </c>
      <c r="DV175" s="369">
        <f t="shared" si="28"/>
        <v>3705558</v>
      </c>
    </row>
    <row r="176" spans="1:141" ht="13.5" thickBot="1" x14ac:dyDescent="0.25">
      <c r="G176" s="455" t="s">
        <v>360</v>
      </c>
      <c r="H176" s="4"/>
      <c r="I176" s="4"/>
      <c r="J176" s="4"/>
      <c r="K176" s="4"/>
      <c r="L176" s="215">
        <f>M176*100/M179</f>
        <v>16.666666666666668</v>
      </c>
      <c r="M176" s="219">
        <f>COUNTIF(L2:L162, "5")</f>
        <v>27</v>
      </c>
      <c r="N176" s="454" t="s">
        <v>370</v>
      </c>
      <c r="O176" s="208">
        <f t="shared" ref="O176:AT176" si="29">SUM(O5+O6+O7+O8+O9+O199+O200+O10+O201+O38+O50+O51+O52+O53+O54+O55+O56+O66+O75+O100+O101+O102+O103)</f>
        <v>1330863</v>
      </c>
      <c r="P176" s="208">
        <f t="shared" si="29"/>
        <v>1330863</v>
      </c>
      <c r="Q176" s="208">
        <f t="shared" si="29"/>
        <v>1330863</v>
      </c>
      <c r="R176" s="208">
        <f t="shared" si="29"/>
        <v>2246664</v>
      </c>
      <c r="S176" s="208">
        <f t="shared" si="29"/>
        <v>2246664</v>
      </c>
      <c r="T176" s="208">
        <f t="shared" si="29"/>
        <v>2246664</v>
      </c>
      <c r="U176" s="208">
        <f t="shared" si="29"/>
        <v>2246664</v>
      </c>
      <c r="V176" s="208">
        <f t="shared" si="29"/>
        <v>2246664</v>
      </c>
      <c r="W176" s="208">
        <f t="shared" si="29"/>
        <v>2246664</v>
      </c>
      <c r="X176" s="208">
        <f t="shared" si="29"/>
        <v>2246664</v>
      </c>
      <c r="Y176" s="208">
        <f t="shared" si="29"/>
        <v>2246664</v>
      </c>
      <c r="Z176" s="208">
        <f t="shared" si="29"/>
        <v>3373556</v>
      </c>
      <c r="AA176" s="208">
        <f t="shared" si="29"/>
        <v>3373556</v>
      </c>
      <c r="AB176" s="208">
        <f t="shared" si="29"/>
        <v>3373556</v>
      </c>
      <c r="AC176" s="208">
        <f t="shared" si="29"/>
        <v>3373968</v>
      </c>
      <c r="AD176" s="208">
        <f t="shared" si="29"/>
        <v>3373968</v>
      </c>
      <c r="AE176" s="208">
        <f t="shared" si="29"/>
        <v>3373968</v>
      </c>
      <c r="AF176" s="208">
        <f t="shared" si="29"/>
        <v>3373968</v>
      </c>
      <c r="AG176" s="208">
        <f t="shared" si="29"/>
        <v>3373950</v>
      </c>
      <c r="AH176" s="208">
        <f t="shared" si="29"/>
        <v>3797366</v>
      </c>
      <c r="AI176" s="208">
        <f t="shared" si="29"/>
        <v>3797366</v>
      </c>
      <c r="AJ176" s="208">
        <f t="shared" si="29"/>
        <v>3797366</v>
      </c>
      <c r="AK176" s="208">
        <f t="shared" si="29"/>
        <v>3797366</v>
      </c>
      <c r="AL176" s="208">
        <f t="shared" si="29"/>
        <v>3797366</v>
      </c>
      <c r="AM176" s="208">
        <f t="shared" si="29"/>
        <v>3797366</v>
      </c>
      <c r="AN176" s="208">
        <f t="shared" si="29"/>
        <v>3797366</v>
      </c>
      <c r="AO176" s="208">
        <f t="shared" si="29"/>
        <v>4221225</v>
      </c>
      <c r="AP176" s="208">
        <f t="shared" si="29"/>
        <v>4221225</v>
      </c>
      <c r="AQ176" s="208">
        <f t="shared" si="29"/>
        <v>4221225</v>
      </c>
      <c r="AR176" s="208">
        <f t="shared" si="29"/>
        <v>4221225</v>
      </c>
      <c r="AS176" s="208">
        <f t="shared" si="29"/>
        <v>4221225</v>
      </c>
      <c r="AT176" s="208">
        <f t="shared" si="29"/>
        <v>4221225</v>
      </c>
      <c r="AU176" s="208">
        <f t="shared" ref="AU176:BZ176" si="30">SUM(AU5+AU6+AU7+AU8+AU9+AU199+AU200+AU10+AU201+AU38+AU50+AU51+AU52+AU53+AU54+AU55+AU56+AU66+AU75+AU100+AU101+AU102+AU103)</f>
        <v>4221225</v>
      </c>
      <c r="AV176" s="208">
        <f t="shared" si="30"/>
        <v>4221225</v>
      </c>
      <c r="AW176" s="208">
        <f t="shared" si="30"/>
        <v>4221225</v>
      </c>
      <c r="AX176" s="208">
        <f t="shared" si="30"/>
        <v>4221225</v>
      </c>
      <c r="AY176" s="208">
        <f t="shared" si="30"/>
        <v>4221225</v>
      </c>
      <c r="AZ176" s="208">
        <f t="shared" si="30"/>
        <v>4221225</v>
      </c>
      <c r="BA176" s="208">
        <f t="shared" si="30"/>
        <v>4221225</v>
      </c>
      <c r="BB176" s="208">
        <f t="shared" si="30"/>
        <v>4221225</v>
      </c>
      <c r="BC176" s="208">
        <f t="shared" si="30"/>
        <v>4221225</v>
      </c>
      <c r="BD176" s="208">
        <f t="shared" si="30"/>
        <v>4226623</v>
      </c>
      <c r="BE176" s="208">
        <f t="shared" si="30"/>
        <v>4226623</v>
      </c>
      <c r="BF176" s="208">
        <f t="shared" si="30"/>
        <v>4226623</v>
      </c>
      <c r="BG176" s="208">
        <f t="shared" si="30"/>
        <v>4226623</v>
      </c>
      <c r="BH176" s="208">
        <f t="shared" si="30"/>
        <v>4226623</v>
      </c>
      <c r="BI176" s="208">
        <f t="shared" si="30"/>
        <v>4226623</v>
      </c>
      <c r="BJ176" s="208">
        <f t="shared" si="30"/>
        <v>4226623</v>
      </c>
      <c r="BK176" s="208">
        <f t="shared" si="30"/>
        <v>4226623</v>
      </c>
      <c r="BL176" s="208">
        <f t="shared" si="30"/>
        <v>4226623</v>
      </c>
      <c r="BM176" s="208">
        <f t="shared" si="30"/>
        <v>4209279</v>
      </c>
      <c r="BN176" s="208">
        <f t="shared" si="30"/>
        <v>4209279</v>
      </c>
      <c r="BO176" s="208">
        <f t="shared" si="30"/>
        <v>4209279</v>
      </c>
      <c r="BP176" s="208">
        <f t="shared" si="30"/>
        <v>4209279</v>
      </c>
      <c r="BQ176" s="208">
        <f t="shared" si="30"/>
        <v>4209279</v>
      </c>
      <c r="BR176" s="208">
        <f t="shared" si="30"/>
        <v>4914300</v>
      </c>
      <c r="BS176" s="208">
        <f t="shared" si="30"/>
        <v>4914300</v>
      </c>
      <c r="BT176" s="208">
        <f t="shared" si="30"/>
        <v>4914300</v>
      </c>
      <c r="BU176" s="208">
        <f t="shared" si="30"/>
        <v>4914300</v>
      </c>
      <c r="BV176" s="208">
        <f t="shared" si="30"/>
        <v>4914300</v>
      </c>
      <c r="BW176" s="208">
        <f t="shared" si="30"/>
        <v>4914300</v>
      </c>
      <c r="BX176" s="208">
        <f t="shared" si="30"/>
        <v>4914300</v>
      </c>
      <c r="BY176" s="208">
        <f t="shared" si="30"/>
        <v>4914300</v>
      </c>
      <c r="BZ176" s="208">
        <f t="shared" si="30"/>
        <v>4914300</v>
      </c>
      <c r="CA176" s="369">
        <f t="shared" ref="CA176:DF176" si="31">SUM(CA5+CA6+CA7+CA8+CA9+CA199+CA200+CA10+CA201+CA38+CA50+CA51+CA52+CA53+CA54+CA55+CA56+CA66+CA75+CA100+CA101+CA102+CA103)</f>
        <v>4914300</v>
      </c>
      <c r="CB176" s="369">
        <f t="shared" si="31"/>
        <v>4914300</v>
      </c>
      <c r="CC176" s="369">
        <f t="shared" si="31"/>
        <v>4914300</v>
      </c>
      <c r="CD176" s="369">
        <f t="shared" si="31"/>
        <v>4914300</v>
      </c>
      <c r="CE176" s="369">
        <f t="shared" si="31"/>
        <v>4914300</v>
      </c>
      <c r="CF176" s="369">
        <f t="shared" si="31"/>
        <v>4914300</v>
      </c>
      <c r="CG176" s="369">
        <f t="shared" si="31"/>
        <v>4914300</v>
      </c>
      <c r="CH176" s="369">
        <f t="shared" si="31"/>
        <v>4914300</v>
      </c>
      <c r="CI176" s="369">
        <f t="shared" si="31"/>
        <v>4914300</v>
      </c>
      <c r="CJ176" s="369">
        <f t="shared" si="31"/>
        <v>4914300</v>
      </c>
      <c r="CK176" s="369">
        <f t="shared" si="31"/>
        <v>4914300</v>
      </c>
      <c r="CL176" s="369">
        <f t="shared" si="31"/>
        <v>4914300</v>
      </c>
      <c r="CM176" s="369">
        <f t="shared" si="31"/>
        <v>4914300</v>
      </c>
      <c r="CN176" s="369">
        <f t="shared" si="31"/>
        <v>4933184</v>
      </c>
      <c r="CO176" s="369">
        <f t="shared" si="31"/>
        <v>4933184</v>
      </c>
      <c r="CP176" s="369">
        <f t="shared" si="31"/>
        <v>4933184</v>
      </c>
      <c r="CQ176" s="369">
        <f t="shared" si="31"/>
        <v>4933184</v>
      </c>
      <c r="CR176" s="369">
        <f t="shared" si="31"/>
        <v>4933184</v>
      </c>
      <c r="CS176" s="369">
        <f t="shared" si="31"/>
        <v>4933184</v>
      </c>
      <c r="CT176" s="369">
        <f t="shared" si="31"/>
        <v>4933184</v>
      </c>
      <c r="CU176" s="369">
        <f t="shared" si="31"/>
        <v>4933184</v>
      </c>
      <c r="CV176" s="369">
        <f t="shared" si="31"/>
        <v>4933184</v>
      </c>
      <c r="CW176" s="369">
        <f t="shared" si="31"/>
        <v>4933184</v>
      </c>
      <c r="CX176" s="369">
        <f t="shared" si="31"/>
        <v>5261425</v>
      </c>
      <c r="CY176" s="369">
        <f t="shared" si="31"/>
        <v>5261425</v>
      </c>
      <c r="CZ176" s="369">
        <f t="shared" si="31"/>
        <v>5261425</v>
      </c>
      <c r="DA176" s="369">
        <f t="shared" si="31"/>
        <v>5261425</v>
      </c>
      <c r="DB176" s="369">
        <f t="shared" si="31"/>
        <v>5261425</v>
      </c>
      <c r="DC176" s="369">
        <f t="shared" si="31"/>
        <v>5261425</v>
      </c>
      <c r="DD176" s="369">
        <f t="shared" si="31"/>
        <v>5261425</v>
      </c>
      <c r="DE176" s="369">
        <f t="shared" si="31"/>
        <v>5261425</v>
      </c>
      <c r="DF176" s="369">
        <f t="shared" si="31"/>
        <v>5261425</v>
      </c>
      <c r="DG176" s="369">
        <f t="shared" ref="DG176:DV176" si="32">SUM(DG5+DG6+DG7+DG8+DG9+DG199+DG200+DG10+DG201+DG38+DG50+DG51+DG52+DG53+DG54+DG55+DG56+DG66+DG75+DG100+DG101+DG102+DG103)</f>
        <v>5261425</v>
      </c>
      <c r="DH176" s="369">
        <f t="shared" si="32"/>
        <v>5243023</v>
      </c>
      <c r="DI176" s="369">
        <f t="shared" si="32"/>
        <v>5243023</v>
      </c>
      <c r="DJ176" s="369">
        <f t="shared" si="32"/>
        <v>5243023</v>
      </c>
      <c r="DK176" s="369">
        <f t="shared" si="32"/>
        <v>5243023</v>
      </c>
      <c r="DL176" s="369">
        <f t="shared" si="32"/>
        <v>5243023</v>
      </c>
      <c r="DM176" s="369">
        <f t="shared" si="32"/>
        <v>5243023</v>
      </c>
      <c r="DN176" s="369">
        <f t="shared" si="32"/>
        <v>5243023</v>
      </c>
      <c r="DO176" s="369">
        <f t="shared" si="32"/>
        <v>5243023</v>
      </c>
      <c r="DP176" s="369">
        <f t="shared" si="32"/>
        <v>5243023</v>
      </c>
      <c r="DQ176" s="369">
        <f t="shared" si="32"/>
        <v>5243023</v>
      </c>
      <c r="DR176" s="369">
        <f t="shared" si="32"/>
        <v>5243023</v>
      </c>
      <c r="DS176" s="369">
        <f t="shared" si="32"/>
        <v>5243023</v>
      </c>
      <c r="DT176" s="369">
        <f t="shared" si="32"/>
        <v>5615684</v>
      </c>
      <c r="DU176" s="369">
        <f t="shared" si="32"/>
        <v>5615684</v>
      </c>
      <c r="DV176" s="369">
        <f t="shared" si="32"/>
        <v>5615684</v>
      </c>
    </row>
    <row r="177" spans="2:147" ht="13.5" thickTop="1" x14ac:dyDescent="0.2">
      <c r="G177" s="4" t="s">
        <v>419</v>
      </c>
      <c r="H177" s="4"/>
      <c r="I177" s="4"/>
      <c r="J177" s="4"/>
      <c r="K177" s="4"/>
      <c r="L177" s="215"/>
      <c r="M177" s="219">
        <f>COUNTIF(K2:K162,"Si")</f>
        <v>0</v>
      </c>
      <c r="N177" s="216"/>
      <c r="O177" s="275"/>
      <c r="P177" s="208"/>
      <c r="Q177" s="208"/>
      <c r="R177" s="208"/>
      <c r="S177" s="275"/>
      <c r="T177" s="275"/>
      <c r="U177" s="275"/>
      <c r="V177" s="275"/>
      <c r="W177" s="275"/>
      <c r="X177" s="275"/>
      <c r="Y177" s="275"/>
      <c r="Z177" s="275"/>
      <c r="AA177" s="275"/>
      <c r="AB177" s="275"/>
      <c r="AC177" s="275"/>
      <c r="AD177" s="275"/>
      <c r="AE177" s="275"/>
      <c r="AF177" s="275"/>
      <c r="AG177" s="275"/>
      <c r="AH177" s="275"/>
      <c r="AI177" s="275"/>
      <c r="AJ177" s="275"/>
      <c r="AK177" s="275"/>
      <c r="AL177" s="275"/>
      <c r="AM177" s="275"/>
      <c r="AN177" s="275"/>
      <c r="AO177" s="275"/>
      <c r="AP177" s="275"/>
      <c r="AQ177" s="275"/>
      <c r="AR177" s="275"/>
      <c r="AS177" s="275"/>
      <c r="AT177" s="275"/>
      <c r="AU177" s="275"/>
      <c r="AV177" s="275"/>
      <c r="AW177" s="275"/>
      <c r="AX177" s="275"/>
      <c r="AY177" s="275"/>
      <c r="AZ177" s="275"/>
      <c r="BA177" s="275"/>
      <c r="BB177" s="275"/>
      <c r="BC177" s="275"/>
      <c r="BD177" s="275"/>
      <c r="BE177" s="275"/>
      <c r="BF177" s="275"/>
      <c r="BG177" s="275"/>
      <c r="BH177" s="275"/>
      <c r="BI177" s="275"/>
      <c r="BJ177" s="275"/>
      <c r="BK177" s="275"/>
      <c r="BL177" s="275"/>
      <c r="BM177" s="275"/>
      <c r="BN177" s="275"/>
      <c r="BO177" s="275"/>
      <c r="BP177" s="275"/>
      <c r="BQ177" s="275"/>
      <c r="BR177" s="275"/>
      <c r="BS177" s="275"/>
      <c r="BT177" s="275"/>
      <c r="BU177" s="275"/>
      <c r="BV177" s="275"/>
      <c r="BW177" s="275"/>
      <c r="BX177" s="275"/>
      <c r="BY177" s="275"/>
      <c r="BZ177" s="275"/>
      <c r="CA177" s="370"/>
      <c r="CB177" s="370"/>
      <c r="CC177" s="370"/>
      <c r="CD177" s="370"/>
      <c r="CE177" s="370"/>
      <c r="CF177" s="370"/>
      <c r="CG177" s="370"/>
      <c r="CH177" s="370"/>
      <c r="CI177" s="370"/>
      <c r="CJ177" s="370"/>
      <c r="CK177" s="370"/>
      <c r="CL177" s="370"/>
      <c r="CM177" s="370"/>
      <c r="CN177" s="370"/>
      <c r="CO177" s="370"/>
      <c r="CP177" s="370"/>
      <c r="CQ177" s="370"/>
      <c r="CR177" s="370"/>
      <c r="CS177" s="370"/>
      <c r="CT177" s="370"/>
      <c r="CU177" s="370"/>
      <c r="CV177" s="370"/>
      <c r="CW177" s="370"/>
      <c r="CX177" s="370"/>
      <c r="CY177" s="370"/>
      <c r="CZ177" s="370"/>
      <c r="DA177" s="370"/>
      <c r="DB177" s="370"/>
      <c r="DC177" s="370"/>
      <c r="DD177" s="370"/>
      <c r="DE177" s="370"/>
      <c r="DF177" s="370"/>
      <c r="DG177" s="370"/>
      <c r="DH177" s="370"/>
      <c r="DI177" s="370"/>
      <c r="DJ177" s="370"/>
      <c r="DK177" s="370"/>
      <c r="DL177" s="370"/>
      <c r="DM177" s="370"/>
      <c r="DN177" s="370"/>
      <c r="DO177" s="370"/>
      <c r="DP177" s="370"/>
      <c r="DQ177" s="370"/>
      <c r="DR177" s="370"/>
      <c r="DS177" s="370"/>
      <c r="DT177" s="370"/>
      <c r="DU177" s="370"/>
      <c r="DV177" s="370"/>
      <c r="EJ177" s="461"/>
      <c r="EK177" s="462"/>
      <c r="EL177" s="462"/>
      <c r="EM177" s="463" t="s">
        <v>546</v>
      </c>
      <c r="EN177" s="462"/>
      <c r="EO177" s="462"/>
      <c r="EP177" s="462"/>
      <c r="EQ177" s="464"/>
    </row>
    <row r="178" spans="2:147" x14ac:dyDescent="0.2">
      <c r="G178" s="455" t="s">
        <v>420</v>
      </c>
      <c r="M178" s="219">
        <f>COUNTIF(K2:K162,"No")</f>
        <v>15</v>
      </c>
      <c r="N178" s="216" t="s">
        <v>404</v>
      </c>
      <c r="P178" s="207"/>
      <c r="Q178" s="207"/>
      <c r="R178" s="207"/>
      <c r="AF178" s="226"/>
      <c r="AG178" s="225">
        <f t="shared" ref="AG178:CR178" si="33">AG175*100/AG166</f>
        <v>34.37553427645426</v>
      </c>
      <c r="AH178" s="215">
        <f t="shared" si="33"/>
        <v>31.759919420850842</v>
      </c>
      <c r="AI178" s="215">
        <f t="shared" si="33"/>
        <v>31.775489872861677</v>
      </c>
      <c r="AJ178" s="215">
        <f t="shared" si="33"/>
        <v>31.978759786179172</v>
      </c>
      <c r="AK178" s="215">
        <f t="shared" si="33"/>
        <v>32.020259125181298</v>
      </c>
      <c r="AL178" s="215">
        <f t="shared" si="33"/>
        <v>33.840005812179825</v>
      </c>
      <c r="AM178" s="215">
        <f t="shared" si="33"/>
        <v>33.840005812179825</v>
      </c>
      <c r="AN178" s="215">
        <f t="shared" si="33"/>
        <v>33.955831371069671</v>
      </c>
      <c r="AO178" s="215">
        <f t="shared" si="33"/>
        <v>31.907906198260186</v>
      </c>
      <c r="AP178" s="215">
        <f t="shared" si="33"/>
        <v>31.926222343780541</v>
      </c>
      <c r="AQ178" s="215">
        <f t="shared" si="33"/>
        <v>31.936968059162179</v>
      </c>
      <c r="AR178" s="215">
        <f t="shared" si="33"/>
        <v>31.940402899077881</v>
      </c>
      <c r="AS178" s="215">
        <f t="shared" si="33"/>
        <v>31.974655504078644</v>
      </c>
      <c r="AT178" s="215">
        <f t="shared" si="33"/>
        <v>31.983007776339953</v>
      </c>
      <c r="AU178" s="215">
        <f t="shared" si="33"/>
        <v>32.032148159120986</v>
      </c>
      <c r="AV178" s="215">
        <f t="shared" si="33"/>
        <v>32.089904248812161</v>
      </c>
      <c r="AW178" s="215">
        <f t="shared" si="33"/>
        <v>32.14706055387294</v>
      </c>
      <c r="AX178" s="215">
        <f t="shared" si="33"/>
        <v>32.176539828613905</v>
      </c>
      <c r="AY178" s="215">
        <f t="shared" si="33"/>
        <v>32.201692506333366</v>
      </c>
      <c r="AZ178" s="215">
        <f t="shared" si="33"/>
        <v>32.319483750727713</v>
      </c>
      <c r="BA178" s="215">
        <f t="shared" si="33"/>
        <v>32.34196054244719</v>
      </c>
      <c r="BB178" s="215">
        <f t="shared" si="33"/>
        <v>32.559144203423116</v>
      </c>
      <c r="BC178" s="215">
        <f t="shared" si="33"/>
        <v>32.591657524468353</v>
      </c>
      <c r="BD178" s="215">
        <f t="shared" si="33"/>
        <v>32.563587662710638</v>
      </c>
      <c r="BE178" s="215">
        <f t="shared" si="33"/>
        <v>32.57781958563325</v>
      </c>
      <c r="BF178" s="215">
        <f t="shared" si="33"/>
        <v>32.578679977942151</v>
      </c>
      <c r="BG178" s="215">
        <f t="shared" si="33"/>
        <v>32.925651442536576</v>
      </c>
      <c r="BH178" s="215">
        <f t="shared" si="33"/>
        <v>32.936900640496241</v>
      </c>
      <c r="BI178" s="215">
        <f t="shared" si="33"/>
        <v>32.966724137192735</v>
      </c>
      <c r="BJ178" s="215">
        <f t="shared" si="33"/>
        <v>33.076397881181087</v>
      </c>
      <c r="BK178" s="215">
        <f t="shared" si="33"/>
        <v>33.137685218566887</v>
      </c>
      <c r="BL178" s="215">
        <f t="shared" si="33"/>
        <v>33.243374165329548</v>
      </c>
      <c r="BM178" s="215">
        <f t="shared" si="33"/>
        <v>33.380291654381061</v>
      </c>
      <c r="BN178" s="215">
        <f t="shared" si="33"/>
        <v>33.448145723247698</v>
      </c>
      <c r="BO178" s="215">
        <f t="shared" si="33"/>
        <v>34.541353313303603</v>
      </c>
      <c r="BP178" s="215">
        <f t="shared" si="33"/>
        <v>34.601855170655469</v>
      </c>
      <c r="BQ178" s="215">
        <f t="shared" si="33"/>
        <v>34.630191209158809</v>
      </c>
      <c r="BR178" s="215">
        <f t="shared" si="33"/>
        <v>31.212732006382801</v>
      </c>
      <c r="BS178" s="215">
        <f t="shared" si="33"/>
        <v>31.219346086229216</v>
      </c>
      <c r="BT178" s="215">
        <f t="shared" si="33"/>
        <v>31.394726790664222</v>
      </c>
      <c r="BU178" s="215">
        <f t="shared" si="33"/>
        <v>31.40986551766828</v>
      </c>
      <c r="BV178" s="215">
        <f t="shared" si="33"/>
        <v>31.484733070275308</v>
      </c>
      <c r="BW178" s="215">
        <f t="shared" si="33"/>
        <v>31.484895460893494</v>
      </c>
      <c r="BX178" s="215">
        <f t="shared" si="33"/>
        <v>31.543353786421616</v>
      </c>
      <c r="BY178" s="215">
        <f t="shared" si="33"/>
        <v>31.54734916785797</v>
      </c>
      <c r="BZ178" s="215">
        <f t="shared" si="33"/>
        <v>31.731136564121442</v>
      </c>
      <c r="CA178" s="371">
        <f t="shared" si="33"/>
        <v>31.741842127157714</v>
      </c>
      <c r="CB178" s="371">
        <f t="shared" si="33"/>
        <v>31.744326020532952</v>
      </c>
      <c r="CC178" s="371">
        <f t="shared" si="33"/>
        <v>33.505598435406746</v>
      </c>
      <c r="CD178" s="371">
        <f t="shared" si="33"/>
        <v>33.511688997654517</v>
      </c>
      <c r="CE178" s="371">
        <f t="shared" si="33"/>
        <v>33.526501409263062</v>
      </c>
      <c r="CF178" s="371">
        <f t="shared" si="33"/>
        <v>33.646259748908143</v>
      </c>
      <c r="CG178" s="371">
        <f t="shared" si="33"/>
        <v>33.657053826710758</v>
      </c>
      <c r="CH178" s="371">
        <f t="shared" si="33"/>
        <v>33.853214787870762</v>
      </c>
      <c r="CI178" s="371">
        <f t="shared" si="33"/>
        <v>34.007382020217698</v>
      </c>
      <c r="CJ178" s="371">
        <f t="shared" si="33"/>
        <v>34.136575034889802</v>
      </c>
      <c r="CK178" s="371">
        <f t="shared" si="33"/>
        <v>34.207302623916071</v>
      </c>
      <c r="CL178" s="371">
        <f t="shared" si="33"/>
        <v>34.448433381184564</v>
      </c>
      <c r="CM178" s="371">
        <f t="shared" si="33"/>
        <v>34.450243315606812</v>
      </c>
      <c r="CN178" s="371">
        <f t="shared" si="33"/>
        <v>34.363686124564374</v>
      </c>
      <c r="CO178" s="371">
        <f t="shared" si="33"/>
        <v>34.368960403462175</v>
      </c>
      <c r="CP178" s="371">
        <f t="shared" si="33"/>
        <v>34.371841687851237</v>
      </c>
      <c r="CQ178" s="371">
        <f t="shared" si="33"/>
        <v>34.399114042081941</v>
      </c>
      <c r="CR178" s="371">
        <f t="shared" si="33"/>
        <v>34.402725383323514</v>
      </c>
      <c r="CS178" s="371">
        <f t="shared" ref="CS178:DF178" si="34">CS175*100/CS166</f>
        <v>34.590185605524717</v>
      </c>
      <c r="CT178" s="371">
        <f t="shared" si="34"/>
        <v>38.961704692819808</v>
      </c>
      <c r="CU178" s="371">
        <f t="shared" si="34"/>
        <v>38.972804510079257</v>
      </c>
      <c r="CV178" s="371">
        <f t="shared" si="34"/>
        <v>38.975061733954057</v>
      </c>
      <c r="CW178" s="371">
        <f t="shared" si="34"/>
        <v>39.08292661723673</v>
      </c>
      <c r="CX178" s="371">
        <f t="shared" si="34"/>
        <v>37.560501550062028</v>
      </c>
      <c r="CY178" s="371">
        <f t="shared" si="34"/>
        <v>37.967007857899446</v>
      </c>
      <c r="CZ178" s="371">
        <f t="shared" si="34"/>
        <v>37.996709530447568</v>
      </c>
      <c r="DA178" s="371">
        <f t="shared" si="34"/>
        <v>39.304152536497341</v>
      </c>
      <c r="DB178" s="371">
        <f t="shared" si="34"/>
        <v>39.333217413523094</v>
      </c>
      <c r="DC178" s="371">
        <f t="shared" si="34"/>
        <v>39.333217413523094</v>
      </c>
      <c r="DD178" s="371">
        <f t="shared" si="34"/>
        <v>39.452773698595834</v>
      </c>
      <c r="DE178" s="371">
        <f t="shared" si="34"/>
        <v>39.452773698595834</v>
      </c>
      <c r="DF178" s="371">
        <f t="shared" si="34"/>
        <v>39.456375749340872</v>
      </c>
      <c r="DG178" s="371">
        <f t="shared" ref="DG178:DH178" si="35">DG175*100/DG166</f>
        <v>39.456375749340872</v>
      </c>
      <c r="DH178" s="371">
        <f t="shared" si="35"/>
        <v>39.668212295157048</v>
      </c>
      <c r="DI178" s="371">
        <f t="shared" ref="DI178:DJ178" si="36">DI175*100/DI166</f>
        <v>39.749197799079916</v>
      </c>
      <c r="DJ178" s="371">
        <f t="shared" si="36"/>
        <v>39.766135550989816</v>
      </c>
      <c r="DK178" s="371">
        <f t="shared" ref="DK178:DL178" si="37">DK175*100/DK166</f>
        <v>39.766142470887004</v>
      </c>
      <c r="DL178" s="371">
        <f t="shared" si="37"/>
        <v>39.773269120869337</v>
      </c>
      <c r="DM178" s="371">
        <f t="shared" ref="DM178:DO178" si="38">DM175*100/DM166</f>
        <v>39.845871641313622</v>
      </c>
      <c r="DN178" s="371">
        <f t="shared" ref="DN178" si="39">DN175*100/DN166</f>
        <v>39.870079572305308</v>
      </c>
      <c r="DO178" s="371">
        <f t="shared" si="38"/>
        <v>39.876857611180313</v>
      </c>
      <c r="DP178" s="371">
        <f t="shared" ref="DP178:DR178" si="40">DP175*100/DP166</f>
        <v>39.931412353750304</v>
      </c>
      <c r="DQ178" s="371">
        <f t="shared" si="40"/>
        <v>39.936683483863284</v>
      </c>
      <c r="DR178" s="371">
        <f t="shared" si="40"/>
        <v>39.96002773071887</v>
      </c>
      <c r="DS178" s="371">
        <f t="shared" ref="DS178:DT178" si="41">DS175*100/DS166</f>
        <v>40.023029774322623</v>
      </c>
      <c r="DT178" s="371">
        <f t="shared" si="41"/>
        <v>38.537636597555924</v>
      </c>
      <c r="DU178" s="371">
        <f t="shared" ref="DU178:DV178" si="42">DU175*100/DU166</f>
        <v>38.60663772182825</v>
      </c>
      <c r="DV178" s="371">
        <f t="shared" si="42"/>
        <v>39.753908331100085</v>
      </c>
      <c r="EJ178" s="465"/>
      <c r="EK178" s="45"/>
      <c r="EL178" s="45"/>
      <c r="EM178" s="45"/>
      <c r="EN178" s="45"/>
      <c r="EO178" s="45"/>
      <c r="EP178" s="45"/>
      <c r="EQ178" s="466"/>
    </row>
    <row r="179" spans="2:147" x14ac:dyDescent="0.2">
      <c r="G179" s="455" t="s">
        <v>54</v>
      </c>
      <c r="H179" s="4"/>
      <c r="I179" s="4"/>
      <c r="J179" s="4"/>
      <c r="K179" s="4"/>
      <c r="L179" s="4"/>
      <c r="M179" s="219">
        <f>SUM(M171:M174)</f>
        <v>162</v>
      </c>
      <c r="N179" s="216" t="s">
        <v>405</v>
      </c>
      <c r="P179" s="207"/>
      <c r="Q179" s="207"/>
      <c r="R179" s="207"/>
      <c r="AF179" s="226"/>
      <c r="AG179" s="225">
        <f t="shared" ref="AG179:CR179" si="43">AG176*100/AG166</f>
        <v>65.62446572354574</v>
      </c>
      <c r="AH179" s="215">
        <f t="shared" si="43"/>
        <v>68.240080579149151</v>
      </c>
      <c r="AI179" s="215">
        <f t="shared" si="43"/>
        <v>68.224510127138316</v>
      </c>
      <c r="AJ179" s="215">
        <f t="shared" si="43"/>
        <v>68.021240213820832</v>
      </c>
      <c r="AK179" s="215">
        <f t="shared" si="43"/>
        <v>67.979740874818702</v>
      </c>
      <c r="AL179" s="215">
        <f t="shared" si="43"/>
        <v>66.159994187820175</v>
      </c>
      <c r="AM179" s="215">
        <f t="shared" si="43"/>
        <v>66.159994187820175</v>
      </c>
      <c r="AN179" s="215">
        <f t="shared" si="43"/>
        <v>66.044168628930336</v>
      </c>
      <c r="AO179" s="215">
        <f t="shared" si="43"/>
        <v>68.092093801739807</v>
      </c>
      <c r="AP179" s="215">
        <f t="shared" si="43"/>
        <v>68.073777656219463</v>
      </c>
      <c r="AQ179" s="215">
        <f t="shared" si="43"/>
        <v>68.063031940837817</v>
      </c>
      <c r="AR179" s="215">
        <f t="shared" si="43"/>
        <v>68.059597100922119</v>
      </c>
      <c r="AS179" s="215">
        <f t="shared" si="43"/>
        <v>68.02534449592136</v>
      </c>
      <c r="AT179" s="215">
        <f t="shared" si="43"/>
        <v>68.016992223660054</v>
      </c>
      <c r="AU179" s="215">
        <f t="shared" si="43"/>
        <v>67.967851840879007</v>
      </c>
      <c r="AV179" s="215">
        <f t="shared" si="43"/>
        <v>67.910095751187839</v>
      </c>
      <c r="AW179" s="215">
        <f t="shared" si="43"/>
        <v>67.852939446127053</v>
      </c>
      <c r="AX179" s="215">
        <f t="shared" si="43"/>
        <v>67.823460171386103</v>
      </c>
      <c r="AY179" s="215">
        <f t="shared" si="43"/>
        <v>67.798307493666627</v>
      </c>
      <c r="AZ179" s="215">
        <f t="shared" si="43"/>
        <v>67.680516249272287</v>
      </c>
      <c r="BA179" s="215">
        <f t="shared" si="43"/>
        <v>67.658039457552817</v>
      </c>
      <c r="BB179" s="215">
        <f t="shared" si="43"/>
        <v>67.440855796576884</v>
      </c>
      <c r="BC179" s="215">
        <f t="shared" si="43"/>
        <v>67.40834247553164</v>
      </c>
      <c r="BD179" s="215">
        <f t="shared" si="43"/>
        <v>67.436412337289354</v>
      </c>
      <c r="BE179" s="215">
        <f t="shared" si="43"/>
        <v>67.42218041436675</v>
      </c>
      <c r="BF179" s="215">
        <f t="shared" si="43"/>
        <v>67.421320022057841</v>
      </c>
      <c r="BG179" s="215">
        <f t="shared" si="43"/>
        <v>67.074348557463424</v>
      </c>
      <c r="BH179" s="215">
        <f t="shared" si="43"/>
        <v>67.063099359503767</v>
      </c>
      <c r="BI179" s="215">
        <f t="shared" si="43"/>
        <v>67.033275862807258</v>
      </c>
      <c r="BJ179" s="215">
        <f t="shared" si="43"/>
        <v>66.923602118818906</v>
      </c>
      <c r="BK179" s="215">
        <f t="shared" si="43"/>
        <v>66.862314781433113</v>
      </c>
      <c r="BL179" s="215">
        <f t="shared" si="43"/>
        <v>66.756625834670459</v>
      </c>
      <c r="BM179" s="215">
        <f t="shared" si="43"/>
        <v>66.619708345618946</v>
      </c>
      <c r="BN179" s="215">
        <f t="shared" si="43"/>
        <v>66.551854276752294</v>
      </c>
      <c r="BO179" s="215">
        <f t="shared" si="43"/>
        <v>65.458646686696397</v>
      </c>
      <c r="BP179" s="215">
        <f t="shared" si="43"/>
        <v>65.398144829344531</v>
      </c>
      <c r="BQ179" s="215">
        <f t="shared" si="43"/>
        <v>65.369808790841191</v>
      </c>
      <c r="BR179" s="215">
        <f t="shared" si="43"/>
        <v>68.787267993617206</v>
      </c>
      <c r="BS179" s="215">
        <f t="shared" si="43"/>
        <v>68.780653913770792</v>
      </c>
      <c r="BT179" s="215">
        <f t="shared" si="43"/>
        <v>68.605273209335778</v>
      </c>
      <c r="BU179" s="215">
        <f t="shared" si="43"/>
        <v>68.59013448233172</v>
      </c>
      <c r="BV179" s="215">
        <f t="shared" si="43"/>
        <v>68.515266929724689</v>
      </c>
      <c r="BW179" s="215">
        <f t="shared" si="43"/>
        <v>68.515104539106503</v>
      </c>
      <c r="BX179" s="215">
        <f t="shared" si="43"/>
        <v>68.456646213578381</v>
      </c>
      <c r="BY179" s="215">
        <f t="shared" si="43"/>
        <v>68.452650832142027</v>
      </c>
      <c r="BZ179" s="215">
        <f t="shared" si="43"/>
        <v>68.268863435878558</v>
      </c>
      <c r="CA179" s="371">
        <f t="shared" si="43"/>
        <v>68.25815787284229</v>
      </c>
      <c r="CB179" s="371">
        <f t="shared" si="43"/>
        <v>68.255673979467048</v>
      </c>
      <c r="CC179" s="371">
        <f t="shared" si="43"/>
        <v>66.494401564593261</v>
      </c>
      <c r="CD179" s="371">
        <f t="shared" si="43"/>
        <v>66.488311002345483</v>
      </c>
      <c r="CE179" s="371">
        <f t="shared" si="43"/>
        <v>66.473498590736938</v>
      </c>
      <c r="CF179" s="371">
        <f t="shared" si="43"/>
        <v>66.35374025109185</v>
      </c>
      <c r="CG179" s="371">
        <f t="shared" si="43"/>
        <v>66.342946173289235</v>
      </c>
      <c r="CH179" s="371">
        <f t="shared" si="43"/>
        <v>66.146785212129245</v>
      </c>
      <c r="CI179" s="371">
        <f t="shared" si="43"/>
        <v>65.992617979782295</v>
      </c>
      <c r="CJ179" s="371">
        <f t="shared" si="43"/>
        <v>65.863424965110198</v>
      </c>
      <c r="CK179" s="371">
        <f t="shared" si="43"/>
        <v>65.792697376083922</v>
      </c>
      <c r="CL179" s="371">
        <f t="shared" si="43"/>
        <v>65.551566618815428</v>
      </c>
      <c r="CM179" s="371">
        <f t="shared" si="43"/>
        <v>65.549756684393188</v>
      </c>
      <c r="CN179" s="371">
        <f t="shared" si="43"/>
        <v>65.636313875435619</v>
      </c>
      <c r="CO179" s="371">
        <f t="shared" si="43"/>
        <v>65.631039596537818</v>
      </c>
      <c r="CP179" s="371">
        <f t="shared" si="43"/>
        <v>65.62815831214877</v>
      </c>
      <c r="CQ179" s="371">
        <f t="shared" si="43"/>
        <v>65.600885957918067</v>
      </c>
      <c r="CR179" s="371">
        <f t="shared" si="43"/>
        <v>65.597274616676486</v>
      </c>
      <c r="CS179" s="371">
        <f t="shared" ref="CS179:DF179" si="44">CS176*100/CS166</f>
        <v>65.409814394475291</v>
      </c>
      <c r="CT179" s="371">
        <f t="shared" si="44"/>
        <v>61.038295307180192</v>
      </c>
      <c r="CU179" s="371">
        <f t="shared" si="44"/>
        <v>61.027195489920743</v>
      </c>
      <c r="CV179" s="371">
        <f t="shared" si="44"/>
        <v>61.024938266045943</v>
      </c>
      <c r="CW179" s="371">
        <f t="shared" si="44"/>
        <v>60.91707338276327</v>
      </c>
      <c r="CX179" s="371">
        <f t="shared" si="44"/>
        <v>62.439498449937972</v>
      </c>
      <c r="CY179" s="371">
        <f t="shared" si="44"/>
        <v>62.032992142100554</v>
      </c>
      <c r="CZ179" s="371">
        <f t="shared" si="44"/>
        <v>62.003290469552432</v>
      </c>
      <c r="DA179" s="371">
        <f t="shared" si="44"/>
        <v>60.695847463502659</v>
      </c>
      <c r="DB179" s="371">
        <f t="shared" si="44"/>
        <v>60.666782586476906</v>
      </c>
      <c r="DC179" s="371">
        <f t="shared" si="44"/>
        <v>60.666782586476906</v>
      </c>
      <c r="DD179" s="371">
        <f t="shared" si="44"/>
        <v>60.547226301404166</v>
      </c>
      <c r="DE179" s="371">
        <f t="shared" si="44"/>
        <v>60.547226301404166</v>
      </c>
      <c r="DF179" s="371">
        <f t="shared" si="44"/>
        <v>60.543624250659128</v>
      </c>
      <c r="DG179" s="371">
        <f t="shared" ref="DG179:DH179" si="45">DG176*100/DG166</f>
        <v>60.543624250659128</v>
      </c>
      <c r="DH179" s="371">
        <f t="shared" si="45"/>
        <v>60.331787704842952</v>
      </c>
      <c r="DI179" s="371">
        <f t="shared" ref="DI179:DJ179" si="46">DI176*100/DI166</f>
        <v>60.250802200920084</v>
      </c>
      <c r="DJ179" s="371">
        <f t="shared" si="46"/>
        <v>60.233864449010184</v>
      </c>
      <c r="DK179" s="371">
        <f t="shared" ref="DK179:DL179" si="47">DK176*100/DK166</f>
        <v>60.233857529112996</v>
      </c>
      <c r="DL179" s="371">
        <f t="shared" si="47"/>
        <v>60.226730879130663</v>
      </c>
      <c r="DM179" s="371">
        <f t="shared" ref="DM179:DO179" si="48">DM176*100/DM166</f>
        <v>60.154128358686378</v>
      </c>
      <c r="DN179" s="371">
        <f t="shared" ref="DN179" si="49">DN176*100/DN166</f>
        <v>60.129920427694692</v>
      </c>
      <c r="DO179" s="371">
        <f t="shared" si="48"/>
        <v>60.123142388819687</v>
      </c>
      <c r="DP179" s="371">
        <f t="shared" ref="DP179:DR179" si="50">DP176*100/DP166</f>
        <v>60.068587646249696</v>
      </c>
      <c r="DQ179" s="371">
        <f t="shared" si="50"/>
        <v>60.063316516136716</v>
      </c>
      <c r="DR179" s="371">
        <f t="shared" si="50"/>
        <v>60.03997226928113</v>
      </c>
      <c r="DS179" s="371">
        <f t="shared" ref="DS179:DT179" si="51">DS176*100/DS166</f>
        <v>59.976970225677377</v>
      </c>
      <c r="DT179" s="371">
        <f t="shared" si="51"/>
        <v>61.462363402444076</v>
      </c>
      <c r="DU179" s="371">
        <f t="shared" ref="DU179:DV179" si="52">DU176*100/DU166</f>
        <v>61.39336227817175</v>
      </c>
      <c r="DV179" s="371">
        <f t="shared" si="52"/>
        <v>60.246091668899915</v>
      </c>
      <c r="EJ179" s="465"/>
      <c r="EK179" s="45"/>
      <c r="EL179" s="45"/>
      <c r="EM179" s="459" t="s">
        <v>551</v>
      </c>
      <c r="EN179" s="45"/>
      <c r="EO179" s="459" t="s">
        <v>544</v>
      </c>
      <c r="EP179" s="45"/>
      <c r="EQ179" s="467" t="s">
        <v>545</v>
      </c>
    </row>
    <row r="180" spans="2:147" x14ac:dyDescent="0.2"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72"/>
      <c r="CB180" s="372"/>
      <c r="CC180" s="372"/>
      <c r="CD180" s="372"/>
      <c r="CE180" s="372"/>
      <c r="CF180" s="372"/>
      <c r="CG180" s="372"/>
      <c r="CH180" s="372"/>
      <c r="CI180" s="372"/>
      <c r="CJ180" s="372"/>
      <c r="CK180" s="372"/>
      <c r="CL180" s="372"/>
      <c r="CM180" s="372"/>
      <c r="CN180" s="372"/>
      <c r="CO180" s="372"/>
      <c r="CP180" s="372"/>
      <c r="CQ180" s="372"/>
      <c r="CR180" s="372"/>
      <c r="CS180" s="372"/>
      <c r="CT180" s="372"/>
      <c r="CU180" s="372"/>
      <c r="CV180" s="372"/>
      <c r="CW180" s="372"/>
      <c r="CX180" s="372"/>
      <c r="CY180" s="372"/>
      <c r="CZ180" s="372"/>
      <c r="DA180" s="372"/>
      <c r="DB180" s="372"/>
      <c r="DC180" s="372"/>
      <c r="DD180" s="372"/>
      <c r="DE180" s="372"/>
      <c r="DF180" s="372"/>
      <c r="DG180" s="372"/>
      <c r="DH180" s="372"/>
      <c r="DI180" s="372"/>
      <c r="DJ180" s="372"/>
      <c r="DK180" s="372"/>
      <c r="DL180" s="372"/>
      <c r="DM180" s="372"/>
      <c r="DN180" s="372"/>
      <c r="DO180" s="372"/>
      <c r="DP180" s="372"/>
      <c r="DQ180" s="372"/>
      <c r="DR180" s="372"/>
      <c r="DS180" s="372"/>
      <c r="DT180" s="372"/>
      <c r="DU180" s="372"/>
      <c r="DV180" s="372"/>
      <c r="EJ180" s="468" t="s">
        <v>548</v>
      </c>
      <c r="EK180" s="498"/>
      <c r="EL180" s="45">
        <v>7588028</v>
      </c>
      <c r="EM180" s="45"/>
      <c r="EN180" s="45"/>
      <c r="EO180" s="45"/>
      <c r="EP180" s="45"/>
      <c r="EQ180" s="466"/>
    </row>
    <row r="181" spans="2:147" ht="13.5" thickBot="1" x14ac:dyDescent="0.25">
      <c r="G181" s="29" t="s">
        <v>64</v>
      </c>
      <c r="H181" s="29"/>
      <c r="I181" s="29"/>
      <c r="J181" s="29"/>
      <c r="K181" s="29"/>
      <c r="L181" s="29"/>
      <c r="M181" s="31"/>
      <c r="N181" s="31"/>
      <c r="O181" s="32">
        <v>39834</v>
      </c>
      <c r="P181" s="32">
        <v>39836</v>
      </c>
      <c r="Q181" s="32">
        <v>39854</v>
      </c>
      <c r="R181" s="32">
        <v>39898</v>
      </c>
      <c r="S181" s="32">
        <v>39941</v>
      </c>
      <c r="T181" s="32">
        <v>39947</v>
      </c>
      <c r="U181" s="32">
        <v>39972</v>
      </c>
      <c r="V181" s="32">
        <v>39987</v>
      </c>
      <c r="W181" s="32">
        <v>40001</v>
      </c>
      <c r="X181" s="32">
        <v>40008</v>
      </c>
      <c r="Y181" s="32">
        <v>40031</v>
      </c>
      <c r="Z181" s="32">
        <v>40052</v>
      </c>
      <c r="AA181" s="32">
        <v>40057</v>
      </c>
      <c r="AB181" s="32">
        <v>40067</v>
      </c>
      <c r="AC181" s="32">
        <v>40093</v>
      </c>
      <c r="AD181" s="32">
        <v>40105</v>
      </c>
      <c r="AE181" s="32">
        <v>40109</v>
      </c>
      <c r="AF181" s="32">
        <v>40116</v>
      </c>
      <c r="AG181" s="32">
        <v>40163</v>
      </c>
      <c r="AH181" s="32">
        <v>40168</v>
      </c>
      <c r="AI181" s="32">
        <v>40205</v>
      </c>
      <c r="AJ181" s="32">
        <v>40214</v>
      </c>
      <c r="AK181" s="32">
        <v>40221</v>
      </c>
      <c r="AL181" s="32">
        <v>40228</v>
      </c>
      <c r="AM181" s="214">
        <v>40238</v>
      </c>
      <c r="AN181" s="214">
        <v>40242</v>
      </c>
      <c r="AO181" s="214">
        <v>40262</v>
      </c>
      <c r="AP181" s="214">
        <v>40263</v>
      </c>
      <c r="AQ181" s="214">
        <f t="shared" ref="AQ181:DC181" si="53">AQ170</f>
        <v>40275</v>
      </c>
      <c r="AR181" s="214">
        <f t="shared" si="53"/>
        <v>40277</v>
      </c>
      <c r="AS181" s="214">
        <f t="shared" si="53"/>
        <v>40287</v>
      </c>
      <c r="AT181" s="214">
        <f t="shared" si="53"/>
        <v>40303</v>
      </c>
      <c r="AU181" s="214">
        <f t="shared" si="53"/>
        <v>40309</v>
      </c>
      <c r="AV181" s="214">
        <f t="shared" si="53"/>
        <v>40331</v>
      </c>
      <c r="AW181" s="214">
        <f t="shared" si="53"/>
        <v>40364</v>
      </c>
      <c r="AX181" s="214">
        <f t="shared" si="53"/>
        <v>40367</v>
      </c>
      <c r="AY181" s="214">
        <f t="shared" si="53"/>
        <v>40437</v>
      </c>
      <c r="AZ181" s="214">
        <f t="shared" si="53"/>
        <v>40465</v>
      </c>
      <c r="BA181" s="214">
        <f t="shared" si="53"/>
        <v>40470</v>
      </c>
      <c r="BB181" s="214">
        <f t="shared" si="53"/>
        <v>40493</v>
      </c>
      <c r="BC181" s="214">
        <f t="shared" si="53"/>
        <v>40497</v>
      </c>
      <c r="BD181" s="214">
        <f t="shared" si="53"/>
        <v>40535</v>
      </c>
      <c r="BE181" s="214">
        <f t="shared" si="53"/>
        <v>40539</v>
      </c>
      <c r="BF181" s="214">
        <f t="shared" si="53"/>
        <v>40541</v>
      </c>
      <c r="BG181" s="214">
        <f t="shared" si="53"/>
        <v>40542</v>
      </c>
      <c r="BH181" s="214">
        <f t="shared" si="53"/>
        <v>40542</v>
      </c>
      <c r="BI181" s="214">
        <f t="shared" si="53"/>
        <v>36917</v>
      </c>
      <c r="BJ181" s="214">
        <f t="shared" si="53"/>
        <v>40583</v>
      </c>
      <c r="BK181" s="214">
        <f t="shared" si="53"/>
        <v>40597</v>
      </c>
      <c r="BL181" s="214">
        <f t="shared" si="53"/>
        <v>40598</v>
      </c>
      <c r="BM181" s="214">
        <f t="shared" si="53"/>
        <v>40603</v>
      </c>
      <c r="BN181" s="214">
        <f t="shared" si="53"/>
        <v>40639</v>
      </c>
      <c r="BO181" s="214">
        <f t="shared" si="53"/>
        <v>40644</v>
      </c>
      <c r="BP181" s="214">
        <f t="shared" si="53"/>
        <v>40648</v>
      </c>
      <c r="BQ181" s="214">
        <f t="shared" si="53"/>
        <v>40653</v>
      </c>
      <c r="BR181" s="214">
        <f t="shared" si="53"/>
        <v>40658</v>
      </c>
      <c r="BS181" s="214">
        <f t="shared" si="53"/>
        <v>40659</v>
      </c>
      <c r="BT181" s="214">
        <f t="shared" si="53"/>
        <v>40688</v>
      </c>
      <c r="BU181" s="214">
        <f t="shared" si="53"/>
        <v>40700</v>
      </c>
      <c r="BV181" s="214">
        <f t="shared" si="53"/>
        <v>40752</v>
      </c>
      <c r="BW181" s="214">
        <f t="shared" si="53"/>
        <v>40756</v>
      </c>
      <c r="BX181" s="214">
        <f t="shared" si="53"/>
        <v>40759</v>
      </c>
      <c r="BY181" s="214">
        <f t="shared" si="53"/>
        <v>40815</v>
      </c>
      <c r="BZ181" s="214">
        <f t="shared" si="53"/>
        <v>40827</v>
      </c>
      <c r="CA181" s="214">
        <f t="shared" si="53"/>
        <v>40882</v>
      </c>
      <c r="CB181" s="214">
        <f t="shared" si="53"/>
        <v>40889</v>
      </c>
      <c r="CC181" s="214">
        <f t="shared" si="53"/>
        <v>40899</v>
      </c>
      <c r="CD181" s="214">
        <f t="shared" si="53"/>
        <v>40900</v>
      </c>
      <c r="CE181" s="214">
        <f t="shared" si="53"/>
        <v>40924</v>
      </c>
      <c r="CF181" s="214">
        <f t="shared" si="53"/>
        <v>40934</v>
      </c>
      <c r="CG181" s="214">
        <f t="shared" si="53"/>
        <v>40947</v>
      </c>
      <c r="CH181" s="214">
        <f t="shared" si="53"/>
        <v>40948</v>
      </c>
      <c r="CI181" s="214">
        <f t="shared" si="53"/>
        <v>40968</v>
      </c>
      <c r="CJ181" s="214">
        <f t="shared" si="53"/>
        <v>40970</v>
      </c>
      <c r="CK181" s="214">
        <f t="shared" si="53"/>
        <v>41015</v>
      </c>
      <c r="CL181" s="214">
        <f t="shared" si="53"/>
        <v>41032</v>
      </c>
      <c r="CM181" s="214">
        <f t="shared" si="53"/>
        <v>41052</v>
      </c>
      <c r="CN181" s="214">
        <f t="shared" si="53"/>
        <v>41059</v>
      </c>
      <c r="CO181" s="214">
        <f t="shared" si="53"/>
        <v>41071</v>
      </c>
      <c r="CP181" s="214">
        <f t="shared" si="53"/>
        <v>41080</v>
      </c>
      <c r="CQ181" s="214">
        <f t="shared" si="53"/>
        <v>41123</v>
      </c>
      <c r="CR181" s="214">
        <f t="shared" si="53"/>
        <v>41201</v>
      </c>
      <c r="CS181" s="214">
        <f t="shared" si="53"/>
        <v>41207</v>
      </c>
      <c r="CT181" s="214">
        <f t="shared" si="53"/>
        <v>41255</v>
      </c>
      <c r="CU181" s="214">
        <f t="shared" si="53"/>
        <v>41239</v>
      </c>
      <c r="CV181" s="214">
        <f t="shared" si="53"/>
        <v>41263</v>
      </c>
      <c r="CW181" s="214">
        <f t="shared" si="53"/>
        <v>41264</v>
      </c>
      <c r="CX181" s="214">
        <f t="shared" si="53"/>
        <v>41274</v>
      </c>
      <c r="CY181" s="214">
        <f t="shared" si="53"/>
        <v>41291</v>
      </c>
      <c r="CZ181" s="214">
        <f t="shared" si="53"/>
        <v>41297</v>
      </c>
      <c r="DA181" s="214">
        <f t="shared" si="53"/>
        <v>41309</v>
      </c>
      <c r="DB181" s="214">
        <f t="shared" si="53"/>
        <v>41311</v>
      </c>
      <c r="DC181" s="214">
        <f t="shared" si="53"/>
        <v>41312</v>
      </c>
      <c r="DD181" s="214">
        <f t="shared" ref="DD181:DF181" si="54">DD170</f>
        <v>41319</v>
      </c>
      <c r="DE181" s="214">
        <f t="shared" si="54"/>
        <v>41327</v>
      </c>
      <c r="DF181" s="214">
        <f t="shared" si="54"/>
        <v>41355</v>
      </c>
      <c r="DG181" s="214">
        <f t="shared" ref="DG181:DH181" si="55">DG170</f>
        <v>41365</v>
      </c>
      <c r="DH181" s="214">
        <f t="shared" si="55"/>
        <v>41368</v>
      </c>
      <c r="DI181" s="214">
        <f t="shared" ref="DI181:DJ181" si="56">DI170</f>
        <v>41382</v>
      </c>
      <c r="DJ181" s="214">
        <f t="shared" si="56"/>
        <v>41383</v>
      </c>
      <c r="DK181" s="214">
        <f t="shared" ref="DK181:DL181" si="57">DK170</f>
        <v>41393</v>
      </c>
      <c r="DL181" s="214">
        <f t="shared" si="57"/>
        <v>41400</v>
      </c>
      <c r="DM181" s="214">
        <f t="shared" ref="DM181:DO181" si="58">DM170</f>
        <v>41492</v>
      </c>
      <c r="DN181" s="214">
        <f t="shared" ref="DN181" si="59">DN170</f>
        <v>41527</v>
      </c>
      <c r="DO181" s="214">
        <f t="shared" si="58"/>
        <v>41528</v>
      </c>
      <c r="DP181" s="214">
        <f t="shared" ref="DP181:DR181" si="60">DP170</f>
        <v>41536</v>
      </c>
      <c r="DQ181" s="214">
        <f t="shared" si="60"/>
        <v>41540</v>
      </c>
      <c r="DR181" s="214">
        <f t="shared" si="60"/>
        <v>41541</v>
      </c>
      <c r="DS181" s="214">
        <f t="shared" ref="DS181:DT181" si="61">DS170</f>
        <v>41541</v>
      </c>
      <c r="DT181" s="214">
        <f t="shared" si="61"/>
        <v>41649</v>
      </c>
      <c r="DU181" s="214">
        <f>DU170</f>
        <v>41649</v>
      </c>
      <c r="DV181" s="214">
        <f>DV170</f>
        <v>41743</v>
      </c>
      <c r="EJ181" s="468" t="s">
        <v>549</v>
      </c>
      <c r="EK181" s="498"/>
      <c r="EL181" s="45"/>
      <c r="EM181" s="452">
        <v>14017</v>
      </c>
      <c r="EN181" s="43" t="s">
        <v>184</v>
      </c>
      <c r="EO181" s="273">
        <v>11864</v>
      </c>
      <c r="EP181" s="460">
        <f>EL183+EO181</f>
        <v>7582536</v>
      </c>
      <c r="EQ181" s="469">
        <v>92</v>
      </c>
    </row>
    <row r="182" spans="2:147" x14ac:dyDescent="0.2">
      <c r="B182" s="334" t="s">
        <v>714</v>
      </c>
      <c r="G182" s="6" t="s">
        <v>55</v>
      </c>
      <c r="H182" s="6"/>
      <c r="I182" s="6"/>
      <c r="J182" s="6"/>
      <c r="K182" s="6"/>
      <c r="L182" s="6"/>
      <c r="N182" s="253" t="s">
        <v>401</v>
      </c>
      <c r="O182" s="7">
        <v>1451063</v>
      </c>
      <c r="P182">
        <v>1463389</v>
      </c>
      <c r="Q182">
        <v>1466737</v>
      </c>
      <c r="R182">
        <v>2382538</v>
      </c>
      <c r="S182">
        <v>2438484</v>
      </c>
      <c r="T182">
        <v>2454951</v>
      </c>
      <c r="U182">
        <v>2466472</v>
      </c>
      <c r="V182">
        <v>2481006</v>
      </c>
      <c r="W182">
        <v>2481006</v>
      </c>
      <c r="X182">
        <v>2483338</v>
      </c>
      <c r="Y182">
        <v>2483338</v>
      </c>
      <c r="Z182">
        <v>3602480</v>
      </c>
      <c r="AA182">
        <v>3606609</v>
      </c>
      <c r="AB182">
        <v>3618203</v>
      </c>
      <c r="AC182" s="130">
        <v>3648254</v>
      </c>
      <c r="AD182" s="130">
        <v>3652435</v>
      </c>
      <c r="AE182" s="130">
        <v>3660114</v>
      </c>
      <c r="AF182" s="130">
        <v>3660975</v>
      </c>
      <c r="AG182" s="24">
        <v>3661976</v>
      </c>
      <c r="AH182" s="24">
        <v>4108504</v>
      </c>
      <c r="AI182" s="24">
        <v>4109743</v>
      </c>
      <c r="AJ182" s="24">
        <v>4109743</v>
      </c>
      <c r="AK182" s="24">
        <v>4109743</v>
      </c>
      <c r="AL182" s="24">
        <v>4109743</v>
      </c>
      <c r="AM182" s="24">
        <v>4109743</v>
      </c>
      <c r="AN182" s="24">
        <v>4117787</v>
      </c>
      <c r="AO182" s="24">
        <v>4542479</v>
      </c>
      <c r="AP182" s="24">
        <v>4544147</v>
      </c>
      <c r="AQ182" s="24">
        <v>4545126</v>
      </c>
      <c r="AR182" s="24">
        <v>4545126</v>
      </c>
      <c r="AS182" s="24">
        <v>4545126</v>
      </c>
      <c r="AT182" s="24">
        <v>4545888</v>
      </c>
      <c r="AU182" s="24">
        <v>4546985</v>
      </c>
      <c r="AV182" s="24">
        <v>4549027</v>
      </c>
      <c r="AW182" s="24">
        <v>4549027</v>
      </c>
      <c r="AX182" s="24">
        <v>4551731</v>
      </c>
      <c r="AY182" s="24">
        <v>4551731</v>
      </c>
      <c r="AZ182" s="24">
        <v>4551731</v>
      </c>
      <c r="BA182" s="24">
        <v>4551731</v>
      </c>
      <c r="BB182" s="24">
        <v>4571770</v>
      </c>
      <c r="BC182" s="24">
        <v>4571770</v>
      </c>
      <c r="BD182" s="24">
        <v>4577168</v>
      </c>
      <c r="BE182" s="24">
        <v>4577168</v>
      </c>
      <c r="BF182" s="24">
        <v>4577168</v>
      </c>
      <c r="BG182" s="24">
        <v>4603015</v>
      </c>
      <c r="BH182" s="24">
        <v>4603015</v>
      </c>
      <c r="BI182" s="24">
        <v>4605790</v>
      </c>
      <c r="BJ182" s="24">
        <v>4605790</v>
      </c>
      <c r="BK182" s="24">
        <v>4605790</v>
      </c>
      <c r="BL182" s="24">
        <v>4605790</v>
      </c>
      <c r="BM182" s="24">
        <v>4588446</v>
      </c>
      <c r="BN182" s="24">
        <v>4594888</v>
      </c>
      <c r="BO182" s="24">
        <v>4700454</v>
      </c>
      <c r="BP182" s="24">
        <v>4706403</v>
      </c>
      <c r="BQ182" s="24">
        <v>4706403</v>
      </c>
      <c r="BR182" s="24">
        <v>4706403</v>
      </c>
      <c r="BS182" s="24">
        <v>4706403</v>
      </c>
      <c r="BT182" s="24">
        <v>4711694</v>
      </c>
      <c r="BU182" s="446">
        <v>4711694</v>
      </c>
      <c r="BV182" s="24">
        <v>4719523</v>
      </c>
      <c r="BW182" s="24">
        <v>4719540</v>
      </c>
      <c r="BX182" s="24">
        <v>4719540</v>
      </c>
      <c r="BY182" s="24">
        <v>4719540</v>
      </c>
      <c r="BZ182" s="24">
        <v>4738057</v>
      </c>
      <c r="CA182" s="373">
        <v>4626158</v>
      </c>
      <c r="CB182" s="373">
        <v>4626158</v>
      </c>
      <c r="CC182" s="416">
        <v>4816864</v>
      </c>
      <c r="CD182" s="419">
        <v>4816864</v>
      </c>
      <c r="CE182" s="451">
        <v>4818511</v>
      </c>
      <c r="CF182" s="416">
        <v>4831854</v>
      </c>
      <c r="CG182" s="419">
        <v>4831854</v>
      </c>
      <c r="CH182">
        <v>4965720</v>
      </c>
      <c r="CI182">
        <v>4853821</v>
      </c>
      <c r="CJ182" s="24">
        <v>4860553</v>
      </c>
      <c r="CK182" s="24">
        <v>4860553</v>
      </c>
      <c r="CL182" s="24">
        <v>4888029</v>
      </c>
      <c r="CM182" s="24">
        <v>4888029</v>
      </c>
      <c r="CN182" s="24">
        <v>4888029</v>
      </c>
      <c r="CO182" s="24">
        <v>4888029</v>
      </c>
      <c r="CP182" s="24">
        <v>4888359</v>
      </c>
      <c r="CQ182" s="24">
        <v>4888359</v>
      </c>
      <c r="CR182" s="24">
        <v>4888359</v>
      </c>
      <c r="CS182" s="24">
        <v>4909912</v>
      </c>
      <c r="CT182" s="24">
        <v>5450062</v>
      </c>
      <c r="CU182" s="24">
        <v>5451532</v>
      </c>
      <c r="CV182" s="24">
        <v>5451532</v>
      </c>
      <c r="CW182" s="24">
        <v>5465846</v>
      </c>
      <c r="CX182" s="24">
        <v>5465846</v>
      </c>
      <c r="CY182" s="24">
        <v>5521065</v>
      </c>
      <c r="CZ182" s="24">
        <v>5525012</v>
      </c>
      <c r="DA182" s="24">
        <v>5707802</v>
      </c>
      <c r="DB182" s="24">
        <v>5711955</v>
      </c>
      <c r="DC182" s="24">
        <v>5711955</v>
      </c>
      <c r="DD182" s="24">
        <v>5711955</v>
      </c>
      <c r="DE182" s="442">
        <v>5721259</v>
      </c>
      <c r="DF182" s="442">
        <v>5721259</v>
      </c>
      <c r="DG182" s="442">
        <v>5721259</v>
      </c>
      <c r="DH182" s="442">
        <v>5721271</v>
      </c>
      <c r="DI182" s="442">
        <v>5732952</v>
      </c>
      <c r="DJ182" s="442">
        <v>5732952</v>
      </c>
      <c r="DK182" s="442">
        <v>5732953</v>
      </c>
      <c r="DL182" s="442">
        <v>5733983</v>
      </c>
      <c r="DM182" s="442">
        <v>5733983</v>
      </c>
      <c r="DN182" s="442">
        <v>5733983</v>
      </c>
      <c r="DO182" s="442">
        <v>5734966</v>
      </c>
      <c r="DP182" s="442">
        <v>5742886</v>
      </c>
      <c r="DQ182" s="442">
        <v>5734966</v>
      </c>
      <c r="DR182" s="442">
        <v>5738360</v>
      </c>
      <c r="DS182" s="442">
        <v>5755453</v>
      </c>
      <c r="DT182" s="1561">
        <v>6137802</v>
      </c>
      <c r="DU182" s="1564">
        <v>6148071</v>
      </c>
      <c r="DV182" s="442">
        <v>6322095</v>
      </c>
      <c r="EJ182" s="468"/>
      <c r="EK182" s="498"/>
      <c r="EL182" s="45"/>
      <c r="EM182" s="452">
        <v>18166</v>
      </c>
      <c r="EN182" s="43" t="s">
        <v>187</v>
      </c>
      <c r="EO182" s="273">
        <v>-2986</v>
      </c>
      <c r="EP182" s="460">
        <f>EP181+EO182</f>
        <v>7579550</v>
      </c>
      <c r="EQ182" s="469">
        <v>93</v>
      </c>
    </row>
    <row r="183" spans="2:147" x14ac:dyDescent="0.2">
      <c r="B183" s="334" t="s">
        <v>715</v>
      </c>
      <c r="G183" s="6" t="s">
        <v>56</v>
      </c>
      <c r="H183" s="6"/>
      <c r="I183" s="6"/>
      <c r="J183" s="6"/>
      <c r="K183" s="6"/>
      <c r="L183" s="6"/>
      <c r="N183" s="253" t="s">
        <v>402</v>
      </c>
      <c r="O183" s="7">
        <v>1168049</v>
      </c>
      <c r="P183">
        <v>1184732</v>
      </c>
      <c r="Q183">
        <v>1184787</v>
      </c>
      <c r="R183">
        <v>1184787</v>
      </c>
      <c r="S183">
        <v>1184787</v>
      </c>
      <c r="T183">
        <v>1193729</v>
      </c>
      <c r="U183">
        <v>1193729</v>
      </c>
      <c r="V183">
        <v>1193729</v>
      </c>
      <c r="W183">
        <v>1227878</v>
      </c>
      <c r="X183">
        <v>1227878</v>
      </c>
      <c r="Y183">
        <v>1240317</v>
      </c>
      <c r="Z183">
        <v>1240317</v>
      </c>
      <c r="AA183">
        <v>1247289</v>
      </c>
      <c r="AB183">
        <v>1262060</v>
      </c>
      <c r="AC183" s="131">
        <v>1266858</v>
      </c>
      <c r="AD183" s="131">
        <v>1266858</v>
      </c>
      <c r="AE183" s="131">
        <v>1266858</v>
      </c>
      <c r="AF183" s="131">
        <v>1266878</v>
      </c>
      <c r="AG183" s="25">
        <v>1269764</v>
      </c>
      <c r="AH183" s="25">
        <v>1269764</v>
      </c>
      <c r="AI183" s="25">
        <v>1269795</v>
      </c>
      <c r="AJ183" s="25">
        <v>1286428</v>
      </c>
      <c r="AK183" s="25">
        <v>1289836</v>
      </c>
      <c r="AL183" s="25">
        <v>1443481</v>
      </c>
      <c r="AM183" s="25">
        <v>1443481</v>
      </c>
      <c r="AN183" s="25">
        <v>1445503</v>
      </c>
      <c r="AO183" s="25">
        <v>1470362</v>
      </c>
      <c r="AP183" s="25">
        <v>1470362</v>
      </c>
      <c r="AQ183" s="25">
        <v>1470362</v>
      </c>
      <c r="AR183" s="25">
        <v>1470675</v>
      </c>
      <c r="AS183" s="25">
        <v>1473798</v>
      </c>
      <c r="AT183" s="25">
        <v>1473798</v>
      </c>
      <c r="AU183" s="25">
        <v>1477188</v>
      </c>
      <c r="AV183" s="25">
        <v>1480428</v>
      </c>
      <c r="AW183" s="25">
        <v>1485664</v>
      </c>
      <c r="AX183" s="25">
        <v>1485664</v>
      </c>
      <c r="AY183" s="25">
        <v>1487973</v>
      </c>
      <c r="AZ183" s="25">
        <v>1498809</v>
      </c>
      <c r="BA183" s="25">
        <v>1500881</v>
      </c>
      <c r="BB183" s="25">
        <v>1500934</v>
      </c>
      <c r="BC183" s="25">
        <v>1503953</v>
      </c>
      <c r="BD183" s="25">
        <v>1503953</v>
      </c>
      <c r="BE183" s="25">
        <v>1505276</v>
      </c>
      <c r="BF183" s="25">
        <v>1505356</v>
      </c>
      <c r="BG183" s="25">
        <v>1511938</v>
      </c>
      <c r="BH183" s="25">
        <v>1512995</v>
      </c>
      <c r="BI183" s="25">
        <v>1512995</v>
      </c>
      <c r="BJ183" s="25">
        <v>1523357</v>
      </c>
      <c r="BK183" s="25">
        <v>1529146</v>
      </c>
      <c r="BL183" s="25">
        <v>1539154</v>
      </c>
      <c r="BM183" s="25">
        <v>1543476</v>
      </c>
      <c r="BN183" s="25">
        <v>1543476</v>
      </c>
      <c r="BO183" s="25">
        <v>1543539</v>
      </c>
      <c r="BP183" s="25">
        <v>1543539</v>
      </c>
      <c r="BQ183" s="25">
        <v>1546329</v>
      </c>
      <c r="BR183" s="25">
        <v>1546329</v>
      </c>
      <c r="BS183" s="25">
        <v>1547016</v>
      </c>
      <c r="BT183" s="25">
        <v>1559990</v>
      </c>
      <c r="BU183" s="447">
        <v>1559990</v>
      </c>
      <c r="BV183" s="25">
        <v>1561571</v>
      </c>
      <c r="BW183" s="25">
        <v>1561571</v>
      </c>
      <c r="BX183" s="25">
        <v>1567696</v>
      </c>
      <c r="BY183" s="25">
        <v>1568115</v>
      </c>
      <c r="BZ183" s="25">
        <v>1568925</v>
      </c>
      <c r="CA183">
        <v>1570054</v>
      </c>
      <c r="CB183" s="402">
        <v>1570316</v>
      </c>
      <c r="CC183" s="415">
        <v>1570316</v>
      </c>
      <c r="CD183" s="402">
        <v>1570993</v>
      </c>
      <c r="CE183" s="415">
        <v>1570993</v>
      </c>
      <c r="CF183" s="415">
        <v>1570993</v>
      </c>
      <c r="CG183" s="402">
        <v>1572198</v>
      </c>
      <c r="CH183" s="402">
        <v>1572198</v>
      </c>
      <c r="CI183" s="402">
        <v>1589554</v>
      </c>
      <c r="CJ183" s="402">
        <v>1597429</v>
      </c>
      <c r="CK183" s="402">
        <v>1605450</v>
      </c>
      <c r="CL183" s="402">
        <v>1605450</v>
      </c>
      <c r="CM183" s="402">
        <v>1605657</v>
      </c>
      <c r="CN183" s="402">
        <v>1624541</v>
      </c>
      <c r="CO183" s="402">
        <v>1625145</v>
      </c>
      <c r="CP183" s="402">
        <v>1625145</v>
      </c>
      <c r="CQ183" s="402">
        <v>1628270</v>
      </c>
      <c r="CR183" s="402">
        <v>1628684</v>
      </c>
      <c r="CS183" s="402">
        <v>1628684</v>
      </c>
      <c r="CT183" s="402">
        <v>1628684</v>
      </c>
      <c r="CU183" s="402">
        <v>1628684</v>
      </c>
      <c r="CV183" s="402">
        <v>1628983</v>
      </c>
      <c r="CW183" s="402">
        <v>1628983</v>
      </c>
      <c r="CX183" s="402">
        <v>1628983</v>
      </c>
      <c r="CY183" s="402">
        <v>1628983</v>
      </c>
      <c r="CZ183" s="402">
        <v>1629099</v>
      </c>
      <c r="DA183" s="402">
        <v>1629099</v>
      </c>
      <c r="DB183" s="402">
        <v>1629099</v>
      </c>
      <c r="DC183" s="402">
        <v>1629099</v>
      </c>
      <c r="DD183" s="402">
        <v>1629099</v>
      </c>
      <c r="DE183" s="442">
        <v>1609836</v>
      </c>
      <c r="DF183" s="442">
        <v>1610353</v>
      </c>
      <c r="DG183" s="442">
        <v>1610353</v>
      </c>
      <c r="DH183" s="442">
        <v>1610353</v>
      </c>
      <c r="DI183" s="442">
        <v>1610353</v>
      </c>
      <c r="DJ183" s="442">
        <v>1612800</v>
      </c>
      <c r="DK183" s="442">
        <v>1612800</v>
      </c>
      <c r="DL183" s="442">
        <v>1612800</v>
      </c>
      <c r="DM183" s="442">
        <v>1623307</v>
      </c>
      <c r="DN183" s="442">
        <v>1626816</v>
      </c>
      <c r="DO183" s="442">
        <v>1626816</v>
      </c>
      <c r="DP183" s="442">
        <v>1626816</v>
      </c>
      <c r="DQ183" s="442">
        <v>1627582</v>
      </c>
      <c r="DR183" s="442">
        <v>1627582</v>
      </c>
      <c r="DS183" s="442">
        <v>1627582</v>
      </c>
      <c r="DT183" s="1561">
        <v>1636065</v>
      </c>
      <c r="DU183" s="1561">
        <v>1636065</v>
      </c>
      <c r="DV183" s="442">
        <v>1636229</v>
      </c>
      <c r="EJ183" s="468"/>
      <c r="EK183" s="498"/>
      <c r="EL183" s="45">
        <v>7570672</v>
      </c>
      <c r="EM183" s="452">
        <v>216</v>
      </c>
      <c r="EN183" s="43" t="s">
        <v>189</v>
      </c>
      <c r="EO183" s="273">
        <v>100</v>
      </c>
      <c r="EP183" s="460">
        <f>EP182+EO183</f>
        <v>7579650</v>
      </c>
      <c r="EQ183" s="469">
        <v>130</v>
      </c>
    </row>
    <row r="184" spans="2:147" x14ac:dyDescent="0.2">
      <c r="B184" s="334" t="s">
        <v>716</v>
      </c>
      <c r="G184" s="6" t="s">
        <v>702</v>
      </c>
      <c r="H184" s="6"/>
      <c r="I184" s="6"/>
      <c r="J184" s="6"/>
      <c r="K184" s="6"/>
      <c r="L184" s="6"/>
      <c r="N184" s="429" t="s">
        <v>703</v>
      </c>
      <c r="O184" s="7"/>
      <c r="AC184" s="131"/>
      <c r="AD184" s="131"/>
      <c r="AE184" s="131"/>
      <c r="AF184" s="131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447"/>
      <c r="BV184" s="25"/>
      <c r="BW184" s="25"/>
      <c r="BX184" s="25"/>
      <c r="BY184" s="25"/>
      <c r="BZ184" s="25"/>
      <c r="CA184"/>
      <c r="CB184" s="402"/>
      <c r="CC184" s="415"/>
      <c r="CD184" s="402"/>
      <c r="CE184" s="415"/>
      <c r="CF184" s="415"/>
      <c r="CG184" s="402"/>
      <c r="CH184" s="402"/>
      <c r="CI184" s="402"/>
      <c r="CJ184" s="402"/>
      <c r="CK184" s="402"/>
      <c r="CL184" s="402"/>
      <c r="CM184" s="402"/>
      <c r="CN184" s="402"/>
      <c r="CO184" s="402"/>
      <c r="CP184" s="402"/>
      <c r="CQ184" s="402"/>
      <c r="CR184" s="402"/>
      <c r="CS184" s="402"/>
      <c r="CT184" s="402"/>
      <c r="CU184" s="402"/>
      <c r="CV184" s="402"/>
      <c r="CW184" s="402"/>
      <c r="CX184" s="402"/>
      <c r="CY184" s="402"/>
      <c r="CZ184" s="402"/>
      <c r="DA184" s="402"/>
      <c r="DB184" s="402"/>
      <c r="DC184" s="402"/>
      <c r="DD184" s="402"/>
      <c r="DE184" s="442">
        <v>16099</v>
      </c>
      <c r="DF184" s="442">
        <v>16099</v>
      </c>
      <c r="DG184" s="442">
        <v>16099</v>
      </c>
      <c r="DH184" s="442">
        <v>16099</v>
      </c>
      <c r="DI184" s="442">
        <v>16099</v>
      </c>
      <c r="DJ184" s="442">
        <v>16099</v>
      </c>
      <c r="DK184" s="442">
        <v>16099</v>
      </c>
      <c r="DL184" s="442">
        <v>16099</v>
      </c>
      <c r="DM184" s="442">
        <v>16099</v>
      </c>
      <c r="DN184" s="442">
        <v>16099</v>
      </c>
      <c r="DO184" s="442">
        <v>16099</v>
      </c>
      <c r="DP184" s="442">
        <v>16099</v>
      </c>
      <c r="DQ184" s="442">
        <v>16099</v>
      </c>
      <c r="DR184" s="442">
        <v>16099</v>
      </c>
      <c r="DS184" s="442">
        <v>16099</v>
      </c>
      <c r="DT184" s="1561">
        <v>20325</v>
      </c>
      <c r="DU184" s="1561">
        <v>20325</v>
      </c>
      <c r="DV184" s="1561">
        <v>20325</v>
      </c>
      <c r="EJ184" s="468"/>
      <c r="EK184" s="498"/>
      <c r="EL184" s="45"/>
      <c r="EM184" s="452"/>
      <c r="EN184" s="43"/>
      <c r="EO184" s="273"/>
      <c r="EP184" s="460"/>
      <c r="EQ184" s="469"/>
    </row>
    <row r="185" spans="2:147" ht="21" x14ac:dyDescent="0.2">
      <c r="B185" s="334" t="s">
        <v>717</v>
      </c>
      <c r="G185" s="6" t="s">
        <v>57</v>
      </c>
      <c r="H185" s="6"/>
      <c r="I185" s="6"/>
      <c r="J185" s="6"/>
      <c r="K185" s="6"/>
      <c r="L185" s="6"/>
      <c r="N185" s="253" t="s">
        <v>403</v>
      </c>
      <c r="O185">
        <v>319923</v>
      </c>
      <c r="P185">
        <v>319923</v>
      </c>
      <c r="Q185">
        <v>319923</v>
      </c>
      <c r="R185">
        <v>319923</v>
      </c>
      <c r="S185">
        <v>319923</v>
      </c>
      <c r="T185">
        <v>319923</v>
      </c>
      <c r="U185">
        <v>319923</v>
      </c>
      <c r="V185">
        <v>319923</v>
      </c>
      <c r="W185">
        <v>319923</v>
      </c>
      <c r="X185">
        <v>319923</v>
      </c>
      <c r="Y185">
        <v>319923</v>
      </c>
      <c r="Z185">
        <v>327733</v>
      </c>
      <c r="AA185">
        <v>327733</v>
      </c>
      <c r="AB185">
        <v>327733</v>
      </c>
      <c r="AC185" s="131">
        <v>327733</v>
      </c>
      <c r="AD185" s="131">
        <v>327733</v>
      </c>
      <c r="AE185" s="131">
        <v>327733</v>
      </c>
      <c r="AF185" s="131">
        <v>327733</v>
      </c>
      <c r="AG185" s="25">
        <v>327733</v>
      </c>
      <c r="AH185" s="25">
        <v>327733</v>
      </c>
      <c r="AI185" s="25">
        <v>327733</v>
      </c>
      <c r="AJ185" s="25">
        <v>327733</v>
      </c>
      <c r="AK185" s="25">
        <v>327733</v>
      </c>
      <c r="AL185" s="25">
        <v>327733</v>
      </c>
      <c r="AM185" s="25">
        <v>327733</v>
      </c>
      <c r="AN185" s="25">
        <v>327733</v>
      </c>
      <c r="AO185" s="25">
        <v>327733</v>
      </c>
      <c r="AP185" s="25">
        <v>327733</v>
      </c>
      <c r="AQ185" s="25">
        <v>327733</v>
      </c>
      <c r="AR185" s="25">
        <v>327733</v>
      </c>
      <c r="AS185" s="25">
        <v>327733</v>
      </c>
      <c r="AT185" s="25">
        <v>327733</v>
      </c>
      <c r="AU185" s="25">
        <v>327733</v>
      </c>
      <c r="AV185" s="25">
        <v>327733</v>
      </c>
      <c r="AW185" s="25">
        <v>327733</v>
      </c>
      <c r="AX185" s="25">
        <v>327733</v>
      </c>
      <c r="AY185" s="25">
        <v>327733</v>
      </c>
      <c r="AZ185" s="25">
        <v>327733</v>
      </c>
      <c r="BA185" s="25">
        <v>327733</v>
      </c>
      <c r="BB185" s="25">
        <v>327733</v>
      </c>
      <c r="BC185" s="25">
        <v>327733</v>
      </c>
      <c r="BD185" s="25">
        <v>327733</v>
      </c>
      <c r="BE185" s="25">
        <v>327733</v>
      </c>
      <c r="BF185" s="25">
        <v>327733</v>
      </c>
      <c r="BG185" s="25">
        <v>327733</v>
      </c>
      <c r="BH185" s="25">
        <v>327733</v>
      </c>
      <c r="BI185" s="25">
        <v>327733</v>
      </c>
      <c r="BJ185" s="25">
        <v>327733</v>
      </c>
      <c r="BK185" s="25">
        <v>327733</v>
      </c>
      <c r="BL185" s="25">
        <v>327733</v>
      </c>
      <c r="BM185" s="25">
        <v>327733</v>
      </c>
      <c r="BN185" s="25">
        <v>327733</v>
      </c>
      <c r="BO185" s="25">
        <v>327733</v>
      </c>
      <c r="BP185" s="25">
        <v>327733</v>
      </c>
      <c r="BQ185" s="25">
        <v>327733</v>
      </c>
      <c r="BR185" s="25">
        <v>1032754</v>
      </c>
      <c r="BS185" s="25">
        <v>1032754</v>
      </c>
      <c r="BT185" s="25">
        <v>1032754</v>
      </c>
      <c r="BU185" s="447">
        <v>1032754</v>
      </c>
      <c r="BV185" s="25">
        <v>1032754</v>
      </c>
      <c r="BW185" s="25">
        <v>1032754</v>
      </c>
      <c r="BX185" s="25">
        <v>1032754</v>
      </c>
      <c r="BY185" s="25">
        <v>1032754</v>
      </c>
      <c r="BZ185" s="25">
        <v>1032754</v>
      </c>
      <c r="CA185" s="374">
        <v>1032754</v>
      </c>
      <c r="CB185" s="374">
        <v>1032754</v>
      </c>
      <c r="CC185" s="374">
        <v>1032754</v>
      </c>
      <c r="CD185" s="374">
        <v>1032754</v>
      </c>
      <c r="CE185" s="374">
        <v>1032754</v>
      </c>
      <c r="CF185" s="374">
        <v>1032754</v>
      </c>
      <c r="CG185" s="374">
        <v>1032754</v>
      </c>
      <c r="CH185" s="374">
        <v>1032754</v>
      </c>
      <c r="CI185" s="374">
        <v>1032754</v>
      </c>
      <c r="CJ185" s="374">
        <v>1032754</v>
      </c>
      <c r="CK185" s="374">
        <v>1032754</v>
      </c>
      <c r="CL185" s="374">
        <v>1032754</v>
      </c>
      <c r="CM185" s="374">
        <v>1032754</v>
      </c>
      <c r="CN185" s="374">
        <v>1032754</v>
      </c>
      <c r="CO185" s="374">
        <v>1032754</v>
      </c>
      <c r="CP185" s="374">
        <v>1032754</v>
      </c>
      <c r="CQ185" s="374">
        <v>1032754</v>
      </c>
      <c r="CR185" s="374">
        <v>1032754</v>
      </c>
      <c r="CS185" s="374">
        <v>1032754</v>
      </c>
      <c r="CT185" s="374">
        <v>1032754</v>
      </c>
      <c r="CU185" s="374">
        <v>1032754</v>
      </c>
      <c r="CV185" s="374">
        <v>1032754</v>
      </c>
      <c r="CW185" s="374">
        <v>1032754</v>
      </c>
      <c r="CX185" s="374">
        <v>1032754</v>
      </c>
      <c r="CY185" s="374">
        <v>1032754</v>
      </c>
      <c r="CZ185" s="25">
        <v>1032754</v>
      </c>
      <c r="DA185" s="25">
        <v>1032754</v>
      </c>
      <c r="DB185" s="25">
        <v>1032754</v>
      </c>
      <c r="DC185" s="25">
        <v>1360995</v>
      </c>
      <c r="DD185" s="25">
        <v>1360995</v>
      </c>
      <c r="DE185" s="25">
        <v>1360995</v>
      </c>
      <c r="DF185" s="25">
        <v>1360995</v>
      </c>
      <c r="DG185" s="25">
        <v>1342593</v>
      </c>
      <c r="DH185" s="25">
        <v>1342593</v>
      </c>
      <c r="DI185" s="25">
        <v>1342593</v>
      </c>
      <c r="DJ185" s="25">
        <v>1342593</v>
      </c>
      <c r="DK185" s="25">
        <v>1342593</v>
      </c>
      <c r="DL185" s="25">
        <v>1342593</v>
      </c>
      <c r="DM185" s="25">
        <v>1342593</v>
      </c>
      <c r="DN185" s="25">
        <v>1342593</v>
      </c>
      <c r="DO185" s="25">
        <v>1342593</v>
      </c>
      <c r="DP185" s="25">
        <v>1342593</v>
      </c>
      <c r="DQ185" s="25">
        <v>1342593</v>
      </c>
      <c r="DR185" s="25">
        <v>1342593</v>
      </c>
      <c r="DS185" s="25">
        <v>1342593</v>
      </c>
      <c r="DT185" s="25">
        <v>1342593</v>
      </c>
      <c r="DU185" s="25">
        <v>1342593</v>
      </c>
      <c r="DV185" s="25">
        <v>1342593</v>
      </c>
      <c r="EJ185" s="468"/>
      <c r="EK185" s="498"/>
      <c r="EL185" s="45"/>
      <c r="EM185" s="452">
        <v>1864</v>
      </c>
      <c r="EN185" s="43" t="s">
        <v>191</v>
      </c>
      <c r="EO185" s="273">
        <v>429</v>
      </c>
      <c r="EP185" s="460">
        <f>EP183+EO185</f>
        <v>7580079</v>
      </c>
      <c r="EQ185" s="469">
        <v>129</v>
      </c>
    </row>
    <row r="186" spans="2:147" ht="13.5" thickBot="1" x14ac:dyDescent="0.25">
      <c r="B186" s="334"/>
      <c r="G186" s="6" t="s">
        <v>58</v>
      </c>
      <c r="H186" s="6"/>
      <c r="I186" s="6"/>
      <c r="J186" s="6"/>
      <c r="K186" s="6"/>
      <c r="L186" s="6"/>
      <c r="BU186" s="448" t="s">
        <v>538</v>
      </c>
      <c r="CB186" s="334"/>
      <c r="EJ186" s="468"/>
      <c r="EK186" s="498"/>
      <c r="EL186" s="45"/>
      <c r="EM186" s="458">
        <v>22908</v>
      </c>
      <c r="EN186" s="58" t="s">
        <v>193</v>
      </c>
      <c r="EO186" s="274">
        <v>7949</v>
      </c>
      <c r="EP186" s="460">
        <f>EP185+EO186</f>
        <v>7588028</v>
      </c>
      <c r="EQ186" s="470">
        <v>94</v>
      </c>
    </row>
    <row r="187" spans="2:147" ht="13.5" thickBot="1" x14ac:dyDescent="0.25"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B187" s="31"/>
      <c r="CB187" s="334"/>
      <c r="EJ187" s="468"/>
      <c r="EK187" s="498"/>
      <c r="EL187" s="45"/>
      <c r="EM187" s="45"/>
      <c r="EN187" s="45"/>
      <c r="EO187" s="45"/>
      <c r="EP187" s="45"/>
      <c r="EQ187" s="466"/>
    </row>
    <row r="188" spans="2:147" x14ac:dyDescent="0.2">
      <c r="G188" s="6" t="s">
        <v>59</v>
      </c>
      <c r="H188" s="6"/>
      <c r="I188" s="6"/>
      <c r="J188" s="6"/>
      <c r="K188" s="6"/>
      <c r="L188" s="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75"/>
      <c r="CB188" s="404"/>
      <c r="CC188" s="404"/>
      <c r="CD188" s="404"/>
      <c r="CE188" s="404"/>
      <c r="CF188" s="404"/>
      <c r="CG188" s="404"/>
      <c r="CH188" s="404"/>
      <c r="CI188" s="404"/>
      <c r="CJ188" s="404"/>
      <c r="CK188" s="404"/>
      <c r="CL188" s="404"/>
      <c r="CM188" s="404"/>
      <c r="CN188" s="404"/>
      <c r="CO188" s="404"/>
      <c r="CP188" s="404"/>
      <c r="CQ188" s="404"/>
      <c r="CR188" s="404"/>
      <c r="CS188" s="404"/>
      <c r="CT188" s="404"/>
      <c r="CU188" s="404"/>
      <c r="CV188" s="404"/>
      <c r="CW188" s="404"/>
      <c r="CX188" s="404"/>
      <c r="CY188" s="404"/>
      <c r="CZ188" s="404"/>
      <c r="DA188" s="404"/>
      <c r="DB188" s="404"/>
      <c r="DC188" s="404"/>
      <c r="DD188" s="404">
        <v>8717072</v>
      </c>
      <c r="DE188" s="404">
        <f t="shared" ref="DE188:DF188" si="62">SUM(DE182:DE185)</f>
        <v>8708189</v>
      </c>
      <c r="DF188" s="404">
        <f t="shared" si="62"/>
        <v>8708706</v>
      </c>
      <c r="DG188" s="404">
        <f t="shared" ref="DG188:DH188" si="63">SUM(DG182:DG185)</f>
        <v>8690304</v>
      </c>
      <c r="DH188" s="404">
        <f t="shared" si="63"/>
        <v>8690316</v>
      </c>
      <c r="DI188" s="404">
        <f t="shared" ref="DI188:DJ188" si="64">SUM(DI182:DI185)</f>
        <v>8701997</v>
      </c>
      <c r="DJ188" s="404">
        <f t="shared" si="64"/>
        <v>8704444</v>
      </c>
      <c r="DK188" s="404">
        <f t="shared" ref="DK188:DL188" si="65">SUM(DK182:DK185)</f>
        <v>8704445</v>
      </c>
      <c r="DL188" s="404">
        <f t="shared" si="65"/>
        <v>8705475</v>
      </c>
      <c r="DM188" s="404">
        <f t="shared" ref="DM188:DO188" si="66">SUM(DM182:DM185)</f>
        <v>8715982</v>
      </c>
      <c r="DN188" s="404">
        <f t="shared" ref="DN188" si="67">SUM(DN182:DN185)</f>
        <v>8719491</v>
      </c>
      <c r="DO188" s="404">
        <f t="shared" si="66"/>
        <v>8720474</v>
      </c>
      <c r="DP188" s="404">
        <f t="shared" ref="DP188:DR188" si="68">SUM(DP182:DP185)</f>
        <v>8728394</v>
      </c>
      <c r="DQ188" s="404">
        <f t="shared" si="68"/>
        <v>8721240</v>
      </c>
      <c r="DR188" s="404">
        <f t="shared" si="68"/>
        <v>8724634</v>
      </c>
      <c r="DS188" s="404">
        <f t="shared" ref="DS188:DT188" si="69">SUM(DS182:DS185)</f>
        <v>8741727</v>
      </c>
      <c r="DT188" s="404">
        <f t="shared" si="69"/>
        <v>9136785</v>
      </c>
      <c r="DU188" s="404">
        <f t="shared" ref="DU188:DV188" si="70">SUM(DU182:DU185)</f>
        <v>9147054</v>
      </c>
      <c r="DV188" s="404">
        <f t="shared" si="70"/>
        <v>9321242</v>
      </c>
      <c r="EJ188" s="468" t="s">
        <v>550</v>
      </c>
      <c r="EK188" s="498"/>
      <c r="EL188" s="45"/>
      <c r="EM188" s="297">
        <v>2153</v>
      </c>
      <c r="EN188" s="43" t="s">
        <v>184</v>
      </c>
      <c r="EO188" s="460">
        <f>EM193+EO181</f>
        <v>51679</v>
      </c>
      <c r="EP188" s="45"/>
      <c r="EQ188" s="466"/>
    </row>
    <row r="189" spans="2:147" x14ac:dyDescent="0.2">
      <c r="Q189" s="334" t="s">
        <v>589</v>
      </c>
      <c r="R189" s="334" t="s">
        <v>589</v>
      </c>
      <c r="S189" s="334" t="s">
        <v>589</v>
      </c>
      <c r="T189" s="334" t="s">
        <v>589</v>
      </c>
      <c r="U189" s="334" t="s">
        <v>589</v>
      </c>
      <c r="V189" s="334" t="s">
        <v>589</v>
      </c>
      <c r="W189" s="334" t="s">
        <v>589</v>
      </c>
      <c r="X189" s="334" t="s">
        <v>589</v>
      </c>
      <c r="Y189" s="334" t="s">
        <v>589</v>
      </c>
      <c r="Z189" s="334" t="s">
        <v>589</v>
      </c>
      <c r="AA189" s="334" t="s">
        <v>589</v>
      </c>
      <c r="AB189" s="334" t="s">
        <v>589</v>
      </c>
      <c r="AC189" s="334" t="s">
        <v>589</v>
      </c>
      <c r="AD189" s="334" t="s">
        <v>589</v>
      </c>
      <c r="AE189" s="334" t="s">
        <v>589</v>
      </c>
      <c r="AF189" s="334" t="s">
        <v>589</v>
      </c>
      <c r="AG189" s="334" t="s">
        <v>589</v>
      </c>
      <c r="AH189" s="334" t="s">
        <v>589</v>
      </c>
      <c r="AI189" s="334" t="s">
        <v>589</v>
      </c>
      <c r="AJ189" s="334" t="s">
        <v>589</v>
      </c>
      <c r="AK189" s="334" t="s">
        <v>589</v>
      </c>
      <c r="AL189" s="334" t="s">
        <v>589</v>
      </c>
      <c r="AM189" s="334" t="s">
        <v>589</v>
      </c>
      <c r="AN189" s="334" t="s">
        <v>589</v>
      </c>
      <c r="AO189" s="334" t="s">
        <v>589</v>
      </c>
      <c r="AP189" s="334" t="s">
        <v>589</v>
      </c>
      <c r="AQ189" s="334" t="s">
        <v>589</v>
      </c>
      <c r="AR189" s="334" t="s">
        <v>589</v>
      </c>
      <c r="AS189" s="334" t="s">
        <v>589</v>
      </c>
      <c r="AT189" s="334" t="s">
        <v>589</v>
      </c>
      <c r="AU189" s="334" t="s">
        <v>589</v>
      </c>
      <c r="AV189" s="334" t="s">
        <v>589</v>
      </c>
      <c r="AW189" s="334" t="s">
        <v>589</v>
      </c>
      <c r="AX189" s="334" t="s">
        <v>589</v>
      </c>
      <c r="AY189" s="334" t="s">
        <v>589</v>
      </c>
      <c r="AZ189" s="334" t="s">
        <v>589</v>
      </c>
      <c r="BA189" s="334" t="s">
        <v>589</v>
      </c>
      <c r="BB189" s="334" t="s">
        <v>589</v>
      </c>
      <c r="BC189" s="334" t="s">
        <v>589</v>
      </c>
      <c r="BD189" s="334" t="s">
        <v>589</v>
      </c>
      <c r="BE189" s="334" t="s">
        <v>589</v>
      </c>
      <c r="BF189" s="334" t="s">
        <v>589</v>
      </c>
      <c r="BG189" s="334" t="s">
        <v>589</v>
      </c>
      <c r="BH189" s="334" t="s">
        <v>589</v>
      </c>
      <c r="BI189" s="334" t="s">
        <v>589</v>
      </c>
      <c r="BJ189" s="334" t="s">
        <v>589</v>
      </c>
      <c r="BK189" s="334" t="s">
        <v>589</v>
      </c>
      <c r="BL189" s="334" t="s">
        <v>589</v>
      </c>
      <c r="BM189" s="334" t="s">
        <v>589</v>
      </c>
      <c r="BN189" s="334" t="s">
        <v>589</v>
      </c>
      <c r="BO189" s="334" t="s">
        <v>589</v>
      </c>
      <c r="BP189" s="334" t="s">
        <v>589</v>
      </c>
      <c r="BQ189" s="334" t="s">
        <v>589</v>
      </c>
      <c r="BR189" s="334" t="s">
        <v>589</v>
      </c>
      <c r="BS189" s="334" t="s">
        <v>589</v>
      </c>
      <c r="BT189" s="334" t="s">
        <v>589</v>
      </c>
      <c r="BU189" s="334" t="s">
        <v>589</v>
      </c>
      <c r="BV189" s="334" t="s">
        <v>589</v>
      </c>
      <c r="BW189" s="334" t="s">
        <v>589</v>
      </c>
      <c r="BX189" s="334" t="s">
        <v>589</v>
      </c>
      <c r="BY189" s="334" t="s">
        <v>589</v>
      </c>
      <c r="BZ189" s="334" t="s">
        <v>589</v>
      </c>
      <c r="CR189" s="334"/>
      <c r="CS189" s="334"/>
      <c r="CT189" s="334"/>
      <c r="CU189" s="334"/>
      <c r="DD189">
        <v>8883</v>
      </c>
      <c r="EJ189" s="465"/>
      <c r="EK189" s="45"/>
      <c r="EL189" s="45"/>
      <c r="EM189" s="297">
        <v>21152</v>
      </c>
      <c r="EN189" s="43" t="s">
        <v>187</v>
      </c>
      <c r="EO189" s="460">
        <f>EO188+EO182</f>
        <v>48693</v>
      </c>
      <c r="EP189" s="45"/>
      <c r="EQ189" s="466"/>
    </row>
    <row r="190" spans="2:147" x14ac:dyDescent="0.2">
      <c r="DA190" s="334"/>
      <c r="DB190" s="334"/>
      <c r="DD190">
        <f>DD188-DD189</f>
        <v>8708189</v>
      </c>
      <c r="EJ190" s="465"/>
      <c r="EK190" s="45"/>
      <c r="EL190" s="45"/>
      <c r="EM190" s="297">
        <v>116</v>
      </c>
      <c r="EN190" s="43" t="s">
        <v>189</v>
      </c>
      <c r="EO190" s="460">
        <f>EO189+EO183</f>
        <v>48793</v>
      </c>
      <c r="EP190" s="45"/>
      <c r="EQ190" s="466"/>
    </row>
    <row r="191" spans="2:147" ht="21" x14ac:dyDescent="0.2">
      <c r="CB191" s="406" t="s">
        <v>511</v>
      </c>
      <c r="EJ191" s="465"/>
      <c r="EK191" s="45"/>
      <c r="EL191" s="45"/>
      <c r="EM191" s="297">
        <v>1435</v>
      </c>
      <c r="EN191" s="43" t="s">
        <v>191</v>
      </c>
      <c r="EO191" s="460">
        <f t="shared" ref="EO191" si="71">EO190+EO185</f>
        <v>49222</v>
      </c>
      <c r="EP191" s="45"/>
      <c r="EQ191" s="466"/>
    </row>
    <row r="192" spans="2:147" ht="13.5" thickBot="1" x14ac:dyDescent="0.25">
      <c r="EJ192" s="465"/>
      <c r="EK192" s="45"/>
      <c r="EL192" s="45"/>
      <c r="EM192" s="324">
        <v>14959</v>
      </c>
      <c r="EN192" s="58" t="s">
        <v>193</v>
      </c>
      <c r="EO192" s="460">
        <f>EO191+EO186</f>
        <v>57171</v>
      </c>
      <c r="EP192" s="45"/>
      <c r="EQ192" s="466"/>
    </row>
    <row r="193" spans="1:147" x14ac:dyDescent="0.2">
      <c r="EJ193" s="465"/>
      <c r="EK193" s="45"/>
      <c r="EL193" s="346" t="s">
        <v>547</v>
      </c>
      <c r="EM193" s="45">
        <f>SUM(EM188:EM192)</f>
        <v>39815</v>
      </c>
      <c r="EN193" s="45"/>
      <c r="EO193" s="45"/>
      <c r="EP193" s="45"/>
      <c r="EQ193" s="466"/>
    </row>
    <row r="194" spans="1:147" x14ac:dyDescent="0.2">
      <c r="EJ194" s="465"/>
      <c r="EK194" s="45"/>
      <c r="EL194" s="45"/>
      <c r="EM194" s="45"/>
      <c r="EN194" s="45"/>
      <c r="EO194" s="45">
        <f>SUM(EO188:EO192)</f>
        <v>255558</v>
      </c>
      <c r="EP194" s="45">
        <f>EO192-EM193</f>
        <v>17356</v>
      </c>
      <c r="EQ194" s="466"/>
    </row>
    <row r="195" spans="1:147" x14ac:dyDescent="0.2">
      <c r="EJ195" s="465"/>
      <c r="EK195" s="45"/>
      <c r="EL195" s="45"/>
      <c r="EM195" s="45"/>
      <c r="EN195" s="45"/>
      <c r="EO195" s="45"/>
      <c r="EP195" s="45">
        <f>SUM(EO181:EO186)</f>
        <v>17356</v>
      </c>
      <c r="EQ195" s="466"/>
    </row>
    <row r="196" spans="1:147" ht="13.5" thickBot="1" x14ac:dyDescent="0.25">
      <c r="EJ196" s="471"/>
      <c r="EK196" s="472"/>
      <c r="EL196" s="472"/>
      <c r="EM196" s="472"/>
      <c r="EN196" s="472"/>
      <c r="EO196" s="472"/>
      <c r="EP196" s="473">
        <f>CI166-CH166</f>
        <v>17356</v>
      </c>
      <c r="EQ196" s="474"/>
    </row>
    <row r="197" spans="1:147" ht="13.5" thickTop="1" x14ac:dyDescent="0.2"/>
    <row r="198" spans="1:147" x14ac:dyDescent="0.2">
      <c r="A198" s="1348" t="s">
        <v>712</v>
      </c>
    </row>
    <row r="199" spans="1:147" ht="42" x14ac:dyDescent="0.2">
      <c r="A199" s="3" t="s">
        <v>531</v>
      </c>
      <c r="B199" s="3" t="s">
        <v>357</v>
      </c>
      <c r="C199" s="3">
        <v>2</v>
      </c>
      <c r="D199" s="3" t="s">
        <v>530</v>
      </c>
      <c r="E199" s="3">
        <v>4</v>
      </c>
      <c r="F199" s="3">
        <v>100050</v>
      </c>
      <c r="G199" s="3" t="s">
        <v>102</v>
      </c>
      <c r="H199" s="3" t="s">
        <v>103</v>
      </c>
      <c r="I199" s="3">
        <v>8</v>
      </c>
      <c r="J199" s="3">
        <v>9976</v>
      </c>
      <c r="K199" s="3" t="s">
        <v>501</v>
      </c>
      <c r="L199" s="3">
        <v>5</v>
      </c>
      <c r="M199" s="4" t="s">
        <v>49</v>
      </c>
      <c r="O199" s="8">
        <v>6149</v>
      </c>
      <c r="P199" s="8">
        <v>6149</v>
      </c>
      <c r="Q199" s="8">
        <v>6149</v>
      </c>
      <c r="R199" s="78">
        <v>6149</v>
      </c>
      <c r="S199" s="90">
        <v>6149</v>
      </c>
      <c r="T199" s="90">
        <v>6149</v>
      </c>
      <c r="U199" s="90">
        <v>6149</v>
      </c>
      <c r="V199" s="90">
        <v>6149</v>
      </c>
      <c r="W199" s="90">
        <v>6149</v>
      </c>
      <c r="X199" s="90">
        <v>6149</v>
      </c>
      <c r="Y199" s="90">
        <v>6149</v>
      </c>
      <c r="Z199" s="90">
        <v>6149</v>
      </c>
      <c r="AA199" s="90">
        <v>6149</v>
      </c>
      <c r="AB199" s="90">
        <v>6149</v>
      </c>
      <c r="AC199" s="90">
        <v>6149</v>
      </c>
      <c r="AD199" s="90">
        <v>6149</v>
      </c>
      <c r="AE199" s="90">
        <v>6149</v>
      </c>
      <c r="AF199" s="90">
        <v>6149</v>
      </c>
      <c r="AG199" s="90">
        <v>6149</v>
      </c>
      <c r="AH199" s="90">
        <v>6149</v>
      </c>
      <c r="AI199" s="90">
        <v>6149</v>
      </c>
      <c r="AJ199" s="90">
        <v>6149</v>
      </c>
      <c r="AK199" s="90">
        <v>6149</v>
      </c>
      <c r="AL199" s="90">
        <v>6149</v>
      </c>
      <c r="AM199" s="104">
        <v>6149</v>
      </c>
      <c r="AN199" s="104">
        <v>6149</v>
      </c>
      <c r="AO199" s="104">
        <v>6149</v>
      </c>
      <c r="AP199" s="104">
        <v>6149</v>
      </c>
      <c r="AQ199" s="104">
        <v>6149</v>
      </c>
      <c r="AR199" s="104">
        <v>6149</v>
      </c>
      <c r="AS199" s="104">
        <v>6149</v>
      </c>
      <c r="AT199" s="104">
        <v>6149</v>
      </c>
      <c r="AU199" s="104">
        <v>6149</v>
      </c>
      <c r="AV199" s="104">
        <v>6149</v>
      </c>
      <c r="AW199" s="104">
        <v>6149</v>
      </c>
      <c r="AX199" s="104">
        <v>6149</v>
      </c>
      <c r="AY199" s="104">
        <v>6149</v>
      </c>
      <c r="AZ199" s="256">
        <v>6149</v>
      </c>
      <c r="BA199" s="256">
        <v>6149</v>
      </c>
      <c r="BB199" s="256">
        <v>6149</v>
      </c>
      <c r="BC199" s="256">
        <v>6149</v>
      </c>
      <c r="BD199" s="256">
        <v>6149</v>
      </c>
      <c r="BE199" s="256">
        <v>6149</v>
      </c>
      <c r="BF199" s="256">
        <v>6149</v>
      </c>
      <c r="BG199" s="256">
        <v>6149</v>
      </c>
      <c r="BH199" s="256">
        <v>6149</v>
      </c>
      <c r="BI199" s="256">
        <v>6149</v>
      </c>
      <c r="BJ199" s="256">
        <v>6149</v>
      </c>
      <c r="BK199" s="256">
        <v>6149</v>
      </c>
      <c r="BL199" s="256">
        <v>6149</v>
      </c>
      <c r="BM199" s="256">
        <v>6149</v>
      </c>
      <c r="BN199" s="256">
        <v>6149</v>
      </c>
      <c r="BO199" s="256">
        <v>6149</v>
      </c>
      <c r="BP199" s="256">
        <v>6149</v>
      </c>
      <c r="BQ199" s="256">
        <v>6149</v>
      </c>
      <c r="BR199" s="256">
        <v>6149</v>
      </c>
      <c r="BS199" s="256">
        <v>6149</v>
      </c>
      <c r="BT199" s="256">
        <v>6149</v>
      </c>
      <c r="BU199" s="323">
        <v>6149</v>
      </c>
      <c r="BV199" s="323">
        <v>6149</v>
      </c>
      <c r="BW199" s="323">
        <v>6149</v>
      </c>
      <c r="BX199" s="323">
        <v>6149</v>
      </c>
      <c r="BY199" s="323">
        <v>6149</v>
      </c>
      <c r="BZ199" s="323">
        <v>6149</v>
      </c>
      <c r="CA199" s="323">
        <v>6149</v>
      </c>
      <c r="CB199" s="323">
        <v>6149</v>
      </c>
      <c r="CC199" s="323">
        <v>6149</v>
      </c>
      <c r="CD199" s="323">
        <v>6149</v>
      </c>
      <c r="CE199" s="323">
        <v>6149</v>
      </c>
      <c r="CF199" s="323">
        <v>6149</v>
      </c>
      <c r="CG199" s="323">
        <v>6149</v>
      </c>
      <c r="CH199" s="323">
        <v>6149</v>
      </c>
      <c r="CI199" s="323">
        <v>6149</v>
      </c>
      <c r="CJ199" s="323">
        <v>6149</v>
      </c>
      <c r="CK199" s="323">
        <v>6149</v>
      </c>
      <c r="CL199" s="323">
        <v>6149</v>
      </c>
      <c r="CM199" s="323">
        <v>6149</v>
      </c>
      <c r="CN199" s="323">
        <v>6149</v>
      </c>
      <c r="CO199" s="323">
        <v>6149</v>
      </c>
      <c r="CP199" s="323">
        <v>6149</v>
      </c>
      <c r="CQ199" s="323">
        <v>6149</v>
      </c>
      <c r="CR199" s="323">
        <v>6149</v>
      </c>
      <c r="CS199" s="323">
        <v>6149</v>
      </c>
      <c r="CT199" s="323">
        <v>6149</v>
      </c>
      <c r="CU199" s="323">
        <v>6149</v>
      </c>
      <c r="CV199" s="323">
        <v>6149</v>
      </c>
      <c r="CW199" s="323">
        <v>6149</v>
      </c>
      <c r="CX199" s="323">
        <v>6149</v>
      </c>
      <c r="CY199" s="323">
        <v>6149</v>
      </c>
      <c r="CZ199" s="323">
        <v>6149</v>
      </c>
      <c r="DA199" s="323">
        <v>6149</v>
      </c>
      <c r="DB199" s="323">
        <v>6149</v>
      </c>
      <c r="DC199" s="323">
        <v>6149</v>
      </c>
      <c r="DD199" s="323">
        <v>6149</v>
      </c>
      <c r="DE199" s="323">
        <v>6149</v>
      </c>
      <c r="DF199" s="323">
        <v>6149</v>
      </c>
      <c r="DG199" s="323">
        <v>6149</v>
      </c>
      <c r="DH199" s="323"/>
      <c r="DI199" s="323"/>
      <c r="DJ199" s="323"/>
      <c r="DK199" s="323"/>
      <c r="DL199" s="323"/>
      <c r="DM199" s="323"/>
      <c r="DN199" s="323"/>
      <c r="DO199" s="323"/>
      <c r="DP199" s="323"/>
      <c r="DQ199" s="323"/>
      <c r="DR199" s="323"/>
      <c r="DS199" s="323"/>
      <c r="DT199" s="323"/>
      <c r="EA199" s="334" t="s">
        <v>516</v>
      </c>
      <c r="EE199" t="s">
        <v>657</v>
      </c>
      <c r="EF199" t="s">
        <v>657</v>
      </c>
    </row>
    <row r="200" spans="1:147" s="45" customFormat="1" ht="42" x14ac:dyDescent="0.2">
      <c r="A200" s="3" t="s">
        <v>531</v>
      </c>
      <c r="B200" s="3" t="s">
        <v>357</v>
      </c>
      <c r="C200" s="43">
        <v>2</v>
      </c>
      <c r="D200" s="43" t="s">
        <v>2</v>
      </c>
      <c r="E200" s="43">
        <v>4</v>
      </c>
      <c r="F200" s="43">
        <v>100050</v>
      </c>
      <c r="G200" s="43" t="s">
        <v>105</v>
      </c>
      <c r="H200" s="43" t="s">
        <v>104</v>
      </c>
      <c r="I200" s="43">
        <v>9</v>
      </c>
      <c r="J200" s="43">
        <v>9977</v>
      </c>
      <c r="K200" s="43" t="s">
        <v>501</v>
      </c>
      <c r="L200" s="43">
        <v>5</v>
      </c>
      <c r="M200" s="44" t="s">
        <v>49</v>
      </c>
      <c r="O200" s="46">
        <v>4443</v>
      </c>
      <c r="P200" s="46">
        <v>4443</v>
      </c>
      <c r="Q200" s="46">
        <v>4443</v>
      </c>
      <c r="R200" s="79">
        <v>4443</v>
      </c>
      <c r="S200" s="92">
        <v>4443</v>
      </c>
      <c r="T200" s="92">
        <v>4443</v>
      </c>
      <c r="U200" s="92">
        <v>4443</v>
      </c>
      <c r="V200" s="92">
        <v>4443</v>
      </c>
      <c r="W200" s="92">
        <v>4443</v>
      </c>
      <c r="X200" s="92">
        <v>4443</v>
      </c>
      <c r="Y200" s="92">
        <v>4443</v>
      </c>
      <c r="Z200" s="92">
        <v>4443</v>
      </c>
      <c r="AA200" s="92">
        <v>4443</v>
      </c>
      <c r="AB200" s="92">
        <v>4443</v>
      </c>
      <c r="AC200" s="92">
        <v>4443</v>
      </c>
      <c r="AD200" s="92">
        <v>4443</v>
      </c>
      <c r="AE200" s="92">
        <v>4443</v>
      </c>
      <c r="AF200" s="92">
        <v>4443</v>
      </c>
      <c r="AG200" s="92">
        <v>4443</v>
      </c>
      <c r="AH200" s="92">
        <v>4443</v>
      </c>
      <c r="AI200" s="92">
        <v>4443</v>
      </c>
      <c r="AJ200" s="92">
        <v>4443</v>
      </c>
      <c r="AK200" s="92">
        <v>4443</v>
      </c>
      <c r="AL200" s="92">
        <v>4443</v>
      </c>
      <c r="AM200" s="108">
        <v>4443</v>
      </c>
      <c r="AN200" s="108">
        <v>4443</v>
      </c>
      <c r="AO200" s="108">
        <v>4443</v>
      </c>
      <c r="AP200" s="108">
        <v>4443</v>
      </c>
      <c r="AQ200" s="108">
        <v>4443</v>
      </c>
      <c r="AR200" s="108">
        <v>4443</v>
      </c>
      <c r="AS200" s="108">
        <v>4443</v>
      </c>
      <c r="AT200" s="108">
        <v>4443</v>
      </c>
      <c r="AU200" s="108">
        <v>4443</v>
      </c>
      <c r="AV200" s="108">
        <v>4443</v>
      </c>
      <c r="AW200" s="108">
        <v>4443</v>
      </c>
      <c r="AX200" s="108">
        <v>4443</v>
      </c>
      <c r="AY200" s="108">
        <v>4443</v>
      </c>
      <c r="AZ200" s="111">
        <v>4443</v>
      </c>
      <c r="BA200" s="111">
        <v>4443</v>
      </c>
      <c r="BB200" s="111">
        <v>4443</v>
      </c>
      <c r="BC200" s="111">
        <v>4443</v>
      </c>
      <c r="BD200" s="111">
        <v>4443</v>
      </c>
      <c r="BE200" s="111">
        <v>4443</v>
      </c>
      <c r="BF200" s="111">
        <v>4443</v>
      </c>
      <c r="BG200" s="111">
        <v>4443</v>
      </c>
      <c r="BH200" s="111">
        <v>4443</v>
      </c>
      <c r="BI200" s="111">
        <v>4443</v>
      </c>
      <c r="BJ200" s="111">
        <v>4443</v>
      </c>
      <c r="BK200" s="111">
        <v>4443</v>
      </c>
      <c r="BL200" s="111">
        <v>4443</v>
      </c>
      <c r="BM200" s="111">
        <v>4443</v>
      </c>
      <c r="BN200" s="111">
        <v>4443</v>
      </c>
      <c r="BO200" s="111">
        <v>4443</v>
      </c>
      <c r="BP200" s="111">
        <v>4443</v>
      </c>
      <c r="BQ200" s="111">
        <v>4443</v>
      </c>
      <c r="BR200" s="111">
        <v>4443</v>
      </c>
      <c r="BS200" s="111">
        <v>4443</v>
      </c>
      <c r="BT200" s="111">
        <v>4443</v>
      </c>
      <c r="BU200" s="297">
        <v>4443</v>
      </c>
      <c r="BV200" s="297">
        <v>4443</v>
      </c>
      <c r="BW200" s="297">
        <v>4443</v>
      </c>
      <c r="BX200" s="297">
        <v>4443</v>
      </c>
      <c r="BY200" s="297">
        <v>4443</v>
      </c>
      <c r="BZ200" s="297">
        <v>4443</v>
      </c>
      <c r="CA200" s="297">
        <v>4443</v>
      </c>
      <c r="CB200" s="297">
        <v>4443</v>
      </c>
      <c r="CC200" s="297">
        <v>4443</v>
      </c>
      <c r="CD200" s="297">
        <v>4443</v>
      </c>
      <c r="CE200" s="297">
        <v>4443</v>
      </c>
      <c r="CF200" s="297">
        <v>4443</v>
      </c>
      <c r="CG200" s="297">
        <v>4443</v>
      </c>
      <c r="CH200" s="297">
        <v>4443</v>
      </c>
      <c r="CI200" s="297">
        <v>4443</v>
      </c>
      <c r="CJ200" s="297">
        <v>4443</v>
      </c>
      <c r="CK200" s="297">
        <v>4443</v>
      </c>
      <c r="CL200" s="297">
        <v>4443</v>
      </c>
      <c r="CM200" s="297">
        <v>4443</v>
      </c>
      <c r="CN200" s="297">
        <v>4443</v>
      </c>
      <c r="CO200" s="297">
        <v>4443</v>
      </c>
      <c r="CP200" s="297">
        <v>4443</v>
      </c>
      <c r="CQ200" s="297">
        <v>4443</v>
      </c>
      <c r="CR200" s="297">
        <v>4443</v>
      </c>
      <c r="CS200" s="297">
        <v>4443</v>
      </c>
      <c r="CT200" s="297">
        <v>4443</v>
      </c>
      <c r="CU200" s="297">
        <v>4443</v>
      </c>
      <c r="CV200" s="297">
        <v>4443</v>
      </c>
      <c r="CW200" s="297">
        <v>4443</v>
      </c>
      <c r="CX200" s="297">
        <v>4443</v>
      </c>
      <c r="CY200" s="297">
        <v>4443</v>
      </c>
      <c r="CZ200" s="297">
        <v>4443</v>
      </c>
      <c r="DA200" s="297">
        <v>4443</v>
      </c>
      <c r="DB200" s="297">
        <v>4443</v>
      </c>
      <c r="DC200" s="297">
        <v>4443</v>
      </c>
      <c r="DD200" s="297">
        <v>4443</v>
      </c>
      <c r="DE200" s="297">
        <v>4443</v>
      </c>
      <c r="DF200" s="297">
        <v>4443</v>
      </c>
      <c r="DG200" s="297">
        <v>4443</v>
      </c>
      <c r="DH200" s="297"/>
      <c r="DI200" s="297"/>
      <c r="DJ200" s="297"/>
      <c r="DK200" s="297"/>
      <c r="DL200" s="297"/>
      <c r="DM200" s="297"/>
      <c r="DN200" s="297"/>
      <c r="DO200" s="297"/>
      <c r="DP200" s="297"/>
      <c r="DQ200" s="297"/>
      <c r="DR200" s="297"/>
      <c r="DS200" s="297"/>
      <c r="DT200" s="297"/>
      <c r="DW200"/>
      <c r="EE200" t="s">
        <v>657</v>
      </c>
      <c r="EF200" t="s">
        <v>657</v>
      </c>
    </row>
    <row r="201" spans="1:147" s="60" customFormat="1" ht="42.75" thickBot="1" x14ac:dyDescent="0.25">
      <c r="A201" s="58" t="s">
        <v>531</v>
      </c>
      <c r="B201" s="58" t="s">
        <v>357</v>
      </c>
      <c r="C201" s="58">
        <v>2</v>
      </c>
      <c r="D201" s="58" t="s">
        <v>2</v>
      </c>
      <c r="E201" s="58">
        <v>4</v>
      </c>
      <c r="F201" s="58">
        <v>100050</v>
      </c>
      <c r="G201" s="58" t="s">
        <v>79</v>
      </c>
      <c r="H201" s="58" t="s">
        <v>106</v>
      </c>
      <c r="I201" s="58">
        <v>127</v>
      </c>
      <c r="J201" s="58">
        <v>9990</v>
      </c>
      <c r="K201" s="58" t="s">
        <v>501</v>
      </c>
      <c r="L201" s="58">
        <v>5</v>
      </c>
      <c r="M201" s="59" t="s">
        <v>49</v>
      </c>
      <c r="N201" s="70">
        <v>40052</v>
      </c>
      <c r="O201" s="61"/>
      <c r="P201" s="61"/>
      <c r="Q201" s="61"/>
      <c r="R201" s="83"/>
      <c r="S201" s="93"/>
      <c r="T201" s="93"/>
      <c r="U201" s="93"/>
      <c r="V201" s="93"/>
      <c r="W201" s="93"/>
      <c r="X201" s="93"/>
      <c r="Y201" s="93"/>
      <c r="Z201" s="103">
        <v>7810</v>
      </c>
      <c r="AA201" s="105">
        <v>7810</v>
      </c>
      <c r="AB201" s="105">
        <v>7810</v>
      </c>
      <c r="AC201" s="105">
        <v>7810</v>
      </c>
      <c r="AD201" s="105">
        <v>7810</v>
      </c>
      <c r="AE201" s="105">
        <v>7810</v>
      </c>
      <c r="AF201" s="105">
        <v>7810</v>
      </c>
      <c r="AG201" s="105">
        <v>7810</v>
      </c>
      <c r="AH201" s="105">
        <v>7810</v>
      </c>
      <c r="AI201" s="105">
        <v>7810</v>
      </c>
      <c r="AJ201" s="105">
        <v>7810</v>
      </c>
      <c r="AK201" s="105">
        <v>7810</v>
      </c>
      <c r="AL201" s="105">
        <v>7810</v>
      </c>
      <c r="AM201" s="105">
        <v>7810</v>
      </c>
      <c r="AN201" s="105">
        <v>7810</v>
      </c>
      <c r="AO201" s="105">
        <v>7810</v>
      </c>
      <c r="AP201" s="105">
        <v>7810</v>
      </c>
      <c r="AQ201" s="105">
        <v>7810</v>
      </c>
      <c r="AR201" s="105">
        <v>7810</v>
      </c>
      <c r="AS201" s="105">
        <v>7810</v>
      </c>
      <c r="AT201" s="105">
        <v>7810</v>
      </c>
      <c r="AU201" s="105">
        <v>7810</v>
      </c>
      <c r="AV201" s="105">
        <v>7810</v>
      </c>
      <c r="AW201" s="105">
        <v>7810</v>
      </c>
      <c r="AX201" s="105">
        <v>7810</v>
      </c>
      <c r="AY201" s="105">
        <v>7810</v>
      </c>
      <c r="AZ201" s="258">
        <v>7810</v>
      </c>
      <c r="BA201" s="258">
        <v>7810</v>
      </c>
      <c r="BB201" s="258">
        <v>7810</v>
      </c>
      <c r="BC201" s="258">
        <v>7810</v>
      </c>
      <c r="BD201" s="258">
        <v>7810</v>
      </c>
      <c r="BE201" s="258">
        <v>7810</v>
      </c>
      <c r="BF201" s="258">
        <v>7810</v>
      </c>
      <c r="BG201" s="258">
        <v>7810</v>
      </c>
      <c r="BH201" s="258">
        <v>7810</v>
      </c>
      <c r="BI201" s="258">
        <v>7810</v>
      </c>
      <c r="BJ201" s="258">
        <v>7810</v>
      </c>
      <c r="BK201" s="258">
        <v>7810</v>
      </c>
      <c r="BL201" s="258">
        <v>7810</v>
      </c>
      <c r="BM201" s="258">
        <v>7810</v>
      </c>
      <c r="BN201" s="258">
        <v>7810</v>
      </c>
      <c r="BO201" s="258">
        <v>7810</v>
      </c>
      <c r="BP201" s="258">
        <v>7810</v>
      </c>
      <c r="BQ201" s="258">
        <v>7810</v>
      </c>
      <c r="BR201" s="258">
        <v>7810</v>
      </c>
      <c r="BS201" s="258">
        <v>7810</v>
      </c>
      <c r="BT201" s="258">
        <v>7810</v>
      </c>
      <c r="BU201" s="324">
        <v>7810</v>
      </c>
      <c r="BV201" s="324">
        <v>7810</v>
      </c>
      <c r="BW201" s="324">
        <v>7810</v>
      </c>
      <c r="BX201" s="324">
        <v>7810</v>
      </c>
      <c r="BY201" s="324">
        <v>7810</v>
      </c>
      <c r="BZ201" s="324">
        <v>7810</v>
      </c>
      <c r="CA201" s="324">
        <v>7810</v>
      </c>
      <c r="CB201" s="324">
        <v>7810</v>
      </c>
      <c r="CC201" s="324">
        <v>7810</v>
      </c>
      <c r="CD201" s="324">
        <v>7810</v>
      </c>
      <c r="CE201" s="324">
        <v>7810</v>
      </c>
      <c r="CF201" s="324">
        <v>7810</v>
      </c>
      <c r="CG201" s="324">
        <v>7810</v>
      </c>
      <c r="CH201" s="324">
        <v>7810</v>
      </c>
      <c r="CI201" s="324">
        <v>7810</v>
      </c>
      <c r="CJ201" s="324">
        <v>7810</v>
      </c>
      <c r="CK201" s="324">
        <v>7810</v>
      </c>
      <c r="CL201" s="324">
        <v>7810</v>
      </c>
      <c r="CM201" s="324">
        <v>7810</v>
      </c>
      <c r="CN201" s="324">
        <v>7810</v>
      </c>
      <c r="CO201" s="324">
        <v>7810</v>
      </c>
      <c r="CP201" s="324">
        <v>7810</v>
      </c>
      <c r="CQ201" s="324">
        <v>7810</v>
      </c>
      <c r="CR201" s="324">
        <v>7810</v>
      </c>
      <c r="CS201" s="324">
        <v>7810</v>
      </c>
      <c r="CT201" s="324">
        <v>7810</v>
      </c>
      <c r="CU201" s="324">
        <v>7810</v>
      </c>
      <c r="CV201" s="324">
        <v>7810</v>
      </c>
      <c r="CW201" s="324">
        <v>7810</v>
      </c>
      <c r="CX201" s="324">
        <v>7810</v>
      </c>
      <c r="CY201" s="324">
        <v>7810</v>
      </c>
      <c r="CZ201" s="324">
        <v>7810</v>
      </c>
      <c r="DA201" s="324">
        <v>7810</v>
      </c>
      <c r="DB201" s="324">
        <v>7810</v>
      </c>
      <c r="DC201" s="324">
        <v>7810</v>
      </c>
      <c r="DD201" s="324">
        <v>7810</v>
      </c>
      <c r="DE201" s="324">
        <v>7810</v>
      </c>
      <c r="DF201" s="324">
        <v>7810</v>
      </c>
      <c r="DG201" s="324">
        <v>7810</v>
      </c>
      <c r="DH201" s="324"/>
      <c r="DI201" s="324"/>
      <c r="DJ201" s="324"/>
      <c r="DK201" s="324"/>
      <c r="DL201" s="324"/>
      <c r="DM201" s="324"/>
      <c r="DN201" s="1489"/>
      <c r="DO201" s="324"/>
      <c r="DP201" s="1489"/>
      <c r="DQ201" s="1489"/>
      <c r="DR201" s="1489"/>
      <c r="DS201" s="1489"/>
      <c r="DT201" s="1489"/>
      <c r="DW201"/>
      <c r="EE201" t="s">
        <v>657</v>
      </c>
      <c r="EF201" t="s">
        <v>657</v>
      </c>
    </row>
    <row r="202" spans="1:147" x14ac:dyDescent="0.2">
      <c r="A202" s="334"/>
    </row>
    <row r="203" spans="1:147" x14ac:dyDescent="0.2">
      <c r="DG203">
        <f t="shared" ref="DG203" si="72">SUM(DG199:DG201)</f>
        <v>18402</v>
      </c>
    </row>
    <row r="204" spans="1:147" x14ac:dyDescent="0.2">
      <c r="CY204" s="334"/>
      <c r="DU204">
        <v>8708706</v>
      </c>
      <c r="DV204">
        <v>8708706</v>
      </c>
    </row>
    <row r="205" spans="1:147" x14ac:dyDescent="0.2">
      <c r="DG205">
        <f>DU204-DG203</f>
        <v>8690304</v>
      </c>
    </row>
  </sheetData>
  <autoFilter ref="A1:DX166"/>
  <mergeCells count="4">
    <mergeCell ref="N168:P169"/>
    <mergeCell ref="X168:Z169"/>
    <mergeCell ref="AA168:AB169"/>
    <mergeCell ref="AC168:AC169"/>
  </mergeCells>
  <conditionalFormatting sqref="Q168:Q169 L49:L56 L2:L17 L199:L201 L19:L43 L125:L139 L141:L164 L92:L123 L45:L47 L58:L90">
    <cfRule type="cellIs" dxfId="84" priority="21" stopIfTrue="1" operator="equal">
      <formula>3</formula>
    </cfRule>
    <cfRule type="cellIs" dxfId="83" priority="22" stopIfTrue="1" operator="equal">
      <formula>5</formula>
    </cfRule>
  </conditionalFormatting>
  <conditionalFormatting sqref="L48">
    <cfRule type="cellIs" dxfId="82" priority="19" stopIfTrue="1" operator="equal">
      <formula>3</formula>
    </cfRule>
    <cfRule type="cellIs" dxfId="81" priority="20" stopIfTrue="1" operator="equal">
      <formula>5</formula>
    </cfRule>
  </conditionalFormatting>
  <conditionalFormatting sqref="L57">
    <cfRule type="cellIs" dxfId="80" priority="17" stopIfTrue="1" operator="equal">
      <formula>3</formula>
    </cfRule>
    <cfRule type="cellIs" dxfId="79" priority="18" stopIfTrue="1" operator="equal">
      <formula>5</formula>
    </cfRule>
  </conditionalFormatting>
  <conditionalFormatting sqref="L165">
    <cfRule type="cellIs" dxfId="78" priority="15" stopIfTrue="1" operator="equal">
      <formula>3</formula>
    </cfRule>
    <cfRule type="cellIs" dxfId="77" priority="16" stopIfTrue="1" operator="equal">
      <formula>5</formula>
    </cfRule>
  </conditionalFormatting>
  <conditionalFormatting sqref="L18">
    <cfRule type="cellIs" dxfId="76" priority="9" stopIfTrue="1" operator="equal">
      <formula>3</formula>
    </cfRule>
    <cfRule type="cellIs" dxfId="75" priority="10" stopIfTrue="1" operator="equal">
      <formula>5</formula>
    </cfRule>
  </conditionalFormatting>
  <conditionalFormatting sqref="L124">
    <cfRule type="cellIs" dxfId="74" priority="7" stopIfTrue="1" operator="equal">
      <formula>3</formula>
    </cfRule>
    <cfRule type="cellIs" dxfId="73" priority="8" stopIfTrue="1" operator="equal">
      <formula>5</formula>
    </cfRule>
  </conditionalFormatting>
  <conditionalFormatting sqref="L140">
    <cfRule type="cellIs" dxfId="72" priority="5" stopIfTrue="1" operator="equal">
      <formula>3</formula>
    </cfRule>
    <cfRule type="cellIs" dxfId="71" priority="6" stopIfTrue="1" operator="equal">
      <formula>5</formula>
    </cfRule>
  </conditionalFormatting>
  <conditionalFormatting sqref="L91">
    <cfRule type="cellIs" dxfId="70" priority="3" stopIfTrue="1" operator="equal">
      <formula>3</formula>
    </cfRule>
    <cfRule type="cellIs" dxfId="69" priority="4" stopIfTrue="1" operator="equal">
      <formula>5</formula>
    </cfRule>
  </conditionalFormatting>
  <conditionalFormatting sqref="L44">
    <cfRule type="cellIs" dxfId="68" priority="1" stopIfTrue="1" operator="equal">
      <formula>3</formula>
    </cfRule>
    <cfRule type="cellIs" dxfId="67" priority="2" stopIfTrue="1" operator="equal">
      <formula>5</formula>
    </cfRule>
  </conditionalFormatting>
  <pageMargins left="0.75" right="0.75" top="1" bottom="1" header="0" footer="0"/>
  <pageSetup paperSize="9" scale="10" orientation="portrait" horizontalDpi="1200" verticalDpi="1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69"/>
  <sheetViews>
    <sheetView topLeftCell="B139" zoomScale="70" zoomScaleNormal="70" workbookViewId="0">
      <selection activeCell="B169" sqref="B169"/>
    </sheetView>
  </sheetViews>
  <sheetFormatPr baseColWidth="10" defaultRowHeight="12.75" x14ac:dyDescent="0.2"/>
  <cols>
    <col min="1" max="1" width="158.85546875" customWidth="1"/>
    <col min="2" max="2" width="27.7109375" customWidth="1"/>
    <col min="3" max="3" width="10.28515625" customWidth="1"/>
    <col min="4" max="4" width="7.85546875" customWidth="1"/>
    <col min="5" max="5" width="10.28515625" customWidth="1"/>
    <col min="6" max="6" width="15.42578125" customWidth="1"/>
    <col min="7" max="7" width="44" bestFit="1" customWidth="1"/>
    <col min="8" max="8" width="45.85546875" bestFit="1" customWidth="1"/>
    <col min="9" max="9" width="44" bestFit="1" customWidth="1"/>
    <col min="10" max="10" width="52.140625" bestFit="1" customWidth="1"/>
    <col min="11" max="11" width="50.28515625" bestFit="1" customWidth="1"/>
  </cols>
  <sheetData>
    <row r="3" spans="1:6" x14ac:dyDescent="0.2">
      <c r="A3" s="440" t="s">
        <v>763</v>
      </c>
      <c r="B3" s="440" t="s">
        <v>597</v>
      </c>
    </row>
    <row r="4" spans="1:6" x14ac:dyDescent="0.2">
      <c r="A4" s="440" t="s">
        <v>520</v>
      </c>
      <c r="B4" t="s">
        <v>48</v>
      </c>
      <c r="C4" t="s">
        <v>49</v>
      </c>
      <c r="D4" t="s">
        <v>701</v>
      </c>
      <c r="E4" t="s">
        <v>47</v>
      </c>
      <c r="F4" t="s">
        <v>504</v>
      </c>
    </row>
    <row r="5" spans="1:6" x14ac:dyDescent="0.2">
      <c r="A5" s="441" t="s">
        <v>242</v>
      </c>
      <c r="B5" s="21">
        <v>35958</v>
      </c>
      <c r="C5" s="21"/>
      <c r="D5" s="21"/>
      <c r="E5" s="21"/>
      <c r="F5" s="21">
        <v>35958</v>
      </c>
    </row>
    <row r="6" spans="1:6" x14ac:dyDescent="0.2">
      <c r="A6" s="441" t="s">
        <v>98</v>
      </c>
      <c r="B6" s="21"/>
      <c r="C6" s="21"/>
      <c r="D6" s="21"/>
      <c r="E6" s="21">
        <v>87049</v>
      </c>
      <c r="F6" s="21">
        <v>87049</v>
      </c>
    </row>
    <row r="7" spans="1:6" x14ac:dyDescent="0.2">
      <c r="A7" s="441" t="s">
        <v>97</v>
      </c>
      <c r="B7" s="21">
        <v>56727</v>
      </c>
      <c r="C7" s="21"/>
      <c r="D7" s="21"/>
      <c r="E7" s="21"/>
      <c r="F7" s="21">
        <v>56727</v>
      </c>
    </row>
    <row r="8" spans="1:6" x14ac:dyDescent="0.2">
      <c r="A8" s="441" t="s">
        <v>96</v>
      </c>
      <c r="B8" s="21">
        <v>26566</v>
      </c>
      <c r="C8" s="21"/>
      <c r="D8" s="21"/>
      <c r="E8" s="21"/>
      <c r="F8" s="21">
        <v>26566</v>
      </c>
    </row>
    <row r="9" spans="1:6" x14ac:dyDescent="0.2">
      <c r="A9" s="441" t="s">
        <v>95</v>
      </c>
      <c r="B9" s="21"/>
      <c r="C9" s="21"/>
      <c r="D9" s="21"/>
      <c r="E9" s="21">
        <v>12730</v>
      </c>
      <c r="F9" s="21">
        <v>12730</v>
      </c>
    </row>
    <row r="10" spans="1:6" x14ac:dyDescent="0.2">
      <c r="A10" s="441" t="s">
        <v>94</v>
      </c>
      <c r="B10" s="21"/>
      <c r="C10" s="21"/>
      <c r="D10" s="21"/>
      <c r="E10" s="21">
        <v>174617</v>
      </c>
      <c r="F10" s="21">
        <v>174617</v>
      </c>
    </row>
    <row r="11" spans="1:6" x14ac:dyDescent="0.2">
      <c r="A11" s="441" t="s">
        <v>364</v>
      </c>
      <c r="B11" s="21"/>
      <c r="C11" s="21"/>
      <c r="D11" s="21"/>
      <c r="E11" s="21">
        <v>16633</v>
      </c>
      <c r="F11" s="21">
        <v>16633</v>
      </c>
    </row>
    <row r="12" spans="1:6" x14ac:dyDescent="0.2">
      <c r="A12" s="441" t="s">
        <v>194</v>
      </c>
      <c r="B12" s="21"/>
      <c r="C12" s="21"/>
      <c r="D12" s="21"/>
      <c r="E12" s="21">
        <v>15918</v>
      </c>
      <c r="F12" s="21">
        <v>15918</v>
      </c>
    </row>
    <row r="13" spans="1:6" x14ac:dyDescent="0.2">
      <c r="A13" s="441" t="s">
        <v>475</v>
      </c>
      <c r="B13" s="21">
        <v>7829</v>
      </c>
      <c r="C13" s="21"/>
      <c r="D13" s="21"/>
      <c r="E13" s="21"/>
      <c r="F13" s="21">
        <v>7829</v>
      </c>
    </row>
    <row r="14" spans="1:6" x14ac:dyDescent="0.2">
      <c r="A14" s="441" t="s">
        <v>595</v>
      </c>
      <c r="B14" s="21">
        <v>182790</v>
      </c>
      <c r="C14" s="21"/>
      <c r="D14" s="21"/>
      <c r="E14" s="21"/>
      <c r="F14" s="21">
        <v>182790</v>
      </c>
    </row>
    <row r="15" spans="1:6" x14ac:dyDescent="0.2">
      <c r="A15" s="441" t="s">
        <v>628</v>
      </c>
      <c r="B15" s="21">
        <v>4153</v>
      </c>
      <c r="C15" s="21"/>
      <c r="D15" s="21"/>
      <c r="E15" s="21"/>
      <c r="F15" s="21">
        <v>4153</v>
      </c>
    </row>
    <row r="16" spans="1:6" x14ac:dyDescent="0.2">
      <c r="A16" s="441" t="s">
        <v>282</v>
      </c>
      <c r="B16" s="21">
        <v>6537</v>
      </c>
      <c r="C16" s="21"/>
      <c r="D16" s="21"/>
      <c r="E16" s="21"/>
      <c r="F16" s="21">
        <v>6537</v>
      </c>
    </row>
    <row r="17" spans="1:6" x14ac:dyDescent="0.2">
      <c r="A17" s="441" t="s">
        <v>351</v>
      </c>
      <c r="B17" s="21">
        <v>423416</v>
      </c>
      <c r="C17" s="21"/>
      <c r="D17" s="21"/>
      <c r="E17" s="21"/>
      <c r="F17" s="21">
        <v>423416</v>
      </c>
    </row>
    <row r="18" spans="1:6" x14ac:dyDescent="0.2">
      <c r="A18" s="441" t="s">
        <v>446</v>
      </c>
      <c r="B18" s="21">
        <v>105566</v>
      </c>
      <c r="C18" s="21"/>
      <c r="D18" s="21"/>
      <c r="E18" s="21"/>
      <c r="F18" s="21">
        <v>105566</v>
      </c>
    </row>
    <row r="19" spans="1:6" x14ac:dyDescent="0.2">
      <c r="A19" s="441" t="s">
        <v>428</v>
      </c>
      <c r="B19" s="21">
        <v>2775</v>
      </c>
      <c r="C19" s="21"/>
      <c r="D19" s="21"/>
      <c r="E19" s="21"/>
      <c r="F19" s="21">
        <v>2775</v>
      </c>
    </row>
    <row r="20" spans="1:6" x14ac:dyDescent="0.2">
      <c r="A20" s="441" t="s">
        <v>109</v>
      </c>
      <c r="B20" s="21">
        <v>40853</v>
      </c>
      <c r="C20" s="21"/>
      <c r="D20" s="21"/>
      <c r="E20" s="21"/>
      <c r="F20" s="21">
        <v>40853</v>
      </c>
    </row>
    <row r="21" spans="1:6" x14ac:dyDescent="0.2">
      <c r="A21" s="441" t="s">
        <v>451</v>
      </c>
      <c r="B21" s="21">
        <v>5949</v>
      </c>
      <c r="C21" s="21"/>
      <c r="D21" s="21"/>
      <c r="E21" s="21"/>
      <c r="F21" s="21">
        <v>5949</v>
      </c>
    </row>
    <row r="22" spans="1:6" x14ac:dyDescent="0.2">
      <c r="A22" s="441" t="s">
        <v>110</v>
      </c>
      <c r="B22" s="21">
        <v>3356</v>
      </c>
      <c r="C22" s="21"/>
      <c r="D22" s="21"/>
      <c r="E22" s="21"/>
      <c r="F22" s="21">
        <v>3356</v>
      </c>
    </row>
    <row r="23" spans="1:6" x14ac:dyDescent="0.2">
      <c r="A23" s="441" t="s">
        <v>379</v>
      </c>
      <c r="B23" s="21">
        <v>1668</v>
      </c>
      <c r="C23" s="21"/>
      <c r="D23" s="21"/>
      <c r="E23" s="21"/>
      <c r="F23" s="21">
        <v>1668</v>
      </c>
    </row>
    <row r="24" spans="1:6" x14ac:dyDescent="0.2">
      <c r="A24" s="441" t="s">
        <v>482</v>
      </c>
      <c r="B24" s="21">
        <v>10789</v>
      </c>
      <c r="C24" s="21"/>
      <c r="D24" s="21"/>
      <c r="E24" s="21"/>
      <c r="F24" s="21">
        <v>10789</v>
      </c>
    </row>
    <row r="25" spans="1:6" x14ac:dyDescent="0.2">
      <c r="A25" s="441" t="s">
        <v>483</v>
      </c>
      <c r="B25" s="21">
        <v>764</v>
      </c>
      <c r="C25" s="21"/>
      <c r="D25" s="21"/>
      <c r="E25" s="21"/>
      <c r="F25" s="21">
        <v>764</v>
      </c>
    </row>
    <row r="26" spans="1:6" x14ac:dyDescent="0.2">
      <c r="A26" s="441" t="s">
        <v>484</v>
      </c>
      <c r="B26" s="21"/>
      <c r="C26" s="21"/>
      <c r="D26" s="21"/>
      <c r="E26" s="21">
        <v>202</v>
      </c>
      <c r="F26" s="21">
        <v>202</v>
      </c>
    </row>
    <row r="27" spans="1:6" x14ac:dyDescent="0.2">
      <c r="A27" s="441" t="s">
        <v>485</v>
      </c>
      <c r="B27" s="21"/>
      <c r="C27" s="21"/>
      <c r="D27" s="21"/>
      <c r="E27" s="21">
        <v>362</v>
      </c>
      <c r="F27" s="21">
        <v>362</v>
      </c>
    </row>
    <row r="28" spans="1:6" x14ac:dyDescent="0.2">
      <c r="A28" s="441" t="s">
        <v>486</v>
      </c>
      <c r="B28" s="21">
        <v>117</v>
      </c>
      <c r="C28" s="21"/>
      <c r="D28" s="21"/>
      <c r="E28" s="21"/>
      <c r="F28" s="21">
        <v>117</v>
      </c>
    </row>
    <row r="29" spans="1:6" x14ac:dyDescent="0.2">
      <c r="A29" s="441" t="s">
        <v>113</v>
      </c>
      <c r="B29" s="21">
        <v>37103</v>
      </c>
      <c r="C29" s="21"/>
      <c r="D29" s="21"/>
      <c r="E29" s="21"/>
      <c r="F29" s="21">
        <v>37103</v>
      </c>
    </row>
    <row r="30" spans="1:6" x14ac:dyDescent="0.2">
      <c r="A30" s="441" t="s">
        <v>394</v>
      </c>
      <c r="B30" s="21"/>
      <c r="C30" s="21"/>
      <c r="D30" s="21"/>
      <c r="E30" s="21">
        <v>8093</v>
      </c>
      <c r="F30" s="21">
        <v>8093</v>
      </c>
    </row>
    <row r="31" spans="1:6" x14ac:dyDescent="0.2">
      <c r="A31" s="441" t="s">
        <v>435</v>
      </c>
      <c r="B31" s="21"/>
      <c r="C31" s="21"/>
      <c r="D31" s="21"/>
      <c r="E31" s="21">
        <v>16604</v>
      </c>
      <c r="F31" s="21">
        <v>16604</v>
      </c>
    </row>
    <row r="32" spans="1:6" x14ac:dyDescent="0.2">
      <c r="A32" s="441" t="s">
        <v>506</v>
      </c>
      <c r="B32" s="21"/>
      <c r="C32" s="21"/>
      <c r="D32" s="21"/>
      <c r="E32" s="21">
        <v>1049</v>
      </c>
      <c r="F32" s="21">
        <v>1049</v>
      </c>
    </row>
    <row r="33" spans="1:6" x14ac:dyDescent="0.2">
      <c r="A33" s="441" t="s">
        <v>493</v>
      </c>
      <c r="B33" s="21"/>
      <c r="C33" s="21"/>
      <c r="D33" s="21"/>
      <c r="E33" s="21">
        <v>453</v>
      </c>
      <c r="F33" s="21">
        <v>453</v>
      </c>
    </row>
    <row r="34" spans="1:6" x14ac:dyDescent="0.2">
      <c r="A34" s="441" t="s">
        <v>374</v>
      </c>
      <c r="B34" s="21"/>
      <c r="C34" s="21"/>
      <c r="D34" s="21"/>
      <c r="E34" s="21">
        <v>2509</v>
      </c>
      <c r="F34" s="21">
        <v>2509</v>
      </c>
    </row>
    <row r="35" spans="1:6" x14ac:dyDescent="0.2">
      <c r="A35" s="441" t="s">
        <v>135</v>
      </c>
      <c r="B35" s="21"/>
      <c r="C35" s="21"/>
      <c r="D35" s="21"/>
      <c r="E35" s="21">
        <v>3361</v>
      </c>
      <c r="F35" s="21">
        <v>3361</v>
      </c>
    </row>
    <row r="36" spans="1:6" x14ac:dyDescent="0.2">
      <c r="A36" s="441" t="s">
        <v>266</v>
      </c>
      <c r="B36" s="21"/>
      <c r="C36" s="21"/>
      <c r="D36" s="21"/>
      <c r="E36" s="21">
        <v>25735</v>
      </c>
      <c r="F36" s="21">
        <v>25735</v>
      </c>
    </row>
    <row r="37" spans="1:6" x14ac:dyDescent="0.2">
      <c r="A37" s="441" t="s">
        <v>272</v>
      </c>
      <c r="B37" s="21"/>
      <c r="C37" s="21"/>
      <c r="D37" s="21"/>
      <c r="E37" s="21">
        <v>255</v>
      </c>
      <c r="F37" s="21">
        <v>255</v>
      </c>
    </row>
    <row r="38" spans="1:6" x14ac:dyDescent="0.2">
      <c r="A38" s="441" t="s">
        <v>274</v>
      </c>
      <c r="B38" s="21"/>
      <c r="C38" s="21"/>
      <c r="D38" s="21"/>
      <c r="E38" s="21">
        <v>174</v>
      </c>
      <c r="F38" s="21">
        <v>174</v>
      </c>
    </row>
    <row r="39" spans="1:6" x14ac:dyDescent="0.2">
      <c r="A39" s="441" t="s">
        <v>383</v>
      </c>
      <c r="B39" s="21"/>
      <c r="C39" s="21"/>
      <c r="D39" s="21"/>
      <c r="E39" s="21">
        <v>1000</v>
      </c>
      <c r="F39" s="21">
        <v>1000</v>
      </c>
    </row>
    <row r="40" spans="1:6" x14ac:dyDescent="0.2">
      <c r="A40" s="441" t="s">
        <v>276</v>
      </c>
      <c r="B40" s="21"/>
      <c r="C40" s="21"/>
      <c r="D40" s="21"/>
      <c r="E40" s="21">
        <v>156</v>
      </c>
      <c r="F40" s="21">
        <v>156</v>
      </c>
    </row>
    <row r="41" spans="1:6" x14ac:dyDescent="0.2">
      <c r="A41" s="441" t="s">
        <v>278</v>
      </c>
      <c r="B41" s="21"/>
      <c r="C41" s="21"/>
      <c r="D41" s="21"/>
      <c r="E41" s="21">
        <v>399</v>
      </c>
      <c r="F41" s="21">
        <v>399</v>
      </c>
    </row>
    <row r="42" spans="1:6" x14ac:dyDescent="0.2">
      <c r="A42" s="441" t="s">
        <v>249</v>
      </c>
      <c r="B42" s="21">
        <v>4971</v>
      </c>
      <c r="C42" s="21"/>
      <c r="D42" s="21"/>
      <c r="E42" s="21"/>
      <c r="F42" s="21">
        <v>4971</v>
      </c>
    </row>
    <row r="43" spans="1:6" x14ac:dyDescent="0.2">
      <c r="A43" s="441" t="s">
        <v>250</v>
      </c>
      <c r="B43" s="21">
        <v>13865</v>
      </c>
      <c r="C43" s="21"/>
      <c r="D43" s="21"/>
      <c r="E43" s="21"/>
      <c r="F43" s="21">
        <v>13865</v>
      </c>
    </row>
    <row r="44" spans="1:6" x14ac:dyDescent="0.2">
      <c r="A44" s="441" t="s">
        <v>117</v>
      </c>
      <c r="B44" s="21">
        <v>2870</v>
      </c>
      <c r="C44" s="21"/>
      <c r="D44" s="21"/>
      <c r="E44" s="21"/>
      <c r="F44" s="21">
        <v>2870</v>
      </c>
    </row>
    <row r="45" spans="1:6" x14ac:dyDescent="0.2">
      <c r="A45" s="441" t="s">
        <v>410</v>
      </c>
      <c r="B45" s="21">
        <v>5810</v>
      </c>
      <c r="C45" s="21"/>
      <c r="D45" s="21"/>
      <c r="E45" s="21"/>
      <c r="F45" s="21">
        <v>5810</v>
      </c>
    </row>
    <row r="46" spans="1:6" x14ac:dyDescent="0.2">
      <c r="A46" s="441" t="s">
        <v>166</v>
      </c>
      <c r="B46" s="21">
        <v>39236</v>
      </c>
      <c r="C46" s="21"/>
      <c r="D46" s="21"/>
      <c r="E46" s="21"/>
      <c r="F46" s="21">
        <v>39236</v>
      </c>
    </row>
    <row r="47" spans="1:6" x14ac:dyDescent="0.2">
      <c r="A47" s="441" t="s">
        <v>252</v>
      </c>
      <c r="B47" s="21">
        <v>56081</v>
      </c>
      <c r="C47" s="21"/>
      <c r="D47" s="21"/>
      <c r="E47" s="21"/>
      <c r="F47" s="21">
        <v>56081</v>
      </c>
    </row>
    <row r="48" spans="1:6" x14ac:dyDescent="0.2">
      <c r="A48" s="441" t="s">
        <v>254</v>
      </c>
      <c r="B48" s="21">
        <v>1597</v>
      </c>
      <c r="C48" s="21"/>
      <c r="D48" s="21"/>
      <c r="E48" s="21"/>
      <c r="F48" s="21">
        <v>1597</v>
      </c>
    </row>
    <row r="49" spans="1:6" x14ac:dyDescent="0.2">
      <c r="A49" s="441" t="s">
        <v>255</v>
      </c>
      <c r="B49" s="21">
        <v>4015</v>
      </c>
      <c r="C49" s="21"/>
      <c r="D49" s="21"/>
      <c r="E49" s="21"/>
      <c r="F49" s="21">
        <v>4015</v>
      </c>
    </row>
    <row r="50" spans="1:6" x14ac:dyDescent="0.2">
      <c r="A50" s="441" t="s">
        <v>116</v>
      </c>
      <c r="B50" s="21"/>
      <c r="C50" s="21"/>
      <c r="D50" s="21"/>
      <c r="E50" s="21">
        <v>1120</v>
      </c>
      <c r="F50" s="21">
        <v>1120</v>
      </c>
    </row>
    <row r="51" spans="1:6" x14ac:dyDescent="0.2">
      <c r="A51" s="441" t="s">
        <v>120</v>
      </c>
      <c r="B51" s="21"/>
      <c r="C51" s="21"/>
      <c r="D51" s="21"/>
      <c r="E51" s="21">
        <v>10877</v>
      </c>
      <c r="F51" s="21">
        <v>10877</v>
      </c>
    </row>
    <row r="52" spans="1:6" x14ac:dyDescent="0.2">
      <c r="A52" s="441" t="s">
        <v>312</v>
      </c>
      <c r="B52" s="21">
        <v>15701</v>
      </c>
      <c r="C52" s="21"/>
      <c r="D52" s="21"/>
      <c r="E52" s="21"/>
      <c r="F52" s="21">
        <v>15701</v>
      </c>
    </row>
    <row r="53" spans="1:6" x14ac:dyDescent="0.2">
      <c r="A53" s="441" t="s">
        <v>125</v>
      </c>
      <c r="B53" s="21"/>
      <c r="C53" s="21"/>
      <c r="D53" s="21"/>
      <c r="E53" s="21">
        <v>4579</v>
      </c>
      <c r="F53" s="21">
        <v>4579</v>
      </c>
    </row>
    <row r="54" spans="1:6" x14ac:dyDescent="0.2">
      <c r="A54" s="441" t="s">
        <v>126</v>
      </c>
      <c r="B54" s="21"/>
      <c r="C54" s="21"/>
      <c r="D54" s="21"/>
      <c r="E54" s="21">
        <v>5638</v>
      </c>
      <c r="F54" s="21">
        <v>5638</v>
      </c>
    </row>
    <row r="55" spans="1:6" x14ac:dyDescent="0.2">
      <c r="A55" s="441" t="s">
        <v>124</v>
      </c>
      <c r="B55" s="21"/>
      <c r="C55" s="21"/>
      <c r="D55" s="21"/>
      <c r="E55" s="21">
        <v>23902</v>
      </c>
      <c r="F55" s="21">
        <v>23902</v>
      </c>
    </row>
    <row r="56" spans="1:6" x14ac:dyDescent="0.2">
      <c r="A56" s="441" t="s">
        <v>412</v>
      </c>
      <c r="B56" s="21"/>
      <c r="C56" s="21"/>
      <c r="D56" s="21"/>
      <c r="E56" s="21">
        <v>2072</v>
      </c>
      <c r="F56" s="21">
        <v>2072</v>
      </c>
    </row>
    <row r="57" spans="1:6" x14ac:dyDescent="0.2">
      <c r="A57" s="441" t="s">
        <v>397</v>
      </c>
      <c r="B57" s="21"/>
      <c r="C57" s="21"/>
      <c r="D57" s="21"/>
      <c r="E57" s="21">
        <v>753</v>
      </c>
      <c r="F57" s="21">
        <v>753</v>
      </c>
    </row>
    <row r="58" spans="1:6" x14ac:dyDescent="0.2">
      <c r="A58" s="441" t="s">
        <v>423</v>
      </c>
      <c r="B58" s="21"/>
      <c r="C58" s="21"/>
      <c r="D58" s="21"/>
      <c r="E58" s="21">
        <v>1323</v>
      </c>
      <c r="F58" s="21">
        <v>1323</v>
      </c>
    </row>
    <row r="59" spans="1:6" x14ac:dyDescent="0.2">
      <c r="A59" s="441" t="s">
        <v>390</v>
      </c>
      <c r="B59" s="21"/>
      <c r="C59" s="21"/>
      <c r="D59" s="21"/>
      <c r="E59" s="21">
        <v>578</v>
      </c>
      <c r="F59" s="21">
        <v>578</v>
      </c>
    </row>
    <row r="60" spans="1:6" x14ac:dyDescent="0.2">
      <c r="A60" s="441" t="s">
        <v>237</v>
      </c>
      <c r="B60" s="21">
        <v>54138</v>
      </c>
      <c r="C60" s="21"/>
      <c r="D60" s="21"/>
      <c r="E60" s="21"/>
      <c r="F60" s="21">
        <v>54138</v>
      </c>
    </row>
    <row r="61" spans="1:6" x14ac:dyDescent="0.2">
      <c r="A61" s="441" t="s">
        <v>212</v>
      </c>
      <c r="B61" s="21"/>
      <c r="C61" s="21"/>
      <c r="D61" s="21"/>
      <c r="E61" s="21">
        <v>3618</v>
      </c>
      <c r="F61" s="21">
        <v>3618</v>
      </c>
    </row>
    <row r="62" spans="1:6" x14ac:dyDescent="0.2">
      <c r="A62" s="441" t="s">
        <v>214</v>
      </c>
      <c r="B62" s="21"/>
      <c r="C62" s="21"/>
      <c r="D62" s="21"/>
      <c r="E62" s="21">
        <v>1405</v>
      </c>
      <c r="F62" s="21">
        <v>1405</v>
      </c>
    </row>
    <row r="63" spans="1:6" x14ac:dyDescent="0.2">
      <c r="A63" s="441" t="s">
        <v>216</v>
      </c>
      <c r="B63" s="21"/>
      <c r="C63" s="21"/>
      <c r="D63" s="21"/>
      <c r="E63" s="21">
        <v>63</v>
      </c>
      <c r="F63" s="21">
        <v>63</v>
      </c>
    </row>
    <row r="64" spans="1:6" x14ac:dyDescent="0.2">
      <c r="A64" s="441" t="s">
        <v>220</v>
      </c>
      <c r="B64" s="21"/>
      <c r="C64" s="21"/>
      <c r="D64" s="21"/>
      <c r="E64" s="21">
        <v>53</v>
      </c>
      <c r="F64" s="21">
        <v>53</v>
      </c>
    </row>
    <row r="65" spans="1:6" x14ac:dyDescent="0.2">
      <c r="A65" s="441" t="s">
        <v>218</v>
      </c>
      <c r="B65" s="21"/>
      <c r="C65" s="21"/>
      <c r="D65" s="21"/>
      <c r="E65" s="21">
        <v>208</v>
      </c>
      <c r="F65" s="21">
        <v>208</v>
      </c>
    </row>
    <row r="66" spans="1:6" x14ac:dyDescent="0.2">
      <c r="A66" s="441" t="s">
        <v>128</v>
      </c>
      <c r="B66" s="21">
        <v>1101720</v>
      </c>
      <c r="C66" s="21"/>
      <c r="D66" s="21"/>
      <c r="E66" s="21"/>
      <c r="F66" s="21">
        <v>1101720</v>
      </c>
    </row>
    <row r="67" spans="1:6" x14ac:dyDescent="0.2">
      <c r="A67" s="441" t="s">
        <v>442</v>
      </c>
      <c r="B67" s="21">
        <v>4277</v>
      </c>
      <c r="C67" s="21"/>
      <c r="D67" s="21"/>
      <c r="E67" s="21"/>
      <c r="F67" s="21">
        <v>4277</v>
      </c>
    </row>
    <row r="68" spans="1:6" x14ac:dyDescent="0.2">
      <c r="A68" s="441" t="s">
        <v>101</v>
      </c>
      <c r="B68" s="21"/>
      <c r="C68" s="21">
        <v>1342593</v>
      </c>
      <c r="D68" s="21"/>
      <c r="E68" s="21"/>
      <c r="F68" s="21">
        <v>1342593</v>
      </c>
    </row>
    <row r="69" spans="1:6" x14ac:dyDescent="0.2">
      <c r="A69" s="441" t="s">
        <v>641</v>
      </c>
      <c r="B69" s="21">
        <v>4160</v>
      </c>
      <c r="C69" s="21"/>
      <c r="D69" s="21"/>
      <c r="E69" s="21"/>
      <c r="F69" s="21">
        <v>4160</v>
      </c>
    </row>
    <row r="70" spans="1:6" x14ac:dyDescent="0.2">
      <c r="A70" s="441" t="s">
        <v>316</v>
      </c>
      <c r="B70" s="21">
        <v>1934</v>
      </c>
      <c r="C70" s="21"/>
      <c r="D70" s="21"/>
      <c r="E70" s="21"/>
      <c r="F70" s="21">
        <v>1934</v>
      </c>
    </row>
    <row r="71" spans="1:6" x14ac:dyDescent="0.2">
      <c r="A71" s="441" t="s">
        <v>244</v>
      </c>
      <c r="B71" s="21">
        <v>12436</v>
      </c>
      <c r="C71" s="21"/>
      <c r="D71" s="21"/>
      <c r="E71" s="21"/>
      <c r="F71" s="21">
        <v>12436</v>
      </c>
    </row>
    <row r="72" spans="1:6" x14ac:dyDescent="0.2">
      <c r="A72" s="441" t="s">
        <v>268</v>
      </c>
      <c r="B72" s="21">
        <v>4124</v>
      </c>
      <c r="C72" s="21"/>
      <c r="D72" s="21"/>
      <c r="E72" s="21"/>
      <c r="F72" s="21">
        <v>4124</v>
      </c>
    </row>
    <row r="73" spans="1:6" x14ac:dyDescent="0.2">
      <c r="A73" s="441" t="s">
        <v>314</v>
      </c>
      <c r="B73" s="21">
        <v>135628</v>
      </c>
      <c r="C73" s="21"/>
      <c r="D73" s="21"/>
      <c r="E73" s="21"/>
      <c r="F73" s="21">
        <v>135628</v>
      </c>
    </row>
    <row r="74" spans="1:6" x14ac:dyDescent="0.2">
      <c r="A74" s="441" t="s">
        <v>331</v>
      </c>
      <c r="B74" s="21">
        <v>87895</v>
      </c>
      <c r="C74" s="21"/>
      <c r="D74" s="21"/>
      <c r="E74" s="21"/>
      <c r="F74" s="21">
        <v>87895</v>
      </c>
    </row>
    <row r="75" spans="1:6" x14ac:dyDescent="0.2">
      <c r="A75" s="441" t="s">
        <v>329</v>
      </c>
      <c r="B75" s="21">
        <v>11455</v>
      </c>
      <c r="C75" s="21"/>
      <c r="D75" s="21"/>
      <c r="E75" s="21"/>
      <c r="F75" s="21">
        <v>11455</v>
      </c>
    </row>
    <row r="76" spans="1:6" x14ac:dyDescent="0.2">
      <c r="A76" s="441" t="s">
        <v>290</v>
      </c>
      <c r="B76" s="21">
        <v>8279</v>
      </c>
      <c r="C76" s="21"/>
      <c r="D76" s="21"/>
      <c r="E76" s="21"/>
      <c r="F76" s="21">
        <v>8279</v>
      </c>
    </row>
    <row r="77" spans="1:6" x14ac:dyDescent="0.2">
      <c r="A77" s="441" t="s">
        <v>292</v>
      </c>
      <c r="B77" s="21">
        <v>11098</v>
      </c>
      <c r="C77" s="21"/>
      <c r="D77" s="21"/>
      <c r="E77" s="21"/>
      <c r="F77" s="21">
        <v>11098</v>
      </c>
    </row>
    <row r="78" spans="1:6" x14ac:dyDescent="0.2">
      <c r="A78" s="441" t="s">
        <v>372</v>
      </c>
      <c r="B78" s="21">
        <v>7101</v>
      </c>
      <c r="C78" s="21"/>
      <c r="D78" s="21"/>
      <c r="E78" s="21"/>
      <c r="F78" s="21">
        <v>7101</v>
      </c>
    </row>
    <row r="79" spans="1:6" x14ac:dyDescent="0.2">
      <c r="A79" s="441" t="s">
        <v>270</v>
      </c>
      <c r="B79" s="21">
        <v>18026</v>
      </c>
      <c r="C79" s="21"/>
      <c r="D79" s="21"/>
      <c r="E79" s="21"/>
      <c r="F79" s="21">
        <v>18026</v>
      </c>
    </row>
    <row r="80" spans="1:6" x14ac:dyDescent="0.2">
      <c r="A80" s="441" t="s">
        <v>555</v>
      </c>
      <c r="B80" s="21">
        <v>27476</v>
      </c>
      <c r="C80" s="21"/>
      <c r="D80" s="21"/>
      <c r="E80" s="21"/>
      <c r="F80" s="21">
        <v>27476</v>
      </c>
    </row>
    <row r="81" spans="1:6" x14ac:dyDescent="0.2">
      <c r="A81" s="441" t="s">
        <v>574</v>
      </c>
      <c r="B81" s="21">
        <v>1470</v>
      </c>
      <c r="C81" s="21"/>
      <c r="D81" s="21"/>
      <c r="E81" s="21"/>
      <c r="F81" s="21">
        <v>1470</v>
      </c>
    </row>
    <row r="82" spans="1:6" x14ac:dyDescent="0.2">
      <c r="A82" s="441" t="s">
        <v>640</v>
      </c>
      <c r="B82" s="21">
        <v>3947</v>
      </c>
      <c r="C82" s="21"/>
      <c r="D82" s="21"/>
      <c r="E82" s="21"/>
      <c r="F82" s="21">
        <v>3947</v>
      </c>
    </row>
    <row r="83" spans="1:6" x14ac:dyDescent="0.2">
      <c r="A83" s="441" t="s">
        <v>164</v>
      </c>
      <c r="B83" s="21">
        <v>4056</v>
      </c>
      <c r="C83" s="21"/>
      <c r="D83" s="21"/>
      <c r="E83" s="21"/>
      <c r="F83" s="21">
        <v>4056</v>
      </c>
    </row>
    <row r="84" spans="1:6" x14ac:dyDescent="0.2">
      <c r="A84" s="441" t="s">
        <v>343</v>
      </c>
      <c r="B84" s="21"/>
      <c r="C84" s="21"/>
      <c r="D84" s="21"/>
      <c r="E84" s="21">
        <v>2803</v>
      </c>
      <c r="F84" s="21">
        <v>2803</v>
      </c>
    </row>
    <row r="85" spans="1:6" x14ac:dyDescent="0.2">
      <c r="A85" s="441" t="s">
        <v>131</v>
      </c>
      <c r="B85" s="21">
        <v>59581</v>
      </c>
      <c r="C85" s="21"/>
      <c r="D85" s="21"/>
      <c r="E85" s="21"/>
      <c r="F85" s="21">
        <v>59581</v>
      </c>
    </row>
    <row r="86" spans="1:6" x14ac:dyDescent="0.2">
      <c r="A86" s="441" t="s">
        <v>132</v>
      </c>
      <c r="B86" s="21">
        <v>15675</v>
      </c>
      <c r="C86" s="21"/>
      <c r="D86" s="21"/>
      <c r="E86" s="21"/>
      <c r="F86" s="21">
        <v>15675</v>
      </c>
    </row>
    <row r="87" spans="1:6" x14ac:dyDescent="0.2">
      <c r="A87" s="441" t="s">
        <v>466</v>
      </c>
      <c r="B87" s="21"/>
      <c r="C87" s="21"/>
      <c r="D87" s="21">
        <v>12974</v>
      </c>
      <c r="E87" s="21"/>
      <c r="F87" s="21">
        <v>12974</v>
      </c>
    </row>
    <row r="88" spans="1:6" x14ac:dyDescent="0.2">
      <c r="A88" s="441" t="s">
        <v>111</v>
      </c>
      <c r="B88" s="21"/>
      <c r="C88" s="21"/>
      <c r="D88" s="21"/>
      <c r="E88" s="21">
        <v>93049</v>
      </c>
      <c r="F88" s="21">
        <v>93049</v>
      </c>
    </row>
    <row r="89" spans="1:6" x14ac:dyDescent="0.2">
      <c r="A89" s="441" t="s">
        <v>154</v>
      </c>
      <c r="B89" s="21">
        <v>50939</v>
      </c>
      <c r="C89" s="21"/>
      <c r="D89" s="21"/>
      <c r="E89" s="21"/>
      <c r="F89" s="21">
        <v>50939</v>
      </c>
    </row>
    <row r="90" spans="1:6" x14ac:dyDescent="0.2">
      <c r="A90" s="441" t="s">
        <v>465</v>
      </c>
      <c r="B90" s="21">
        <v>5291</v>
      </c>
      <c r="C90" s="21"/>
      <c r="D90" s="21"/>
      <c r="E90" s="21"/>
      <c r="F90" s="21">
        <v>5291</v>
      </c>
    </row>
    <row r="91" spans="1:6" x14ac:dyDescent="0.2">
      <c r="A91" s="441" t="s">
        <v>454</v>
      </c>
      <c r="B91" s="21"/>
      <c r="C91" s="21"/>
      <c r="D91" s="21"/>
      <c r="E91" s="21">
        <v>2790</v>
      </c>
      <c r="F91" s="21">
        <v>2790</v>
      </c>
    </row>
    <row r="92" spans="1:6" x14ac:dyDescent="0.2">
      <c r="A92" s="441" t="s">
        <v>69</v>
      </c>
      <c r="B92" s="21">
        <v>1712321</v>
      </c>
      <c r="C92" s="21"/>
      <c r="D92" s="21"/>
      <c r="E92" s="21"/>
      <c r="F92" s="21">
        <v>1712321</v>
      </c>
    </row>
    <row r="93" spans="1:6" x14ac:dyDescent="0.2">
      <c r="A93" s="441" t="s">
        <v>156</v>
      </c>
      <c r="B93" s="21">
        <v>2326</v>
      </c>
      <c r="C93" s="21"/>
      <c r="D93" s="21"/>
      <c r="E93" s="21"/>
      <c r="F93" s="21">
        <v>2326</v>
      </c>
    </row>
    <row r="94" spans="1:6" x14ac:dyDescent="0.2">
      <c r="A94" s="441" t="s">
        <v>158</v>
      </c>
      <c r="B94" s="21">
        <v>10000</v>
      </c>
      <c r="C94" s="21"/>
      <c r="D94" s="21"/>
      <c r="E94" s="21"/>
      <c r="F94" s="21">
        <v>10000</v>
      </c>
    </row>
    <row r="95" spans="1:6" x14ac:dyDescent="0.2">
      <c r="A95" s="441" t="s">
        <v>161</v>
      </c>
      <c r="B95" s="21">
        <v>39761</v>
      </c>
      <c r="C95" s="21"/>
      <c r="D95" s="21"/>
      <c r="E95" s="21"/>
      <c r="F95" s="21">
        <v>39761</v>
      </c>
    </row>
    <row r="96" spans="1:6" x14ac:dyDescent="0.2">
      <c r="A96" s="441" t="s">
        <v>133</v>
      </c>
      <c r="B96" s="21"/>
      <c r="C96" s="21"/>
      <c r="D96" s="21"/>
      <c r="E96" s="21">
        <v>22224</v>
      </c>
      <c r="F96" s="21">
        <v>22224</v>
      </c>
    </row>
    <row r="97" spans="1:6" x14ac:dyDescent="0.2">
      <c r="A97" s="441" t="s">
        <v>175</v>
      </c>
      <c r="B97" s="21"/>
      <c r="C97" s="21"/>
      <c r="D97" s="21"/>
      <c r="E97" s="21">
        <v>24469</v>
      </c>
      <c r="F97" s="21">
        <v>24469</v>
      </c>
    </row>
    <row r="98" spans="1:6" x14ac:dyDescent="0.2">
      <c r="A98" s="441" t="s">
        <v>176</v>
      </c>
      <c r="B98" s="21"/>
      <c r="C98" s="21"/>
      <c r="D98" s="21"/>
      <c r="E98" s="21">
        <v>410973</v>
      </c>
      <c r="F98" s="21">
        <v>410973</v>
      </c>
    </row>
    <row r="99" spans="1:6" x14ac:dyDescent="0.2">
      <c r="A99" s="441" t="s">
        <v>177</v>
      </c>
      <c r="B99" s="21">
        <v>1462</v>
      </c>
      <c r="C99" s="21"/>
      <c r="D99" s="21"/>
      <c r="E99" s="21"/>
      <c r="F99" s="21">
        <v>1462</v>
      </c>
    </row>
    <row r="100" spans="1:6" x14ac:dyDescent="0.2">
      <c r="A100" s="441" t="s">
        <v>178</v>
      </c>
      <c r="B100" s="21"/>
      <c r="C100" s="21"/>
      <c r="D100" s="21"/>
      <c r="E100" s="21">
        <v>511</v>
      </c>
      <c r="F100" s="21">
        <v>511</v>
      </c>
    </row>
    <row r="101" spans="1:6" x14ac:dyDescent="0.2">
      <c r="A101" s="441" t="s">
        <v>179</v>
      </c>
      <c r="B101" s="21"/>
      <c r="C101" s="21"/>
      <c r="D101" s="21"/>
      <c r="E101" s="21">
        <v>91331</v>
      </c>
      <c r="F101" s="21">
        <v>91331</v>
      </c>
    </row>
    <row r="102" spans="1:6" x14ac:dyDescent="0.2">
      <c r="A102" s="441" t="s">
        <v>180</v>
      </c>
      <c r="B102" s="21"/>
      <c r="C102" s="21"/>
      <c r="D102" s="21"/>
      <c r="E102" s="21">
        <v>16006</v>
      </c>
      <c r="F102" s="21">
        <v>16006</v>
      </c>
    </row>
    <row r="103" spans="1:6" x14ac:dyDescent="0.2">
      <c r="A103" s="441" t="s">
        <v>181</v>
      </c>
      <c r="B103" s="21"/>
      <c r="C103" s="21"/>
      <c r="D103" s="21"/>
      <c r="E103" s="21">
        <v>37014</v>
      </c>
      <c r="F103" s="21">
        <v>37014</v>
      </c>
    </row>
    <row r="104" spans="1:6" x14ac:dyDescent="0.2">
      <c r="A104" s="441" t="s">
        <v>183</v>
      </c>
      <c r="B104" s="21"/>
      <c r="C104" s="21"/>
      <c r="D104" s="21"/>
      <c r="E104" s="21">
        <v>20313</v>
      </c>
      <c r="F104" s="21">
        <v>20313</v>
      </c>
    </row>
    <row r="105" spans="1:6" x14ac:dyDescent="0.2">
      <c r="A105" s="441" t="s">
        <v>387</v>
      </c>
      <c r="B105" s="21"/>
      <c r="C105" s="21"/>
      <c r="D105" s="21"/>
      <c r="E105" s="21">
        <v>31660</v>
      </c>
      <c r="F105" s="21">
        <v>31660</v>
      </c>
    </row>
    <row r="106" spans="1:6" x14ac:dyDescent="0.2">
      <c r="A106" s="441" t="s">
        <v>196</v>
      </c>
      <c r="B106" s="21"/>
      <c r="C106" s="21"/>
      <c r="D106" s="21"/>
      <c r="E106" s="21">
        <v>2980</v>
      </c>
      <c r="F106" s="21">
        <v>2980</v>
      </c>
    </row>
    <row r="107" spans="1:6" x14ac:dyDescent="0.2">
      <c r="A107" s="441" t="s">
        <v>197</v>
      </c>
      <c r="B107" s="21"/>
      <c r="C107" s="21"/>
      <c r="D107" s="21"/>
      <c r="E107" s="21">
        <v>200385</v>
      </c>
      <c r="F107" s="21">
        <v>200385</v>
      </c>
    </row>
    <row r="108" spans="1:6" x14ac:dyDescent="0.2">
      <c r="A108" s="441" t="s">
        <v>199</v>
      </c>
      <c r="B108" s="21"/>
      <c r="C108" s="21"/>
      <c r="D108" s="21"/>
      <c r="E108" s="21">
        <v>14426</v>
      </c>
      <c r="F108" s="21">
        <v>14426</v>
      </c>
    </row>
    <row r="109" spans="1:6" x14ac:dyDescent="0.2">
      <c r="A109" s="441" t="s">
        <v>201</v>
      </c>
      <c r="B109" s="21"/>
      <c r="C109" s="21"/>
      <c r="D109" s="21"/>
      <c r="E109" s="21">
        <v>1599</v>
      </c>
      <c r="F109" s="21">
        <v>1599</v>
      </c>
    </row>
    <row r="110" spans="1:6" x14ac:dyDescent="0.2">
      <c r="A110" s="441" t="s">
        <v>203</v>
      </c>
      <c r="B110" s="21"/>
      <c r="C110" s="21"/>
      <c r="D110" s="21"/>
      <c r="E110" s="21">
        <v>17863</v>
      </c>
      <c r="F110" s="21">
        <v>17863</v>
      </c>
    </row>
    <row r="111" spans="1:6" x14ac:dyDescent="0.2">
      <c r="A111" s="441" t="s">
        <v>207</v>
      </c>
      <c r="B111" s="21"/>
      <c r="C111" s="21"/>
      <c r="D111" s="21"/>
      <c r="E111" s="21">
        <v>12445</v>
      </c>
      <c r="F111" s="21">
        <v>12445</v>
      </c>
    </row>
    <row r="112" spans="1:6" x14ac:dyDescent="0.2">
      <c r="A112" s="441" t="s">
        <v>205</v>
      </c>
      <c r="B112" s="21"/>
      <c r="C112" s="21"/>
      <c r="D112" s="21"/>
      <c r="E112" s="21">
        <v>10270</v>
      </c>
      <c r="F112" s="21">
        <v>10270</v>
      </c>
    </row>
    <row r="113" spans="1:6" x14ac:dyDescent="0.2">
      <c r="A113" s="441" t="s">
        <v>209</v>
      </c>
      <c r="B113" s="21"/>
      <c r="C113" s="21"/>
      <c r="D113" s="21"/>
      <c r="E113" s="21">
        <v>34149</v>
      </c>
      <c r="F113" s="21">
        <v>34149</v>
      </c>
    </row>
    <row r="114" spans="1:6" x14ac:dyDescent="0.2">
      <c r="A114" s="441" t="s">
        <v>436</v>
      </c>
      <c r="B114" s="21"/>
      <c r="C114" s="21"/>
      <c r="D114" s="21"/>
      <c r="E114" s="21">
        <v>10008</v>
      </c>
      <c r="F114" s="21">
        <v>10008</v>
      </c>
    </row>
    <row r="115" spans="1:6" x14ac:dyDescent="0.2">
      <c r="A115" s="441" t="s">
        <v>563</v>
      </c>
      <c r="B115" s="21"/>
      <c r="C115" s="21"/>
      <c r="D115" s="21">
        <v>7351</v>
      </c>
      <c r="E115" s="21"/>
      <c r="F115" s="21">
        <v>7351</v>
      </c>
    </row>
    <row r="116" spans="1:6" x14ac:dyDescent="0.2">
      <c r="A116" s="441" t="s">
        <v>190</v>
      </c>
      <c r="B116" s="21"/>
      <c r="C116" s="21"/>
      <c r="D116" s="21"/>
      <c r="E116" s="21">
        <v>1864</v>
      </c>
      <c r="F116" s="21">
        <v>1864</v>
      </c>
    </row>
    <row r="117" spans="1:6" x14ac:dyDescent="0.2">
      <c r="A117" s="441" t="s">
        <v>188</v>
      </c>
      <c r="B117" s="21"/>
      <c r="C117" s="21"/>
      <c r="D117" s="21"/>
      <c r="E117" s="21">
        <v>216</v>
      </c>
      <c r="F117" s="21">
        <v>216</v>
      </c>
    </row>
    <row r="118" spans="1:6" x14ac:dyDescent="0.2">
      <c r="A118" s="441" t="s">
        <v>185</v>
      </c>
      <c r="B118" s="21"/>
      <c r="C118" s="21"/>
      <c r="D118" s="21"/>
      <c r="E118" s="21">
        <v>14017</v>
      </c>
      <c r="F118" s="21">
        <v>14017</v>
      </c>
    </row>
    <row r="119" spans="1:6" x14ac:dyDescent="0.2">
      <c r="A119" s="441" t="s">
        <v>186</v>
      </c>
      <c r="B119" s="21"/>
      <c r="C119" s="21"/>
      <c r="D119" s="21"/>
      <c r="E119" s="21">
        <v>18166</v>
      </c>
      <c r="F119" s="21">
        <v>18166</v>
      </c>
    </row>
    <row r="120" spans="1:6" x14ac:dyDescent="0.2">
      <c r="A120" s="441" t="s">
        <v>192</v>
      </c>
      <c r="B120" s="21"/>
      <c r="C120" s="21"/>
      <c r="D120" s="21"/>
      <c r="E120" s="21">
        <v>22908</v>
      </c>
      <c r="F120" s="21">
        <v>22908</v>
      </c>
    </row>
    <row r="121" spans="1:6" x14ac:dyDescent="0.2">
      <c r="A121" s="441" t="s">
        <v>221</v>
      </c>
      <c r="B121" s="21"/>
      <c r="C121" s="21"/>
      <c r="D121" s="21"/>
      <c r="E121" s="21">
        <v>720</v>
      </c>
      <c r="F121" s="21">
        <v>720</v>
      </c>
    </row>
    <row r="122" spans="1:6" x14ac:dyDescent="0.2">
      <c r="A122" s="441" t="s">
        <v>297</v>
      </c>
      <c r="B122" s="21"/>
      <c r="C122" s="21"/>
      <c r="D122" s="21"/>
      <c r="E122" s="21">
        <v>15984</v>
      </c>
      <c r="F122" s="21">
        <v>15984</v>
      </c>
    </row>
    <row r="123" spans="1:6" x14ac:dyDescent="0.2">
      <c r="A123" s="441" t="s">
        <v>224</v>
      </c>
      <c r="B123" s="21">
        <v>535404</v>
      </c>
      <c r="C123" s="21"/>
      <c r="D123" s="21"/>
      <c r="E123" s="21"/>
      <c r="F123" s="21">
        <v>535404</v>
      </c>
    </row>
    <row r="124" spans="1:6" x14ac:dyDescent="0.2">
      <c r="A124" s="441" t="s">
        <v>225</v>
      </c>
      <c r="B124" s="21">
        <v>8096</v>
      </c>
      <c r="C124" s="21"/>
      <c r="D124" s="21"/>
      <c r="E124" s="21"/>
      <c r="F124" s="21">
        <v>8096</v>
      </c>
    </row>
    <row r="125" spans="1:6" x14ac:dyDescent="0.2">
      <c r="A125" s="441" t="s">
        <v>227</v>
      </c>
      <c r="B125" s="21">
        <v>64159</v>
      </c>
      <c r="C125" s="21"/>
      <c r="D125" s="21"/>
      <c r="E125" s="21"/>
      <c r="F125" s="21">
        <v>64159</v>
      </c>
    </row>
    <row r="126" spans="1:6" x14ac:dyDescent="0.2">
      <c r="A126" s="441" t="s">
        <v>229</v>
      </c>
      <c r="B126" s="21">
        <v>20979</v>
      </c>
      <c r="C126" s="21"/>
      <c r="D126" s="21"/>
      <c r="E126" s="21"/>
      <c r="F126" s="21">
        <v>20979</v>
      </c>
    </row>
    <row r="127" spans="1:6" x14ac:dyDescent="0.2">
      <c r="A127" s="441" t="s">
        <v>231</v>
      </c>
      <c r="B127" s="21">
        <v>4071</v>
      </c>
      <c r="C127" s="21"/>
      <c r="D127" s="21"/>
      <c r="E127" s="21"/>
      <c r="F127" s="21">
        <v>4071</v>
      </c>
    </row>
    <row r="128" spans="1:6" x14ac:dyDescent="0.2">
      <c r="A128" s="441" t="s">
        <v>233</v>
      </c>
      <c r="B128" s="21">
        <v>14851</v>
      </c>
      <c r="C128" s="21"/>
      <c r="D128" s="21"/>
      <c r="E128" s="21"/>
      <c r="F128" s="21">
        <v>14851</v>
      </c>
    </row>
    <row r="129" spans="1:6" x14ac:dyDescent="0.2">
      <c r="A129" s="441" t="s">
        <v>235</v>
      </c>
      <c r="B129" s="21">
        <v>25501</v>
      </c>
      <c r="C129" s="21"/>
      <c r="D129" s="21"/>
      <c r="E129" s="21"/>
      <c r="F129" s="21">
        <v>25501</v>
      </c>
    </row>
    <row r="130" spans="1:6" x14ac:dyDescent="0.2">
      <c r="A130" s="441" t="s">
        <v>322</v>
      </c>
      <c r="B130" s="21">
        <v>16536</v>
      </c>
      <c r="C130" s="21"/>
      <c r="D130" s="21"/>
      <c r="E130" s="21"/>
      <c r="F130" s="21">
        <v>16536</v>
      </c>
    </row>
    <row r="131" spans="1:6" x14ac:dyDescent="0.2">
      <c r="A131" s="441" t="s">
        <v>324</v>
      </c>
      <c r="B131" s="21">
        <v>2423</v>
      </c>
      <c r="C131" s="21"/>
      <c r="D131" s="21"/>
      <c r="E131" s="21"/>
      <c r="F131" s="21">
        <v>2423</v>
      </c>
    </row>
    <row r="132" spans="1:6" x14ac:dyDescent="0.2">
      <c r="A132" s="441" t="s">
        <v>326</v>
      </c>
      <c r="B132" s="21">
        <v>9173</v>
      </c>
      <c r="C132" s="21"/>
      <c r="D132" s="21"/>
      <c r="E132" s="21"/>
      <c r="F132" s="21">
        <v>9173</v>
      </c>
    </row>
    <row r="133" spans="1:6" x14ac:dyDescent="0.2">
      <c r="A133" s="441" t="s">
        <v>327</v>
      </c>
      <c r="B133" s="21">
        <v>58361</v>
      </c>
      <c r="C133" s="21"/>
      <c r="D133" s="21"/>
      <c r="E133" s="21"/>
      <c r="F133" s="21">
        <v>58361</v>
      </c>
    </row>
    <row r="134" spans="1:6" x14ac:dyDescent="0.2">
      <c r="A134" s="441" t="s">
        <v>579</v>
      </c>
      <c r="B134" s="21">
        <v>540150</v>
      </c>
      <c r="C134" s="21"/>
      <c r="D134" s="21"/>
      <c r="E134" s="21"/>
      <c r="F134" s="21">
        <v>540150</v>
      </c>
    </row>
    <row r="135" spans="1:6" x14ac:dyDescent="0.2">
      <c r="A135" s="441" t="s">
        <v>246</v>
      </c>
      <c r="B135" s="21"/>
      <c r="C135" s="21"/>
      <c r="D135" s="21"/>
      <c r="E135" s="21">
        <v>15647</v>
      </c>
      <c r="F135" s="21">
        <v>15647</v>
      </c>
    </row>
    <row r="136" spans="1:6" x14ac:dyDescent="0.2">
      <c r="A136" s="441" t="s">
        <v>499</v>
      </c>
      <c r="B136" s="21">
        <v>4688</v>
      </c>
      <c r="C136" s="21"/>
      <c r="D136" s="21"/>
      <c r="E136" s="21"/>
      <c r="F136" s="21">
        <v>4688</v>
      </c>
    </row>
    <row r="137" spans="1:6" x14ac:dyDescent="0.2">
      <c r="A137" s="441" t="s">
        <v>258</v>
      </c>
      <c r="B137" s="21">
        <v>36169</v>
      </c>
      <c r="C137" s="21"/>
      <c r="D137" s="21"/>
      <c r="E137" s="21"/>
      <c r="F137" s="21">
        <v>36169</v>
      </c>
    </row>
    <row r="138" spans="1:6" x14ac:dyDescent="0.2">
      <c r="A138" s="441" t="s">
        <v>262</v>
      </c>
      <c r="B138" s="21">
        <v>55232</v>
      </c>
      <c r="C138" s="21"/>
      <c r="D138" s="21"/>
      <c r="E138" s="21"/>
      <c r="F138" s="21">
        <v>55232</v>
      </c>
    </row>
    <row r="139" spans="1:6" x14ac:dyDescent="0.2">
      <c r="A139" s="441" t="s">
        <v>286</v>
      </c>
      <c r="B139" s="21">
        <v>4821</v>
      </c>
      <c r="C139" s="21"/>
      <c r="D139" s="21"/>
      <c r="E139" s="21"/>
      <c r="F139" s="21">
        <v>4821</v>
      </c>
    </row>
    <row r="140" spans="1:6" x14ac:dyDescent="0.2">
      <c r="A140" s="441" t="s">
        <v>288</v>
      </c>
      <c r="B140" s="21">
        <v>1232</v>
      </c>
      <c r="C140" s="21"/>
      <c r="D140" s="21"/>
      <c r="E140" s="21"/>
      <c r="F140" s="21">
        <v>1232</v>
      </c>
    </row>
    <row r="141" spans="1:6" x14ac:dyDescent="0.2">
      <c r="A141" s="441" t="s">
        <v>287</v>
      </c>
      <c r="B141" s="21">
        <v>73156</v>
      </c>
      <c r="C141" s="21"/>
      <c r="D141" s="21"/>
      <c r="E141" s="21"/>
      <c r="F141" s="21">
        <v>73156</v>
      </c>
    </row>
    <row r="142" spans="1:6" x14ac:dyDescent="0.2">
      <c r="A142" s="441" t="s">
        <v>346</v>
      </c>
      <c r="B142" s="21">
        <v>352</v>
      </c>
      <c r="C142" s="21"/>
      <c r="D142" s="21"/>
      <c r="E142" s="21"/>
      <c r="F142" s="21">
        <v>352</v>
      </c>
    </row>
    <row r="143" spans="1:6" x14ac:dyDescent="0.2">
      <c r="A143" s="441" t="s">
        <v>293</v>
      </c>
      <c r="B143" s="21">
        <v>2631</v>
      </c>
      <c r="C143" s="21"/>
      <c r="D143" s="21"/>
      <c r="E143" s="21"/>
      <c r="F143" s="21">
        <v>2631</v>
      </c>
    </row>
    <row r="144" spans="1:6" x14ac:dyDescent="0.2">
      <c r="A144" s="441" t="s">
        <v>296</v>
      </c>
      <c r="B144" s="21">
        <v>15781</v>
      </c>
      <c r="C144" s="21"/>
      <c r="D144" s="21"/>
      <c r="E144" s="21"/>
      <c r="F144" s="21">
        <v>15781</v>
      </c>
    </row>
    <row r="145" spans="1:6" x14ac:dyDescent="0.2">
      <c r="A145" s="441" t="s">
        <v>300</v>
      </c>
      <c r="B145" s="21">
        <v>30246</v>
      </c>
      <c r="C145" s="21"/>
      <c r="D145" s="21"/>
      <c r="E145" s="21"/>
      <c r="F145" s="21">
        <v>30246</v>
      </c>
    </row>
    <row r="146" spans="1:6" x14ac:dyDescent="0.2">
      <c r="A146" s="441" t="s">
        <v>302</v>
      </c>
      <c r="B146" s="21">
        <v>1301</v>
      </c>
      <c r="C146" s="21"/>
      <c r="D146" s="21"/>
      <c r="E146" s="21"/>
      <c r="F146" s="21">
        <v>1301</v>
      </c>
    </row>
    <row r="147" spans="1:6" x14ac:dyDescent="0.2">
      <c r="A147" s="441" t="s">
        <v>303</v>
      </c>
      <c r="B147" s="21">
        <v>11021</v>
      </c>
      <c r="C147" s="21"/>
      <c r="D147" s="21"/>
      <c r="E147" s="21"/>
      <c r="F147" s="21">
        <v>11021</v>
      </c>
    </row>
    <row r="148" spans="1:6" x14ac:dyDescent="0.2">
      <c r="A148" s="441" t="s">
        <v>306</v>
      </c>
      <c r="B148" s="21">
        <v>229</v>
      </c>
      <c r="C148" s="21"/>
      <c r="D148" s="21"/>
      <c r="E148" s="21"/>
      <c r="F148" s="21">
        <v>229</v>
      </c>
    </row>
    <row r="149" spans="1:6" x14ac:dyDescent="0.2">
      <c r="A149" s="441" t="s">
        <v>308</v>
      </c>
      <c r="B149" s="21">
        <v>14209</v>
      </c>
      <c r="C149" s="21"/>
      <c r="D149" s="21"/>
      <c r="E149" s="21"/>
      <c r="F149" s="21">
        <v>14209</v>
      </c>
    </row>
    <row r="150" spans="1:6" x14ac:dyDescent="0.2">
      <c r="A150" s="441" t="s">
        <v>310</v>
      </c>
      <c r="B150" s="21">
        <v>9754</v>
      </c>
      <c r="C150" s="21"/>
      <c r="D150" s="21"/>
      <c r="E150" s="21"/>
      <c r="F150" s="21">
        <v>9754</v>
      </c>
    </row>
    <row r="151" spans="1:6" x14ac:dyDescent="0.2">
      <c r="A151" s="441" t="s">
        <v>260</v>
      </c>
      <c r="B151" s="21">
        <v>4310</v>
      </c>
      <c r="C151" s="21"/>
      <c r="D151" s="21"/>
      <c r="E151" s="21"/>
      <c r="F151" s="21">
        <v>4310</v>
      </c>
    </row>
    <row r="152" spans="1:6" x14ac:dyDescent="0.2">
      <c r="A152" s="441" t="s">
        <v>337</v>
      </c>
      <c r="B152" s="21">
        <v>2082</v>
      </c>
      <c r="C152" s="21"/>
      <c r="D152" s="21"/>
      <c r="E152" s="21"/>
      <c r="F152" s="21">
        <v>2082</v>
      </c>
    </row>
    <row r="153" spans="1:6" x14ac:dyDescent="0.2">
      <c r="A153" s="441" t="s">
        <v>335</v>
      </c>
      <c r="B153" s="21">
        <v>2452</v>
      </c>
      <c r="C153" s="21"/>
      <c r="D153" s="21"/>
      <c r="E153" s="21"/>
      <c r="F153" s="21">
        <v>2452</v>
      </c>
    </row>
    <row r="154" spans="1:6" x14ac:dyDescent="0.2">
      <c r="A154" s="441" t="s">
        <v>333</v>
      </c>
      <c r="B154" s="21">
        <v>11938</v>
      </c>
      <c r="C154" s="21"/>
      <c r="D154" s="21"/>
      <c r="E154" s="21"/>
      <c r="F154" s="21">
        <v>11938</v>
      </c>
    </row>
    <row r="155" spans="1:6" x14ac:dyDescent="0.2">
      <c r="A155" s="441" t="s">
        <v>99</v>
      </c>
      <c r="B155" s="21"/>
      <c r="C155" s="21"/>
      <c r="D155" s="21"/>
      <c r="E155" s="21">
        <v>46156</v>
      </c>
      <c r="F155" s="21">
        <v>46156</v>
      </c>
    </row>
    <row r="156" spans="1:6" x14ac:dyDescent="0.2">
      <c r="A156" s="441" t="s">
        <v>724</v>
      </c>
      <c r="B156" s="21"/>
      <c r="C156" s="21"/>
      <c r="D156" s="21"/>
      <c r="E156" s="21">
        <v>7544</v>
      </c>
      <c r="F156" s="21">
        <v>7544</v>
      </c>
    </row>
    <row r="157" spans="1:6" x14ac:dyDescent="0.2">
      <c r="A157" s="441" t="s">
        <v>736</v>
      </c>
      <c r="B157" s="21"/>
      <c r="C157" s="21"/>
      <c r="D157" s="21"/>
      <c r="E157" s="21">
        <v>766</v>
      </c>
      <c r="F157" s="21">
        <v>766</v>
      </c>
    </row>
    <row r="158" spans="1:6" x14ac:dyDescent="0.2">
      <c r="A158" s="441" t="s">
        <v>732</v>
      </c>
      <c r="B158" s="21"/>
      <c r="C158" s="21"/>
      <c r="D158" s="21"/>
      <c r="E158" s="21">
        <v>3509</v>
      </c>
      <c r="F158" s="21">
        <v>3509</v>
      </c>
    </row>
    <row r="159" spans="1:6" x14ac:dyDescent="0.2">
      <c r="A159" s="441" t="s">
        <v>739</v>
      </c>
      <c r="B159" s="21">
        <v>7920</v>
      </c>
      <c r="C159" s="21"/>
      <c r="D159" s="21"/>
      <c r="E159" s="21"/>
      <c r="F159" s="21">
        <v>7920</v>
      </c>
    </row>
    <row r="160" spans="1:6" x14ac:dyDescent="0.2">
      <c r="A160" s="441" t="s">
        <v>741</v>
      </c>
      <c r="B160" s="21">
        <v>9173</v>
      </c>
      <c r="C160" s="21"/>
      <c r="D160" s="21"/>
      <c r="E160" s="21"/>
      <c r="F160" s="21">
        <v>9173</v>
      </c>
    </row>
    <row r="161" spans="1:6" x14ac:dyDescent="0.2">
      <c r="A161" s="441" t="s">
        <v>750</v>
      </c>
      <c r="B161" s="21"/>
      <c r="C161" s="21"/>
      <c r="D161" s="21"/>
      <c r="E161" s="21">
        <v>409</v>
      </c>
      <c r="F161" s="21">
        <v>409</v>
      </c>
    </row>
    <row r="162" spans="1:6" x14ac:dyDescent="0.2">
      <c r="A162" s="441" t="s">
        <v>744</v>
      </c>
      <c r="B162" s="21"/>
      <c r="C162" s="21"/>
      <c r="D162" s="21"/>
      <c r="E162" s="21">
        <v>7403</v>
      </c>
      <c r="F162" s="21">
        <v>7403</v>
      </c>
    </row>
    <row r="163" spans="1:6" x14ac:dyDescent="0.2">
      <c r="A163" s="441" t="s">
        <v>749</v>
      </c>
      <c r="B163" s="21">
        <v>235</v>
      </c>
      <c r="C163" s="21"/>
      <c r="D163" s="21"/>
      <c r="E163" s="21"/>
      <c r="F163" s="21">
        <v>235</v>
      </c>
    </row>
    <row r="164" spans="1:6" x14ac:dyDescent="0.2">
      <c r="A164" s="441" t="s">
        <v>752</v>
      </c>
      <c r="B164" s="21">
        <v>1998</v>
      </c>
      <c r="C164" s="21"/>
      <c r="D164" s="21"/>
      <c r="E164" s="21"/>
      <c r="F164" s="21">
        <v>1998</v>
      </c>
    </row>
    <row r="165" spans="1:6" x14ac:dyDescent="0.2">
      <c r="A165" s="441" t="s">
        <v>759</v>
      </c>
      <c r="B165" s="21">
        <v>2994</v>
      </c>
      <c r="C165" s="21"/>
      <c r="D165" s="21"/>
      <c r="E165" s="21"/>
      <c r="F165" s="21">
        <v>2994</v>
      </c>
    </row>
    <row r="166" spans="1:6" x14ac:dyDescent="0.2">
      <c r="A166" s="441" t="s">
        <v>761</v>
      </c>
      <c r="B166" s="21"/>
      <c r="C166" s="21"/>
      <c r="D166" s="21"/>
      <c r="E166" s="21">
        <v>164</v>
      </c>
      <c r="F166" s="21">
        <v>164</v>
      </c>
    </row>
    <row r="167" spans="1:6" x14ac:dyDescent="0.2">
      <c r="A167" s="441" t="s">
        <v>755</v>
      </c>
      <c r="B167" s="21">
        <v>9494</v>
      </c>
      <c r="C167" s="21"/>
      <c r="D167" s="21"/>
      <c r="E167" s="21"/>
      <c r="F167" s="21">
        <v>9494</v>
      </c>
    </row>
    <row r="168" spans="1:6" x14ac:dyDescent="0.2">
      <c r="A168" s="441" t="s">
        <v>764</v>
      </c>
      <c r="B168" s="21">
        <v>215335</v>
      </c>
      <c r="C168" s="21"/>
      <c r="D168" s="21"/>
      <c r="E168" s="21"/>
      <c r="F168" s="21">
        <v>215335</v>
      </c>
    </row>
    <row r="169" spans="1:6" x14ac:dyDescent="0.2">
      <c r="A169" s="441" t="s">
        <v>504</v>
      </c>
      <c r="B169" s="21">
        <v>6322095</v>
      </c>
      <c r="C169" s="21">
        <v>1342593</v>
      </c>
      <c r="D169" s="21">
        <v>20325</v>
      </c>
      <c r="E169" s="21">
        <v>1636229</v>
      </c>
      <c r="F169" s="21">
        <v>9321242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61"/>
  <sheetViews>
    <sheetView topLeftCell="A121" zoomScale="85" zoomScaleNormal="85" workbookViewId="0">
      <selection activeCell="F161" sqref="F161"/>
    </sheetView>
  </sheetViews>
  <sheetFormatPr baseColWidth="10" defaultRowHeight="12.75" x14ac:dyDescent="0.2"/>
  <cols>
    <col min="1" max="1" width="154.42578125" bestFit="1" customWidth="1"/>
    <col min="2" max="2" width="23.85546875" customWidth="1"/>
    <col min="3" max="3" width="8.140625" customWidth="1"/>
    <col min="4" max="4" width="6.140625" bestFit="1" customWidth="1"/>
    <col min="5" max="5" width="8.140625" bestFit="1" customWidth="1"/>
    <col min="6" max="6" width="13.28515625" bestFit="1" customWidth="1"/>
    <col min="7" max="7" width="6.140625" bestFit="1" customWidth="1"/>
    <col min="8" max="8" width="7.140625" bestFit="1" customWidth="1"/>
    <col min="9" max="12" width="6.140625" bestFit="1" customWidth="1"/>
    <col min="13" max="13" width="5.140625" bestFit="1" customWidth="1"/>
    <col min="14" max="17" width="6.140625" bestFit="1" customWidth="1"/>
    <col min="18" max="18" width="7.140625" bestFit="1" customWidth="1"/>
    <col min="19" max="19" width="6.140625" bestFit="1" customWidth="1"/>
    <col min="20" max="20" width="5.140625" bestFit="1" customWidth="1"/>
    <col min="21" max="21" width="6.140625" bestFit="1" customWidth="1"/>
    <col min="22" max="22" width="5.140625" bestFit="1" customWidth="1"/>
    <col min="23" max="23" width="6.140625" bestFit="1" customWidth="1"/>
    <col min="24" max="24" width="5.140625" bestFit="1" customWidth="1"/>
    <col min="25" max="26" width="6.140625" bestFit="1" customWidth="1"/>
    <col min="27" max="27" width="5.140625" bestFit="1" customWidth="1"/>
    <col min="28" max="32" width="6.140625" bestFit="1" customWidth="1"/>
    <col min="33" max="33" width="5.140625" bestFit="1" customWidth="1"/>
    <col min="34" max="35" width="7.140625" bestFit="1" customWidth="1"/>
    <col min="36" max="37" width="6.140625" bestFit="1" customWidth="1"/>
    <col min="38" max="38" width="5.140625" bestFit="1" customWidth="1"/>
    <col min="39" max="39" width="6.140625" bestFit="1" customWidth="1"/>
    <col min="40" max="40" width="5.140625" bestFit="1" customWidth="1"/>
    <col min="41" max="47" width="6.140625" bestFit="1" customWidth="1"/>
    <col min="48" max="48" width="5.140625" bestFit="1" customWidth="1"/>
    <col min="49" max="50" width="6.140625" bestFit="1" customWidth="1"/>
    <col min="51" max="51" width="5.140625" bestFit="1" customWidth="1"/>
    <col min="52" max="52" width="6.140625" bestFit="1" customWidth="1"/>
    <col min="53" max="54" width="5.140625" bestFit="1" customWidth="1"/>
    <col min="55" max="55" width="6.140625" bestFit="1" customWidth="1"/>
    <col min="56" max="56" width="5.140625" bestFit="1" customWidth="1"/>
    <col min="57" max="57" width="7.140625" bestFit="1" customWidth="1"/>
    <col min="58" max="59" width="5.140625" bestFit="1" customWidth="1"/>
    <col min="60" max="62" width="6.140625" bestFit="1" customWidth="1"/>
    <col min="63" max="63" width="5.140625" bestFit="1" customWidth="1"/>
    <col min="64" max="64" width="6.140625" bestFit="1" customWidth="1"/>
    <col min="65" max="69" width="5.140625" bestFit="1" customWidth="1"/>
    <col min="70" max="76" width="6.140625" bestFit="1" customWidth="1"/>
    <col min="77" max="77" width="7.140625" bestFit="1" customWidth="1"/>
    <col min="78" max="79" width="5.140625" bestFit="1" customWidth="1"/>
    <col min="80" max="80" width="8.140625" bestFit="1" customWidth="1"/>
    <col min="81" max="84" width="5.140625" bestFit="1" customWidth="1"/>
    <col min="85" max="85" width="6.140625" bestFit="1" customWidth="1"/>
    <col min="86" max="86" width="5.140625" bestFit="1" customWidth="1"/>
    <col min="87" max="89" width="6.140625" bestFit="1" customWidth="1"/>
    <col min="90" max="90" width="5.140625" bestFit="1" customWidth="1"/>
    <col min="91" max="91" width="8.140625" bestFit="1" customWidth="1"/>
    <col min="92" max="92" width="5.140625" bestFit="1" customWidth="1"/>
    <col min="93" max="93" width="6.140625" bestFit="1" customWidth="1"/>
    <col min="94" max="94" width="5.140625" bestFit="1" customWidth="1"/>
    <col min="95" max="95" width="6.140625" bestFit="1" customWidth="1"/>
    <col min="96" max="97" width="5.140625" bestFit="1" customWidth="1"/>
    <col min="98" max="109" width="6.140625" bestFit="1" customWidth="1"/>
    <col min="110" max="110" width="8.140625" bestFit="1" customWidth="1"/>
    <col min="111" max="111" width="7.140625" bestFit="1" customWidth="1"/>
    <col min="112" max="114" width="6.140625" bestFit="1" customWidth="1"/>
    <col min="115" max="115" width="7.140625" bestFit="1" customWidth="1"/>
    <col min="116" max="122" width="6.140625" bestFit="1" customWidth="1"/>
    <col min="123" max="124" width="7.140625" bestFit="1" customWidth="1"/>
    <col min="125" max="125" width="13.28515625" bestFit="1" customWidth="1"/>
    <col min="126" max="126" width="6.140625" bestFit="1" customWidth="1"/>
    <col min="127" max="128" width="5.140625" bestFit="1" customWidth="1"/>
    <col min="129" max="130" width="6.140625" bestFit="1" customWidth="1"/>
    <col min="131" max="131" width="7.140625" bestFit="1" customWidth="1"/>
    <col min="132" max="135" width="6.140625" bestFit="1" customWidth="1"/>
    <col min="136" max="136" width="5.140625" bestFit="1" customWidth="1"/>
    <col min="137" max="140" width="6.140625" bestFit="1" customWidth="1"/>
    <col min="141" max="141" width="7.140625" bestFit="1" customWidth="1"/>
    <col min="142" max="142" width="6.140625" bestFit="1" customWidth="1"/>
    <col min="143" max="143" width="5.140625" bestFit="1" customWidth="1"/>
    <col min="144" max="144" width="6.140625" bestFit="1" customWidth="1"/>
    <col min="145" max="145" width="5.140625" bestFit="1" customWidth="1"/>
    <col min="146" max="146" width="6.140625" bestFit="1" customWidth="1"/>
    <col min="147" max="147" width="5.140625" bestFit="1" customWidth="1"/>
    <col min="148" max="149" width="6.140625" bestFit="1" customWidth="1"/>
    <col min="150" max="150" width="5.140625" bestFit="1" customWidth="1"/>
    <col min="151" max="155" width="6.140625" bestFit="1" customWidth="1"/>
    <col min="156" max="156" width="5.140625" bestFit="1" customWidth="1"/>
    <col min="157" max="158" width="7.140625" bestFit="1" customWidth="1"/>
    <col min="159" max="160" width="6.140625" bestFit="1" customWidth="1"/>
    <col min="161" max="161" width="5.140625" bestFit="1" customWidth="1"/>
    <col min="162" max="162" width="6.140625" bestFit="1" customWidth="1"/>
    <col min="163" max="163" width="5.140625" bestFit="1" customWidth="1"/>
    <col min="164" max="170" width="6.140625" bestFit="1" customWidth="1"/>
    <col min="171" max="171" width="5.140625" bestFit="1" customWidth="1"/>
    <col min="172" max="173" width="6.140625" bestFit="1" customWidth="1"/>
    <col min="174" max="174" width="5.140625" bestFit="1" customWidth="1"/>
    <col min="175" max="175" width="6.140625" bestFit="1" customWidth="1"/>
    <col min="176" max="177" width="5.140625" bestFit="1" customWidth="1"/>
    <col min="178" max="178" width="6.140625" bestFit="1" customWidth="1"/>
    <col min="179" max="179" width="5.140625" bestFit="1" customWidth="1"/>
    <col min="180" max="180" width="7.140625" bestFit="1" customWidth="1"/>
    <col min="181" max="182" width="5.140625" bestFit="1" customWidth="1"/>
    <col min="183" max="185" width="6.140625" bestFit="1" customWidth="1"/>
    <col min="186" max="186" width="5.140625" bestFit="1" customWidth="1"/>
    <col min="187" max="187" width="6.140625" bestFit="1" customWidth="1"/>
    <col min="188" max="192" width="5.140625" bestFit="1" customWidth="1"/>
    <col min="193" max="199" width="6.140625" bestFit="1" customWidth="1"/>
    <col min="200" max="200" width="7.140625" bestFit="1" customWidth="1"/>
    <col min="201" max="202" width="5.140625" bestFit="1" customWidth="1"/>
    <col min="203" max="203" width="8.140625" bestFit="1" customWidth="1"/>
    <col min="204" max="207" width="5.140625" bestFit="1" customWidth="1"/>
    <col min="208" max="208" width="6.140625" bestFit="1" customWidth="1"/>
    <col min="209" max="209" width="5.140625" bestFit="1" customWidth="1"/>
    <col min="210" max="212" width="6.140625" bestFit="1" customWidth="1"/>
    <col min="213" max="213" width="5.140625" bestFit="1" customWidth="1"/>
    <col min="214" max="214" width="8.140625" bestFit="1" customWidth="1"/>
    <col min="215" max="215" width="5.140625" bestFit="1" customWidth="1"/>
    <col min="216" max="216" width="6.140625" bestFit="1" customWidth="1"/>
    <col min="217" max="217" width="5.140625" bestFit="1" customWidth="1"/>
    <col min="218" max="218" width="6.140625" bestFit="1" customWidth="1"/>
    <col min="219" max="220" width="5.140625" bestFit="1" customWidth="1"/>
    <col min="221" max="232" width="6.140625" bestFit="1" customWidth="1"/>
    <col min="233" max="233" width="8.140625" bestFit="1" customWidth="1"/>
    <col min="234" max="234" width="7.140625" bestFit="1" customWidth="1"/>
    <col min="235" max="237" width="6.140625" bestFit="1" customWidth="1"/>
    <col min="238" max="238" width="7.140625" bestFit="1" customWidth="1"/>
    <col min="239" max="245" width="6.140625" bestFit="1" customWidth="1"/>
    <col min="246" max="247" width="7.140625" bestFit="1" customWidth="1"/>
    <col min="248" max="248" width="38.42578125" bestFit="1" customWidth="1"/>
    <col min="249" max="249" width="47.140625" bestFit="1" customWidth="1"/>
  </cols>
  <sheetData>
    <row r="3" spans="1:6" x14ac:dyDescent="0.2">
      <c r="A3" s="440" t="s">
        <v>711</v>
      </c>
      <c r="B3" s="440" t="s">
        <v>597</v>
      </c>
    </row>
    <row r="4" spans="1:6" x14ac:dyDescent="0.2">
      <c r="A4" s="440" t="s">
        <v>520</v>
      </c>
      <c r="B4" t="s">
        <v>48</v>
      </c>
      <c r="C4" t="s">
        <v>49</v>
      </c>
      <c r="D4" t="s">
        <v>701</v>
      </c>
      <c r="E4" t="s">
        <v>47</v>
      </c>
      <c r="F4" t="s">
        <v>504</v>
      </c>
    </row>
    <row r="5" spans="1:6" x14ac:dyDescent="0.2">
      <c r="A5" s="441" t="s">
        <v>242</v>
      </c>
      <c r="B5" s="21">
        <v>35958</v>
      </c>
      <c r="C5" s="21"/>
      <c r="D5" s="21"/>
      <c r="E5" s="21"/>
      <c r="F5" s="21">
        <v>35958</v>
      </c>
    </row>
    <row r="6" spans="1:6" x14ac:dyDescent="0.2">
      <c r="A6" s="441" t="s">
        <v>98</v>
      </c>
      <c r="B6" s="21"/>
      <c r="C6" s="21"/>
      <c r="D6" s="21"/>
      <c r="E6" s="21">
        <v>87049</v>
      </c>
      <c r="F6" s="21">
        <v>87049</v>
      </c>
    </row>
    <row r="7" spans="1:6" x14ac:dyDescent="0.2">
      <c r="A7" s="441" t="s">
        <v>97</v>
      </c>
      <c r="B7" s="21">
        <v>56727</v>
      </c>
      <c r="C7" s="21"/>
      <c r="D7" s="21"/>
      <c r="E7" s="21"/>
      <c r="F7" s="21">
        <v>56727</v>
      </c>
    </row>
    <row r="8" spans="1:6" x14ac:dyDescent="0.2">
      <c r="A8" s="441" t="s">
        <v>96</v>
      </c>
      <c r="B8" s="21">
        <v>26566</v>
      </c>
      <c r="C8" s="21"/>
      <c r="D8" s="21"/>
      <c r="E8" s="21"/>
      <c r="F8" s="21">
        <v>26566</v>
      </c>
    </row>
    <row r="9" spans="1:6" x14ac:dyDescent="0.2">
      <c r="A9" s="441" t="s">
        <v>95</v>
      </c>
      <c r="B9" s="21"/>
      <c r="C9" s="21"/>
      <c r="D9" s="21"/>
      <c r="E9" s="21">
        <v>12730</v>
      </c>
      <c r="F9" s="21">
        <v>12730</v>
      </c>
    </row>
    <row r="10" spans="1:6" x14ac:dyDescent="0.2">
      <c r="A10" s="441" t="s">
        <v>94</v>
      </c>
      <c r="B10" s="21"/>
      <c r="C10" s="21"/>
      <c r="D10" s="21"/>
      <c r="E10" s="21">
        <v>174617</v>
      </c>
      <c r="F10" s="21">
        <v>174617</v>
      </c>
    </row>
    <row r="11" spans="1:6" x14ac:dyDescent="0.2">
      <c r="A11" s="441" t="s">
        <v>364</v>
      </c>
      <c r="B11" s="21"/>
      <c r="C11" s="21"/>
      <c r="D11" s="21"/>
      <c r="E11" s="21">
        <v>16633</v>
      </c>
      <c r="F11" s="21">
        <v>16633</v>
      </c>
    </row>
    <row r="12" spans="1:6" x14ac:dyDescent="0.2">
      <c r="A12" s="441" t="s">
        <v>194</v>
      </c>
      <c r="B12" s="21"/>
      <c r="C12" s="21"/>
      <c r="D12" s="21"/>
      <c r="E12" s="21">
        <v>15918</v>
      </c>
      <c r="F12" s="21">
        <v>15918</v>
      </c>
    </row>
    <row r="13" spans="1:6" x14ac:dyDescent="0.2">
      <c r="A13" s="441" t="s">
        <v>475</v>
      </c>
      <c r="B13" s="21">
        <v>7829</v>
      </c>
      <c r="C13" s="21"/>
      <c r="D13" s="21"/>
      <c r="E13" s="21"/>
      <c r="F13" s="21">
        <v>7829</v>
      </c>
    </row>
    <row r="14" spans="1:6" x14ac:dyDescent="0.2">
      <c r="A14" s="441" t="s">
        <v>595</v>
      </c>
      <c r="B14" s="21">
        <v>182790</v>
      </c>
      <c r="C14" s="21"/>
      <c r="D14" s="21"/>
      <c r="E14" s="21"/>
      <c r="F14" s="21">
        <v>182790</v>
      </c>
    </row>
    <row r="15" spans="1:6" x14ac:dyDescent="0.2">
      <c r="A15" s="441" t="s">
        <v>628</v>
      </c>
      <c r="B15" s="21">
        <v>4153</v>
      </c>
      <c r="C15" s="21"/>
      <c r="D15" s="21"/>
      <c r="E15" s="21"/>
      <c r="F15" s="21">
        <v>4153</v>
      </c>
    </row>
    <row r="16" spans="1:6" x14ac:dyDescent="0.2">
      <c r="A16" s="441" t="s">
        <v>102</v>
      </c>
      <c r="B16" s="21"/>
      <c r="C16" s="21">
        <v>6149</v>
      </c>
      <c r="D16" s="21"/>
      <c r="E16" s="21"/>
      <c r="F16" s="21">
        <v>6149</v>
      </c>
    </row>
    <row r="17" spans="1:6" x14ac:dyDescent="0.2">
      <c r="A17" s="441" t="s">
        <v>105</v>
      </c>
      <c r="B17" s="21"/>
      <c r="C17" s="21">
        <v>4443</v>
      </c>
      <c r="D17" s="21"/>
      <c r="E17" s="21"/>
      <c r="F17" s="21">
        <v>4443</v>
      </c>
    </row>
    <row r="18" spans="1:6" x14ac:dyDescent="0.2">
      <c r="A18" s="441" t="s">
        <v>79</v>
      </c>
      <c r="B18" s="21"/>
      <c r="C18" s="21">
        <v>7810</v>
      </c>
      <c r="D18" s="21"/>
      <c r="E18" s="21"/>
      <c r="F18" s="21">
        <v>7810</v>
      </c>
    </row>
    <row r="19" spans="1:6" x14ac:dyDescent="0.2">
      <c r="A19" s="441" t="s">
        <v>282</v>
      </c>
      <c r="B19" s="21">
        <v>6537</v>
      </c>
      <c r="C19" s="21"/>
      <c r="D19" s="21"/>
      <c r="E19" s="21"/>
      <c r="F19" s="21">
        <v>6537</v>
      </c>
    </row>
    <row r="20" spans="1:6" x14ac:dyDescent="0.2">
      <c r="A20" s="441" t="s">
        <v>280</v>
      </c>
      <c r="B20" s="21">
        <v>14254</v>
      </c>
      <c r="C20" s="21"/>
      <c r="D20" s="21"/>
      <c r="E20" s="21"/>
      <c r="F20" s="21">
        <v>14254</v>
      </c>
    </row>
    <row r="21" spans="1:6" x14ac:dyDescent="0.2">
      <c r="A21" s="441" t="s">
        <v>351</v>
      </c>
      <c r="B21" s="21">
        <v>423416</v>
      </c>
      <c r="C21" s="21"/>
      <c r="D21" s="21"/>
      <c r="E21" s="21"/>
      <c r="F21" s="21">
        <v>423416</v>
      </c>
    </row>
    <row r="22" spans="1:6" x14ac:dyDescent="0.2">
      <c r="A22" s="441" t="s">
        <v>446</v>
      </c>
      <c r="B22" s="21">
        <v>105566</v>
      </c>
      <c r="C22" s="21"/>
      <c r="D22" s="21"/>
      <c r="E22" s="21"/>
      <c r="F22" s="21">
        <v>105566</v>
      </c>
    </row>
    <row r="23" spans="1:6" x14ac:dyDescent="0.2">
      <c r="A23" s="441" t="s">
        <v>428</v>
      </c>
      <c r="B23" s="21">
        <v>2775</v>
      </c>
      <c r="C23" s="21"/>
      <c r="D23" s="21"/>
      <c r="E23" s="21"/>
      <c r="F23" s="21">
        <v>2775</v>
      </c>
    </row>
    <row r="24" spans="1:6" x14ac:dyDescent="0.2">
      <c r="A24" s="441" t="s">
        <v>109</v>
      </c>
      <c r="B24" s="21">
        <v>40853</v>
      </c>
      <c r="C24" s="21"/>
      <c r="D24" s="21"/>
      <c r="E24" s="21"/>
      <c r="F24" s="21">
        <v>40853</v>
      </c>
    </row>
    <row r="25" spans="1:6" x14ac:dyDescent="0.2">
      <c r="A25" s="441" t="s">
        <v>451</v>
      </c>
      <c r="B25" s="21">
        <v>5949</v>
      </c>
      <c r="C25" s="21"/>
      <c r="D25" s="21"/>
      <c r="E25" s="21"/>
      <c r="F25" s="21">
        <v>5949</v>
      </c>
    </row>
    <row r="26" spans="1:6" x14ac:dyDescent="0.2">
      <c r="A26" s="441" t="s">
        <v>110</v>
      </c>
      <c r="B26" s="21">
        <v>3356</v>
      </c>
      <c r="C26" s="21"/>
      <c r="D26" s="21"/>
      <c r="E26" s="21"/>
      <c r="F26" s="21">
        <v>3356</v>
      </c>
    </row>
    <row r="27" spans="1:6" x14ac:dyDescent="0.2">
      <c r="A27" s="441" t="s">
        <v>379</v>
      </c>
      <c r="B27" s="21">
        <v>1668</v>
      </c>
      <c r="C27" s="21"/>
      <c r="D27" s="21"/>
      <c r="E27" s="21"/>
      <c r="F27" s="21">
        <v>1668</v>
      </c>
    </row>
    <row r="28" spans="1:6" x14ac:dyDescent="0.2">
      <c r="A28" s="441" t="s">
        <v>482</v>
      </c>
      <c r="B28" s="21">
        <v>10789</v>
      </c>
      <c r="C28" s="21"/>
      <c r="D28" s="21"/>
      <c r="E28" s="21"/>
      <c r="F28" s="21">
        <v>10789</v>
      </c>
    </row>
    <row r="29" spans="1:6" x14ac:dyDescent="0.2">
      <c r="A29" s="441" t="s">
        <v>483</v>
      </c>
      <c r="B29" s="21">
        <v>764</v>
      </c>
      <c r="C29" s="21"/>
      <c r="D29" s="21"/>
      <c r="E29" s="21"/>
      <c r="F29" s="21">
        <v>764</v>
      </c>
    </row>
    <row r="30" spans="1:6" x14ac:dyDescent="0.2">
      <c r="A30" s="441" t="s">
        <v>484</v>
      </c>
      <c r="B30" s="21"/>
      <c r="C30" s="21"/>
      <c r="D30" s="21"/>
      <c r="E30" s="21">
        <v>202</v>
      </c>
      <c r="F30" s="21">
        <v>202</v>
      </c>
    </row>
    <row r="31" spans="1:6" x14ac:dyDescent="0.2">
      <c r="A31" s="441" t="s">
        <v>485</v>
      </c>
      <c r="B31" s="21"/>
      <c r="C31" s="21"/>
      <c r="D31" s="21"/>
      <c r="E31" s="21">
        <v>362</v>
      </c>
      <c r="F31" s="21">
        <v>362</v>
      </c>
    </row>
    <row r="32" spans="1:6" x14ac:dyDescent="0.2">
      <c r="A32" s="441" t="s">
        <v>486</v>
      </c>
      <c r="B32" s="21">
        <v>117</v>
      </c>
      <c r="C32" s="21"/>
      <c r="D32" s="21"/>
      <c r="E32" s="21"/>
      <c r="F32" s="21">
        <v>117</v>
      </c>
    </row>
    <row r="33" spans="1:6" x14ac:dyDescent="0.2">
      <c r="A33" s="441" t="s">
        <v>113</v>
      </c>
      <c r="B33" s="21">
        <v>37103</v>
      </c>
      <c r="C33" s="21"/>
      <c r="D33" s="21"/>
      <c r="E33" s="21"/>
      <c r="F33" s="21">
        <v>37103</v>
      </c>
    </row>
    <row r="34" spans="1:6" x14ac:dyDescent="0.2">
      <c r="A34" s="441" t="s">
        <v>394</v>
      </c>
      <c r="B34" s="21"/>
      <c r="C34" s="21"/>
      <c r="D34" s="21"/>
      <c r="E34" s="21">
        <v>8093</v>
      </c>
      <c r="F34" s="21">
        <v>8093</v>
      </c>
    </row>
    <row r="35" spans="1:6" x14ac:dyDescent="0.2">
      <c r="A35" s="441" t="s">
        <v>435</v>
      </c>
      <c r="B35" s="21"/>
      <c r="C35" s="21"/>
      <c r="D35" s="21"/>
      <c r="E35" s="21">
        <v>13641</v>
      </c>
      <c r="F35" s="21">
        <v>13641</v>
      </c>
    </row>
    <row r="36" spans="1:6" x14ac:dyDescent="0.2">
      <c r="A36" s="441" t="s">
        <v>506</v>
      </c>
      <c r="B36" s="21"/>
      <c r="C36" s="21"/>
      <c r="D36" s="21"/>
      <c r="E36" s="21">
        <v>378</v>
      </c>
      <c r="F36" s="21">
        <v>378</v>
      </c>
    </row>
    <row r="37" spans="1:6" x14ac:dyDescent="0.2">
      <c r="A37" s="441" t="s">
        <v>493</v>
      </c>
      <c r="B37" s="21"/>
      <c r="C37" s="21"/>
      <c r="D37" s="21"/>
      <c r="E37" s="21">
        <v>453</v>
      </c>
      <c r="F37" s="21">
        <v>453</v>
      </c>
    </row>
    <row r="38" spans="1:6" x14ac:dyDescent="0.2">
      <c r="A38" s="441" t="s">
        <v>374</v>
      </c>
      <c r="B38" s="21"/>
      <c r="C38" s="21"/>
      <c r="D38" s="21"/>
      <c r="E38" s="21">
        <v>2509</v>
      </c>
      <c r="F38" s="21">
        <v>2509</v>
      </c>
    </row>
    <row r="39" spans="1:6" x14ac:dyDescent="0.2">
      <c r="A39" s="441" t="s">
        <v>135</v>
      </c>
      <c r="B39" s="21"/>
      <c r="C39" s="21"/>
      <c r="D39" s="21"/>
      <c r="E39" s="21">
        <v>3361</v>
      </c>
      <c r="F39" s="21">
        <v>3361</v>
      </c>
    </row>
    <row r="40" spans="1:6" x14ac:dyDescent="0.2">
      <c r="A40" s="441" t="s">
        <v>266</v>
      </c>
      <c r="B40" s="21"/>
      <c r="C40" s="21"/>
      <c r="D40" s="21"/>
      <c r="E40" s="21">
        <v>25735</v>
      </c>
      <c r="F40" s="21">
        <v>25735</v>
      </c>
    </row>
    <row r="41" spans="1:6" x14ac:dyDescent="0.2">
      <c r="A41" s="441" t="s">
        <v>272</v>
      </c>
      <c r="B41" s="21"/>
      <c r="C41" s="21"/>
      <c r="D41" s="21"/>
      <c r="E41" s="21">
        <v>255</v>
      </c>
      <c r="F41" s="21">
        <v>255</v>
      </c>
    </row>
    <row r="42" spans="1:6" x14ac:dyDescent="0.2">
      <c r="A42" s="441" t="s">
        <v>274</v>
      </c>
      <c r="B42" s="21"/>
      <c r="C42" s="21"/>
      <c r="D42" s="21"/>
      <c r="E42" s="21">
        <v>174</v>
      </c>
      <c r="F42" s="21">
        <v>174</v>
      </c>
    </row>
    <row r="43" spans="1:6" x14ac:dyDescent="0.2">
      <c r="A43" s="441" t="s">
        <v>383</v>
      </c>
      <c r="B43" s="21"/>
      <c r="C43" s="21"/>
      <c r="D43" s="21"/>
      <c r="E43" s="21">
        <v>1000</v>
      </c>
      <c r="F43" s="21">
        <v>1000</v>
      </c>
    </row>
    <row r="44" spans="1:6" x14ac:dyDescent="0.2">
      <c r="A44" s="441" t="s">
        <v>276</v>
      </c>
      <c r="B44" s="21"/>
      <c r="C44" s="21"/>
      <c r="D44" s="21"/>
      <c r="E44" s="21">
        <v>156</v>
      </c>
      <c r="F44" s="21">
        <v>156</v>
      </c>
    </row>
    <row r="45" spans="1:6" x14ac:dyDescent="0.2">
      <c r="A45" s="441" t="s">
        <v>278</v>
      </c>
      <c r="B45" s="21"/>
      <c r="C45" s="21"/>
      <c r="D45" s="21"/>
      <c r="E45" s="21">
        <v>399</v>
      </c>
      <c r="F45" s="21">
        <v>399</v>
      </c>
    </row>
    <row r="46" spans="1:6" x14ac:dyDescent="0.2">
      <c r="A46" s="441" t="s">
        <v>249</v>
      </c>
      <c r="B46" s="21">
        <v>4971</v>
      </c>
      <c r="C46" s="21"/>
      <c r="D46" s="21"/>
      <c r="E46" s="21"/>
      <c r="F46" s="21">
        <v>4971</v>
      </c>
    </row>
    <row r="47" spans="1:6" x14ac:dyDescent="0.2">
      <c r="A47" s="441" t="s">
        <v>250</v>
      </c>
      <c r="B47" s="21">
        <v>13865</v>
      </c>
      <c r="C47" s="21"/>
      <c r="D47" s="21"/>
      <c r="E47" s="21"/>
      <c r="F47" s="21">
        <v>13865</v>
      </c>
    </row>
    <row r="48" spans="1:6" x14ac:dyDescent="0.2">
      <c r="A48" s="441" t="s">
        <v>117</v>
      </c>
      <c r="B48" s="21">
        <v>2870</v>
      </c>
      <c r="C48" s="21"/>
      <c r="D48" s="21"/>
      <c r="E48" s="21"/>
      <c r="F48" s="21">
        <v>2870</v>
      </c>
    </row>
    <row r="49" spans="1:6" x14ac:dyDescent="0.2">
      <c r="A49" s="441" t="s">
        <v>410</v>
      </c>
      <c r="B49" s="21">
        <v>5810</v>
      </c>
      <c r="C49" s="21"/>
      <c r="D49" s="21"/>
      <c r="E49" s="21"/>
      <c r="F49" s="21">
        <v>5810</v>
      </c>
    </row>
    <row r="50" spans="1:6" x14ac:dyDescent="0.2">
      <c r="A50" s="441" t="s">
        <v>166</v>
      </c>
      <c r="B50" s="21">
        <v>39236</v>
      </c>
      <c r="C50" s="21"/>
      <c r="D50" s="21"/>
      <c r="E50" s="21"/>
      <c r="F50" s="21">
        <v>39236</v>
      </c>
    </row>
    <row r="51" spans="1:6" x14ac:dyDescent="0.2">
      <c r="A51" s="441" t="s">
        <v>252</v>
      </c>
      <c r="B51" s="21">
        <v>56081</v>
      </c>
      <c r="C51" s="21"/>
      <c r="D51" s="21"/>
      <c r="E51" s="21"/>
      <c r="F51" s="21">
        <v>56081</v>
      </c>
    </row>
    <row r="52" spans="1:6" x14ac:dyDescent="0.2">
      <c r="A52" s="441" t="s">
        <v>254</v>
      </c>
      <c r="B52" s="21">
        <v>1597</v>
      </c>
      <c r="C52" s="21"/>
      <c r="D52" s="21"/>
      <c r="E52" s="21"/>
      <c r="F52" s="21">
        <v>1597</v>
      </c>
    </row>
    <row r="53" spans="1:6" x14ac:dyDescent="0.2">
      <c r="A53" s="441" t="s">
        <v>255</v>
      </c>
      <c r="B53" s="21">
        <v>4015</v>
      </c>
      <c r="C53" s="21"/>
      <c r="D53" s="21"/>
      <c r="E53" s="21"/>
      <c r="F53" s="21">
        <v>4015</v>
      </c>
    </row>
    <row r="54" spans="1:6" x14ac:dyDescent="0.2">
      <c r="A54" s="441" t="s">
        <v>116</v>
      </c>
      <c r="B54" s="21"/>
      <c r="C54" s="21"/>
      <c r="D54" s="21"/>
      <c r="E54" s="21">
        <v>1120</v>
      </c>
      <c r="F54" s="21">
        <v>1120</v>
      </c>
    </row>
    <row r="55" spans="1:6" x14ac:dyDescent="0.2">
      <c r="A55" s="441" t="s">
        <v>120</v>
      </c>
      <c r="B55" s="21"/>
      <c r="C55" s="21"/>
      <c r="D55" s="21"/>
      <c r="E55" s="21">
        <v>10877</v>
      </c>
      <c r="F55" s="21">
        <v>10877</v>
      </c>
    </row>
    <row r="56" spans="1:6" x14ac:dyDescent="0.2">
      <c r="A56" s="441" t="s">
        <v>312</v>
      </c>
      <c r="B56" s="21">
        <v>11299</v>
      </c>
      <c r="C56" s="21"/>
      <c r="D56" s="21"/>
      <c r="E56" s="21"/>
      <c r="F56" s="21">
        <v>11299</v>
      </c>
    </row>
    <row r="57" spans="1:6" x14ac:dyDescent="0.2">
      <c r="A57" s="441" t="s">
        <v>125</v>
      </c>
      <c r="B57" s="21"/>
      <c r="C57" s="21"/>
      <c r="D57" s="21"/>
      <c r="E57" s="21">
        <v>4579</v>
      </c>
      <c r="F57" s="21">
        <v>4579</v>
      </c>
    </row>
    <row r="58" spans="1:6" x14ac:dyDescent="0.2">
      <c r="A58" s="441" t="s">
        <v>126</v>
      </c>
      <c r="B58" s="21"/>
      <c r="C58" s="21"/>
      <c r="D58" s="21"/>
      <c r="E58" s="21">
        <v>5638</v>
      </c>
      <c r="F58" s="21">
        <v>5638</v>
      </c>
    </row>
    <row r="59" spans="1:6" x14ac:dyDescent="0.2">
      <c r="A59" s="441" t="s">
        <v>124</v>
      </c>
      <c r="B59" s="21"/>
      <c r="C59" s="21"/>
      <c r="D59" s="21"/>
      <c r="E59" s="21">
        <v>23902</v>
      </c>
      <c r="F59" s="21">
        <v>23902</v>
      </c>
    </row>
    <row r="60" spans="1:6" x14ac:dyDescent="0.2">
      <c r="A60" s="441" t="s">
        <v>412</v>
      </c>
      <c r="B60" s="21"/>
      <c r="C60" s="21"/>
      <c r="D60" s="21"/>
      <c r="E60" s="21">
        <v>2072</v>
      </c>
      <c r="F60" s="21">
        <v>2072</v>
      </c>
    </row>
    <row r="61" spans="1:6" x14ac:dyDescent="0.2">
      <c r="A61" s="441" t="s">
        <v>397</v>
      </c>
      <c r="B61" s="21"/>
      <c r="C61" s="21"/>
      <c r="D61" s="21"/>
      <c r="E61" s="21">
        <v>753</v>
      </c>
      <c r="F61" s="21">
        <v>753</v>
      </c>
    </row>
    <row r="62" spans="1:6" x14ac:dyDescent="0.2">
      <c r="A62" s="441" t="s">
        <v>423</v>
      </c>
      <c r="B62" s="21"/>
      <c r="C62" s="21"/>
      <c r="D62" s="21"/>
      <c r="E62" s="21">
        <v>1323</v>
      </c>
      <c r="F62" s="21">
        <v>1323</v>
      </c>
    </row>
    <row r="63" spans="1:6" x14ac:dyDescent="0.2">
      <c r="A63" s="441" t="s">
        <v>390</v>
      </c>
      <c r="B63" s="21"/>
      <c r="C63" s="21"/>
      <c r="D63" s="21"/>
      <c r="E63" s="21">
        <v>578</v>
      </c>
      <c r="F63" s="21">
        <v>578</v>
      </c>
    </row>
    <row r="64" spans="1:6" x14ac:dyDescent="0.2">
      <c r="A64" s="441" t="s">
        <v>237</v>
      </c>
      <c r="B64" s="21">
        <v>54138</v>
      </c>
      <c r="C64" s="21"/>
      <c r="D64" s="21"/>
      <c r="E64" s="21"/>
      <c r="F64" s="21">
        <v>54138</v>
      </c>
    </row>
    <row r="65" spans="1:6" x14ac:dyDescent="0.2">
      <c r="A65" s="441" t="s">
        <v>212</v>
      </c>
      <c r="B65" s="21"/>
      <c r="C65" s="21"/>
      <c r="D65" s="21"/>
      <c r="E65" s="21">
        <v>3618</v>
      </c>
      <c r="F65" s="21">
        <v>3618</v>
      </c>
    </row>
    <row r="66" spans="1:6" x14ac:dyDescent="0.2">
      <c r="A66" s="441" t="s">
        <v>214</v>
      </c>
      <c r="B66" s="21"/>
      <c r="C66" s="21"/>
      <c r="D66" s="21"/>
      <c r="E66" s="21">
        <v>1405</v>
      </c>
      <c r="F66" s="21">
        <v>1405</v>
      </c>
    </row>
    <row r="67" spans="1:6" x14ac:dyDescent="0.2">
      <c r="A67" s="441" t="s">
        <v>216</v>
      </c>
      <c r="B67" s="21"/>
      <c r="C67" s="21"/>
      <c r="D67" s="21"/>
      <c r="E67" s="21">
        <v>63</v>
      </c>
      <c r="F67" s="21">
        <v>63</v>
      </c>
    </row>
    <row r="68" spans="1:6" x14ac:dyDescent="0.2">
      <c r="A68" s="441" t="s">
        <v>220</v>
      </c>
      <c r="B68" s="21"/>
      <c r="C68" s="21"/>
      <c r="D68" s="21"/>
      <c r="E68" s="21">
        <v>53</v>
      </c>
      <c r="F68" s="21">
        <v>53</v>
      </c>
    </row>
    <row r="69" spans="1:6" x14ac:dyDescent="0.2">
      <c r="A69" s="441" t="s">
        <v>218</v>
      </c>
      <c r="B69" s="21"/>
      <c r="C69" s="21"/>
      <c r="D69" s="21"/>
      <c r="E69" s="21">
        <v>208</v>
      </c>
      <c r="F69" s="21">
        <v>208</v>
      </c>
    </row>
    <row r="70" spans="1:6" x14ac:dyDescent="0.2">
      <c r="A70" s="441" t="s">
        <v>128</v>
      </c>
      <c r="B70" s="21">
        <v>1101720</v>
      </c>
      <c r="C70" s="21"/>
      <c r="D70" s="21"/>
      <c r="E70" s="21"/>
      <c r="F70" s="21">
        <v>1101720</v>
      </c>
    </row>
    <row r="71" spans="1:6" x14ac:dyDescent="0.2">
      <c r="A71" s="441" t="s">
        <v>442</v>
      </c>
      <c r="B71" s="21">
        <v>4277</v>
      </c>
      <c r="C71" s="21"/>
      <c r="D71" s="21"/>
      <c r="E71" s="21"/>
      <c r="F71" s="21">
        <v>4277</v>
      </c>
    </row>
    <row r="72" spans="1:6" x14ac:dyDescent="0.2">
      <c r="A72" s="441" t="s">
        <v>101</v>
      </c>
      <c r="B72" s="21"/>
      <c r="C72" s="21">
        <v>1342593</v>
      </c>
      <c r="D72" s="21"/>
      <c r="E72" s="21"/>
      <c r="F72" s="21">
        <v>1342593</v>
      </c>
    </row>
    <row r="73" spans="1:6" x14ac:dyDescent="0.2">
      <c r="A73" s="441" t="s">
        <v>641</v>
      </c>
      <c r="B73" s="21">
        <v>4160</v>
      </c>
      <c r="C73" s="21"/>
      <c r="D73" s="21"/>
      <c r="E73" s="21"/>
      <c r="F73" s="21">
        <v>4160</v>
      </c>
    </row>
    <row r="74" spans="1:6" x14ac:dyDescent="0.2">
      <c r="A74" s="441" t="s">
        <v>316</v>
      </c>
      <c r="B74" s="21">
        <v>1934</v>
      </c>
      <c r="C74" s="21"/>
      <c r="D74" s="21"/>
      <c r="E74" s="21"/>
      <c r="F74" s="21">
        <v>1934</v>
      </c>
    </row>
    <row r="75" spans="1:6" x14ac:dyDescent="0.2">
      <c r="A75" s="441" t="s">
        <v>244</v>
      </c>
      <c r="B75" s="21">
        <v>12436</v>
      </c>
      <c r="C75" s="21"/>
      <c r="D75" s="21"/>
      <c r="E75" s="21"/>
      <c r="F75" s="21">
        <v>12436</v>
      </c>
    </row>
    <row r="76" spans="1:6" x14ac:dyDescent="0.2">
      <c r="A76" s="441" t="s">
        <v>268</v>
      </c>
      <c r="B76" s="21">
        <v>4124</v>
      </c>
      <c r="C76" s="21"/>
      <c r="D76" s="21"/>
      <c r="E76" s="21"/>
      <c r="F76" s="21">
        <v>4124</v>
      </c>
    </row>
    <row r="77" spans="1:6" x14ac:dyDescent="0.2">
      <c r="A77" s="441" t="s">
        <v>314</v>
      </c>
      <c r="B77" s="21">
        <v>135628</v>
      </c>
      <c r="C77" s="21"/>
      <c r="D77" s="21"/>
      <c r="E77" s="21"/>
      <c r="F77" s="21">
        <v>135628</v>
      </c>
    </row>
    <row r="78" spans="1:6" x14ac:dyDescent="0.2">
      <c r="A78" s="441" t="s">
        <v>331</v>
      </c>
      <c r="B78" s="21">
        <v>87895</v>
      </c>
      <c r="C78" s="21"/>
      <c r="D78" s="21"/>
      <c r="E78" s="21"/>
      <c r="F78" s="21">
        <v>87895</v>
      </c>
    </row>
    <row r="79" spans="1:6" x14ac:dyDescent="0.2">
      <c r="A79" s="441" t="s">
        <v>329</v>
      </c>
      <c r="B79" s="21">
        <v>11455</v>
      </c>
      <c r="C79" s="21"/>
      <c r="D79" s="21"/>
      <c r="E79" s="21"/>
      <c r="F79" s="21">
        <v>11455</v>
      </c>
    </row>
    <row r="80" spans="1:6" x14ac:dyDescent="0.2">
      <c r="A80" s="441" t="s">
        <v>290</v>
      </c>
      <c r="B80" s="21">
        <v>8279</v>
      </c>
      <c r="C80" s="21"/>
      <c r="D80" s="21"/>
      <c r="E80" s="21"/>
      <c r="F80" s="21">
        <v>8279</v>
      </c>
    </row>
    <row r="81" spans="1:6" x14ac:dyDescent="0.2">
      <c r="A81" s="441" t="s">
        <v>292</v>
      </c>
      <c r="B81" s="21">
        <v>11098</v>
      </c>
      <c r="C81" s="21"/>
      <c r="D81" s="21"/>
      <c r="E81" s="21"/>
      <c r="F81" s="21">
        <v>11098</v>
      </c>
    </row>
    <row r="82" spans="1:6" x14ac:dyDescent="0.2">
      <c r="A82" s="441" t="s">
        <v>372</v>
      </c>
      <c r="B82" s="21">
        <v>7101</v>
      </c>
      <c r="C82" s="21"/>
      <c r="D82" s="21"/>
      <c r="E82" s="21"/>
      <c r="F82" s="21">
        <v>7101</v>
      </c>
    </row>
    <row r="83" spans="1:6" x14ac:dyDescent="0.2">
      <c r="A83" s="441" t="s">
        <v>270</v>
      </c>
      <c r="B83" s="21">
        <v>18026</v>
      </c>
      <c r="C83" s="21"/>
      <c r="D83" s="21"/>
      <c r="E83" s="21"/>
      <c r="F83" s="21">
        <v>18026</v>
      </c>
    </row>
    <row r="84" spans="1:6" x14ac:dyDescent="0.2">
      <c r="A84" s="441" t="s">
        <v>555</v>
      </c>
      <c r="B84" s="21">
        <v>27476</v>
      </c>
      <c r="C84" s="21"/>
      <c r="D84" s="21"/>
      <c r="E84" s="21"/>
      <c r="F84" s="21">
        <v>27476</v>
      </c>
    </row>
    <row r="85" spans="1:6" x14ac:dyDescent="0.2">
      <c r="A85" s="441" t="s">
        <v>574</v>
      </c>
      <c r="B85" s="21">
        <v>1470</v>
      </c>
      <c r="C85" s="21"/>
      <c r="D85" s="21"/>
      <c r="E85" s="21"/>
      <c r="F85" s="21">
        <v>1470</v>
      </c>
    </row>
    <row r="86" spans="1:6" x14ac:dyDescent="0.2">
      <c r="A86" s="441" t="s">
        <v>640</v>
      </c>
      <c r="B86" s="21">
        <v>3947</v>
      </c>
      <c r="C86" s="21"/>
      <c r="D86" s="21"/>
      <c r="E86" s="21"/>
      <c r="F86" s="21">
        <v>3947</v>
      </c>
    </row>
    <row r="87" spans="1:6" x14ac:dyDescent="0.2">
      <c r="A87" s="441" t="s">
        <v>164</v>
      </c>
      <c r="B87" s="21">
        <v>4056</v>
      </c>
      <c r="C87" s="21"/>
      <c r="D87" s="21"/>
      <c r="E87" s="21"/>
      <c r="F87" s="21">
        <v>4056</v>
      </c>
    </row>
    <row r="88" spans="1:6" x14ac:dyDescent="0.2">
      <c r="A88" s="441" t="s">
        <v>343</v>
      </c>
      <c r="B88" s="21"/>
      <c r="C88" s="21"/>
      <c r="D88" s="21"/>
      <c r="E88" s="21">
        <v>2803</v>
      </c>
      <c r="F88" s="21">
        <v>2803</v>
      </c>
    </row>
    <row r="89" spans="1:6" x14ac:dyDescent="0.2">
      <c r="A89" s="441" t="s">
        <v>131</v>
      </c>
      <c r="B89" s="21">
        <v>51310</v>
      </c>
      <c r="C89" s="21"/>
      <c r="D89" s="21"/>
      <c r="E89" s="21"/>
      <c r="F89" s="21">
        <v>51310</v>
      </c>
    </row>
    <row r="90" spans="1:6" x14ac:dyDescent="0.2">
      <c r="A90" s="441" t="s">
        <v>132</v>
      </c>
      <c r="B90" s="21">
        <v>15675</v>
      </c>
      <c r="C90" s="21"/>
      <c r="D90" s="21"/>
      <c r="E90" s="21"/>
      <c r="F90" s="21">
        <v>15675</v>
      </c>
    </row>
    <row r="91" spans="1:6" x14ac:dyDescent="0.2">
      <c r="A91" s="441" t="s">
        <v>466</v>
      </c>
      <c r="B91" s="21"/>
      <c r="C91" s="21"/>
      <c r="D91" s="21">
        <v>12974</v>
      </c>
      <c r="E91" s="21"/>
      <c r="F91" s="21">
        <v>12974</v>
      </c>
    </row>
    <row r="92" spans="1:6" x14ac:dyDescent="0.2">
      <c r="A92" s="441" t="s">
        <v>111</v>
      </c>
      <c r="B92" s="21"/>
      <c r="C92" s="21"/>
      <c r="D92" s="21"/>
      <c r="E92" s="21">
        <v>90602</v>
      </c>
      <c r="F92" s="21">
        <v>90602</v>
      </c>
    </row>
    <row r="93" spans="1:6" x14ac:dyDescent="0.2">
      <c r="A93" s="441" t="s">
        <v>154</v>
      </c>
      <c r="B93" s="21">
        <v>50939</v>
      </c>
      <c r="C93" s="21"/>
      <c r="D93" s="21"/>
      <c r="E93" s="21"/>
      <c r="F93" s="21">
        <v>50939</v>
      </c>
    </row>
    <row r="94" spans="1:6" x14ac:dyDescent="0.2">
      <c r="A94" s="441" t="s">
        <v>465</v>
      </c>
      <c r="B94" s="21">
        <v>5291</v>
      </c>
      <c r="C94" s="21"/>
      <c r="D94" s="21"/>
      <c r="E94" s="21"/>
      <c r="F94" s="21">
        <v>5291</v>
      </c>
    </row>
    <row r="95" spans="1:6" x14ac:dyDescent="0.2">
      <c r="A95" s="441" t="s">
        <v>454</v>
      </c>
      <c r="B95" s="21"/>
      <c r="C95" s="21"/>
      <c r="D95" s="21"/>
      <c r="E95" s="21">
        <v>2790</v>
      </c>
      <c r="F95" s="21">
        <v>2790</v>
      </c>
    </row>
    <row r="96" spans="1:6" x14ac:dyDescent="0.2">
      <c r="A96" s="441" t="s">
        <v>69</v>
      </c>
      <c r="B96" s="21">
        <v>1339660</v>
      </c>
      <c r="C96" s="21"/>
      <c r="D96" s="21"/>
      <c r="E96" s="21"/>
      <c r="F96" s="21">
        <v>1339660</v>
      </c>
    </row>
    <row r="97" spans="1:6" x14ac:dyDescent="0.2">
      <c r="A97" s="441" t="s">
        <v>163</v>
      </c>
      <c r="B97" s="21">
        <v>39545</v>
      </c>
      <c r="C97" s="21"/>
      <c r="D97" s="21"/>
      <c r="E97" s="21"/>
      <c r="F97" s="21">
        <v>39545</v>
      </c>
    </row>
    <row r="98" spans="1:6" x14ac:dyDescent="0.2">
      <c r="A98" s="441" t="s">
        <v>156</v>
      </c>
      <c r="B98" s="21">
        <v>2326</v>
      </c>
      <c r="C98" s="21"/>
      <c r="D98" s="21"/>
      <c r="E98" s="21"/>
      <c r="F98" s="21">
        <v>2326</v>
      </c>
    </row>
    <row r="99" spans="1:6" x14ac:dyDescent="0.2">
      <c r="A99" s="441" t="s">
        <v>158</v>
      </c>
      <c r="B99" s="21">
        <v>10000</v>
      </c>
      <c r="C99" s="21"/>
      <c r="D99" s="21"/>
      <c r="E99" s="21"/>
      <c r="F99" s="21">
        <v>10000</v>
      </c>
    </row>
    <row r="100" spans="1:6" x14ac:dyDescent="0.2">
      <c r="A100" s="441" t="s">
        <v>161</v>
      </c>
      <c r="B100" s="21">
        <v>39761</v>
      </c>
      <c r="C100" s="21"/>
      <c r="D100" s="21"/>
      <c r="E100" s="21"/>
      <c r="F100" s="21">
        <v>39761</v>
      </c>
    </row>
    <row r="101" spans="1:6" x14ac:dyDescent="0.2">
      <c r="A101" s="441" t="s">
        <v>133</v>
      </c>
      <c r="B101" s="21"/>
      <c r="C101" s="21"/>
      <c r="D101" s="21"/>
      <c r="E101" s="21">
        <v>22224</v>
      </c>
      <c r="F101" s="21">
        <v>22224</v>
      </c>
    </row>
    <row r="102" spans="1:6" x14ac:dyDescent="0.2">
      <c r="A102" s="441" t="s">
        <v>175</v>
      </c>
      <c r="B102" s="21"/>
      <c r="C102" s="21"/>
      <c r="D102" s="21"/>
      <c r="E102" s="21">
        <v>24469</v>
      </c>
      <c r="F102" s="21">
        <v>24469</v>
      </c>
    </row>
    <row r="103" spans="1:6" x14ac:dyDescent="0.2">
      <c r="A103" s="441" t="s">
        <v>176</v>
      </c>
      <c r="B103" s="21"/>
      <c r="C103" s="21"/>
      <c r="D103" s="21"/>
      <c r="E103" s="21">
        <v>410973</v>
      </c>
      <c r="F103" s="21">
        <v>410973</v>
      </c>
    </row>
    <row r="104" spans="1:6" x14ac:dyDescent="0.2">
      <c r="A104" s="441" t="s">
        <v>177</v>
      </c>
      <c r="B104" s="21">
        <v>1462</v>
      </c>
      <c r="C104" s="21"/>
      <c r="D104" s="21"/>
      <c r="E104" s="21"/>
      <c r="F104" s="21">
        <v>1462</v>
      </c>
    </row>
    <row r="105" spans="1:6" x14ac:dyDescent="0.2">
      <c r="A105" s="441" t="s">
        <v>178</v>
      </c>
      <c r="B105" s="21"/>
      <c r="C105" s="21"/>
      <c r="D105" s="21"/>
      <c r="E105" s="21">
        <v>511</v>
      </c>
      <c r="F105" s="21">
        <v>511</v>
      </c>
    </row>
    <row r="106" spans="1:6" x14ac:dyDescent="0.2">
      <c r="A106" s="441" t="s">
        <v>179</v>
      </c>
      <c r="B106" s="21"/>
      <c r="C106" s="21"/>
      <c r="D106" s="21"/>
      <c r="E106" s="21">
        <v>91331</v>
      </c>
      <c r="F106" s="21">
        <v>91331</v>
      </c>
    </row>
    <row r="107" spans="1:6" x14ac:dyDescent="0.2">
      <c r="A107" s="441" t="s">
        <v>180</v>
      </c>
      <c r="B107" s="21"/>
      <c r="C107" s="21"/>
      <c r="D107" s="21"/>
      <c r="E107" s="21">
        <v>16006</v>
      </c>
      <c r="F107" s="21">
        <v>16006</v>
      </c>
    </row>
    <row r="108" spans="1:6" x14ac:dyDescent="0.2">
      <c r="A108" s="441" t="s">
        <v>181</v>
      </c>
      <c r="B108" s="21"/>
      <c r="C108" s="21"/>
      <c r="D108" s="21"/>
      <c r="E108" s="21">
        <v>37014</v>
      </c>
      <c r="F108" s="21">
        <v>37014</v>
      </c>
    </row>
    <row r="109" spans="1:6" x14ac:dyDescent="0.2">
      <c r="A109" s="441" t="s">
        <v>183</v>
      </c>
      <c r="B109" s="21"/>
      <c r="C109" s="21"/>
      <c r="D109" s="21"/>
      <c r="E109" s="21">
        <v>20313</v>
      </c>
      <c r="F109" s="21">
        <v>20313</v>
      </c>
    </row>
    <row r="110" spans="1:6" x14ac:dyDescent="0.2">
      <c r="A110" s="441" t="s">
        <v>387</v>
      </c>
      <c r="B110" s="21"/>
      <c r="C110" s="21"/>
      <c r="D110" s="21"/>
      <c r="E110" s="21">
        <v>31660</v>
      </c>
      <c r="F110" s="21">
        <v>31660</v>
      </c>
    </row>
    <row r="111" spans="1:6" x14ac:dyDescent="0.2">
      <c r="A111" s="441" t="s">
        <v>196</v>
      </c>
      <c r="B111" s="21"/>
      <c r="C111" s="21"/>
      <c r="D111" s="21"/>
      <c r="E111" s="21">
        <v>2980</v>
      </c>
      <c r="F111" s="21">
        <v>2980</v>
      </c>
    </row>
    <row r="112" spans="1:6" x14ac:dyDescent="0.2">
      <c r="A112" s="441" t="s">
        <v>197</v>
      </c>
      <c r="B112" s="21"/>
      <c r="C112" s="21"/>
      <c r="D112" s="21"/>
      <c r="E112" s="21">
        <v>200385</v>
      </c>
      <c r="F112" s="21">
        <v>200385</v>
      </c>
    </row>
    <row r="113" spans="1:6" x14ac:dyDescent="0.2">
      <c r="A113" s="441" t="s">
        <v>199</v>
      </c>
      <c r="B113" s="21"/>
      <c r="C113" s="21"/>
      <c r="D113" s="21"/>
      <c r="E113" s="21">
        <v>14426</v>
      </c>
      <c r="F113" s="21">
        <v>14426</v>
      </c>
    </row>
    <row r="114" spans="1:6" x14ac:dyDescent="0.2">
      <c r="A114" s="441" t="s">
        <v>201</v>
      </c>
      <c r="B114" s="21"/>
      <c r="C114" s="21"/>
      <c r="D114" s="21"/>
      <c r="E114" s="21">
        <v>1599</v>
      </c>
      <c r="F114" s="21">
        <v>1599</v>
      </c>
    </row>
    <row r="115" spans="1:6" x14ac:dyDescent="0.2">
      <c r="A115" s="441" t="s">
        <v>203</v>
      </c>
      <c r="B115" s="21"/>
      <c r="C115" s="21"/>
      <c r="D115" s="21"/>
      <c r="E115" s="21">
        <v>17863</v>
      </c>
      <c r="F115" s="21">
        <v>17863</v>
      </c>
    </row>
    <row r="116" spans="1:6" x14ac:dyDescent="0.2">
      <c r="A116" s="441" t="s">
        <v>207</v>
      </c>
      <c r="B116" s="21"/>
      <c r="C116" s="21"/>
      <c r="D116" s="21"/>
      <c r="E116" s="21">
        <v>12445</v>
      </c>
      <c r="F116" s="21">
        <v>12445</v>
      </c>
    </row>
    <row r="117" spans="1:6" x14ac:dyDescent="0.2">
      <c r="A117" s="441" t="s">
        <v>205</v>
      </c>
      <c r="B117" s="21"/>
      <c r="C117" s="21"/>
      <c r="D117" s="21"/>
      <c r="E117" s="21">
        <v>10270</v>
      </c>
      <c r="F117" s="21">
        <v>10270</v>
      </c>
    </row>
    <row r="118" spans="1:6" x14ac:dyDescent="0.2">
      <c r="A118" s="441" t="s">
        <v>209</v>
      </c>
      <c r="B118" s="21"/>
      <c r="C118" s="21"/>
      <c r="D118" s="21"/>
      <c r="E118" s="21">
        <v>34149</v>
      </c>
      <c r="F118" s="21">
        <v>34149</v>
      </c>
    </row>
    <row r="119" spans="1:6" x14ac:dyDescent="0.2">
      <c r="A119" s="441" t="s">
        <v>436</v>
      </c>
      <c r="B119" s="21"/>
      <c r="C119" s="21"/>
      <c r="D119" s="21"/>
      <c r="E119" s="21">
        <v>10008</v>
      </c>
      <c r="F119" s="21">
        <v>10008</v>
      </c>
    </row>
    <row r="120" spans="1:6" x14ac:dyDescent="0.2">
      <c r="A120" s="441" t="s">
        <v>563</v>
      </c>
      <c r="B120" s="21"/>
      <c r="C120" s="21"/>
      <c r="D120" s="21">
        <v>3125</v>
      </c>
      <c r="E120" s="21"/>
      <c r="F120" s="21">
        <v>3125</v>
      </c>
    </row>
    <row r="121" spans="1:6" x14ac:dyDescent="0.2">
      <c r="A121" s="441" t="s">
        <v>190</v>
      </c>
      <c r="B121" s="21"/>
      <c r="C121" s="21"/>
      <c r="D121" s="21"/>
      <c r="E121" s="21">
        <v>1864</v>
      </c>
      <c r="F121" s="21">
        <v>1864</v>
      </c>
    </row>
    <row r="122" spans="1:6" x14ac:dyDescent="0.2">
      <c r="A122" s="441" t="s">
        <v>188</v>
      </c>
      <c r="B122" s="21"/>
      <c r="C122" s="21"/>
      <c r="D122" s="21"/>
      <c r="E122" s="21">
        <v>216</v>
      </c>
      <c r="F122" s="21">
        <v>216</v>
      </c>
    </row>
    <row r="123" spans="1:6" x14ac:dyDescent="0.2">
      <c r="A123" s="441" t="s">
        <v>185</v>
      </c>
      <c r="B123" s="21"/>
      <c r="C123" s="21"/>
      <c r="D123" s="21"/>
      <c r="E123" s="21">
        <v>14017</v>
      </c>
      <c r="F123" s="21">
        <v>14017</v>
      </c>
    </row>
    <row r="124" spans="1:6" x14ac:dyDescent="0.2">
      <c r="A124" s="441" t="s">
        <v>186</v>
      </c>
      <c r="B124" s="21"/>
      <c r="C124" s="21"/>
      <c r="D124" s="21"/>
      <c r="E124" s="21">
        <v>18166</v>
      </c>
      <c r="F124" s="21">
        <v>18166</v>
      </c>
    </row>
    <row r="125" spans="1:6" x14ac:dyDescent="0.2">
      <c r="A125" s="441" t="s">
        <v>192</v>
      </c>
      <c r="B125" s="21"/>
      <c r="C125" s="21"/>
      <c r="D125" s="21"/>
      <c r="E125" s="21">
        <v>22908</v>
      </c>
      <c r="F125" s="21">
        <v>22908</v>
      </c>
    </row>
    <row r="126" spans="1:6" x14ac:dyDescent="0.2">
      <c r="A126" s="441" t="s">
        <v>221</v>
      </c>
      <c r="B126" s="21"/>
      <c r="C126" s="21"/>
      <c r="D126" s="21"/>
      <c r="E126" s="21">
        <v>720</v>
      </c>
      <c r="F126" s="21">
        <v>720</v>
      </c>
    </row>
    <row r="127" spans="1:6" x14ac:dyDescent="0.2">
      <c r="A127" s="441" t="s">
        <v>297</v>
      </c>
      <c r="B127" s="21"/>
      <c r="C127" s="21"/>
      <c r="D127" s="21"/>
      <c r="E127" s="21">
        <v>15984</v>
      </c>
      <c r="F127" s="21">
        <v>15984</v>
      </c>
    </row>
    <row r="128" spans="1:6" x14ac:dyDescent="0.2">
      <c r="A128" s="441" t="s">
        <v>224</v>
      </c>
      <c r="B128" s="21">
        <v>535404</v>
      </c>
      <c r="C128" s="21"/>
      <c r="D128" s="21"/>
      <c r="E128" s="21"/>
      <c r="F128" s="21">
        <v>535404</v>
      </c>
    </row>
    <row r="129" spans="1:6" x14ac:dyDescent="0.2">
      <c r="A129" s="441" t="s">
        <v>225</v>
      </c>
      <c r="B129" s="21">
        <v>8096</v>
      </c>
      <c r="C129" s="21"/>
      <c r="D129" s="21"/>
      <c r="E129" s="21"/>
      <c r="F129" s="21">
        <v>8096</v>
      </c>
    </row>
    <row r="130" spans="1:6" x14ac:dyDescent="0.2">
      <c r="A130" s="441" t="s">
        <v>227</v>
      </c>
      <c r="B130" s="21">
        <v>64159</v>
      </c>
      <c r="C130" s="21"/>
      <c r="D130" s="21"/>
      <c r="E130" s="21"/>
      <c r="F130" s="21">
        <v>64159</v>
      </c>
    </row>
    <row r="131" spans="1:6" x14ac:dyDescent="0.2">
      <c r="A131" s="441" t="s">
        <v>229</v>
      </c>
      <c r="B131" s="21">
        <v>20979</v>
      </c>
      <c r="C131" s="21"/>
      <c r="D131" s="21"/>
      <c r="E131" s="21"/>
      <c r="F131" s="21">
        <v>20979</v>
      </c>
    </row>
    <row r="132" spans="1:6" x14ac:dyDescent="0.2">
      <c r="A132" s="441" t="s">
        <v>231</v>
      </c>
      <c r="B132" s="21">
        <v>4071</v>
      </c>
      <c r="C132" s="21"/>
      <c r="D132" s="21"/>
      <c r="E132" s="21"/>
      <c r="F132" s="21">
        <v>4071</v>
      </c>
    </row>
    <row r="133" spans="1:6" x14ac:dyDescent="0.2">
      <c r="A133" s="441" t="s">
        <v>233</v>
      </c>
      <c r="B133" s="21">
        <v>14851</v>
      </c>
      <c r="C133" s="21"/>
      <c r="D133" s="21"/>
      <c r="E133" s="21"/>
      <c r="F133" s="21">
        <v>14851</v>
      </c>
    </row>
    <row r="134" spans="1:6" x14ac:dyDescent="0.2">
      <c r="A134" s="441" t="s">
        <v>235</v>
      </c>
      <c r="B134" s="21">
        <v>25501</v>
      </c>
      <c r="C134" s="21"/>
      <c r="D134" s="21"/>
      <c r="E134" s="21"/>
      <c r="F134" s="21">
        <v>25501</v>
      </c>
    </row>
    <row r="135" spans="1:6" x14ac:dyDescent="0.2">
      <c r="A135" s="441" t="s">
        <v>322</v>
      </c>
      <c r="B135" s="21">
        <v>16536</v>
      </c>
      <c r="C135" s="21"/>
      <c r="D135" s="21"/>
      <c r="E135" s="21"/>
      <c r="F135" s="21">
        <v>16536</v>
      </c>
    </row>
    <row r="136" spans="1:6" x14ac:dyDescent="0.2">
      <c r="A136" s="441" t="s">
        <v>324</v>
      </c>
      <c r="B136" s="21">
        <v>2423</v>
      </c>
      <c r="C136" s="21"/>
      <c r="D136" s="21"/>
      <c r="E136" s="21"/>
      <c r="F136" s="21">
        <v>2423</v>
      </c>
    </row>
    <row r="137" spans="1:6" x14ac:dyDescent="0.2">
      <c r="A137" s="441" t="s">
        <v>326</v>
      </c>
      <c r="B137" s="21">
        <v>9173</v>
      </c>
      <c r="C137" s="21"/>
      <c r="D137" s="21"/>
      <c r="E137" s="21"/>
      <c r="F137" s="21">
        <v>9173</v>
      </c>
    </row>
    <row r="138" spans="1:6" x14ac:dyDescent="0.2">
      <c r="A138" s="441" t="s">
        <v>327</v>
      </c>
      <c r="B138" s="21">
        <v>58361</v>
      </c>
      <c r="C138" s="21"/>
      <c r="D138" s="21"/>
      <c r="E138" s="21"/>
      <c r="F138" s="21">
        <v>58361</v>
      </c>
    </row>
    <row r="139" spans="1:6" x14ac:dyDescent="0.2">
      <c r="A139" s="441" t="s">
        <v>579</v>
      </c>
      <c r="B139" s="21">
        <v>540150</v>
      </c>
      <c r="C139" s="21"/>
      <c r="D139" s="21"/>
      <c r="E139" s="21"/>
      <c r="F139" s="21">
        <v>540150</v>
      </c>
    </row>
    <row r="140" spans="1:6" x14ac:dyDescent="0.2">
      <c r="A140" s="441" t="s">
        <v>246</v>
      </c>
      <c r="B140" s="21"/>
      <c r="C140" s="21"/>
      <c r="D140" s="21"/>
      <c r="E140" s="21">
        <v>15647</v>
      </c>
      <c r="F140" s="21">
        <v>15647</v>
      </c>
    </row>
    <row r="141" spans="1:6" x14ac:dyDescent="0.2">
      <c r="A141" s="441" t="s">
        <v>499</v>
      </c>
      <c r="B141" s="21">
        <v>4688</v>
      </c>
      <c r="C141" s="21"/>
      <c r="D141" s="21"/>
      <c r="E141" s="21"/>
      <c r="F141" s="21">
        <v>4688</v>
      </c>
    </row>
    <row r="142" spans="1:6" x14ac:dyDescent="0.2">
      <c r="A142" s="441" t="s">
        <v>258</v>
      </c>
      <c r="B142" s="21">
        <v>35186</v>
      </c>
      <c r="C142" s="21"/>
      <c r="D142" s="21"/>
      <c r="E142" s="21"/>
      <c r="F142" s="21">
        <v>35186</v>
      </c>
    </row>
    <row r="143" spans="1:6" x14ac:dyDescent="0.2">
      <c r="A143" s="441" t="s">
        <v>262</v>
      </c>
      <c r="B143" s="21">
        <v>55219</v>
      </c>
      <c r="C143" s="21"/>
      <c r="D143" s="21"/>
      <c r="E143" s="21"/>
      <c r="F143" s="21">
        <v>55219</v>
      </c>
    </row>
    <row r="144" spans="1:6" x14ac:dyDescent="0.2">
      <c r="A144" s="441" t="s">
        <v>286</v>
      </c>
      <c r="B144" s="21">
        <v>4821</v>
      </c>
      <c r="C144" s="21"/>
      <c r="D144" s="21"/>
      <c r="E144" s="21"/>
      <c r="F144" s="21">
        <v>4821</v>
      </c>
    </row>
    <row r="145" spans="1:6" x14ac:dyDescent="0.2">
      <c r="A145" s="441" t="s">
        <v>288</v>
      </c>
      <c r="B145" s="21">
        <v>1232</v>
      </c>
      <c r="C145" s="21"/>
      <c r="D145" s="21"/>
      <c r="E145" s="21"/>
      <c r="F145" s="21">
        <v>1232</v>
      </c>
    </row>
    <row r="146" spans="1:6" x14ac:dyDescent="0.2">
      <c r="A146" s="441" t="s">
        <v>287</v>
      </c>
      <c r="B146" s="21">
        <v>61475</v>
      </c>
      <c r="C146" s="21"/>
      <c r="D146" s="21"/>
      <c r="E146" s="21"/>
      <c r="F146" s="21">
        <v>61475</v>
      </c>
    </row>
    <row r="147" spans="1:6" x14ac:dyDescent="0.2">
      <c r="A147" s="441" t="s">
        <v>346</v>
      </c>
      <c r="B147" s="21">
        <v>352</v>
      </c>
      <c r="C147" s="21"/>
      <c r="D147" s="21"/>
      <c r="E147" s="21"/>
      <c r="F147" s="21">
        <v>352</v>
      </c>
    </row>
    <row r="148" spans="1:6" x14ac:dyDescent="0.2">
      <c r="A148" s="441" t="s">
        <v>293</v>
      </c>
      <c r="B148" s="21">
        <v>2631</v>
      </c>
      <c r="C148" s="21"/>
      <c r="D148" s="21"/>
      <c r="E148" s="21"/>
      <c r="F148" s="21">
        <v>2631</v>
      </c>
    </row>
    <row r="149" spans="1:6" x14ac:dyDescent="0.2">
      <c r="A149" s="441" t="s">
        <v>296</v>
      </c>
      <c r="B149" s="21">
        <v>15781</v>
      </c>
      <c r="C149" s="21"/>
      <c r="D149" s="21"/>
      <c r="E149" s="21"/>
      <c r="F149" s="21">
        <v>15781</v>
      </c>
    </row>
    <row r="150" spans="1:6" x14ac:dyDescent="0.2">
      <c r="A150" s="441" t="s">
        <v>300</v>
      </c>
      <c r="B150" s="21">
        <v>26852</v>
      </c>
      <c r="C150" s="21"/>
      <c r="D150" s="21"/>
      <c r="E150" s="21"/>
      <c r="F150" s="21">
        <v>26852</v>
      </c>
    </row>
    <row r="151" spans="1:6" x14ac:dyDescent="0.2">
      <c r="A151" s="441" t="s">
        <v>302</v>
      </c>
      <c r="B151" s="21">
        <v>1236</v>
      </c>
      <c r="C151" s="21"/>
      <c r="D151" s="21"/>
      <c r="E151" s="21"/>
      <c r="F151" s="21">
        <v>1236</v>
      </c>
    </row>
    <row r="152" spans="1:6" x14ac:dyDescent="0.2">
      <c r="A152" s="441" t="s">
        <v>303</v>
      </c>
      <c r="B152" s="21">
        <v>10097</v>
      </c>
      <c r="C152" s="21"/>
      <c r="D152" s="21"/>
      <c r="E152" s="21"/>
      <c r="F152" s="21">
        <v>10097</v>
      </c>
    </row>
    <row r="153" spans="1:6" x14ac:dyDescent="0.2">
      <c r="A153" s="441" t="s">
        <v>306</v>
      </c>
      <c r="B153" s="21">
        <v>188</v>
      </c>
      <c r="C153" s="21"/>
      <c r="D153" s="21"/>
      <c r="E153" s="21"/>
      <c r="F153" s="21">
        <v>188</v>
      </c>
    </row>
    <row r="154" spans="1:6" x14ac:dyDescent="0.2">
      <c r="A154" s="441" t="s">
        <v>308</v>
      </c>
      <c r="B154" s="21">
        <v>9158</v>
      </c>
      <c r="C154" s="21"/>
      <c r="D154" s="21"/>
      <c r="E154" s="21"/>
      <c r="F154" s="21">
        <v>9158</v>
      </c>
    </row>
    <row r="155" spans="1:6" x14ac:dyDescent="0.2">
      <c r="A155" s="441" t="s">
        <v>310</v>
      </c>
      <c r="B155" s="21">
        <v>9754</v>
      </c>
      <c r="C155" s="21"/>
      <c r="D155" s="21"/>
      <c r="E155" s="21"/>
      <c r="F155" s="21">
        <v>9754</v>
      </c>
    </row>
    <row r="156" spans="1:6" x14ac:dyDescent="0.2">
      <c r="A156" s="441" t="s">
        <v>260</v>
      </c>
      <c r="B156" s="21">
        <v>4310</v>
      </c>
      <c r="C156" s="21"/>
      <c r="D156" s="21"/>
      <c r="E156" s="21"/>
      <c r="F156" s="21">
        <v>4310</v>
      </c>
    </row>
    <row r="157" spans="1:6" x14ac:dyDescent="0.2">
      <c r="A157" s="441" t="s">
        <v>337</v>
      </c>
      <c r="B157" s="21">
        <v>2082</v>
      </c>
      <c r="C157" s="21"/>
      <c r="D157" s="21"/>
      <c r="E157" s="21"/>
      <c r="F157" s="21">
        <v>2082</v>
      </c>
    </row>
    <row r="158" spans="1:6" x14ac:dyDescent="0.2">
      <c r="A158" s="441" t="s">
        <v>335</v>
      </c>
      <c r="B158" s="21">
        <v>2452</v>
      </c>
      <c r="C158" s="21"/>
      <c r="D158" s="21"/>
      <c r="E158" s="21"/>
      <c r="F158" s="21">
        <v>2452</v>
      </c>
    </row>
    <row r="159" spans="1:6" x14ac:dyDescent="0.2">
      <c r="A159" s="441" t="s">
        <v>333</v>
      </c>
      <c r="B159" s="21">
        <v>11938</v>
      </c>
      <c r="C159" s="21"/>
      <c r="D159" s="21"/>
      <c r="E159" s="21"/>
      <c r="F159" s="21">
        <v>11938</v>
      </c>
    </row>
    <row r="160" spans="1:6" x14ac:dyDescent="0.2">
      <c r="A160" s="441" t="s">
        <v>99</v>
      </c>
      <c r="B160" s="21"/>
      <c r="C160" s="21"/>
      <c r="D160" s="21"/>
      <c r="E160" s="21">
        <v>46156</v>
      </c>
      <c r="F160" s="21">
        <v>46156</v>
      </c>
    </row>
    <row r="161" spans="1:6" x14ac:dyDescent="0.2">
      <c r="A161" s="441" t="s">
        <v>504</v>
      </c>
      <c r="B161" s="21">
        <v>5721259</v>
      </c>
      <c r="C161" s="21">
        <v>1360995</v>
      </c>
      <c r="D161" s="21">
        <v>16099</v>
      </c>
      <c r="E161" s="21">
        <v>1610353</v>
      </c>
      <c r="F161" s="21">
        <v>8708706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R201"/>
  <sheetViews>
    <sheetView zoomScale="85" zoomScaleNormal="85" workbookViewId="0">
      <pane xSplit="2" ySplit="1" topLeftCell="DC152" activePane="bottomRight" state="frozen"/>
      <selection pane="topRight" activeCell="B1" sqref="B1"/>
      <selection pane="bottomLeft" activeCell="A2" sqref="A2"/>
      <selection pane="bottomRight" activeCell="DF158" sqref="DF158"/>
    </sheetView>
  </sheetViews>
  <sheetFormatPr baseColWidth="10" defaultColWidth="11.42578125" defaultRowHeight="12.75" x14ac:dyDescent="0.2"/>
  <cols>
    <col min="1" max="1" width="42.42578125" customWidth="1"/>
    <col min="2" max="2" width="38.28515625" customWidth="1"/>
    <col min="3" max="3" width="22.140625" customWidth="1"/>
    <col min="4" max="4" width="38.28515625" customWidth="1"/>
    <col min="5" max="5" width="16" customWidth="1"/>
    <col min="6" max="6" width="27.28515625" customWidth="1"/>
    <col min="7" max="7" width="67.28515625" customWidth="1"/>
    <col min="8" max="8" width="20.28515625" bestFit="1" customWidth="1"/>
    <col min="9" max="9" width="17.28515625" customWidth="1"/>
    <col min="10" max="11" width="13.7109375" customWidth="1"/>
    <col min="12" max="12" width="15.5703125" customWidth="1"/>
    <col min="13" max="13" width="9.7109375" customWidth="1"/>
    <col min="14" max="14" width="35.7109375" customWidth="1"/>
    <col min="15" max="15" width="11.42578125" customWidth="1"/>
    <col min="16" max="16" width="11.7109375" customWidth="1"/>
    <col min="17" max="28" width="11.42578125" customWidth="1"/>
    <col min="29" max="29" width="10.140625" customWidth="1"/>
    <col min="30" max="38" width="11.42578125" customWidth="1"/>
    <col min="39" max="39" width="10.140625" customWidth="1"/>
    <col min="40" max="78" width="11.42578125" customWidth="1"/>
    <col min="79" max="79" width="11.42578125" style="334" customWidth="1"/>
    <col min="80" max="111" width="11.42578125" customWidth="1"/>
  </cols>
  <sheetData>
    <row r="1" spans="1:122" ht="64.5" thickBot="1" x14ac:dyDescent="0.25">
      <c r="A1" s="532" t="s">
        <v>528</v>
      </c>
      <c r="B1" s="532" t="s">
        <v>638</v>
      </c>
      <c r="C1" s="532" t="s">
        <v>580</v>
      </c>
      <c r="D1" s="133" t="s">
        <v>356</v>
      </c>
      <c r="E1" s="532" t="s">
        <v>354</v>
      </c>
      <c r="F1" s="137" t="s">
        <v>362</v>
      </c>
      <c r="G1" s="133" t="s">
        <v>60</v>
      </c>
      <c r="H1" s="133" t="s">
        <v>88</v>
      </c>
      <c r="I1" s="133" t="s">
        <v>87</v>
      </c>
      <c r="J1" s="137" t="s">
        <v>338</v>
      </c>
      <c r="K1" s="87" t="s">
        <v>416</v>
      </c>
      <c r="L1" s="149" t="s">
        <v>353</v>
      </c>
      <c r="M1" s="86" t="s">
        <v>46</v>
      </c>
      <c r="N1" s="87" t="s">
        <v>62</v>
      </c>
      <c r="O1" s="88" t="s">
        <v>61</v>
      </c>
      <c r="P1" s="88" t="s">
        <v>65</v>
      </c>
      <c r="Q1" s="88" t="s">
        <v>66</v>
      </c>
      <c r="R1" s="88" t="s">
        <v>67</v>
      </c>
      <c r="S1" s="88" t="s">
        <v>70</v>
      </c>
      <c r="T1" s="88" t="s">
        <v>71</v>
      </c>
      <c r="U1" s="88" t="s">
        <v>72</v>
      </c>
      <c r="V1" s="88" t="s">
        <v>73</v>
      </c>
      <c r="W1" s="88" t="s">
        <v>74</v>
      </c>
      <c r="X1" s="88" t="s">
        <v>76</v>
      </c>
      <c r="Y1" s="88" t="s">
        <v>77</v>
      </c>
      <c r="Z1" s="88" t="s">
        <v>78</v>
      </c>
      <c r="AA1" s="88" t="s">
        <v>81</v>
      </c>
      <c r="AB1" s="88" t="s">
        <v>82</v>
      </c>
      <c r="AC1" s="88" t="s">
        <v>84</v>
      </c>
      <c r="AD1" s="88" t="s">
        <v>86</v>
      </c>
      <c r="AE1" s="88" t="s">
        <v>340</v>
      </c>
      <c r="AF1" s="88" t="s">
        <v>341</v>
      </c>
      <c r="AG1" s="88" t="s">
        <v>345</v>
      </c>
      <c r="AH1" s="88" t="s">
        <v>349</v>
      </c>
      <c r="AI1" s="88" t="s">
        <v>361</v>
      </c>
      <c r="AJ1" s="88" t="s">
        <v>363</v>
      </c>
      <c r="AK1" s="88" t="s">
        <v>365</v>
      </c>
      <c r="AL1" s="88" t="s">
        <v>367</v>
      </c>
      <c r="AM1" s="88" t="s">
        <v>368</v>
      </c>
      <c r="AN1" s="88" t="s">
        <v>376</v>
      </c>
      <c r="AO1" s="88" t="s">
        <v>377</v>
      </c>
      <c r="AP1" s="88" t="s">
        <v>378</v>
      </c>
      <c r="AQ1" s="88" t="s">
        <v>381</v>
      </c>
      <c r="AR1" s="88" t="s">
        <v>382</v>
      </c>
      <c r="AS1" s="88" t="s">
        <v>393</v>
      </c>
      <c r="AT1" s="88" t="s">
        <v>392</v>
      </c>
      <c r="AU1" s="88" t="s">
        <v>396</v>
      </c>
      <c r="AV1" s="88" t="s">
        <v>399</v>
      </c>
      <c r="AW1" s="88" t="s">
        <v>406</v>
      </c>
      <c r="AX1" s="88" t="s">
        <v>407</v>
      </c>
      <c r="AY1" s="88" t="s">
        <v>408</v>
      </c>
      <c r="AZ1" s="88" t="s">
        <v>409</v>
      </c>
      <c r="BA1" s="88" t="s">
        <v>414</v>
      </c>
      <c r="BB1" s="88" t="s">
        <v>413</v>
      </c>
      <c r="BC1" s="88" t="s">
        <v>415</v>
      </c>
      <c r="BD1" s="88" t="s">
        <v>421</v>
      </c>
      <c r="BE1" s="88" t="s">
        <v>422</v>
      </c>
      <c r="BF1" s="88" t="s">
        <v>425</v>
      </c>
      <c r="BG1" s="88" t="s">
        <v>426</v>
      </c>
      <c r="BH1" s="88" t="s">
        <v>426</v>
      </c>
      <c r="BI1" s="434" t="s">
        <v>427</v>
      </c>
      <c r="BJ1" s="88" t="s">
        <v>430</v>
      </c>
      <c r="BK1" s="88" t="s">
        <v>438</v>
      </c>
      <c r="BL1" s="88" t="s">
        <v>433</v>
      </c>
      <c r="BM1" s="88" t="s">
        <v>439</v>
      </c>
      <c r="BN1" s="88" t="s">
        <v>440</v>
      </c>
      <c r="BO1" s="88" t="s">
        <v>448</v>
      </c>
      <c r="BP1" s="88" t="s">
        <v>449</v>
      </c>
      <c r="BQ1" s="88" t="s">
        <v>452</v>
      </c>
      <c r="BR1" s="88" t="s">
        <v>456</v>
      </c>
      <c r="BS1" s="88" t="s">
        <v>457</v>
      </c>
      <c r="BT1" s="88" t="s">
        <v>463</v>
      </c>
      <c r="BU1" s="88" t="s">
        <v>468</v>
      </c>
      <c r="BV1" s="88" t="s">
        <v>474</v>
      </c>
      <c r="BW1" s="88" t="s">
        <v>477</v>
      </c>
      <c r="BX1" s="88" t="s">
        <v>478</v>
      </c>
      <c r="BY1" s="88" t="s">
        <v>479</v>
      </c>
      <c r="BZ1" s="88" t="s">
        <v>480</v>
      </c>
      <c r="CA1" s="376" t="s">
        <v>502</v>
      </c>
      <c r="CB1" s="401" t="s">
        <v>508</v>
      </c>
      <c r="CC1" s="401" t="s">
        <v>512</v>
      </c>
      <c r="CD1" s="401" t="s">
        <v>513</v>
      </c>
      <c r="CE1" s="401" t="s">
        <v>539</v>
      </c>
      <c r="CF1" s="401" t="s">
        <v>540</v>
      </c>
      <c r="CG1" s="401" t="s">
        <v>541</v>
      </c>
      <c r="CH1" s="401" t="s">
        <v>542</v>
      </c>
      <c r="CI1" s="401" t="s">
        <v>543</v>
      </c>
      <c r="CJ1" s="401" t="s">
        <v>552</v>
      </c>
      <c r="CK1" s="401" t="s">
        <v>553</v>
      </c>
      <c r="CL1" s="401" t="s">
        <v>554</v>
      </c>
      <c r="CM1" s="401" t="s">
        <v>557</v>
      </c>
      <c r="CN1" s="401" t="s">
        <v>558</v>
      </c>
      <c r="CO1" s="401" t="s">
        <v>560</v>
      </c>
      <c r="CP1" s="401" t="s">
        <v>561</v>
      </c>
      <c r="CQ1" s="401" t="s">
        <v>564</v>
      </c>
      <c r="CR1" s="401" t="s">
        <v>566</v>
      </c>
      <c r="CS1" s="401" t="s">
        <v>567</v>
      </c>
      <c r="CT1" s="540" t="s">
        <v>585</v>
      </c>
      <c r="CU1" s="401" t="s">
        <v>576</v>
      </c>
      <c r="CV1" s="401" t="s">
        <v>578</v>
      </c>
      <c r="CW1" s="401" t="s">
        <v>577</v>
      </c>
      <c r="CX1" s="1008" t="s">
        <v>635</v>
      </c>
      <c r="CY1" s="401" t="s">
        <v>634</v>
      </c>
      <c r="CZ1" s="401" t="s">
        <v>633</v>
      </c>
      <c r="DA1" s="401" t="s">
        <v>594</v>
      </c>
      <c r="DB1" s="401" t="s">
        <v>630</v>
      </c>
      <c r="DC1" s="1007" t="s">
        <v>624</v>
      </c>
      <c r="DD1" s="401" t="s">
        <v>637</v>
      </c>
      <c r="DE1" s="1007" t="s">
        <v>651</v>
      </c>
      <c r="DF1" s="1007" t="s">
        <v>710</v>
      </c>
      <c r="DH1" s="420" t="s">
        <v>515</v>
      </c>
      <c r="DI1" s="420" t="s">
        <v>565</v>
      </c>
      <c r="DQ1" s="334" t="s">
        <v>699</v>
      </c>
      <c r="DR1" s="334" t="s">
        <v>700</v>
      </c>
    </row>
    <row r="2" spans="1:122" s="40" customFormat="1" ht="14.25" thickTop="1" thickBot="1" x14ac:dyDescent="0.25">
      <c r="A2" s="135" t="s">
        <v>0</v>
      </c>
      <c r="B2" s="135" t="s">
        <v>0</v>
      </c>
      <c r="C2" s="135">
        <v>2</v>
      </c>
      <c r="D2" s="135" t="s">
        <v>0</v>
      </c>
      <c r="E2" s="135">
        <v>2</v>
      </c>
      <c r="F2" s="271">
        <v>100045</v>
      </c>
      <c r="G2" s="134" t="s">
        <v>99</v>
      </c>
      <c r="H2" s="134" t="s">
        <v>339</v>
      </c>
      <c r="I2" s="134">
        <v>115</v>
      </c>
      <c r="J2" s="136">
        <v>9993</v>
      </c>
      <c r="K2" s="136" t="s">
        <v>501</v>
      </c>
      <c r="L2" s="136">
        <v>3</v>
      </c>
      <c r="M2" s="39" t="s">
        <v>47</v>
      </c>
      <c r="O2" s="41">
        <v>46156</v>
      </c>
      <c r="P2" s="41">
        <v>46156</v>
      </c>
      <c r="Q2" s="41">
        <v>46156</v>
      </c>
      <c r="R2" s="81">
        <v>46156</v>
      </c>
      <c r="S2" s="89">
        <v>46156</v>
      </c>
      <c r="T2" s="89">
        <v>46156</v>
      </c>
      <c r="U2" s="89">
        <v>46156</v>
      </c>
      <c r="V2" s="89">
        <v>46156</v>
      </c>
      <c r="W2" s="89">
        <v>46156</v>
      </c>
      <c r="X2" s="89">
        <v>46156</v>
      </c>
      <c r="Y2" s="89">
        <v>46156</v>
      </c>
      <c r="Z2" s="89">
        <v>46156</v>
      </c>
      <c r="AA2" s="89">
        <v>46156</v>
      </c>
      <c r="AB2" s="89">
        <v>46156</v>
      </c>
      <c r="AC2" s="89">
        <v>46156</v>
      </c>
      <c r="AD2" s="89">
        <v>46156</v>
      </c>
      <c r="AE2" s="89">
        <v>46156</v>
      </c>
      <c r="AF2" s="89">
        <v>46156</v>
      </c>
      <c r="AG2" s="89">
        <v>46156</v>
      </c>
      <c r="AH2" s="89">
        <v>46156</v>
      </c>
      <c r="AI2" s="89">
        <v>46156</v>
      </c>
      <c r="AJ2" s="89">
        <v>46156</v>
      </c>
      <c r="AK2" s="89">
        <v>46156</v>
      </c>
      <c r="AL2" s="89">
        <v>46156</v>
      </c>
      <c r="AM2" s="139">
        <v>46156</v>
      </c>
      <c r="AN2" s="139">
        <v>46156</v>
      </c>
      <c r="AO2" s="139">
        <v>46156</v>
      </c>
      <c r="AP2" s="139">
        <v>46156</v>
      </c>
      <c r="AQ2" s="139">
        <v>46156</v>
      </c>
      <c r="AR2" s="139">
        <v>46156</v>
      </c>
      <c r="AS2" s="139">
        <v>46156</v>
      </c>
      <c r="AT2" s="139">
        <v>46156</v>
      </c>
      <c r="AU2" s="139">
        <v>46156</v>
      </c>
      <c r="AV2" s="139">
        <v>46156</v>
      </c>
      <c r="AW2" s="139">
        <v>46156</v>
      </c>
      <c r="AX2" s="139">
        <v>46156</v>
      </c>
      <c r="AY2" s="139">
        <v>46156</v>
      </c>
      <c r="AZ2" s="270">
        <v>46156</v>
      </c>
      <c r="BA2" s="270">
        <v>46156</v>
      </c>
      <c r="BB2" s="270">
        <v>46156</v>
      </c>
      <c r="BC2" s="270">
        <v>46156</v>
      </c>
      <c r="BD2" s="270">
        <v>46156</v>
      </c>
      <c r="BE2" s="270">
        <v>46156</v>
      </c>
      <c r="BF2" s="270">
        <v>46156</v>
      </c>
      <c r="BG2" s="270">
        <v>46156</v>
      </c>
      <c r="BH2" s="270">
        <v>46156</v>
      </c>
      <c r="BI2" s="270">
        <v>46156</v>
      </c>
      <c r="BJ2" s="270">
        <v>46156</v>
      </c>
      <c r="BK2" s="270">
        <v>46156</v>
      </c>
      <c r="BL2" s="270">
        <v>46156</v>
      </c>
      <c r="BM2" s="270">
        <v>46156</v>
      </c>
      <c r="BN2" s="270">
        <v>46156</v>
      </c>
      <c r="BO2" s="270">
        <v>46156</v>
      </c>
      <c r="BP2" s="270">
        <v>46156</v>
      </c>
      <c r="BQ2" s="270">
        <v>46156</v>
      </c>
      <c r="BR2" s="270">
        <v>46156</v>
      </c>
      <c r="BS2" s="270">
        <v>46156</v>
      </c>
      <c r="BT2" s="270">
        <v>46156</v>
      </c>
      <c r="BU2" s="320">
        <v>46156</v>
      </c>
      <c r="BV2" s="320">
        <v>46156</v>
      </c>
      <c r="BW2" s="320">
        <v>46156</v>
      </c>
      <c r="BX2" s="320">
        <v>46156</v>
      </c>
      <c r="BY2" s="320">
        <v>46156</v>
      </c>
      <c r="BZ2" s="320">
        <v>46156</v>
      </c>
      <c r="CA2" s="320">
        <v>46156</v>
      </c>
      <c r="CB2" s="320">
        <v>46156</v>
      </c>
      <c r="CC2" s="320">
        <v>46156</v>
      </c>
      <c r="CD2" s="320">
        <v>46156</v>
      </c>
      <c r="CE2" s="320">
        <v>46156</v>
      </c>
      <c r="CF2" s="320">
        <v>46156</v>
      </c>
      <c r="CG2" s="320">
        <v>46156</v>
      </c>
      <c r="CH2" s="320">
        <v>46156</v>
      </c>
      <c r="CI2" s="320">
        <v>46156</v>
      </c>
      <c r="CJ2" s="320">
        <v>46156</v>
      </c>
      <c r="CK2" s="320">
        <v>46156</v>
      </c>
      <c r="CL2" s="320">
        <v>46156</v>
      </c>
      <c r="CM2" s="320">
        <v>46156</v>
      </c>
      <c r="CN2" s="320">
        <v>46156</v>
      </c>
      <c r="CO2" s="320">
        <v>46156</v>
      </c>
      <c r="CP2" s="320">
        <v>46156</v>
      </c>
      <c r="CQ2" s="320">
        <v>46156</v>
      </c>
      <c r="CR2" s="320">
        <v>46156</v>
      </c>
      <c r="CS2" s="320">
        <v>46156</v>
      </c>
      <c r="CT2" s="320">
        <v>46156</v>
      </c>
      <c r="CU2" s="320">
        <v>46156</v>
      </c>
      <c r="CV2" s="320">
        <v>46156</v>
      </c>
      <c r="CW2" s="320">
        <v>46156</v>
      </c>
      <c r="CX2" s="320">
        <v>46156</v>
      </c>
      <c r="CY2" s="320">
        <v>46156</v>
      </c>
      <c r="CZ2" s="320">
        <v>46156</v>
      </c>
      <c r="DA2" s="320">
        <v>46156</v>
      </c>
      <c r="DB2" s="320">
        <v>46156</v>
      </c>
      <c r="DC2" s="320">
        <v>46156</v>
      </c>
      <c r="DD2" s="320">
        <v>46156</v>
      </c>
      <c r="DE2" s="320">
        <v>46156</v>
      </c>
      <c r="DF2" s="320">
        <v>46156</v>
      </c>
      <c r="DH2" s="421">
        <f t="shared" ref="DH2:DH47" si="0">AVERAGE(BI2:CD2)</f>
        <v>46156</v>
      </c>
      <c r="DI2" s="477">
        <f t="shared" ref="DI2:DI47" si="1">AVERAGE(CE2:CQ2)</f>
        <v>46156</v>
      </c>
      <c r="DM2" s="422" t="s">
        <v>516</v>
      </c>
      <c r="DQ2" t="s">
        <v>652</v>
      </c>
      <c r="DR2" t="s">
        <v>653</v>
      </c>
    </row>
    <row r="3" spans="1:122" s="316" customFormat="1" ht="21.75" thickBot="1" x14ac:dyDescent="0.25">
      <c r="A3" s="304" t="s">
        <v>453</v>
      </c>
      <c r="B3" s="304" t="s">
        <v>453</v>
      </c>
      <c r="C3" s="304">
        <v>2</v>
      </c>
      <c r="D3" s="304" t="s">
        <v>453</v>
      </c>
      <c r="E3" s="304">
        <v>2</v>
      </c>
      <c r="F3" s="305">
        <v>100088</v>
      </c>
      <c r="G3" s="306" t="s">
        <v>454</v>
      </c>
      <c r="H3" s="306" t="s">
        <v>455</v>
      </c>
      <c r="I3" s="306">
        <v>154</v>
      </c>
      <c r="J3" s="306">
        <v>10052</v>
      </c>
      <c r="K3" s="306" t="s">
        <v>501</v>
      </c>
      <c r="L3" s="306">
        <v>5</v>
      </c>
      <c r="M3" s="307" t="s">
        <v>47</v>
      </c>
      <c r="N3" s="308">
        <v>40653</v>
      </c>
      <c r="O3" s="309"/>
      <c r="P3" s="309"/>
      <c r="Q3" s="309"/>
      <c r="R3" s="310"/>
      <c r="S3" s="311"/>
      <c r="T3" s="311"/>
      <c r="U3" s="311"/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  <c r="AJ3" s="311"/>
      <c r="AK3" s="311"/>
      <c r="AL3" s="311"/>
      <c r="AM3" s="312"/>
      <c r="AN3" s="312"/>
      <c r="AO3" s="312"/>
      <c r="AP3" s="312"/>
      <c r="AQ3" s="312"/>
      <c r="AR3" s="312"/>
      <c r="AS3" s="312"/>
      <c r="AT3" s="312"/>
      <c r="AU3" s="312"/>
      <c r="AV3" s="312"/>
      <c r="AW3" s="312"/>
      <c r="AX3" s="312"/>
      <c r="AY3" s="312"/>
      <c r="AZ3" s="313"/>
      <c r="BA3" s="313"/>
      <c r="BB3" s="313"/>
      <c r="BC3" s="313"/>
      <c r="BD3" s="313"/>
      <c r="BE3" s="313"/>
      <c r="BF3" s="313"/>
      <c r="BG3" s="313"/>
      <c r="BH3" s="313"/>
      <c r="BI3" s="313"/>
      <c r="BJ3" s="313"/>
      <c r="BK3" s="313"/>
      <c r="BL3" s="313"/>
      <c r="BM3" s="313"/>
      <c r="BN3" s="313"/>
      <c r="BO3" s="313"/>
      <c r="BP3" s="313"/>
      <c r="BQ3" s="314">
        <v>2790</v>
      </c>
      <c r="BR3" s="315">
        <v>2790</v>
      </c>
      <c r="BS3" s="315">
        <v>2790</v>
      </c>
      <c r="BT3" s="315">
        <v>2790</v>
      </c>
      <c r="BU3" s="315">
        <v>2790</v>
      </c>
      <c r="BV3" s="315">
        <v>2790</v>
      </c>
      <c r="BW3" s="315">
        <v>2790</v>
      </c>
      <c r="BX3" s="315">
        <v>2790</v>
      </c>
      <c r="BY3" s="315">
        <v>2790</v>
      </c>
      <c r="BZ3" s="315">
        <v>2790</v>
      </c>
      <c r="CA3" s="315">
        <v>2790</v>
      </c>
      <c r="CB3" s="315">
        <v>2790</v>
      </c>
      <c r="CC3" s="315">
        <v>2790</v>
      </c>
      <c r="CD3" s="315">
        <v>2790</v>
      </c>
      <c r="CE3" s="315">
        <v>2790</v>
      </c>
      <c r="CF3" s="315">
        <v>2790</v>
      </c>
      <c r="CG3" s="315">
        <v>2790</v>
      </c>
      <c r="CH3" s="315">
        <v>2790</v>
      </c>
      <c r="CI3" s="315">
        <v>2790</v>
      </c>
      <c r="CJ3" s="315">
        <v>2790</v>
      </c>
      <c r="CK3" s="315">
        <v>2790</v>
      </c>
      <c r="CL3" s="315">
        <v>2790</v>
      </c>
      <c r="CM3" s="315">
        <v>2790</v>
      </c>
      <c r="CN3" s="315">
        <v>2790</v>
      </c>
      <c r="CO3" s="315">
        <v>2790</v>
      </c>
      <c r="CP3" s="315">
        <v>2790</v>
      </c>
      <c r="CQ3" s="315">
        <v>2790</v>
      </c>
      <c r="CR3" s="315">
        <v>2790</v>
      </c>
      <c r="CS3" s="315">
        <v>2790</v>
      </c>
      <c r="CT3" s="315">
        <v>2790</v>
      </c>
      <c r="CU3" s="315">
        <v>2790</v>
      </c>
      <c r="CV3" s="315">
        <v>2790</v>
      </c>
      <c r="CW3" s="315">
        <v>2790</v>
      </c>
      <c r="CX3" s="315">
        <v>2790</v>
      </c>
      <c r="CY3" s="315">
        <v>2790</v>
      </c>
      <c r="CZ3" s="315">
        <v>2790</v>
      </c>
      <c r="DA3" s="315">
        <v>2790</v>
      </c>
      <c r="DB3" s="315">
        <v>2790</v>
      </c>
      <c r="DC3" s="315">
        <v>2790</v>
      </c>
      <c r="DD3" s="315">
        <v>2790</v>
      </c>
      <c r="DE3" s="315">
        <v>2790</v>
      </c>
      <c r="DF3" s="315">
        <v>2790</v>
      </c>
      <c r="DH3" s="421">
        <f t="shared" si="0"/>
        <v>2790</v>
      </c>
      <c r="DI3" s="477">
        <f t="shared" si="1"/>
        <v>2790</v>
      </c>
      <c r="DM3" s="423" t="s">
        <v>516</v>
      </c>
      <c r="DO3" s="316">
        <v>2011</v>
      </c>
      <c r="DQ3" t="s">
        <v>654</v>
      </c>
      <c r="DR3" t="s">
        <v>655</v>
      </c>
    </row>
    <row r="4" spans="1:122" s="40" customFormat="1" ht="21.75" thickBot="1" x14ac:dyDescent="0.25">
      <c r="A4" s="317" t="s">
        <v>453</v>
      </c>
      <c r="B4" s="317" t="s">
        <v>453</v>
      </c>
      <c r="C4" s="317">
        <v>2</v>
      </c>
      <c r="D4" s="317" t="s">
        <v>453</v>
      </c>
      <c r="E4" s="317">
        <v>2</v>
      </c>
      <c r="F4" s="271">
        <v>100088</v>
      </c>
      <c r="G4" s="136" t="s">
        <v>465</v>
      </c>
      <c r="H4" s="136" t="s">
        <v>464</v>
      </c>
      <c r="I4" s="136">
        <v>155</v>
      </c>
      <c r="J4" s="136">
        <v>10058</v>
      </c>
      <c r="K4" s="136" t="s">
        <v>501</v>
      </c>
      <c r="L4" s="136">
        <v>5</v>
      </c>
      <c r="M4" s="39" t="s">
        <v>48</v>
      </c>
      <c r="N4" s="318">
        <v>40688</v>
      </c>
      <c r="O4" s="41"/>
      <c r="P4" s="41"/>
      <c r="Q4" s="41"/>
      <c r="R4" s="81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270"/>
      <c r="BA4" s="270"/>
      <c r="BB4" s="270"/>
      <c r="BC4" s="270"/>
      <c r="BD4" s="270"/>
      <c r="BE4" s="270"/>
      <c r="BF4" s="270"/>
      <c r="BG4" s="270"/>
      <c r="BH4" s="270"/>
      <c r="BI4" s="270"/>
      <c r="BJ4" s="270"/>
      <c r="BK4" s="270"/>
      <c r="BL4" s="270"/>
      <c r="BM4" s="270"/>
      <c r="BN4" s="270"/>
      <c r="BO4" s="270"/>
      <c r="BP4" s="270"/>
      <c r="BQ4" s="319"/>
      <c r="BR4" s="320"/>
      <c r="BS4" s="320"/>
      <c r="BT4" s="319">
        <v>5291</v>
      </c>
      <c r="BU4" s="320">
        <v>5291</v>
      </c>
      <c r="BV4" s="320">
        <v>5291</v>
      </c>
      <c r="BW4" s="320">
        <v>5291</v>
      </c>
      <c r="BX4" s="320">
        <v>5291</v>
      </c>
      <c r="BY4" s="320">
        <v>5291</v>
      </c>
      <c r="BZ4" s="320">
        <v>5291</v>
      </c>
      <c r="CA4" s="320">
        <v>5291</v>
      </c>
      <c r="CB4" s="320">
        <v>5291</v>
      </c>
      <c r="CC4" s="320">
        <v>5291</v>
      </c>
      <c r="CD4" s="320">
        <v>5291</v>
      </c>
      <c r="CE4" s="320">
        <v>5291</v>
      </c>
      <c r="CF4" s="320">
        <v>5291</v>
      </c>
      <c r="CG4" s="320">
        <v>5291</v>
      </c>
      <c r="CH4" s="320">
        <v>5291</v>
      </c>
      <c r="CI4" s="320">
        <v>5291</v>
      </c>
      <c r="CJ4" s="320">
        <v>5291</v>
      </c>
      <c r="CK4" s="320">
        <v>5291</v>
      </c>
      <c r="CL4" s="320">
        <v>5291</v>
      </c>
      <c r="CM4" s="320">
        <v>5291</v>
      </c>
      <c r="CN4" s="320">
        <v>5291</v>
      </c>
      <c r="CO4" s="320">
        <v>5291</v>
      </c>
      <c r="CP4" s="320">
        <v>5291</v>
      </c>
      <c r="CQ4" s="320">
        <v>5291</v>
      </c>
      <c r="CR4" s="320">
        <v>5291</v>
      </c>
      <c r="CS4" s="320">
        <v>5291</v>
      </c>
      <c r="CT4" s="320">
        <v>5291</v>
      </c>
      <c r="CU4" s="320">
        <v>5291</v>
      </c>
      <c r="CV4" s="320">
        <v>5291</v>
      </c>
      <c r="CW4" s="320">
        <v>5291</v>
      </c>
      <c r="CX4" s="320">
        <v>5291</v>
      </c>
      <c r="CY4" s="320">
        <v>5291</v>
      </c>
      <c r="CZ4" s="320">
        <v>5291</v>
      </c>
      <c r="DA4" s="320">
        <v>5291</v>
      </c>
      <c r="DB4" s="320">
        <v>5291</v>
      </c>
      <c r="DC4" s="320">
        <v>5291</v>
      </c>
      <c r="DD4" s="320">
        <v>5291</v>
      </c>
      <c r="DE4" s="320">
        <v>5291</v>
      </c>
      <c r="DF4" s="320">
        <v>5291</v>
      </c>
      <c r="DH4" s="421">
        <f t="shared" si="0"/>
        <v>5291</v>
      </c>
      <c r="DI4" s="477">
        <f t="shared" si="1"/>
        <v>5291</v>
      </c>
      <c r="DO4" s="40">
        <v>2011</v>
      </c>
      <c r="DQ4" t="s">
        <v>654</v>
      </c>
      <c r="DR4" t="s">
        <v>655</v>
      </c>
    </row>
    <row r="5" spans="1:122" s="153" customFormat="1" ht="32.25" thickBot="1" x14ac:dyDescent="0.25">
      <c r="A5" s="150" t="s">
        <v>529</v>
      </c>
      <c r="B5" s="150" t="s">
        <v>355</v>
      </c>
      <c r="C5" s="150">
        <v>2</v>
      </c>
      <c r="D5" s="150" t="s">
        <v>1</v>
      </c>
      <c r="E5" s="150">
        <v>4</v>
      </c>
      <c r="F5" s="150">
        <v>100034</v>
      </c>
      <c r="G5" s="151" t="s">
        <v>98</v>
      </c>
      <c r="H5" s="151" t="s">
        <v>89</v>
      </c>
      <c r="I5" s="151">
        <v>3</v>
      </c>
      <c r="J5" s="151">
        <v>9965</v>
      </c>
      <c r="K5" s="151" t="s">
        <v>417</v>
      </c>
      <c r="L5" s="151">
        <v>5</v>
      </c>
      <c r="M5" s="152" t="s">
        <v>47</v>
      </c>
      <c r="O5" s="154">
        <v>87049</v>
      </c>
      <c r="P5" s="154">
        <v>87049</v>
      </c>
      <c r="Q5" s="154">
        <v>87049</v>
      </c>
      <c r="R5" s="155">
        <v>87049</v>
      </c>
      <c r="S5" s="156">
        <v>87049</v>
      </c>
      <c r="T5" s="156">
        <v>87049</v>
      </c>
      <c r="U5" s="156">
        <v>87049</v>
      </c>
      <c r="V5" s="156">
        <v>87049</v>
      </c>
      <c r="W5" s="156">
        <v>87049</v>
      </c>
      <c r="X5" s="156">
        <v>87049</v>
      </c>
      <c r="Y5" s="156">
        <v>87049</v>
      </c>
      <c r="Z5" s="156">
        <v>87049</v>
      </c>
      <c r="AA5" s="156">
        <v>87049</v>
      </c>
      <c r="AB5" s="156">
        <v>87049</v>
      </c>
      <c r="AC5" s="156">
        <v>87049</v>
      </c>
      <c r="AD5" s="156">
        <v>87049</v>
      </c>
      <c r="AE5" s="156">
        <v>87049</v>
      </c>
      <c r="AF5" s="156">
        <v>87049</v>
      </c>
      <c r="AG5" s="156">
        <v>87049</v>
      </c>
      <c r="AH5" s="156">
        <v>87049</v>
      </c>
      <c r="AI5" s="156">
        <v>87049</v>
      </c>
      <c r="AJ5" s="156">
        <v>87049</v>
      </c>
      <c r="AK5" s="156">
        <v>87049</v>
      </c>
      <c r="AL5" s="156">
        <v>87049</v>
      </c>
      <c r="AM5" s="183">
        <v>87049</v>
      </c>
      <c r="AN5" s="183">
        <v>87049</v>
      </c>
      <c r="AO5" s="183">
        <v>87049</v>
      </c>
      <c r="AP5" s="183">
        <v>87049</v>
      </c>
      <c r="AQ5" s="183">
        <v>87049</v>
      </c>
      <c r="AR5" s="183">
        <v>87049</v>
      </c>
      <c r="AS5" s="183">
        <v>87049</v>
      </c>
      <c r="AT5" s="183">
        <v>87049</v>
      </c>
      <c r="AU5" s="183">
        <v>87049</v>
      </c>
      <c r="AV5" s="183">
        <v>87049</v>
      </c>
      <c r="AW5" s="183">
        <v>87049</v>
      </c>
      <c r="AX5" s="183">
        <v>87049</v>
      </c>
      <c r="AY5" s="183">
        <v>87049</v>
      </c>
      <c r="AZ5" s="263">
        <v>87049</v>
      </c>
      <c r="BA5" s="263">
        <v>87049</v>
      </c>
      <c r="BB5" s="263">
        <v>87049</v>
      </c>
      <c r="BC5" s="263">
        <v>87049</v>
      </c>
      <c r="BD5" s="263">
        <v>87049</v>
      </c>
      <c r="BE5" s="263">
        <v>87049</v>
      </c>
      <c r="BF5" s="263">
        <v>87049</v>
      </c>
      <c r="BG5" s="263">
        <v>87049</v>
      </c>
      <c r="BH5" s="263">
        <v>87049</v>
      </c>
      <c r="BI5" s="263">
        <v>87049</v>
      </c>
      <c r="BJ5" s="263">
        <v>87049</v>
      </c>
      <c r="BK5" s="263">
        <v>87049</v>
      </c>
      <c r="BL5" s="263">
        <v>87049</v>
      </c>
      <c r="BM5" s="263">
        <v>87049</v>
      </c>
      <c r="BN5" s="263">
        <v>87049</v>
      </c>
      <c r="BO5" s="263">
        <v>87049</v>
      </c>
      <c r="BP5" s="263">
        <v>87049</v>
      </c>
      <c r="BQ5" s="263">
        <v>87049</v>
      </c>
      <c r="BR5" s="263">
        <v>87049</v>
      </c>
      <c r="BS5" s="263">
        <v>87049</v>
      </c>
      <c r="BT5" s="263">
        <v>87049</v>
      </c>
      <c r="BU5" s="321">
        <v>87049</v>
      </c>
      <c r="BV5" s="321">
        <v>87049</v>
      </c>
      <c r="BW5" s="321">
        <v>87049</v>
      </c>
      <c r="BX5" s="321">
        <v>87049</v>
      </c>
      <c r="BY5" s="321">
        <v>87049</v>
      </c>
      <c r="BZ5" s="321">
        <v>87049</v>
      </c>
      <c r="CA5" s="321">
        <v>87049</v>
      </c>
      <c r="CB5" s="321">
        <v>87049</v>
      </c>
      <c r="CC5" s="321">
        <v>87049</v>
      </c>
      <c r="CD5" s="321">
        <v>87049</v>
      </c>
      <c r="CE5" s="321">
        <v>87049</v>
      </c>
      <c r="CF5" s="321">
        <v>87049</v>
      </c>
      <c r="CG5" s="321">
        <v>87049</v>
      </c>
      <c r="CH5" s="321">
        <v>87049</v>
      </c>
      <c r="CI5" s="321">
        <v>87049</v>
      </c>
      <c r="CJ5" s="321">
        <v>87049</v>
      </c>
      <c r="CK5" s="321">
        <v>87049</v>
      </c>
      <c r="CL5" s="321">
        <v>87049</v>
      </c>
      <c r="CM5" s="321">
        <v>87049</v>
      </c>
      <c r="CN5" s="321">
        <v>87049</v>
      </c>
      <c r="CO5" s="321">
        <v>87049</v>
      </c>
      <c r="CP5" s="321">
        <v>87049</v>
      </c>
      <c r="CQ5" s="321">
        <v>87049</v>
      </c>
      <c r="CR5" s="321">
        <v>87049</v>
      </c>
      <c r="CS5" s="321">
        <v>87049</v>
      </c>
      <c r="CT5" s="321">
        <v>87049</v>
      </c>
      <c r="CU5" s="321">
        <v>87049</v>
      </c>
      <c r="CV5" s="321">
        <v>87049</v>
      </c>
      <c r="CW5" s="321">
        <v>87049</v>
      </c>
      <c r="CX5" s="321">
        <v>87049</v>
      </c>
      <c r="CY5" s="321">
        <v>87049</v>
      </c>
      <c r="CZ5" s="321">
        <v>87049</v>
      </c>
      <c r="DA5" s="321">
        <v>87049</v>
      </c>
      <c r="DB5" s="321">
        <v>87049</v>
      </c>
      <c r="DC5" s="321">
        <v>87049</v>
      </c>
      <c r="DD5" s="321">
        <v>87049</v>
      </c>
      <c r="DE5" s="321">
        <v>87049</v>
      </c>
      <c r="DF5" s="321">
        <v>87049</v>
      </c>
      <c r="DH5" s="421">
        <f t="shared" si="0"/>
        <v>87049</v>
      </c>
      <c r="DI5" s="477">
        <f t="shared" si="1"/>
        <v>87049</v>
      </c>
      <c r="DM5" s="424" t="s">
        <v>516</v>
      </c>
      <c r="DQ5" t="s">
        <v>656</v>
      </c>
      <c r="DR5" t="s">
        <v>656</v>
      </c>
    </row>
    <row r="6" spans="1:122" s="153" customFormat="1" ht="32.25" thickBot="1" x14ac:dyDescent="0.25">
      <c r="A6" s="150" t="s">
        <v>529</v>
      </c>
      <c r="B6" s="150" t="s">
        <v>355</v>
      </c>
      <c r="C6" s="150">
        <v>2</v>
      </c>
      <c r="D6" s="150" t="s">
        <v>1</v>
      </c>
      <c r="E6" s="150">
        <v>4</v>
      </c>
      <c r="F6" s="150">
        <v>100034</v>
      </c>
      <c r="G6" s="151" t="s">
        <v>97</v>
      </c>
      <c r="H6" s="151" t="s">
        <v>90</v>
      </c>
      <c r="I6" s="151">
        <v>4</v>
      </c>
      <c r="J6" s="151">
        <v>9966</v>
      </c>
      <c r="K6" s="151" t="s">
        <v>417</v>
      </c>
      <c r="L6" s="151">
        <v>5</v>
      </c>
      <c r="M6" s="152" t="s">
        <v>48</v>
      </c>
      <c r="O6" s="157">
        <v>56727</v>
      </c>
      <c r="P6" s="157">
        <v>56727</v>
      </c>
      <c r="Q6" s="157">
        <v>56727</v>
      </c>
      <c r="R6" s="155">
        <v>56727</v>
      </c>
      <c r="S6" s="156">
        <v>56727</v>
      </c>
      <c r="T6" s="156">
        <v>56727</v>
      </c>
      <c r="U6" s="156">
        <v>56727</v>
      </c>
      <c r="V6" s="156">
        <v>56727</v>
      </c>
      <c r="W6" s="156">
        <v>56727</v>
      </c>
      <c r="X6" s="156">
        <v>56727</v>
      </c>
      <c r="Y6" s="156">
        <v>56727</v>
      </c>
      <c r="Z6" s="156">
        <v>56727</v>
      </c>
      <c r="AA6" s="156">
        <v>56727</v>
      </c>
      <c r="AB6" s="156">
        <v>56727</v>
      </c>
      <c r="AC6" s="156">
        <v>56727</v>
      </c>
      <c r="AD6" s="156">
        <v>56727</v>
      </c>
      <c r="AE6" s="156">
        <v>56727</v>
      </c>
      <c r="AF6" s="156">
        <v>56727</v>
      </c>
      <c r="AG6" s="156">
        <v>56727</v>
      </c>
      <c r="AH6" s="156">
        <v>56727</v>
      </c>
      <c r="AI6" s="156">
        <v>56727</v>
      </c>
      <c r="AJ6" s="156">
        <v>56727</v>
      </c>
      <c r="AK6" s="156">
        <v>56727</v>
      </c>
      <c r="AL6" s="156">
        <v>56727</v>
      </c>
      <c r="AM6" s="183">
        <v>56727</v>
      </c>
      <c r="AN6" s="183">
        <v>56727</v>
      </c>
      <c r="AO6" s="183">
        <v>56727</v>
      </c>
      <c r="AP6" s="183">
        <v>56727</v>
      </c>
      <c r="AQ6" s="183">
        <v>56727</v>
      </c>
      <c r="AR6" s="183">
        <v>56727</v>
      </c>
      <c r="AS6" s="183">
        <v>56727</v>
      </c>
      <c r="AT6" s="183">
        <v>56727</v>
      </c>
      <c r="AU6" s="183">
        <v>56727</v>
      </c>
      <c r="AV6" s="183">
        <v>56727</v>
      </c>
      <c r="AW6" s="183">
        <v>56727</v>
      </c>
      <c r="AX6" s="183">
        <v>56727</v>
      </c>
      <c r="AY6" s="183">
        <v>56727</v>
      </c>
      <c r="AZ6" s="263">
        <v>56727</v>
      </c>
      <c r="BA6" s="263">
        <v>56727</v>
      </c>
      <c r="BB6" s="263">
        <v>56727</v>
      </c>
      <c r="BC6" s="263">
        <v>56727</v>
      </c>
      <c r="BD6" s="263">
        <v>56727</v>
      </c>
      <c r="BE6" s="263">
        <v>56727</v>
      </c>
      <c r="BF6" s="263">
        <v>56727</v>
      </c>
      <c r="BG6" s="263">
        <v>56727</v>
      </c>
      <c r="BH6" s="263">
        <v>56727</v>
      </c>
      <c r="BI6" s="263">
        <v>56727</v>
      </c>
      <c r="BJ6" s="263">
        <v>56727</v>
      </c>
      <c r="BK6" s="263">
        <v>56727</v>
      </c>
      <c r="BL6" s="263">
        <v>56727</v>
      </c>
      <c r="BM6" s="263">
        <v>56727</v>
      </c>
      <c r="BN6" s="263">
        <v>56727</v>
      </c>
      <c r="BO6" s="263">
        <v>56727</v>
      </c>
      <c r="BP6" s="263">
        <v>56727</v>
      </c>
      <c r="BQ6" s="263">
        <v>56727</v>
      </c>
      <c r="BR6" s="263">
        <v>56727</v>
      </c>
      <c r="BS6" s="263">
        <v>56727</v>
      </c>
      <c r="BT6" s="263">
        <v>56727</v>
      </c>
      <c r="BU6" s="321">
        <v>56727</v>
      </c>
      <c r="BV6" s="321">
        <v>56727</v>
      </c>
      <c r="BW6" s="321">
        <v>56727</v>
      </c>
      <c r="BX6" s="321">
        <v>56727</v>
      </c>
      <c r="BY6" s="321">
        <v>56727</v>
      </c>
      <c r="BZ6" s="321">
        <v>56727</v>
      </c>
      <c r="CA6" s="321">
        <v>56727</v>
      </c>
      <c r="CB6" s="321">
        <v>56727</v>
      </c>
      <c r="CC6" s="321">
        <v>56727</v>
      </c>
      <c r="CD6" s="321">
        <v>56727</v>
      </c>
      <c r="CE6" s="321">
        <v>56727</v>
      </c>
      <c r="CF6" s="321">
        <v>56727</v>
      </c>
      <c r="CG6" s="321">
        <v>56727</v>
      </c>
      <c r="CH6" s="321">
        <v>56727</v>
      </c>
      <c r="CI6" s="321">
        <v>56727</v>
      </c>
      <c r="CJ6" s="321">
        <v>56727</v>
      </c>
      <c r="CK6" s="321">
        <v>56727</v>
      </c>
      <c r="CL6" s="321">
        <v>56727</v>
      </c>
      <c r="CM6" s="321">
        <v>56727</v>
      </c>
      <c r="CN6" s="321">
        <v>56727</v>
      </c>
      <c r="CO6" s="321">
        <v>56727</v>
      </c>
      <c r="CP6" s="321">
        <v>56727</v>
      </c>
      <c r="CQ6" s="321">
        <v>56727</v>
      </c>
      <c r="CR6" s="321">
        <v>56727</v>
      </c>
      <c r="CS6" s="321">
        <v>56727</v>
      </c>
      <c r="CT6" s="321">
        <v>56727</v>
      </c>
      <c r="CU6" s="321">
        <v>56727</v>
      </c>
      <c r="CV6" s="321">
        <v>56727</v>
      </c>
      <c r="CW6" s="321">
        <v>56727</v>
      </c>
      <c r="CX6" s="321">
        <v>56727</v>
      </c>
      <c r="CY6" s="321">
        <v>56727</v>
      </c>
      <c r="CZ6" s="321">
        <v>56727</v>
      </c>
      <c r="DA6" s="321">
        <v>56727</v>
      </c>
      <c r="DB6" s="321">
        <v>56727</v>
      </c>
      <c r="DC6" s="321">
        <v>56727</v>
      </c>
      <c r="DD6" s="321">
        <v>56727</v>
      </c>
      <c r="DE6" s="321">
        <v>56727</v>
      </c>
      <c r="DF6" s="321">
        <v>56727</v>
      </c>
      <c r="DH6" s="421">
        <f t="shared" si="0"/>
        <v>56727</v>
      </c>
      <c r="DI6" s="477">
        <f t="shared" si="1"/>
        <v>56727</v>
      </c>
      <c r="DQ6" t="s">
        <v>656</v>
      </c>
      <c r="DR6" t="s">
        <v>656</v>
      </c>
    </row>
    <row r="7" spans="1:122" s="153" customFormat="1" ht="32.25" thickBot="1" x14ac:dyDescent="0.25">
      <c r="A7" s="150" t="s">
        <v>529</v>
      </c>
      <c r="B7" s="150" t="s">
        <v>355</v>
      </c>
      <c r="C7" s="150">
        <v>2</v>
      </c>
      <c r="D7" s="150" t="s">
        <v>1</v>
      </c>
      <c r="E7" s="150">
        <v>4</v>
      </c>
      <c r="F7" s="150">
        <v>100034</v>
      </c>
      <c r="G7" s="151" t="s">
        <v>96</v>
      </c>
      <c r="H7" s="151" t="s">
        <v>91</v>
      </c>
      <c r="I7" s="151">
        <v>5</v>
      </c>
      <c r="J7" s="151">
        <v>9967</v>
      </c>
      <c r="K7" s="151" t="s">
        <v>417</v>
      </c>
      <c r="L7" s="151">
        <v>5</v>
      </c>
      <c r="M7" s="152" t="s">
        <v>48</v>
      </c>
      <c r="O7" s="157">
        <v>26566</v>
      </c>
      <c r="P7" s="157">
        <v>26566</v>
      </c>
      <c r="Q7" s="157">
        <v>26566</v>
      </c>
      <c r="R7" s="155">
        <v>26566</v>
      </c>
      <c r="S7" s="156">
        <v>26566</v>
      </c>
      <c r="T7" s="156">
        <v>26566</v>
      </c>
      <c r="U7" s="156">
        <v>26566</v>
      </c>
      <c r="V7" s="156">
        <v>26566</v>
      </c>
      <c r="W7" s="156">
        <v>26566</v>
      </c>
      <c r="X7" s="156">
        <v>26566</v>
      </c>
      <c r="Y7" s="156">
        <v>26566</v>
      </c>
      <c r="Z7" s="156">
        <v>26566</v>
      </c>
      <c r="AA7" s="156">
        <v>26566</v>
      </c>
      <c r="AB7" s="156">
        <v>26566</v>
      </c>
      <c r="AC7" s="156">
        <v>26566</v>
      </c>
      <c r="AD7" s="156">
        <v>26566</v>
      </c>
      <c r="AE7" s="156">
        <v>26566</v>
      </c>
      <c r="AF7" s="156">
        <v>26566</v>
      </c>
      <c r="AG7" s="156">
        <v>26566</v>
      </c>
      <c r="AH7" s="156">
        <v>26566</v>
      </c>
      <c r="AI7" s="156">
        <v>26566</v>
      </c>
      <c r="AJ7" s="156">
        <v>26566</v>
      </c>
      <c r="AK7" s="156">
        <v>26566</v>
      </c>
      <c r="AL7" s="156">
        <v>26566</v>
      </c>
      <c r="AM7" s="183">
        <v>26566</v>
      </c>
      <c r="AN7" s="183">
        <v>26566</v>
      </c>
      <c r="AO7" s="183">
        <v>26566</v>
      </c>
      <c r="AP7" s="183">
        <v>26566</v>
      </c>
      <c r="AQ7" s="183">
        <v>26566</v>
      </c>
      <c r="AR7" s="183">
        <v>26566</v>
      </c>
      <c r="AS7" s="183">
        <v>26566</v>
      </c>
      <c r="AT7" s="183">
        <v>26566</v>
      </c>
      <c r="AU7" s="183">
        <v>26566</v>
      </c>
      <c r="AV7" s="183">
        <v>26566</v>
      </c>
      <c r="AW7" s="183">
        <v>26566</v>
      </c>
      <c r="AX7" s="183">
        <v>26566</v>
      </c>
      <c r="AY7" s="183">
        <v>26566</v>
      </c>
      <c r="AZ7" s="263">
        <v>26566</v>
      </c>
      <c r="BA7" s="263">
        <v>26566</v>
      </c>
      <c r="BB7" s="263">
        <v>26566</v>
      </c>
      <c r="BC7" s="263">
        <v>26566</v>
      </c>
      <c r="BD7" s="263">
        <v>26566</v>
      </c>
      <c r="BE7" s="263">
        <v>26566</v>
      </c>
      <c r="BF7" s="263">
        <v>26566</v>
      </c>
      <c r="BG7" s="263">
        <v>26566</v>
      </c>
      <c r="BH7" s="263">
        <v>26566</v>
      </c>
      <c r="BI7" s="263">
        <v>26566</v>
      </c>
      <c r="BJ7" s="263">
        <v>26566</v>
      </c>
      <c r="BK7" s="263">
        <v>26566</v>
      </c>
      <c r="BL7" s="263">
        <v>26566</v>
      </c>
      <c r="BM7" s="263">
        <v>26566</v>
      </c>
      <c r="BN7" s="263">
        <v>26566</v>
      </c>
      <c r="BO7" s="263">
        <v>26566</v>
      </c>
      <c r="BP7" s="263">
        <v>26566</v>
      </c>
      <c r="BQ7" s="263">
        <v>26566</v>
      </c>
      <c r="BR7" s="263">
        <v>26566</v>
      </c>
      <c r="BS7" s="263">
        <v>26566</v>
      </c>
      <c r="BT7" s="263">
        <v>26566</v>
      </c>
      <c r="BU7" s="321">
        <v>26566</v>
      </c>
      <c r="BV7" s="321">
        <v>26566</v>
      </c>
      <c r="BW7" s="321">
        <v>26566</v>
      </c>
      <c r="BX7" s="321">
        <v>26566</v>
      </c>
      <c r="BY7" s="321">
        <v>26566</v>
      </c>
      <c r="BZ7" s="321">
        <v>26566</v>
      </c>
      <c r="CA7" s="321">
        <v>26566</v>
      </c>
      <c r="CB7" s="321">
        <v>26566</v>
      </c>
      <c r="CC7" s="321">
        <v>26566</v>
      </c>
      <c r="CD7" s="321">
        <v>26566</v>
      </c>
      <c r="CE7" s="321">
        <v>26566</v>
      </c>
      <c r="CF7" s="321">
        <v>26566</v>
      </c>
      <c r="CG7" s="321">
        <v>26566</v>
      </c>
      <c r="CH7" s="321">
        <v>26566</v>
      </c>
      <c r="CI7" s="321">
        <v>26566</v>
      </c>
      <c r="CJ7" s="321">
        <v>26566</v>
      </c>
      <c r="CK7" s="321">
        <v>26566</v>
      </c>
      <c r="CL7" s="321">
        <v>26566</v>
      </c>
      <c r="CM7" s="321">
        <v>26566</v>
      </c>
      <c r="CN7" s="321">
        <v>26566</v>
      </c>
      <c r="CO7" s="321">
        <v>26566</v>
      </c>
      <c r="CP7" s="321">
        <v>26566</v>
      </c>
      <c r="CQ7" s="321">
        <v>26566</v>
      </c>
      <c r="CR7" s="321">
        <v>26566</v>
      </c>
      <c r="CS7" s="321">
        <v>26566</v>
      </c>
      <c r="CT7" s="321">
        <v>26566</v>
      </c>
      <c r="CU7" s="321">
        <v>26566</v>
      </c>
      <c r="CV7" s="321">
        <v>26566</v>
      </c>
      <c r="CW7" s="321">
        <v>26566</v>
      </c>
      <c r="CX7" s="321">
        <v>26566</v>
      </c>
      <c r="CY7" s="321">
        <v>26566</v>
      </c>
      <c r="CZ7" s="321">
        <v>26566</v>
      </c>
      <c r="DA7" s="321">
        <v>26566</v>
      </c>
      <c r="DB7" s="321">
        <v>26566</v>
      </c>
      <c r="DC7" s="321">
        <v>26566</v>
      </c>
      <c r="DD7" s="321">
        <v>26566</v>
      </c>
      <c r="DE7" s="321">
        <v>26566</v>
      </c>
      <c r="DF7" s="321">
        <v>26566</v>
      </c>
      <c r="DH7" s="421">
        <f t="shared" si="0"/>
        <v>26566</v>
      </c>
      <c r="DI7" s="477">
        <f t="shared" si="1"/>
        <v>26566</v>
      </c>
      <c r="DQ7" t="s">
        <v>656</v>
      </c>
      <c r="DR7" t="s">
        <v>656</v>
      </c>
    </row>
    <row r="8" spans="1:122" s="153" customFormat="1" ht="32.25" thickBot="1" x14ac:dyDescent="0.25">
      <c r="A8" s="150" t="s">
        <v>529</v>
      </c>
      <c r="B8" s="150" t="s">
        <v>355</v>
      </c>
      <c r="C8" s="150">
        <v>2</v>
      </c>
      <c r="D8" s="150" t="s">
        <v>1</v>
      </c>
      <c r="E8" s="150">
        <v>4</v>
      </c>
      <c r="F8" s="150">
        <v>100034</v>
      </c>
      <c r="G8" s="151" t="s">
        <v>95</v>
      </c>
      <c r="H8" s="151" t="s">
        <v>92</v>
      </c>
      <c r="I8" s="151">
        <v>6</v>
      </c>
      <c r="J8" s="151">
        <v>9968</v>
      </c>
      <c r="K8" s="151" t="s">
        <v>417</v>
      </c>
      <c r="L8" s="151">
        <v>5</v>
      </c>
      <c r="M8" s="152" t="s">
        <v>47</v>
      </c>
      <c r="O8" s="157">
        <v>12730</v>
      </c>
      <c r="P8" s="157">
        <v>12730</v>
      </c>
      <c r="Q8" s="157">
        <v>12730</v>
      </c>
      <c r="R8" s="155">
        <v>12730</v>
      </c>
      <c r="S8" s="156">
        <v>12730</v>
      </c>
      <c r="T8" s="156">
        <v>12730</v>
      </c>
      <c r="U8" s="156">
        <v>12730</v>
      </c>
      <c r="V8" s="156">
        <v>12730</v>
      </c>
      <c r="W8" s="156">
        <v>12730</v>
      </c>
      <c r="X8" s="156">
        <v>12730</v>
      </c>
      <c r="Y8" s="156">
        <v>12730</v>
      </c>
      <c r="Z8" s="156">
        <v>12730</v>
      </c>
      <c r="AA8" s="156">
        <v>12730</v>
      </c>
      <c r="AB8" s="156">
        <v>12730</v>
      </c>
      <c r="AC8" s="156">
        <v>12730</v>
      </c>
      <c r="AD8" s="156">
        <v>12730</v>
      </c>
      <c r="AE8" s="156">
        <v>12730</v>
      </c>
      <c r="AF8" s="156">
        <v>12730</v>
      </c>
      <c r="AG8" s="156">
        <v>12730</v>
      </c>
      <c r="AH8" s="156">
        <v>12730</v>
      </c>
      <c r="AI8" s="156">
        <v>12730</v>
      </c>
      <c r="AJ8" s="156">
        <v>12730</v>
      </c>
      <c r="AK8" s="156">
        <v>12730</v>
      </c>
      <c r="AL8" s="156">
        <v>12730</v>
      </c>
      <c r="AM8" s="183">
        <v>12730</v>
      </c>
      <c r="AN8" s="183">
        <v>12730</v>
      </c>
      <c r="AO8" s="183">
        <v>12730</v>
      </c>
      <c r="AP8" s="183">
        <v>12730</v>
      </c>
      <c r="AQ8" s="183">
        <v>12730</v>
      </c>
      <c r="AR8" s="183">
        <v>12730</v>
      </c>
      <c r="AS8" s="183">
        <v>12730</v>
      </c>
      <c r="AT8" s="183">
        <v>12730</v>
      </c>
      <c r="AU8" s="183">
        <v>12730</v>
      </c>
      <c r="AV8" s="183">
        <v>12730</v>
      </c>
      <c r="AW8" s="183">
        <v>12730</v>
      </c>
      <c r="AX8" s="183">
        <v>12730</v>
      </c>
      <c r="AY8" s="183">
        <v>12730</v>
      </c>
      <c r="AZ8" s="263">
        <v>12730</v>
      </c>
      <c r="BA8" s="263">
        <v>12730</v>
      </c>
      <c r="BB8" s="263">
        <v>12730</v>
      </c>
      <c r="BC8" s="263">
        <v>12730</v>
      </c>
      <c r="BD8" s="263">
        <v>12730</v>
      </c>
      <c r="BE8" s="263">
        <v>12730</v>
      </c>
      <c r="BF8" s="263">
        <v>12730</v>
      </c>
      <c r="BG8" s="263">
        <v>12730</v>
      </c>
      <c r="BH8" s="263">
        <v>12730</v>
      </c>
      <c r="BI8" s="263">
        <v>12730</v>
      </c>
      <c r="BJ8" s="263">
        <v>12730</v>
      </c>
      <c r="BK8" s="263">
        <v>12730</v>
      </c>
      <c r="BL8" s="263">
        <v>12730</v>
      </c>
      <c r="BM8" s="263">
        <v>12730</v>
      </c>
      <c r="BN8" s="263">
        <v>12730</v>
      </c>
      <c r="BO8" s="263">
        <v>12730</v>
      </c>
      <c r="BP8" s="263">
        <v>12730</v>
      </c>
      <c r="BQ8" s="263">
        <v>12730</v>
      </c>
      <c r="BR8" s="263">
        <v>12730</v>
      </c>
      <c r="BS8" s="263">
        <v>12730</v>
      </c>
      <c r="BT8" s="263">
        <v>12730</v>
      </c>
      <c r="BU8" s="321">
        <v>12730</v>
      </c>
      <c r="BV8" s="321">
        <v>12730</v>
      </c>
      <c r="BW8" s="321">
        <v>12730</v>
      </c>
      <c r="BX8" s="321">
        <v>12730</v>
      </c>
      <c r="BY8" s="321">
        <v>12730</v>
      </c>
      <c r="BZ8" s="321">
        <v>12730</v>
      </c>
      <c r="CA8" s="321">
        <v>12730</v>
      </c>
      <c r="CB8" s="321">
        <v>12730</v>
      </c>
      <c r="CC8" s="321">
        <v>12730</v>
      </c>
      <c r="CD8" s="321">
        <v>12730</v>
      </c>
      <c r="CE8" s="321">
        <v>12730</v>
      </c>
      <c r="CF8" s="321">
        <v>12730</v>
      </c>
      <c r="CG8" s="321">
        <v>12730</v>
      </c>
      <c r="CH8" s="321">
        <v>12730</v>
      </c>
      <c r="CI8" s="321">
        <v>12730</v>
      </c>
      <c r="CJ8" s="321">
        <v>12730</v>
      </c>
      <c r="CK8" s="321">
        <v>12730</v>
      </c>
      <c r="CL8" s="321">
        <v>12730</v>
      </c>
      <c r="CM8" s="321">
        <v>12730</v>
      </c>
      <c r="CN8" s="321">
        <v>12730</v>
      </c>
      <c r="CO8" s="321">
        <v>12730</v>
      </c>
      <c r="CP8" s="321">
        <v>12730</v>
      </c>
      <c r="CQ8" s="321">
        <v>12730</v>
      </c>
      <c r="CR8" s="321">
        <v>12730</v>
      </c>
      <c r="CS8" s="321">
        <v>12730</v>
      </c>
      <c r="CT8" s="321">
        <v>12730</v>
      </c>
      <c r="CU8" s="321">
        <v>12730</v>
      </c>
      <c r="CV8" s="321">
        <v>12730</v>
      </c>
      <c r="CW8" s="321">
        <v>12730</v>
      </c>
      <c r="CX8" s="321">
        <v>12730</v>
      </c>
      <c r="CY8" s="321">
        <v>12730</v>
      </c>
      <c r="CZ8" s="321">
        <v>12730</v>
      </c>
      <c r="DA8" s="321">
        <v>12730</v>
      </c>
      <c r="DB8" s="321">
        <v>12730</v>
      </c>
      <c r="DC8" s="321">
        <v>12730</v>
      </c>
      <c r="DD8" s="321">
        <v>12730</v>
      </c>
      <c r="DE8" s="321">
        <v>12730</v>
      </c>
      <c r="DF8" s="321">
        <v>12730</v>
      </c>
      <c r="DH8" s="421">
        <f t="shared" si="0"/>
        <v>12730</v>
      </c>
      <c r="DI8" s="477">
        <f t="shared" si="1"/>
        <v>12730</v>
      </c>
      <c r="DQ8" t="s">
        <v>656</v>
      </c>
      <c r="DR8" t="s">
        <v>656</v>
      </c>
    </row>
    <row r="9" spans="1:122" s="161" customFormat="1" ht="32.25" thickBot="1" x14ac:dyDescent="0.25">
      <c r="A9" s="158" t="s">
        <v>529</v>
      </c>
      <c r="B9" s="158" t="s">
        <v>355</v>
      </c>
      <c r="C9" s="158">
        <v>2</v>
      </c>
      <c r="D9" s="158" t="s">
        <v>1</v>
      </c>
      <c r="E9" s="158">
        <v>4</v>
      </c>
      <c r="F9" s="158">
        <v>100034</v>
      </c>
      <c r="G9" s="159" t="s">
        <v>94</v>
      </c>
      <c r="H9" s="159" t="s">
        <v>93</v>
      </c>
      <c r="I9" s="159">
        <v>7</v>
      </c>
      <c r="J9" s="159">
        <v>9969</v>
      </c>
      <c r="K9" s="159" t="s">
        <v>417</v>
      </c>
      <c r="L9" s="159">
        <v>5</v>
      </c>
      <c r="M9" s="160" t="s">
        <v>47</v>
      </c>
      <c r="O9" s="162">
        <v>174617</v>
      </c>
      <c r="P9" s="162">
        <v>174617</v>
      </c>
      <c r="Q9" s="162">
        <v>174617</v>
      </c>
      <c r="R9" s="163">
        <v>174617</v>
      </c>
      <c r="S9" s="164">
        <v>174617</v>
      </c>
      <c r="T9" s="164">
        <v>174617</v>
      </c>
      <c r="U9" s="164">
        <v>174617</v>
      </c>
      <c r="V9" s="164">
        <v>174617</v>
      </c>
      <c r="W9" s="164">
        <v>174617</v>
      </c>
      <c r="X9" s="164">
        <v>174617</v>
      </c>
      <c r="Y9" s="164">
        <v>174617</v>
      </c>
      <c r="Z9" s="164">
        <v>174617</v>
      </c>
      <c r="AA9" s="164">
        <v>174617</v>
      </c>
      <c r="AB9" s="164">
        <v>174617</v>
      </c>
      <c r="AC9" s="164">
        <v>174617</v>
      </c>
      <c r="AD9" s="164">
        <v>174617</v>
      </c>
      <c r="AE9" s="164">
        <v>174617</v>
      </c>
      <c r="AF9" s="164">
        <v>174617</v>
      </c>
      <c r="AG9" s="164">
        <v>174617</v>
      </c>
      <c r="AH9" s="164">
        <v>174617</v>
      </c>
      <c r="AI9" s="164">
        <v>174617</v>
      </c>
      <c r="AJ9" s="164">
        <v>174617</v>
      </c>
      <c r="AK9" s="164">
        <v>174617</v>
      </c>
      <c r="AL9" s="164">
        <v>174617</v>
      </c>
      <c r="AM9" s="210">
        <v>174617</v>
      </c>
      <c r="AN9" s="210">
        <v>174617</v>
      </c>
      <c r="AO9" s="210">
        <v>174617</v>
      </c>
      <c r="AP9" s="210">
        <v>174617</v>
      </c>
      <c r="AQ9" s="210">
        <v>174617</v>
      </c>
      <c r="AR9" s="210">
        <v>174617</v>
      </c>
      <c r="AS9" s="210">
        <v>174617</v>
      </c>
      <c r="AT9" s="210">
        <v>174617</v>
      </c>
      <c r="AU9" s="210">
        <v>174617</v>
      </c>
      <c r="AV9" s="210">
        <v>174617</v>
      </c>
      <c r="AW9" s="210">
        <v>174617</v>
      </c>
      <c r="AX9" s="210">
        <v>174617</v>
      </c>
      <c r="AY9" s="210">
        <v>174617</v>
      </c>
      <c r="AZ9" s="269">
        <v>174617</v>
      </c>
      <c r="BA9" s="269">
        <v>174617</v>
      </c>
      <c r="BB9" s="269">
        <v>174617</v>
      </c>
      <c r="BC9" s="269">
        <v>174617</v>
      </c>
      <c r="BD9" s="269">
        <v>174617</v>
      </c>
      <c r="BE9" s="269">
        <v>174617</v>
      </c>
      <c r="BF9" s="269">
        <v>174617</v>
      </c>
      <c r="BG9" s="269">
        <v>174617</v>
      </c>
      <c r="BH9" s="269">
        <v>174617</v>
      </c>
      <c r="BI9" s="269">
        <v>174617</v>
      </c>
      <c r="BJ9" s="269">
        <v>174617</v>
      </c>
      <c r="BK9" s="269">
        <v>174617</v>
      </c>
      <c r="BL9" s="269">
        <v>174617</v>
      </c>
      <c r="BM9" s="269">
        <v>174617</v>
      </c>
      <c r="BN9" s="269">
        <v>174617</v>
      </c>
      <c r="BO9" s="269">
        <v>174617</v>
      </c>
      <c r="BP9" s="269">
        <v>174617</v>
      </c>
      <c r="BQ9" s="269">
        <v>174617</v>
      </c>
      <c r="BR9" s="269">
        <v>174617</v>
      </c>
      <c r="BS9" s="269">
        <v>174617</v>
      </c>
      <c r="BT9" s="269">
        <v>174617</v>
      </c>
      <c r="BU9" s="322">
        <v>174617</v>
      </c>
      <c r="BV9" s="322">
        <v>174617</v>
      </c>
      <c r="BW9" s="322">
        <v>174617</v>
      </c>
      <c r="BX9" s="322">
        <v>174617</v>
      </c>
      <c r="BY9" s="322">
        <v>174617</v>
      </c>
      <c r="BZ9" s="322">
        <v>174617</v>
      </c>
      <c r="CA9" s="322">
        <v>174617</v>
      </c>
      <c r="CB9" s="322">
        <v>174617</v>
      </c>
      <c r="CC9" s="322">
        <v>174617</v>
      </c>
      <c r="CD9" s="322">
        <v>174617</v>
      </c>
      <c r="CE9" s="322">
        <v>174617</v>
      </c>
      <c r="CF9" s="322">
        <v>174617</v>
      </c>
      <c r="CG9" s="322">
        <v>174617</v>
      </c>
      <c r="CH9" s="322">
        <v>174617</v>
      </c>
      <c r="CI9" s="322">
        <v>174617</v>
      </c>
      <c r="CJ9" s="322">
        <v>174617</v>
      </c>
      <c r="CK9" s="322">
        <v>174617</v>
      </c>
      <c r="CL9" s="322">
        <v>174617</v>
      </c>
      <c r="CM9" s="322">
        <v>174617</v>
      </c>
      <c r="CN9" s="322">
        <v>174617</v>
      </c>
      <c r="CO9" s="322">
        <v>174617</v>
      </c>
      <c r="CP9" s="322">
        <v>174617</v>
      </c>
      <c r="CQ9" s="322">
        <v>174617</v>
      </c>
      <c r="CR9" s="322">
        <v>174617</v>
      </c>
      <c r="CS9" s="322">
        <v>174617</v>
      </c>
      <c r="CT9" s="322">
        <v>174617</v>
      </c>
      <c r="CU9" s="322">
        <v>174617</v>
      </c>
      <c r="CV9" s="322">
        <v>174617</v>
      </c>
      <c r="CW9" s="322">
        <v>174617</v>
      </c>
      <c r="CX9" s="322">
        <v>174617</v>
      </c>
      <c r="CY9" s="322">
        <v>174617</v>
      </c>
      <c r="CZ9" s="322">
        <v>174617</v>
      </c>
      <c r="DA9" s="322">
        <v>174617</v>
      </c>
      <c r="DB9" s="322">
        <v>174617</v>
      </c>
      <c r="DC9" s="322">
        <v>174617</v>
      </c>
      <c r="DD9" s="322">
        <v>174617</v>
      </c>
      <c r="DE9" s="322">
        <v>174617</v>
      </c>
      <c r="DF9" s="322">
        <v>174617</v>
      </c>
      <c r="DH9" s="421">
        <f t="shared" si="0"/>
        <v>174617</v>
      </c>
      <c r="DI9" s="477">
        <f t="shared" si="1"/>
        <v>174617</v>
      </c>
      <c r="DQ9" t="s">
        <v>656</v>
      </c>
      <c r="DR9" t="s">
        <v>656</v>
      </c>
    </row>
    <row r="10" spans="1:122" ht="42.75" thickBot="1" x14ac:dyDescent="0.25">
      <c r="A10" s="1" t="s">
        <v>531</v>
      </c>
      <c r="B10" s="1" t="s">
        <v>357</v>
      </c>
      <c r="C10" s="1">
        <v>2</v>
      </c>
      <c r="D10" s="1" t="s">
        <v>530</v>
      </c>
      <c r="E10" s="1">
        <v>4</v>
      </c>
      <c r="F10" s="1">
        <v>100050</v>
      </c>
      <c r="G10" s="3" t="s">
        <v>102</v>
      </c>
      <c r="H10" s="3" t="s">
        <v>103</v>
      </c>
      <c r="I10" s="3">
        <v>8</v>
      </c>
      <c r="J10" s="3">
        <v>9976</v>
      </c>
      <c r="K10" s="3" t="s">
        <v>501</v>
      </c>
      <c r="L10" s="3">
        <v>5</v>
      </c>
      <c r="M10" s="4" t="s">
        <v>49</v>
      </c>
      <c r="O10" s="8">
        <v>6149</v>
      </c>
      <c r="P10" s="8">
        <v>6149</v>
      </c>
      <c r="Q10" s="8">
        <v>6149</v>
      </c>
      <c r="R10" s="78">
        <v>6149</v>
      </c>
      <c r="S10" s="90">
        <v>6149</v>
      </c>
      <c r="T10" s="90">
        <v>6149</v>
      </c>
      <c r="U10" s="90">
        <v>6149</v>
      </c>
      <c r="V10" s="90">
        <v>6149</v>
      </c>
      <c r="W10" s="90">
        <v>6149</v>
      </c>
      <c r="X10" s="90">
        <v>6149</v>
      </c>
      <c r="Y10" s="90">
        <v>6149</v>
      </c>
      <c r="Z10" s="90">
        <v>6149</v>
      </c>
      <c r="AA10" s="90">
        <v>6149</v>
      </c>
      <c r="AB10" s="90">
        <v>6149</v>
      </c>
      <c r="AC10" s="90">
        <v>6149</v>
      </c>
      <c r="AD10" s="90">
        <v>6149</v>
      </c>
      <c r="AE10" s="90">
        <v>6149</v>
      </c>
      <c r="AF10" s="90">
        <v>6149</v>
      </c>
      <c r="AG10" s="90">
        <v>6149</v>
      </c>
      <c r="AH10" s="90">
        <v>6149</v>
      </c>
      <c r="AI10" s="90">
        <v>6149</v>
      </c>
      <c r="AJ10" s="90">
        <v>6149</v>
      </c>
      <c r="AK10" s="90">
        <v>6149</v>
      </c>
      <c r="AL10" s="90">
        <v>6149</v>
      </c>
      <c r="AM10" s="104">
        <v>6149</v>
      </c>
      <c r="AN10" s="104">
        <v>6149</v>
      </c>
      <c r="AO10" s="104">
        <v>6149</v>
      </c>
      <c r="AP10" s="104">
        <v>6149</v>
      </c>
      <c r="AQ10" s="104">
        <v>6149</v>
      </c>
      <c r="AR10" s="104">
        <v>6149</v>
      </c>
      <c r="AS10" s="104">
        <v>6149</v>
      </c>
      <c r="AT10" s="104">
        <v>6149</v>
      </c>
      <c r="AU10" s="104">
        <v>6149</v>
      </c>
      <c r="AV10" s="104">
        <v>6149</v>
      </c>
      <c r="AW10" s="104">
        <v>6149</v>
      </c>
      <c r="AX10" s="104">
        <v>6149</v>
      </c>
      <c r="AY10" s="104">
        <v>6149</v>
      </c>
      <c r="AZ10" s="256">
        <v>6149</v>
      </c>
      <c r="BA10" s="256">
        <v>6149</v>
      </c>
      <c r="BB10" s="256">
        <v>6149</v>
      </c>
      <c r="BC10" s="256">
        <v>6149</v>
      </c>
      <c r="BD10" s="256">
        <v>6149</v>
      </c>
      <c r="BE10" s="256">
        <v>6149</v>
      </c>
      <c r="BF10" s="256">
        <v>6149</v>
      </c>
      <c r="BG10" s="256">
        <v>6149</v>
      </c>
      <c r="BH10" s="256">
        <v>6149</v>
      </c>
      <c r="BI10" s="256">
        <v>6149</v>
      </c>
      <c r="BJ10" s="256">
        <v>6149</v>
      </c>
      <c r="BK10" s="256">
        <v>6149</v>
      </c>
      <c r="BL10" s="256">
        <v>6149</v>
      </c>
      <c r="BM10" s="256">
        <v>6149</v>
      </c>
      <c r="BN10" s="256">
        <v>6149</v>
      </c>
      <c r="BO10" s="256">
        <v>6149</v>
      </c>
      <c r="BP10" s="256">
        <v>6149</v>
      </c>
      <c r="BQ10" s="256">
        <v>6149</v>
      </c>
      <c r="BR10" s="256">
        <v>6149</v>
      </c>
      <c r="BS10" s="256">
        <v>6149</v>
      </c>
      <c r="BT10" s="256">
        <v>6149</v>
      </c>
      <c r="BU10" s="323">
        <v>6149</v>
      </c>
      <c r="BV10" s="323">
        <v>6149</v>
      </c>
      <c r="BW10" s="323">
        <v>6149</v>
      </c>
      <c r="BX10" s="323">
        <v>6149</v>
      </c>
      <c r="BY10" s="323">
        <v>6149</v>
      </c>
      <c r="BZ10" s="323">
        <v>6149</v>
      </c>
      <c r="CA10" s="323">
        <v>6149</v>
      </c>
      <c r="CB10" s="323">
        <v>6149</v>
      </c>
      <c r="CC10" s="323">
        <v>6149</v>
      </c>
      <c r="CD10" s="323">
        <v>6149</v>
      </c>
      <c r="CE10" s="323">
        <v>6149</v>
      </c>
      <c r="CF10" s="323">
        <v>6149</v>
      </c>
      <c r="CG10" s="323">
        <v>6149</v>
      </c>
      <c r="CH10" s="323">
        <v>6149</v>
      </c>
      <c r="CI10" s="323">
        <v>6149</v>
      </c>
      <c r="CJ10" s="323">
        <v>6149</v>
      </c>
      <c r="CK10" s="323">
        <v>6149</v>
      </c>
      <c r="CL10" s="323">
        <v>6149</v>
      </c>
      <c r="CM10" s="323">
        <v>6149</v>
      </c>
      <c r="CN10" s="323">
        <v>6149</v>
      </c>
      <c r="CO10" s="323">
        <v>6149</v>
      </c>
      <c r="CP10" s="323">
        <v>6149</v>
      </c>
      <c r="CQ10" s="323">
        <v>6149</v>
      </c>
      <c r="CR10" s="323">
        <v>6149</v>
      </c>
      <c r="CS10" s="323">
        <v>6149</v>
      </c>
      <c r="CT10" s="323">
        <v>6149</v>
      </c>
      <c r="CU10" s="323">
        <v>6149</v>
      </c>
      <c r="CV10" s="323">
        <v>6149</v>
      </c>
      <c r="CW10" s="323">
        <v>6149</v>
      </c>
      <c r="CX10" s="323">
        <v>6149</v>
      </c>
      <c r="CY10" s="323">
        <v>6149</v>
      </c>
      <c r="CZ10" s="323">
        <v>6149</v>
      </c>
      <c r="DA10" s="323">
        <v>6149</v>
      </c>
      <c r="DB10" s="323">
        <v>6149</v>
      </c>
      <c r="DC10" s="323">
        <v>6149</v>
      </c>
      <c r="DD10" s="323">
        <v>6149</v>
      </c>
      <c r="DE10" s="323">
        <v>6149</v>
      </c>
      <c r="DF10" s="323">
        <v>6149</v>
      </c>
      <c r="DH10" s="421">
        <f>AVERAGE(BI10:CD10)</f>
        <v>6149</v>
      </c>
      <c r="DI10" s="477">
        <f>AVERAGE(CE10:CQ10)</f>
        <v>6149</v>
      </c>
      <c r="DM10" s="334" t="s">
        <v>516</v>
      </c>
      <c r="DQ10" t="s">
        <v>657</v>
      </c>
      <c r="DR10" t="s">
        <v>657</v>
      </c>
    </row>
    <row r="11" spans="1:122" s="45" customFormat="1" ht="42.75" thickBot="1" x14ac:dyDescent="0.25">
      <c r="A11" s="1" t="s">
        <v>531</v>
      </c>
      <c r="B11" s="1" t="s">
        <v>357</v>
      </c>
      <c r="C11" s="42">
        <v>2</v>
      </c>
      <c r="D11" s="42" t="s">
        <v>2</v>
      </c>
      <c r="E11" s="42">
        <v>4</v>
      </c>
      <c r="F11" s="42">
        <v>100050</v>
      </c>
      <c r="G11" s="43" t="s">
        <v>105</v>
      </c>
      <c r="H11" s="43" t="s">
        <v>104</v>
      </c>
      <c r="I11" s="43">
        <v>9</v>
      </c>
      <c r="J11" s="43">
        <v>9977</v>
      </c>
      <c r="K11" s="43" t="s">
        <v>501</v>
      </c>
      <c r="L11" s="43">
        <v>5</v>
      </c>
      <c r="M11" s="44" t="s">
        <v>49</v>
      </c>
      <c r="O11" s="46">
        <v>4443</v>
      </c>
      <c r="P11" s="46">
        <v>4443</v>
      </c>
      <c r="Q11" s="46">
        <v>4443</v>
      </c>
      <c r="R11" s="79">
        <v>4443</v>
      </c>
      <c r="S11" s="92">
        <v>4443</v>
      </c>
      <c r="T11" s="92">
        <v>4443</v>
      </c>
      <c r="U11" s="92">
        <v>4443</v>
      </c>
      <c r="V11" s="92">
        <v>4443</v>
      </c>
      <c r="W11" s="92">
        <v>4443</v>
      </c>
      <c r="X11" s="92">
        <v>4443</v>
      </c>
      <c r="Y11" s="92">
        <v>4443</v>
      </c>
      <c r="Z11" s="92">
        <v>4443</v>
      </c>
      <c r="AA11" s="92">
        <v>4443</v>
      </c>
      <c r="AB11" s="92">
        <v>4443</v>
      </c>
      <c r="AC11" s="92">
        <v>4443</v>
      </c>
      <c r="AD11" s="92">
        <v>4443</v>
      </c>
      <c r="AE11" s="92">
        <v>4443</v>
      </c>
      <c r="AF11" s="92">
        <v>4443</v>
      </c>
      <c r="AG11" s="92">
        <v>4443</v>
      </c>
      <c r="AH11" s="92">
        <v>4443</v>
      </c>
      <c r="AI11" s="92">
        <v>4443</v>
      </c>
      <c r="AJ11" s="92">
        <v>4443</v>
      </c>
      <c r="AK11" s="92">
        <v>4443</v>
      </c>
      <c r="AL11" s="92">
        <v>4443</v>
      </c>
      <c r="AM11" s="108">
        <v>4443</v>
      </c>
      <c r="AN11" s="108">
        <v>4443</v>
      </c>
      <c r="AO11" s="108">
        <v>4443</v>
      </c>
      <c r="AP11" s="108">
        <v>4443</v>
      </c>
      <c r="AQ11" s="108">
        <v>4443</v>
      </c>
      <c r="AR11" s="108">
        <v>4443</v>
      </c>
      <c r="AS11" s="108">
        <v>4443</v>
      </c>
      <c r="AT11" s="108">
        <v>4443</v>
      </c>
      <c r="AU11" s="108">
        <v>4443</v>
      </c>
      <c r="AV11" s="108">
        <v>4443</v>
      </c>
      <c r="AW11" s="108">
        <v>4443</v>
      </c>
      <c r="AX11" s="108">
        <v>4443</v>
      </c>
      <c r="AY11" s="108">
        <v>4443</v>
      </c>
      <c r="AZ11" s="111">
        <v>4443</v>
      </c>
      <c r="BA11" s="111">
        <v>4443</v>
      </c>
      <c r="BB11" s="111">
        <v>4443</v>
      </c>
      <c r="BC11" s="111">
        <v>4443</v>
      </c>
      <c r="BD11" s="111">
        <v>4443</v>
      </c>
      <c r="BE11" s="111">
        <v>4443</v>
      </c>
      <c r="BF11" s="111">
        <v>4443</v>
      </c>
      <c r="BG11" s="111">
        <v>4443</v>
      </c>
      <c r="BH11" s="111">
        <v>4443</v>
      </c>
      <c r="BI11" s="111">
        <v>4443</v>
      </c>
      <c r="BJ11" s="111">
        <v>4443</v>
      </c>
      <c r="BK11" s="111">
        <v>4443</v>
      </c>
      <c r="BL11" s="111">
        <v>4443</v>
      </c>
      <c r="BM11" s="111">
        <v>4443</v>
      </c>
      <c r="BN11" s="111">
        <v>4443</v>
      </c>
      <c r="BO11" s="111">
        <v>4443</v>
      </c>
      <c r="BP11" s="111">
        <v>4443</v>
      </c>
      <c r="BQ11" s="111">
        <v>4443</v>
      </c>
      <c r="BR11" s="111">
        <v>4443</v>
      </c>
      <c r="BS11" s="111">
        <v>4443</v>
      </c>
      <c r="BT11" s="111">
        <v>4443</v>
      </c>
      <c r="BU11" s="297">
        <v>4443</v>
      </c>
      <c r="BV11" s="297">
        <v>4443</v>
      </c>
      <c r="BW11" s="297">
        <v>4443</v>
      </c>
      <c r="BX11" s="297">
        <v>4443</v>
      </c>
      <c r="BY11" s="297">
        <v>4443</v>
      </c>
      <c r="BZ11" s="297">
        <v>4443</v>
      </c>
      <c r="CA11" s="297">
        <v>4443</v>
      </c>
      <c r="CB11" s="297">
        <v>4443</v>
      </c>
      <c r="CC11" s="297">
        <v>4443</v>
      </c>
      <c r="CD11" s="297">
        <v>4443</v>
      </c>
      <c r="CE11" s="297">
        <v>4443</v>
      </c>
      <c r="CF11" s="297">
        <v>4443</v>
      </c>
      <c r="CG11" s="297">
        <v>4443</v>
      </c>
      <c r="CH11" s="297">
        <v>4443</v>
      </c>
      <c r="CI11" s="297">
        <v>4443</v>
      </c>
      <c r="CJ11" s="297">
        <v>4443</v>
      </c>
      <c r="CK11" s="297">
        <v>4443</v>
      </c>
      <c r="CL11" s="297">
        <v>4443</v>
      </c>
      <c r="CM11" s="297">
        <v>4443</v>
      </c>
      <c r="CN11" s="297">
        <v>4443</v>
      </c>
      <c r="CO11" s="297">
        <v>4443</v>
      </c>
      <c r="CP11" s="297">
        <v>4443</v>
      </c>
      <c r="CQ11" s="297">
        <v>4443</v>
      </c>
      <c r="CR11" s="297">
        <v>4443</v>
      </c>
      <c r="CS11" s="297">
        <v>4443</v>
      </c>
      <c r="CT11" s="297">
        <v>4443</v>
      </c>
      <c r="CU11" s="297">
        <v>4443</v>
      </c>
      <c r="CV11" s="297">
        <v>4443</v>
      </c>
      <c r="CW11" s="297">
        <v>4443</v>
      </c>
      <c r="CX11" s="297">
        <v>4443</v>
      </c>
      <c r="CY11" s="297">
        <v>4443</v>
      </c>
      <c r="CZ11" s="297">
        <v>4443</v>
      </c>
      <c r="DA11" s="297">
        <v>4443</v>
      </c>
      <c r="DB11" s="297">
        <v>4443</v>
      </c>
      <c r="DC11" s="297">
        <v>4443</v>
      </c>
      <c r="DD11" s="297">
        <v>4443</v>
      </c>
      <c r="DE11" s="297">
        <v>4443</v>
      </c>
      <c r="DF11" s="297">
        <v>4443</v>
      </c>
      <c r="DH11" s="421">
        <f>AVERAGE(BI11:CD11)</f>
        <v>4443</v>
      </c>
      <c r="DI11" s="477">
        <f>AVERAGE(CE11:CQ11)</f>
        <v>4443</v>
      </c>
      <c r="DQ11" t="s">
        <v>657</v>
      </c>
      <c r="DR11" t="s">
        <v>657</v>
      </c>
    </row>
    <row r="12" spans="1:122" s="45" customFormat="1" ht="42.75" thickBot="1" x14ac:dyDescent="0.25">
      <c r="A12" s="1" t="s">
        <v>531</v>
      </c>
      <c r="B12" s="1" t="s">
        <v>357</v>
      </c>
      <c r="C12" s="42">
        <v>2</v>
      </c>
      <c r="D12" s="42" t="s">
        <v>9</v>
      </c>
      <c r="E12" s="42">
        <v>4</v>
      </c>
      <c r="F12" s="42">
        <v>100050</v>
      </c>
      <c r="G12" s="43" t="s">
        <v>101</v>
      </c>
      <c r="H12" s="43" t="s">
        <v>100</v>
      </c>
      <c r="I12" s="43">
        <v>10</v>
      </c>
      <c r="J12" s="43">
        <v>9975</v>
      </c>
      <c r="K12" s="43" t="s">
        <v>501</v>
      </c>
      <c r="L12" s="43">
        <v>5</v>
      </c>
      <c r="M12" s="44" t="s">
        <v>49</v>
      </c>
      <c r="N12" s="45">
        <v>2008</v>
      </c>
      <c r="O12" s="113">
        <v>309331</v>
      </c>
      <c r="P12" s="113">
        <v>309331</v>
      </c>
      <c r="Q12" s="113">
        <v>309331</v>
      </c>
      <c r="R12" s="79">
        <v>309331</v>
      </c>
      <c r="S12" s="92">
        <v>309331</v>
      </c>
      <c r="T12" s="92">
        <v>309331</v>
      </c>
      <c r="U12" s="92">
        <v>309331</v>
      </c>
      <c r="V12" s="92">
        <v>309331</v>
      </c>
      <c r="W12" s="92">
        <v>309331</v>
      </c>
      <c r="X12" s="92">
        <v>309331</v>
      </c>
      <c r="Y12" s="92">
        <v>309331</v>
      </c>
      <c r="Z12" s="92">
        <v>309331</v>
      </c>
      <c r="AA12" s="92">
        <v>309331</v>
      </c>
      <c r="AB12" s="92">
        <v>309331</v>
      </c>
      <c r="AC12" s="92">
        <v>309331</v>
      </c>
      <c r="AD12" s="92">
        <v>309331</v>
      </c>
      <c r="AE12" s="92">
        <v>309331</v>
      </c>
      <c r="AF12" s="92">
        <v>309331</v>
      </c>
      <c r="AG12" s="92">
        <v>309331</v>
      </c>
      <c r="AH12" s="92">
        <v>309331</v>
      </c>
      <c r="AI12" s="92">
        <v>309331</v>
      </c>
      <c r="AJ12" s="92">
        <v>309331</v>
      </c>
      <c r="AK12" s="92">
        <v>309331</v>
      </c>
      <c r="AL12" s="92">
        <v>309331</v>
      </c>
      <c r="AM12" s="108">
        <v>309331</v>
      </c>
      <c r="AN12" s="108">
        <v>309331</v>
      </c>
      <c r="AO12" s="108">
        <v>309331</v>
      </c>
      <c r="AP12" s="108">
        <v>309331</v>
      </c>
      <c r="AQ12" s="108">
        <v>309331</v>
      </c>
      <c r="AR12" s="108">
        <v>309331</v>
      </c>
      <c r="AS12" s="108">
        <v>309331</v>
      </c>
      <c r="AT12" s="108">
        <v>309331</v>
      </c>
      <c r="AU12" s="108">
        <v>309331</v>
      </c>
      <c r="AV12" s="108">
        <v>309331</v>
      </c>
      <c r="AW12" s="108">
        <v>309331</v>
      </c>
      <c r="AX12" s="108">
        <v>309331</v>
      </c>
      <c r="AY12" s="108">
        <v>309331</v>
      </c>
      <c r="AZ12" s="111">
        <v>309331</v>
      </c>
      <c r="BA12" s="111">
        <v>309331</v>
      </c>
      <c r="BB12" s="111">
        <v>309331</v>
      </c>
      <c r="BC12" s="111">
        <v>309331</v>
      </c>
      <c r="BD12" s="111">
        <v>309331</v>
      </c>
      <c r="BE12" s="111">
        <v>309331</v>
      </c>
      <c r="BF12" s="111">
        <v>309331</v>
      </c>
      <c r="BG12" s="111">
        <v>309331</v>
      </c>
      <c r="BH12" s="111">
        <v>309331</v>
      </c>
      <c r="BI12" s="111">
        <v>309331</v>
      </c>
      <c r="BJ12" s="111">
        <v>309331</v>
      </c>
      <c r="BK12" s="111">
        <v>309331</v>
      </c>
      <c r="BL12" s="111">
        <v>309331</v>
      </c>
      <c r="BM12" s="111">
        <v>309331</v>
      </c>
      <c r="BN12" s="111">
        <v>309331</v>
      </c>
      <c r="BO12" s="111">
        <v>309331</v>
      </c>
      <c r="BP12" s="111">
        <v>309331</v>
      </c>
      <c r="BQ12" s="111">
        <v>309331</v>
      </c>
      <c r="BR12" s="273">
        <v>1014352</v>
      </c>
      <c r="BS12" s="297">
        <v>1014352</v>
      </c>
      <c r="BT12" s="297">
        <v>1014352</v>
      </c>
      <c r="BU12" s="297">
        <v>1014352</v>
      </c>
      <c r="BV12" s="297">
        <v>1014352</v>
      </c>
      <c r="BW12" s="297">
        <v>1014352</v>
      </c>
      <c r="BX12" s="297">
        <v>1014352</v>
      </c>
      <c r="BY12" s="297">
        <v>1014352</v>
      </c>
      <c r="BZ12" s="297">
        <v>1014352</v>
      </c>
      <c r="CA12" s="297">
        <v>1014352</v>
      </c>
      <c r="CB12" s="297">
        <v>1014352</v>
      </c>
      <c r="CC12" s="297">
        <v>1014352</v>
      </c>
      <c r="CD12" s="297">
        <v>1014352</v>
      </c>
      <c r="CE12" s="297">
        <v>1014352</v>
      </c>
      <c r="CF12" s="297">
        <v>1014352</v>
      </c>
      <c r="CG12" s="297">
        <v>1014352</v>
      </c>
      <c r="CH12" s="297">
        <v>1014352</v>
      </c>
      <c r="CI12" s="297">
        <v>1014352</v>
      </c>
      <c r="CJ12" s="297">
        <v>1014352</v>
      </c>
      <c r="CK12" s="297">
        <v>1014352</v>
      </c>
      <c r="CL12" s="297">
        <v>1014352</v>
      </c>
      <c r="CM12" s="297">
        <v>1014352</v>
      </c>
      <c r="CN12" s="297">
        <v>1014352</v>
      </c>
      <c r="CO12" s="297">
        <v>1014352</v>
      </c>
      <c r="CP12" s="297">
        <v>1014352</v>
      </c>
      <c r="CQ12" s="297">
        <v>1014352</v>
      </c>
      <c r="CR12" s="297">
        <v>1014352</v>
      </c>
      <c r="CS12" s="297">
        <v>1014352</v>
      </c>
      <c r="CT12" s="297">
        <v>1014352</v>
      </c>
      <c r="CU12" s="297">
        <v>1014352</v>
      </c>
      <c r="CV12" s="297">
        <v>1014352</v>
      </c>
      <c r="CW12" s="297">
        <v>1014352</v>
      </c>
      <c r="CX12" s="452">
        <v>1342593</v>
      </c>
      <c r="CY12" s="297">
        <v>1342593</v>
      </c>
      <c r="CZ12" s="297">
        <v>1342593</v>
      </c>
      <c r="DA12" s="297">
        <v>1342593</v>
      </c>
      <c r="DB12" s="297">
        <v>1342593</v>
      </c>
      <c r="DC12" s="297">
        <v>1342593</v>
      </c>
      <c r="DD12" s="297">
        <v>1342593</v>
      </c>
      <c r="DE12" s="297">
        <v>1342593</v>
      </c>
      <c r="DF12" s="297">
        <v>1342593</v>
      </c>
      <c r="DH12" s="421">
        <f t="shared" si="0"/>
        <v>725934.31818181823</v>
      </c>
      <c r="DI12" s="477">
        <f t="shared" si="1"/>
        <v>1014352</v>
      </c>
      <c r="DQ12" t="s">
        <v>657</v>
      </c>
      <c r="DR12" t="s">
        <v>657</v>
      </c>
    </row>
    <row r="13" spans="1:122" s="60" customFormat="1" ht="42.75" thickBot="1" x14ac:dyDescent="0.25">
      <c r="A13" s="57" t="s">
        <v>531</v>
      </c>
      <c r="B13" s="57" t="s">
        <v>357</v>
      </c>
      <c r="C13" s="57">
        <v>2</v>
      </c>
      <c r="D13" s="57" t="s">
        <v>2</v>
      </c>
      <c r="E13" s="57">
        <v>4</v>
      </c>
      <c r="F13" s="57">
        <v>100050</v>
      </c>
      <c r="G13" s="58" t="s">
        <v>79</v>
      </c>
      <c r="H13" s="58" t="s">
        <v>106</v>
      </c>
      <c r="I13" s="58">
        <v>127</v>
      </c>
      <c r="J13" s="58">
        <v>9990</v>
      </c>
      <c r="K13" s="58" t="s">
        <v>501</v>
      </c>
      <c r="L13" s="58">
        <v>5</v>
      </c>
      <c r="M13" s="59" t="s">
        <v>49</v>
      </c>
      <c r="N13" s="70">
        <v>40052</v>
      </c>
      <c r="O13" s="61"/>
      <c r="P13" s="61"/>
      <c r="Q13" s="61"/>
      <c r="R13" s="83"/>
      <c r="S13" s="93"/>
      <c r="T13" s="93"/>
      <c r="U13" s="93"/>
      <c r="V13" s="93"/>
      <c r="W13" s="93"/>
      <c r="X13" s="93"/>
      <c r="Y13" s="93"/>
      <c r="Z13" s="103">
        <v>7810</v>
      </c>
      <c r="AA13" s="105">
        <v>7810</v>
      </c>
      <c r="AB13" s="105">
        <v>7810</v>
      </c>
      <c r="AC13" s="105">
        <v>7810</v>
      </c>
      <c r="AD13" s="105">
        <v>7810</v>
      </c>
      <c r="AE13" s="105">
        <v>7810</v>
      </c>
      <c r="AF13" s="105">
        <v>7810</v>
      </c>
      <c r="AG13" s="105">
        <v>7810</v>
      </c>
      <c r="AH13" s="105">
        <v>7810</v>
      </c>
      <c r="AI13" s="105">
        <v>7810</v>
      </c>
      <c r="AJ13" s="105">
        <v>7810</v>
      </c>
      <c r="AK13" s="105">
        <v>7810</v>
      </c>
      <c r="AL13" s="105">
        <v>7810</v>
      </c>
      <c r="AM13" s="105">
        <v>7810</v>
      </c>
      <c r="AN13" s="105">
        <v>7810</v>
      </c>
      <c r="AO13" s="105">
        <v>7810</v>
      </c>
      <c r="AP13" s="105">
        <v>7810</v>
      </c>
      <c r="AQ13" s="105">
        <v>7810</v>
      </c>
      <c r="AR13" s="105">
        <v>7810</v>
      </c>
      <c r="AS13" s="105">
        <v>7810</v>
      </c>
      <c r="AT13" s="105">
        <v>7810</v>
      </c>
      <c r="AU13" s="105">
        <v>7810</v>
      </c>
      <c r="AV13" s="105">
        <v>7810</v>
      </c>
      <c r="AW13" s="105">
        <v>7810</v>
      </c>
      <c r="AX13" s="105">
        <v>7810</v>
      </c>
      <c r="AY13" s="105">
        <v>7810</v>
      </c>
      <c r="AZ13" s="258">
        <v>7810</v>
      </c>
      <c r="BA13" s="258">
        <v>7810</v>
      </c>
      <c r="BB13" s="258">
        <v>7810</v>
      </c>
      <c r="BC13" s="258">
        <v>7810</v>
      </c>
      <c r="BD13" s="258">
        <v>7810</v>
      </c>
      <c r="BE13" s="258">
        <v>7810</v>
      </c>
      <c r="BF13" s="258">
        <v>7810</v>
      </c>
      <c r="BG13" s="258">
        <v>7810</v>
      </c>
      <c r="BH13" s="258">
        <v>7810</v>
      </c>
      <c r="BI13" s="258">
        <v>7810</v>
      </c>
      <c r="BJ13" s="258">
        <v>7810</v>
      </c>
      <c r="BK13" s="258">
        <v>7810</v>
      </c>
      <c r="BL13" s="258">
        <v>7810</v>
      </c>
      <c r="BM13" s="258">
        <v>7810</v>
      </c>
      <c r="BN13" s="258">
        <v>7810</v>
      </c>
      <c r="BO13" s="258">
        <v>7810</v>
      </c>
      <c r="BP13" s="258">
        <v>7810</v>
      </c>
      <c r="BQ13" s="258">
        <v>7810</v>
      </c>
      <c r="BR13" s="258">
        <v>7810</v>
      </c>
      <c r="BS13" s="258">
        <v>7810</v>
      </c>
      <c r="BT13" s="258">
        <v>7810</v>
      </c>
      <c r="BU13" s="324">
        <v>7810</v>
      </c>
      <c r="BV13" s="324">
        <v>7810</v>
      </c>
      <c r="BW13" s="324">
        <v>7810</v>
      </c>
      <c r="BX13" s="324">
        <v>7810</v>
      </c>
      <c r="BY13" s="324">
        <v>7810</v>
      </c>
      <c r="BZ13" s="324">
        <v>7810</v>
      </c>
      <c r="CA13" s="324">
        <v>7810</v>
      </c>
      <c r="CB13" s="324">
        <v>7810</v>
      </c>
      <c r="CC13" s="324">
        <v>7810</v>
      </c>
      <c r="CD13" s="324">
        <v>7810</v>
      </c>
      <c r="CE13" s="324">
        <v>7810</v>
      </c>
      <c r="CF13" s="324">
        <v>7810</v>
      </c>
      <c r="CG13" s="324">
        <v>7810</v>
      </c>
      <c r="CH13" s="324">
        <v>7810</v>
      </c>
      <c r="CI13" s="324">
        <v>7810</v>
      </c>
      <c r="CJ13" s="324">
        <v>7810</v>
      </c>
      <c r="CK13" s="324">
        <v>7810</v>
      </c>
      <c r="CL13" s="324">
        <v>7810</v>
      </c>
      <c r="CM13" s="324">
        <v>7810</v>
      </c>
      <c r="CN13" s="324">
        <v>7810</v>
      </c>
      <c r="CO13" s="324">
        <v>7810</v>
      </c>
      <c r="CP13" s="324">
        <v>7810</v>
      </c>
      <c r="CQ13" s="324">
        <v>7810</v>
      </c>
      <c r="CR13" s="324">
        <v>7810</v>
      </c>
      <c r="CS13" s="324">
        <v>7810</v>
      </c>
      <c r="CT13" s="324">
        <v>7810</v>
      </c>
      <c r="CU13" s="324">
        <v>7810</v>
      </c>
      <c r="CV13" s="324">
        <v>7810</v>
      </c>
      <c r="CW13" s="324">
        <v>7810</v>
      </c>
      <c r="CX13" s="324">
        <v>7810</v>
      </c>
      <c r="CY13" s="324">
        <v>7810</v>
      </c>
      <c r="CZ13" s="324">
        <v>7810</v>
      </c>
      <c r="DA13" s="324">
        <v>7810</v>
      </c>
      <c r="DB13" s="324">
        <v>7810</v>
      </c>
      <c r="DC13" s="324">
        <v>7810</v>
      </c>
      <c r="DD13" s="324">
        <v>7810</v>
      </c>
      <c r="DE13" s="324">
        <v>7810</v>
      </c>
      <c r="DF13" s="324">
        <v>7810</v>
      </c>
      <c r="DH13" s="421">
        <f>AVERAGE(BI13:CD13)</f>
        <v>7810</v>
      </c>
      <c r="DI13" s="477">
        <f>AVERAGE(CE13:CQ13)</f>
        <v>7810</v>
      </c>
      <c r="DQ13" t="s">
        <v>657</v>
      </c>
      <c r="DR13" t="s">
        <v>657</v>
      </c>
    </row>
    <row r="14" spans="1:122" s="45" customFormat="1" ht="21.75" thickBot="1" x14ac:dyDescent="0.25">
      <c r="A14" s="42" t="s">
        <v>481</v>
      </c>
      <c r="B14" s="42" t="s">
        <v>481</v>
      </c>
      <c r="C14" s="42">
        <v>2</v>
      </c>
      <c r="D14" s="42" t="s">
        <v>481</v>
      </c>
      <c r="E14" s="42">
        <v>2</v>
      </c>
      <c r="F14" s="42">
        <v>100081</v>
      </c>
      <c r="G14" s="43" t="s">
        <v>482</v>
      </c>
      <c r="H14" s="43" t="s">
        <v>487</v>
      </c>
      <c r="I14" s="43">
        <v>158</v>
      </c>
      <c r="J14" s="43">
        <v>10013</v>
      </c>
      <c r="K14" s="43" t="s">
        <v>501</v>
      </c>
      <c r="L14" s="43">
        <v>3</v>
      </c>
      <c r="M14" s="44" t="s">
        <v>48</v>
      </c>
      <c r="N14" s="109">
        <v>40827</v>
      </c>
      <c r="O14" s="113"/>
      <c r="P14" s="113"/>
      <c r="Q14" s="113"/>
      <c r="R14" s="79"/>
      <c r="S14" s="92"/>
      <c r="T14" s="92"/>
      <c r="U14" s="92"/>
      <c r="V14" s="92"/>
      <c r="W14" s="92"/>
      <c r="X14" s="92"/>
      <c r="Y14" s="92"/>
      <c r="Z14" s="107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297"/>
      <c r="BV14" s="297"/>
      <c r="BW14" s="297"/>
      <c r="BX14" s="297"/>
      <c r="BY14" s="297"/>
      <c r="BZ14" s="273">
        <v>10789</v>
      </c>
      <c r="CA14" s="297">
        <v>10789</v>
      </c>
      <c r="CB14" s="297">
        <v>10789</v>
      </c>
      <c r="CC14" s="297">
        <v>10789</v>
      </c>
      <c r="CD14" s="297">
        <v>10789</v>
      </c>
      <c r="CE14" s="297">
        <v>10789</v>
      </c>
      <c r="CF14" s="297">
        <v>10789</v>
      </c>
      <c r="CG14" s="297">
        <v>10789</v>
      </c>
      <c r="CH14" s="297">
        <v>10789</v>
      </c>
      <c r="CI14" s="297">
        <v>10789</v>
      </c>
      <c r="CJ14" s="297">
        <v>10789</v>
      </c>
      <c r="CK14" s="297">
        <v>10789</v>
      </c>
      <c r="CL14" s="297">
        <v>10789</v>
      </c>
      <c r="CM14" s="297">
        <v>10789</v>
      </c>
      <c r="CN14" s="297">
        <v>10789</v>
      </c>
      <c r="CO14" s="297">
        <v>10789</v>
      </c>
      <c r="CP14" s="297">
        <v>10789</v>
      </c>
      <c r="CQ14" s="297">
        <v>10789</v>
      </c>
      <c r="CR14" s="297">
        <v>10789</v>
      </c>
      <c r="CS14" s="297">
        <v>10789</v>
      </c>
      <c r="CT14" s="297">
        <v>10789</v>
      </c>
      <c r="CU14" s="297">
        <v>10789</v>
      </c>
      <c r="CV14" s="297">
        <v>10789</v>
      </c>
      <c r="CW14" s="297">
        <v>10789</v>
      </c>
      <c r="CX14" s="297">
        <v>10789</v>
      </c>
      <c r="CY14" s="297">
        <v>10789</v>
      </c>
      <c r="CZ14" s="297">
        <v>10789</v>
      </c>
      <c r="DA14" s="297">
        <v>10789</v>
      </c>
      <c r="DB14" s="297">
        <v>10789</v>
      </c>
      <c r="DC14" s="297">
        <v>10789</v>
      </c>
      <c r="DD14" s="297">
        <v>10789</v>
      </c>
      <c r="DE14" s="297">
        <v>10789</v>
      </c>
      <c r="DF14" s="297">
        <v>10789</v>
      </c>
      <c r="DH14" s="421">
        <f t="shared" si="0"/>
        <v>10789</v>
      </c>
      <c r="DI14" s="477">
        <f t="shared" si="1"/>
        <v>10789</v>
      </c>
      <c r="DJ14" s="365">
        <v>10789</v>
      </c>
      <c r="DM14" s="346" t="s">
        <v>516</v>
      </c>
      <c r="DO14" s="45">
        <v>2011</v>
      </c>
      <c r="DQ14" t="s">
        <v>658</v>
      </c>
      <c r="DR14" t="s">
        <v>659</v>
      </c>
    </row>
    <row r="15" spans="1:122" s="45" customFormat="1" ht="21.75" thickBot="1" x14ac:dyDescent="0.25">
      <c r="A15" s="1" t="s">
        <v>481</v>
      </c>
      <c r="B15" s="1" t="s">
        <v>481</v>
      </c>
      <c r="C15" s="42">
        <v>2</v>
      </c>
      <c r="D15" s="42" t="s">
        <v>481</v>
      </c>
      <c r="E15" s="42">
        <v>2</v>
      </c>
      <c r="F15" s="42">
        <v>100081</v>
      </c>
      <c r="G15" s="43" t="s">
        <v>483</v>
      </c>
      <c r="H15" s="43" t="s">
        <v>488</v>
      </c>
      <c r="I15" s="43">
        <v>159</v>
      </c>
      <c r="J15" s="43">
        <v>10022</v>
      </c>
      <c r="K15" s="43" t="s">
        <v>501</v>
      </c>
      <c r="L15" s="43">
        <v>3</v>
      </c>
      <c r="M15" s="44" t="s">
        <v>48</v>
      </c>
      <c r="N15" s="109">
        <v>40828</v>
      </c>
      <c r="O15" s="113"/>
      <c r="P15" s="113"/>
      <c r="Q15" s="113"/>
      <c r="R15" s="79"/>
      <c r="S15" s="92"/>
      <c r="T15" s="92"/>
      <c r="U15" s="92"/>
      <c r="V15" s="92"/>
      <c r="W15" s="92"/>
      <c r="X15" s="92"/>
      <c r="Y15" s="92"/>
      <c r="Z15" s="107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297"/>
      <c r="BV15" s="297"/>
      <c r="BW15" s="297"/>
      <c r="BX15" s="297"/>
      <c r="BY15" s="297"/>
      <c r="BZ15" s="273">
        <v>764</v>
      </c>
      <c r="CA15" s="297">
        <v>764</v>
      </c>
      <c r="CB15" s="297">
        <v>764</v>
      </c>
      <c r="CC15" s="297">
        <v>764</v>
      </c>
      <c r="CD15" s="297">
        <v>764</v>
      </c>
      <c r="CE15" s="297">
        <v>764</v>
      </c>
      <c r="CF15" s="297">
        <v>764</v>
      </c>
      <c r="CG15" s="297">
        <v>764</v>
      </c>
      <c r="CH15" s="297">
        <v>764</v>
      </c>
      <c r="CI15" s="297">
        <v>764</v>
      </c>
      <c r="CJ15" s="297">
        <v>764</v>
      </c>
      <c r="CK15" s="297">
        <v>764</v>
      </c>
      <c r="CL15" s="297">
        <v>764</v>
      </c>
      <c r="CM15" s="297">
        <v>764</v>
      </c>
      <c r="CN15" s="297">
        <v>764</v>
      </c>
      <c r="CO15" s="297">
        <v>764</v>
      </c>
      <c r="CP15" s="297">
        <v>764</v>
      </c>
      <c r="CQ15" s="297">
        <v>764</v>
      </c>
      <c r="CR15" s="297">
        <v>764</v>
      </c>
      <c r="CS15" s="297">
        <v>764</v>
      </c>
      <c r="CT15" s="297">
        <v>764</v>
      </c>
      <c r="CU15" s="297">
        <v>764</v>
      </c>
      <c r="CV15" s="297">
        <v>764</v>
      </c>
      <c r="CW15" s="297">
        <v>764</v>
      </c>
      <c r="CX15" s="297">
        <v>764</v>
      </c>
      <c r="CY15" s="297">
        <v>764</v>
      </c>
      <c r="CZ15" s="297">
        <v>764</v>
      </c>
      <c r="DA15" s="297">
        <v>764</v>
      </c>
      <c r="DB15" s="297">
        <v>764</v>
      </c>
      <c r="DC15" s="297">
        <v>764</v>
      </c>
      <c r="DD15" s="297">
        <v>764</v>
      </c>
      <c r="DE15" s="297">
        <v>764</v>
      </c>
      <c r="DF15" s="297">
        <v>764</v>
      </c>
      <c r="DH15" s="421">
        <f t="shared" si="0"/>
        <v>764</v>
      </c>
      <c r="DI15" s="477">
        <f t="shared" si="1"/>
        <v>764</v>
      </c>
      <c r="DJ15" s="365">
        <v>764</v>
      </c>
      <c r="DO15" s="45">
        <v>2011</v>
      </c>
      <c r="DQ15" t="s">
        <v>658</v>
      </c>
      <c r="DR15" t="s">
        <v>659</v>
      </c>
    </row>
    <row r="16" spans="1:122" s="45" customFormat="1" ht="21.75" thickBot="1" x14ac:dyDescent="0.25">
      <c r="A16" s="1" t="s">
        <v>481</v>
      </c>
      <c r="B16" s="1" t="s">
        <v>481</v>
      </c>
      <c r="C16" s="42">
        <v>2</v>
      </c>
      <c r="D16" s="42" t="s">
        <v>481</v>
      </c>
      <c r="E16" s="42">
        <v>2</v>
      </c>
      <c r="F16" s="42">
        <v>100081</v>
      </c>
      <c r="G16" s="43" t="s">
        <v>484</v>
      </c>
      <c r="H16" s="43" t="s">
        <v>489</v>
      </c>
      <c r="I16" s="43">
        <v>160</v>
      </c>
      <c r="J16" s="43">
        <v>10016</v>
      </c>
      <c r="K16" s="43" t="s">
        <v>501</v>
      </c>
      <c r="L16" s="43">
        <v>3</v>
      </c>
      <c r="M16" s="44" t="s">
        <v>47</v>
      </c>
      <c r="N16" s="109">
        <v>40829</v>
      </c>
      <c r="O16" s="113"/>
      <c r="P16" s="113"/>
      <c r="Q16" s="113"/>
      <c r="R16" s="79"/>
      <c r="S16" s="92"/>
      <c r="T16" s="92"/>
      <c r="U16" s="92"/>
      <c r="V16" s="92"/>
      <c r="W16" s="92"/>
      <c r="X16" s="92"/>
      <c r="Y16" s="92"/>
      <c r="Z16" s="107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297"/>
      <c r="BV16" s="297"/>
      <c r="BW16" s="297"/>
      <c r="BX16" s="297"/>
      <c r="BY16" s="297"/>
      <c r="BZ16" s="273">
        <v>202</v>
      </c>
      <c r="CA16" s="297">
        <v>202</v>
      </c>
      <c r="CB16" s="297">
        <v>202</v>
      </c>
      <c r="CC16" s="297">
        <v>202</v>
      </c>
      <c r="CD16" s="297">
        <v>202</v>
      </c>
      <c r="CE16" s="297">
        <v>202</v>
      </c>
      <c r="CF16" s="297">
        <v>202</v>
      </c>
      <c r="CG16" s="297">
        <v>202</v>
      </c>
      <c r="CH16" s="297">
        <v>202</v>
      </c>
      <c r="CI16" s="297">
        <v>202</v>
      </c>
      <c r="CJ16" s="297">
        <v>202</v>
      </c>
      <c r="CK16" s="297">
        <v>202</v>
      </c>
      <c r="CL16" s="297">
        <v>202</v>
      </c>
      <c r="CM16" s="297">
        <v>202</v>
      </c>
      <c r="CN16" s="297">
        <v>202</v>
      </c>
      <c r="CO16" s="297">
        <v>202</v>
      </c>
      <c r="CP16" s="297">
        <v>202</v>
      </c>
      <c r="CQ16" s="297">
        <v>202</v>
      </c>
      <c r="CR16" s="297">
        <v>202</v>
      </c>
      <c r="CS16" s="297">
        <v>202</v>
      </c>
      <c r="CT16" s="297">
        <v>202</v>
      </c>
      <c r="CU16" s="297">
        <v>202</v>
      </c>
      <c r="CV16" s="297">
        <v>202</v>
      </c>
      <c r="CW16" s="297">
        <v>202</v>
      </c>
      <c r="CX16" s="297">
        <v>202</v>
      </c>
      <c r="CY16" s="297">
        <v>202</v>
      </c>
      <c r="CZ16" s="297">
        <v>202</v>
      </c>
      <c r="DA16" s="297">
        <v>202</v>
      </c>
      <c r="DB16" s="297">
        <v>202</v>
      </c>
      <c r="DC16" s="297">
        <v>202</v>
      </c>
      <c r="DD16" s="297">
        <v>202</v>
      </c>
      <c r="DE16" s="297">
        <v>202</v>
      </c>
      <c r="DF16" s="297">
        <v>202</v>
      </c>
      <c r="DH16" s="421">
        <f t="shared" si="0"/>
        <v>202</v>
      </c>
      <c r="DI16" s="477">
        <f t="shared" si="1"/>
        <v>202</v>
      </c>
      <c r="DJ16" s="365">
        <v>202</v>
      </c>
      <c r="DO16" s="45">
        <v>2011</v>
      </c>
      <c r="DQ16" t="s">
        <v>658</v>
      </c>
      <c r="DR16" t="s">
        <v>659</v>
      </c>
    </row>
    <row r="17" spans="1:122" s="45" customFormat="1" ht="32.25" thickBot="1" x14ac:dyDescent="0.25">
      <c r="A17" s="1" t="s">
        <v>481</v>
      </c>
      <c r="B17" s="1" t="s">
        <v>481</v>
      </c>
      <c r="C17" s="42">
        <v>2</v>
      </c>
      <c r="D17" s="42" t="s">
        <v>481</v>
      </c>
      <c r="E17" s="42">
        <v>2</v>
      </c>
      <c r="F17" s="42">
        <v>100081</v>
      </c>
      <c r="G17" s="43" t="s">
        <v>485</v>
      </c>
      <c r="H17" s="43" t="s">
        <v>490</v>
      </c>
      <c r="I17" s="43">
        <v>161</v>
      </c>
      <c r="J17" s="43">
        <v>10018</v>
      </c>
      <c r="K17" s="43" t="s">
        <v>501</v>
      </c>
      <c r="L17" s="43">
        <v>3</v>
      </c>
      <c r="M17" s="44" t="s">
        <v>47</v>
      </c>
      <c r="N17" s="109">
        <v>40830</v>
      </c>
      <c r="O17" s="113"/>
      <c r="P17" s="113"/>
      <c r="Q17" s="113"/>
      <c r="R17" s="79"/>
      <c r="S17" s="92"/>
      <c r="T17" s="92"/>
      <c r="U17" s="92"/>
      <c r="V17" s="92"/>
      <c r="W17" s="92"/>
      <c r="X17" s="92"/>
      <c r="Y17" s="92"/>
      <c r="Z17" s="107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1"/>
      <c r="BU17" s="297"/>
      <c r="BV17" s="297"/>
      <c r="BW17" s="297"/>
      <c r="BX17" s="297"/>
      <c r="BY17" s="297"/>
      <c r="BZ17" s="273">
        <v>362</v>
      </c>
      <c r="CA17" s="297">
        <v>362</v>
      </c>
      <c r="CB17" s="297">
        <v>362</v>
      </c>
      <c r="CC17" s="297">
        <v>362</v>
      </c>
      <c r="CD17" s="297">
        <v>362</v>
      </c>
      <c r="CE17" s="297">
        <v>362</v>
      </c>
      <c r="CF17" s="297">
        <v>362</v>
      </c>
      <c r="CG17" s="297">
        <v>362</v>
      </c>
      <c r="CH17" s="297">
        <v>362</v>
      </c>
      <c r="CI17" s="297">
        <v>362</v>
      </c>
      <c r="CJ17" s="297">
        <v>362</v>
      </c>
      <c r="CK17" s="297">
        <v>362</v>
      </c>
      <c r="CL17" s="297">
        <v>362</v>
      </c>
      <c r="CM17" s="297">
        <v>362</v>
      </c>
      <c r="CN17" s="297">
        <v>362</v>
      </c>
      <c r="CO17" s="297">
        <v>362</v>
      </c>
      <c r="CP17" s="297">
        <v>362</v>
      </c>
      <c r="CQ17" s="297">
        <v>362</v>
      </c>
      <c r="CR17" s="297">
        <v>362</v>
      </c>
      <c r="CS17" s="297">
        <v>362</v>
      </c>
      <c r="CT17" s="297">
        <v>362</v>
      </c>
      <c r="CU17" s="297">
        <v>362</v>
      </c>
      <c r="CV17" s="297">
        <v>362</v>
      </c>
      <c r="CW17" s="297">
        <v>362</v>
      </c>
      <c r="CX17" s="297">
        <v>362</v>
      </c>
      <c r="CY17" s="297">
        <v>362</v>
      </c>
      <c r="CZ17" s="297">
        <v>362</v>
      </c>
      <c r="DA17" s="297">
        <v>362</v>
      </c>
      <c r="DB17" s="297">
        <v>362</v>
      </c>
      <c r="DC17" s="297">
        <v>362</v>
      </c>
      <c r="DD17" s="297">
        <v>362</v>
      </c>
      <c r="DE17" s="297">
        <v>362</v>
      </c>
      <c r="DF17" s="297">
        <v>362</v>
      </c>
      <c r="DH17" s="421">
        <f t="shared" si="0"/>
        <v>362</v>
      </c>
      <c r="DI17" s="477">
        <f t="shared" si="1"/>
        <v>362</v>
      </c>
      <c r="DJ17" s="365">
        <v>362</v>
      </c>
      <c r="DO17" s="45">
        <v>2011</v>
      </c>
      <c r="DQ17" t="s">
        <v>658</v>
      </c>
      <c r="DR17" t="s">
        <v>659</v>
      </c>
    </row>
    <row r="18" spans="1:122" s="45" customFormat="1" ht="21.75" thickBot="1" x14ac:dyDescent="0.25">
      <c r="A18" s="42" t="s">
        <v>481</v>
      </c>
      <c r="B18" s="42" t="s">
        <v>481</v>
      </c>
      <c r="C18" s="42">
        <v>2</v>
      </c>
      <c r="D18" s="42" t="s">
        <v>481</v>
      </c>
      <c r="E18" s="42">
        <v>2</v>
      </c>
      <c r="F18" s="42">
        <v>100081</v>
      </c>
      <c r="G18" s="43" t="s">
        <v>486</v>
      </c>
      <c r="H18" s="43" t="s">
        <v>491</v>
      </c>
      <c r="I18" s="43">
        <v>162</v>
      </c>
      <c r="J18" s="43">
        <v>10015</v>
      </c>
      <c r="K18" s="43" t="s">
        <v>501</v>
      </c>
      <c r="L18" s="43">
        <v>3</v>
      </c>
      <c r="M18" s="44" t="s">
        <v>48</v>
      </c>
      <c r="N18" s="109">
        <v>40831</v>
      </c>
      <c r="O18" s="113"/>
      <c r="P18" s="113"/>
      <c r="Q18" s="113"/>
      <c r="R18" s="79"/>
      <c r="S18" s="92"/>
      <c r="T18" s="92"/>
      <c r="U18" s="92"/>
      <c r="V18" s="92"/>
      <c r="W18" s="92"/>
      <c r="X18" s="92"/>
      <c r="Y18" s="92"/>
      <c r="Z18" s="107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11"/>
      <c r="BU18" s="297"/>
      <c r="BV18" s="297"/>
      <c r="BW18" s="297"/>
      <c r="BX18" s="297"/>
      <c r="BY18" s="297"/>
      <c r="BZ18" s="273">
        <v>117</v>
      </c>
      <c r="CA18" s="297">
        <v>117</v>
      </c>
      <c r="CB18" s="297">
        <v>117</v>
      </c>
      <c r="CC18" s="297">
        <v>117</v>
      </c>
      <c r="CD18" s="297">
        <v>117</v>
      </c>
      <c r="CE18" s="297">
        <v>117</v>
      </c>
      <c r="CF18" s="297">
        <v>117</v>
      </c>
      <c r="CG18" s="297">
        <v>117</v>
      </c>
      <c r="CH18" s="297">
        <v>117</v>
      </c>
      <c r="CI18" s="297">
        <v>117</v>
      </c>
      <c r="CJ18" s="297">
        <v>117</v>
      </c>
      <c r="CK18" s="297">
        <v>117</v>
      </c>
      <c r="CL18" s="297">
        <v>117</v>
      </c>
      <c r="CM18" s="297">
        <v>117</v>
      </c>
      <c r="CN18" s="297">
        <v>117</v>
      </c>
      <c r="CO18" s="297">
        <v>117</v>
      </c>
      <c r="CP18" s="297">
        <v>117</v>
      </c>
      <c r="CQ18" s="297">
        <v>117</v>
      </c>
      <c r="CR18" s="297">
        <v>117</v>
      </c>
      <c r="CS18" s="297">
        <v>117</v>
      </c>
      <c r="CT18" s="297">
        <v>117</v>
      </c>
      <c r="CU18" s="297">
        <v>117</v>
      </c>
      <c r="CV18" s="297">
        <v>117</v>
      </c>
      <c r="CW18" s="297">
        <v>117</v>
      </c>
      <c r="CX18" s="297">
        <v>117</v>
      </c>
      <c r="CY18" s="297">
        <v>117</v>
      </c>
      <c r="CZ18" s="297">
        <v>117</v>
      </c>
      <c r="DA18" s="297">
        <v>117</v>
      </c>
      <c r="DB18" s="297">
        <v>117</v>
      </c>
      <c r="DC18" s="297">
        <v>117</v>
      </c>
      <c r="DD18" s="297">
        <v>117</v>
      </c>
      <c r="DE18" s="297">
        <v>117</v>
      </c>
      <c r="DF18" s="297">
        <v>117</v>
      </c>
      <c r="DH18" s="421">
        <f t="shared" si="0"/>
        <v>117</v>
      </c>
      <c r="DI18" s="477">
        <f t="shared" si="1"/>
        <v>117</v>
      </c>
      <c r="DJ18" s="365">
        <v>117</v>
      </c>
      <c r="DL18" s="45">
        <f>SUM(DJ14:DJ18)</f>
        <v>12234</v>
      </c>
      <c r="DO18" s="45">
        <v>2011</v>
      </c>
      <c r="DQ18" t="s">
        <v>658</v>
      </c>
      <c r="DR18" t="s">
        <v>659</v>
      </c>
    </row>
    <row r="19" spans="1:122" s="390" customFormat="1" ht="21.75" thickBot="1" x14ac:dyDescent="0.25">
      <c r="A19" s="407" t="s">
        <v>505</v>
      </c>
      <c r="B19" s="407" t="s">
        <v>505</v>
      </c>
      <c r="C19" s="408">
        <v>2</v>
      </c>
      <c r="D19" s="407" t="s">
        <v>505</v>
      </c>
      <c r="E19" s="408">
        <v>2</v>
      </c>
      <c r="F19" s="409">
        <v>100091</v>
      </c>
      <c r="G19" s="410" t="s">
        <v>506</v>
      </c>
      <c r="H19" s="410" t="s">
        <v>507</v>
      </c>
      <c r="I19" s="411">
        <v>165</v>
      </c>
      <c r="J19" s="1465">
        <v>10060</v>
      </c>
      <c r="K19" s="411" t="s">
        <v>501</v>
      </c>
      <c r="L19" s="411">
        <v>3</v>
      </c>
      <c r="M19" s="412" t="s">
        <v>47</v>
      </c>
      <c r="N19" s="413">
        <v>40889</v>
      </c>
      <c r="O19" s="391"/>
      <c r="P19" s="391"/>
      <c r="Q19" s="391"/>
      <c r="R19" s="392"/>
      <c r="S19" s="393"/>
      <c r="T19" s="393"/>
      <c r="U19" s="393"/>
      <c r="V19" s="393"/>
      <c r="W19" s="393"/>
      <c r="X19" s="393"/>
      <c r="Y19" s="393"/>
      <c r="Z19" s="394"/>
      <c r="AA19" s="395"/>
      <c r="AB19" s="395"/>
      <c r="AC19" s="395"/>
      <c r="AD19" s="395"/>
      <c r="AE19" s="395"/>
      <c r="AF19" s="395"/>
      <c r="AG19" s="395"/>
      <c r="AH19" s="395"/>
      <c r="AI19" s="395"/>
      <c r="AJ19" s="395"/>
      <c r="AK19" s="395"/>
      <c r="AL19" s="395"/>
      <c r="AM19" s="395"/>
      <c r="AN19" s="395"/>
      <c r="AO19" s="395"/>
      <c r="AP19" s="395"/>
      <c r="AQ19" s="395"/>
      <c r="AR19" s="395"/>
      <c r="AS19" s="395"/>
      <c r="AT19" s="395"/>
      <c r="AU19" s="395"/>
      <c r="AV19" s="395"/>
      <c r="AW19" s="395"/>
      <c r="AX19" s="395"/>
      <c r="AY19" s="395"/>
      <c r="AZ19" s="396"/>
      <c r="BA19" s="396"/>
      <c r="BB19" s="396"/>
      <c r="BC19" s="396"/>
      <c r="BD19" s="396"/>
      <c r="BE19" s="396"/>
      <c r="BF19" s="396"/>
      <c r="BG19" s="396"/>
      <c r="BH19" s="396"/>
      <c r="BI19" s="396"/>
      <c r="BJ19" s="396"/>
      <c r="BK19" s="396"/>
      <c r="BL19" s="396"/>
      <c r="BM19" s="396"/>
      <c r="BN19" s="396"/>
      <c r="BO19" s="396"/>
      <c r="BP19" s="396"/>
      <c r="BQ19" s="396"/>
      <c r="BR19" s="396"/>
      <c r="BS19" s="396"/>
      <c r="BT19" s="396"/>
      <c r="BU19" s="397"/>
      <c r="BV19" s="397"/>
      <c r="BW19" s="397"/>
      <c r="BX19" s="397"/>
      <c r="BY19" s="397"/>
      <c r="BZ19" s="398"/>
      <c r="CA19" s="397"/>
      <c r="CB19" s="493">
        <v>262</v>
      </c>
      <c r="CC19" s="492">
        <v>262</v>
      </c>
      <c r="CD19" s="492">
        <v>262</v>
      </c>
      <c r="CE19" s="492">
        <v>262</v>
      </c>
      <c r="CF19" s="492">
        <v>262</v>
      </c>
      <c r="CG19" s="492">
        <v>262</v>
      </c>
      <c r="CH19" s="492">
        <v>262</v>
      </c>
      <c r="CI19" s="492">
        <v>262</v>
      </c>
      <c r="CJ19" s="492">
        <v>262</v>
      </c>
      <c r="CK19" s="492">
        <v>262</v>
      </c>
      <c r="CL19" s="492">
        <v>262</v>
      </c>
      <c r="CM19" s="492">
        <v>262</v>
      </c>
      <c r="CN19" s="492">
        <v>262</v>
      </c>
      <c r="CO19" s="492">
        <v>262</v>
      </c>
      <c r="CP19" s="492">
        <v>262</v>
      </c>
      <c r="CQ19" s="492">
        <v>262</v>
      </c>
      <c r="CR19" s="492">
        <v>262</v>
      </c>
      <c r="CS19" s="492">
        <v>262</v>
      </c>
      <c r="CT19" s="492">
        <v>262</v>
      </c>
      <c r="CU19" s="492">
        <v>262</v>
      </c>
      <c r="CV19" s="492">
        <v>262</v>
      </c>
      <c r="CW19" s="492">
        <v>262</v>
      </c>
      <c r="CX19" s="492">
        <v>262</v>
      </c>
      <c r="CY19" s="492">
        <v>262</v>
      </c>
      <c r="CZ19" s="556">
        <v>378</v>
      </c>
      <c r="DA19" s="492">
        <v>378</v>
      </c>
      <c r="DB19" s="492">
        <v>378</v>
      </c>
      <c r="DC19" s="492">
        <v>378</v>
      </c>
      <c r="DD19" s="492">
        <v>378</v>
      </c>
      <c r="DE19" s="492">
        <v>378</v>
      </c>
      <c r="DF19" s="492">
        <v>378</v>
      </c>
      <c r="DH19" s="421">
        <f t="shared" si="0"/>
        <v>262</v>
      </c>
      <c r="DI19" s="477">
        <f t="shared" si="1"/>
        <v>262</v>
      </c>
      <c r="DM19" s="425" t="s">
        <v>516</v>
      </c>
      <c r="DO19" s="435">
        <v>2011</v>
      </c>
      <c r="DQ19" t="s">
        <v>660</v>
      </c>
      <c r="DR19" t="s">
        <v>660</v>
      </c>
    </row>
    <row r="20" spans="1:122" s="45" customFormat="1" ht="21.75" thickBot="1" x14ac:dyDescent="0.25">
      <c r="A20" s="1" t="s">
        <v>492</v>
      </c>
      <c r="B20" s="1" t="s">
        <v>492</v>
      </c>
      <c r="C20" s="42">
        <v>2</v>
      </c>
      <c r="D20" s="42" t="s">
        <v>492</v>
      </c>
      <c r="E20" s="42">
        <v>2</v>
      </c>
      <c r="F20" s="42">
        <v>100089</v>
      </c>
      <c r="G20" s="377" t="s">
        <v>493</v>
      </c>
      <c r="H20" s="378" t="s">
        <v>494</v>
      </c>
      <c r="I20" s="378">
        <v>163</v>
      </c>
      <c r="J20" s="378">
        <v>10057</v>
      </c>
      <c r="K20" s="378" t="s">
        <v>501</v>
      </c>
      <c r="L20" s="378">
        <v>3</v>
      </c>
      <c r="M20" s="379" t="s">
        <v>47</v>
      </c>
      <c r="N20" s="380">
        <v>40827</v>
      </c>
      <c r="O20" s="381"/>
      <c r="P20" s="381"/>
      <c r="Q20" s="381"/>
      <c r="R20" s="382"/>
      <c r="S20" s="383"/>
      <c r="T20" s="383"/>
      <c r="U20" s="383"/>
      <c r="V20" s="383"/>
      <c r="W20" s="383"/>
      <c r="X20" s="383"/>
      <c r="Y20" s="383"/>
      <c r="Z20" s="384"/>
      <c r="AA20" s="385"/>
      <c r="AB20" s="385"/>
      <c r="AC20" s="385"/>
      <c r="AD20" s="385"/>
      <c r="AE20" s="385"/>
      <c r="AF20" s="385"/>
      <c r="AG20" s="385"/>
      <c r="AH20" s="385"/>
      <c r="AI20" s="385"/>
      <c r="AJ20" s="385"/>
      <c r="AK20" s="385"/>
      <c r="AL20" s="385"/>
      <c r="AM20" s="385"/>
      <c r="AN20" s="385"/>
      <c r="AO20" s="385"/>
      <c r="AP20" s="385"/>
      <c r="AQ20" s="385"/>
      <c r="AR20" s="385"/>
      <c r="AS20" s="385"/>
      <c r="AT20" s="385"/>
      <c r="AU20" s="385"/>
      <c r="AV20" s="385"/>
      <c r="AW20" s="385"/>
      <c r="AX20" s="385"/>
      <c r="AY20" s="385"/>
      <c r="AZ20" s="386"/>
      <c r="BA20" s="386"/>
      <c r="BB20" s="386"/>
      <c r="BC20" s="386"/>
      <c r="BD20" s="386"/>
      <c r="BE20" s="386"/>
      <c r="BF20" s="386"/>
      <c r="BG20" s="386"/>
      <c r="BH20" s="386"/>
      <c r="BI20" s="386"/>
      <c r="BJ20" s="386"/>
      <c r="BK20" s="386"/>
      <c r="BL20" s="386"/>
      <c r="BM20" s="386"/>
      <c r="BN20" s="386"/>
      <c r="BO20" s="386"/>
      <c r="BP20" s="386"/>
      <c r="BQ20" s="386"/>
      <c r="BR20" s="386"/>
      <c r="BS20" s="386"/>
      <c r="BT20" s="386"/>
      <c r="BU20" s="387"/>
      <c r="BV20" s="387"/>
      <c r="BW20" s="387"/>
      <c r="BX20" s="387"/>
      <c r="BY20" s="387"/>
      <c r="BZ20" s="388">
        <v>246</v>
      </c>
      <c r="CA20" s="387">
        <v>246</v>
      </c>
      <c r="CB20" s="387">
        <v>246</v>
      </c>
      <c r="CC20" s="387">
        <v>246</v>
      </c>
      <c r="CD20" s="387">
        <v>246</v>
      </c>
      <c r="CE20" s="387">
        <v>246</v>
      </c>
      <c r="CF20" s="387">
        <v>246</v>
      </c>
      <c r="CG20" s="387">
        <v>246</v>
      </c>
      <c r="CH20" s="387">
        <v>246</v>
      </c>
      <c r="CI20" s="387">
        <v>246</v>
      </c>
      <c r="CJ20" s="387">
        <v>246</v>
      </c>
      <c r="CK20" s="387">
        <v>246</v>
      </c>
      <c r="CL20" s="387">
        <v>246</v>
      </c>
      <c r="CM20" s="491">
        <v>453</v>
      </c>
      <c r="CN20" s="387">
        <v>453</v>
      </c>
      <c r="CO20" s="387">
        <v>453</v>
      </c>
      <c r="CP20" s="387">
        <v>453</v>
      </c>
      <c r="CQ20" s="387">
        <v>453</v>
      </c>
      <c r="CR20" s="387">
        <v>453</v>
      </c>
      <c r="CS20" s="387">
        <v>453</v>
      </c>
      <c r="CT20" s="387">
        <v>453</v>
      </c>
      <c r="CU20" s="387">
        <v>453</v>
      </c>
      <c r="CV20" s="387">
        <v>453</v>
      </c>
      <c r="CW20" s="387">
        <v>453</v>
      </c>
      <c r="CX20" s="387">
        <v>453</v>
      </c>
      <c r="CY20" s="387">
        <v>453</v>
      </c>
      <c r="CZ20" s="387">
        <v>453</v>
      </c>
      <c r="DA20" s="387">
        <v>453</v>
      </c>
      <c r="DB20" s="387">
        <v>453</v>
      </c>
      <c r="DC20" s="387">
        <v>453</v>
      </c>
      <c r="DD20" s="387">
        <v>453</v>
      </c>
      <c r="DE20" s="387">
        <v>453</v>
      </c>
      <c r="DF20" s="387">
        <v>453</v>
      </c>
      <c r="DG20" s="389"/>
      <c r="DH20" s="421">
        <f t="shared" si="0"/>
        <v>246</v>
      </c>
      <c r="DI20" s="477">
        <f t="shared" si="1"/>
        <v>325.61538461538464</v>
      </c>
      <c r="DM20" s="346" t="s">
        <v>516</v>
      </c>
      <c r="DO20" s="45">
        <v>2011</v>
      </c>
      <c r="DQ20" t="s">
        <v>661</v>
      </c>
      <c r="DR20" t="s">
        <v>662</v>
      </c>
    </row>
    <row r="21" spans="1:122" s="76" customFormat="1" ht="21.75" thickBot="1" x14ac:dyDescent="0.25">
      <c r="A21" s="73" t="s">
        <v>3</v>
      </c>
      <c r="B21" s="73" t="s">
        <v>3</v>
      </c>
      <c r="C21" s="73">
        <v>2</v>
      </c>
      <c r="D21" s="73" t="s">
        <v>3</v>
      </c>
      <c r="E21" s="73">
        <v>2</v>
      </c>
      <c r="F21" s="73">
        <v>100001</v>
      </c>
      <c r="G21" s="43" t="s">
        <v>109</v>
      </c>
      <c r="H21" s="43" t="s">
        <v>107</v>
      </c>
      <c r="I21" s="43">
        <v>18</v>
      </c>
      <c r="J21" s="43">
        <v>9743</v>
      </c>
      <c r="K21" s="43" t="s">
        <v>501</v>
      </c>
      <c r="L21" s="43">
        <v>3</v>
      </c>
      <c r="M21" s="44" t="s">
        <v>48</v>
      </c>
      <c r="N21" s="45"/>
      <c r="O21" s="46">
        <v>19300</v>
      </c>
      <c r="P21" s="46">
        <v>19300</v>
      </c>
      <c r="Q21" s="46">
        <v>19300</v>
      </c>
      <c r="R21" s="79">
        <v>19300</v>
      </c>
      <c r="S21" s="92">
        <v>19300</v>
      </c>
      <c r="T21" s="92">
        <v>19300</v>
      </c>
      <c r="U21" s="92">
        <v>19300</v>
      </c>
      <c r="V21" s="92">
        <v>19300</v>
      </c>
      <c r="W21" s="92">
        <v>19300</v>
      </c>
      <c r="X21" s="92">
        <v>19300</v>
      </c>
      <c r="Y21" s="92">
        <v>19300</v>
      </c>
      <c r="Z21" s="92">
        <v>19300</v>
      </c>
      <c r="AA21" s="92">
        <v>19300</v>
      </c>
      <c r="AB21" s="92">
        <v>19300</v>
      </c>
      <c r="AC21" s="92">
        <v>19300</v>
      </c>
      <c r="AD21" s="92">
        <v>19300</v>
      </c>
      <c r="AE21" s="92">
        <v>19300</v>
      </c>
      <c r="AF21" s="92">
        <v>19300</v>
      </c>
      <c r="AG21" s="92">
        <v>19300</v>
      </c>
      <c r="AH21" s="92">
        <v>19300</v>
      </c>
      <c r="AI21" s="92">
        <v>19300</v>
      </c>
      <c r="AJ21" s="92">
        <v>19300</v>
      </c>
      <c r="AK21" s="92">
        <v>19300</v>
      </c>
      <c r="AL21" s="92">
        <v>19300</v>
      </c>
      <c r="AM21" s="108">
        <v>19300</v>
      </c>
      <c r="AN21" s="108">
        <v>19300</v>
      </c>
      <c r="AO21" s="108">
        <v>19300</v>
      </c>
      <c r="AP21" s="108">
        <v>19300</v>
      </c>
      <c r="AQ21" s="108">
        <v>19300</v>
      </c>
      <c r="AR21" s="108">
        <v>19300</v>
      </c>
      <c r="AS21" s="108">
        <v>19300</v>
      </c>
      <c r="AT21" s="108">
        <v>19300</v>
      </c>
      <c r="AU21" s="108">
        <v>19300</v>
      </c>
      <c r="AV21" s="108">
        <v>19300</v>
      </c>
      <c r="AW21" s="108">
        <v>19300</v>
      </c>
      <c r="AX21" s="108">
        <v>19300</v>
      </c>
      <c r="AY21" s="108">
        <v>19300</v>
      </c>
      <c r="AZ21" s="111">
        <v>19300</v>
      </c>
      <c r="BA21" s="111">
        <v>19300</v>
      </c>
      <c r="BB21" s="111">
        <v>19300</v>
      </c>
      <c r="BC21" s="111">
        <v>19300</v>
      </c>
      <c r="BD21" s="111">
        <v>19300</v>
      </c>
      <c r="BE21" s="111">
        <v>19300</v>
      </c>
      <c r="BF21" s="111">
        <v>19300</v>
      </c>
      <c r="BG21" s="111">
        <v>19300</v>
      </c>
      <c r="BH21" s="111">
        <v>19300</v>
      </c>
      <c r="BI21" s="111">
        <v>19300</v>
      </c>
      <c r="BJ21" s="111">
        <v>19300</v>
      </c>
      <c r="BK21" s="111">
        <v>19300</v>
      </c>
      <c r="BL21" s="111">
        <v>19300</v>
      </c>
      <c r="BM21" s="111">
        <v>19300</v>
      </c>
      <c r="BN21" s="111">
        <v>19300</v>
      </c>
      <c r="BO21" s="111">
        <v>19300</v>
      </c>
      <c r="BP21" s="111">
        <v>19300</v>
      </c>
      <c r="BQ21" s="111">
        <v>19300</v>
      </c>
      <c r="BR21" s="111">
        <v>19300</v>
      </c>
      <c r="BS21" s="111">
        <v>19300</v>
      </c>
      <c r="BT21" s="111">
        <v>19300</v>
      </c>
      <c r="BU21" s="297">
        <v>19300</v>
      </c>
      <c r="BV21" s="297">
        <v>19300</v>
      </c>
      <c r="BW21" s="297">
        <v>19300</v>
      </c>
      <c r="BX21" s="297">
        <v>19300</v>
      </c>
      <c r="BY21" s="297">
        <v>19300</v>
      </c>
      <c r="BZ21" s="297">
        <v>19300</v>
      </c>
      <c r="CA21" s="297">
        <v>19300</v>
      </c>
      <c r="CB21" s="297">
        <v>19300</v>
      </c>
      <c r="CC21" s="297">
        <v>19300</v>
      </c>
      <c r="CD21" s="297">
        <v>19300</v>
      </c>
      <c r="CE21" s="297">
        <v>19300</v>
      </c>
      <c r="CF21" s="297">
        <v>19300</v>
      </c>
      <c r="CG21" s="297">
        <v>19300</v>
      </c>
      <c r="CH21" s="297">
        <v>19300</v>
      </c>
      <c r="CI21" s="297">
        <v>19300</v>
      </c>
      <c r="CJ21" s="297">
        <v>19300</v>
      </c>
      <c r="CK21" s="297">
        <v>19300</v>
      </c>
      <c r="CL21" s="297">
        <v>19300</v>
      </c>
      <c r="CM21" s="297">
        <v>19300</v>
      </c>
      <c r="CN21" s="297">
        <v>19300</v>
      </c>
      <c r="CO21" s="297">
        <v>19300</v>
      </c>
      <c r="CP21" s="297">
        <v>19300</v>
      </c>
      <c r="CQ21" s="297">
        <v>19300</v>
      </c>
      <c r="CR21" s="297">
        <v>19300</v>
      </c>
      <c r="CS21" s="452">
        <v>40853</v>
      </c>
      <c r="CT21" s="297">
        <v>40853</v>
      </c>
      <c r="CU21" s="297">
        <v>40853</v>
      </c>
      <c r="CV21" s="297">
        <v>40853</v>
      </c>
      <c r="CW21" s="297">
        <v>40853</v>
      </c>
      <c r="CX21" s="297">
        <v>40853</v>
      </c>
      <c r="CY21" s="297">
        <v>40853</v>
      </c>
      <c r="CZ21" s="297">
        <v>40853</v>
      </c>
      <c r="DA21" s="297">
        <v>40853</v>
      </c>
      <c r="DB21" s="297">
        <v>40853</v>
      </c>
      <c r="DC21" s="297">
        <v>40853</v>
      </c>
      <c r="DD21" s="297">
        <v>40853</v>
      </c>
      <c r="DE21" s="297">
        <v>40853</v>
      </c>
      <c r="DF21" s="297">
        <v>40853</v>
      </c>
      <c r="DG21" s="45"/>
      <c r="DH21" s="421">
        <f t="shared" si="0"/>
        <v>19300</v>
      </c>
      <c r="DI21" s="477">
        <f t="shared" si="1"/>
        <v>19300</v>
      </c>
      <c r="DM21" s="426" t="s">
        <v>516</v>
      </c>
      <c r="DQ21" t="s">
        <v>656</v>
      </c>
      <c r="DR21" t="s">
        <v>656</v>
      </c>
    </row>
    <row r="22" spans="1:122" s="45" customFormat="1" ht="21.75" thickBot="1" x14ac:dyDescent="0.25">
      <c r="A22" s="42" t="s">
        <v>3</v>
      </c>
      <c r="B22" s="42" t="s">
        <v>3</v>
      </c>
      <c r="C22" s="42">
        <v>2</v>
      </c>
      <c r="D22" s="42" t="s">
        <v>3</v>
      </c>
      <c r="E22" s="42">
        <v>2</v>
      </c>
      <c r="F22" s="42">
        <v>100001</v>
      </c>
      <c r="G22" s="43" t="s">
        <v>379</v>
      </c>
      <c r="H22" s="43" t="s">
        <v>380</v>
      </c>
      <c r="I22" s="43">
        <v>140</v>
      </c>
      <c r="J22" s="43">
        <v>9743</v>
      </c>
      <c r="K22" s="43" t="s">
        <v>501</v>
      </c>
      <c r="L22" s="43">
        <v>3</v>
      </c>
      <c r="M22" s="44" t="s">
        <v>48</v>
      </c>
      <c r="N22" s="109">
        <v>40266</v>
      </c>
      <c r="O22" s="46"/>
      <c r="P22" s="46"/>
      <c r="Q22" s="46"/>
      <c r="R22" s="79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108"/>
      <c r="AN22" s="108"/>
      <c r="AO22" s="108"/>
      <c r="AP22" s="107">
        <v>1668</v>
      </c>
      <c r="AQ22" s="108">
        <v>1668</v>
      </c>
      <c r="AR22" s="108">
        <v>1668</v>
      </c>
      <c r="AS22" s="108">
        <v>1668</v>
      </c>
      <c r="AT22" s="108">
        <v>1668</v>
      </c>
      <c r="AU22" s="108">
        <v>1668</v>
      </c>
      <c r="AV22" s="108">
        <v>1668</v>
      </c>
      <c r="AW22" s="108">
        <v>1668</v>
      </c>
      <c r="AX22" s="108">
        <v>1668</v>
      </c>
      <c r="AY22" s="108">
        <v>1668</v>
      </c>
      <c r="AZ22" s="111">
        <v>1668</v>
      </c>
      <c r="BA22" s="111">
        <v>1668</v>
      </c>
      <c r="BB22" s="111">
        <v>1668</v>
      </c>
      <c r="BC22" s="111">
        <v>1668</v>
      </c>
      <c r="BD22" s="111">
        <v>1668</v>
      </c>
      <c r="BE22" s="111">
        <v>1668</v>
      </c>
      <c r="BF22" s="111">
        <v>1668</v>
      </c>
      <c r="BG22" s="111">
        <v>1668</v>
      </c>
      <c r="BH22" s="111">
        <v>1668</v>
      </c>
      <c r="BI22" s="111">
        <v>1668</v>
      </c>
      <c r="BJ22" s="111">
        <v>1668</v>
      </c>
      <c r="BK22" s="111">
        <v>1668</v>
      </c>
      <c r="BL22" s="111">
        <v>1668</v>
      </c>
      <c r="BM22" s="111">
        <v>1668</v>
      </c>
      <c r="BN22" s="111">
        <v>1668</v>
      </c>
      <c r="BO22" s="111">
        <v>1668</v>
      </c>
      <c r="BP22" s="111">
        <v>1668</v>
      </c>
      <c r="BQ22" s="111">
        <v>1668</v>
      </c>
      <c r="BR22" s="111">
        <v>1668</v>
      </c>
      <c r="BS22" s="111">
        <v>1668</v>
      </c>
      <c r="BT22" s="111">
        <v>1668</v>
      </c>
      <c r="BU22" s="297">
        <v>1668</v>
      </c>
      <c r="BV22" s="297">
        <v>1668</v>
      </c>
      <c r="BW22" s="297">
        <v>1668</v>
      </c>
      <c r="BX22" s="297">
        <v>1668</v>
      </c>
      <c r="BY22" s="297">
        <v>1668</v>
      </c>
      <c r="BZ22" s="297">
        <v>1668</v>
      </c>
      <c r="CA22" s="297">
        <v>1668</v>
      </c>
      <c r="CB22" s="297">
        <v>1668</v>
      </c>
      <c r="CC22" s="297">
        <v>1668</v>
      </c>
      <c r="CD22" s="297">
        <v>1668</v>
      </c>
      <c r="CE22" s="297">
        <v>1668</v>
      </c>
      <c r="CF22" s="297">
        <v>1668</v>
      </c>
      <c r="CG22" s="297">
        <v>1668</v>
      </c>
      <c r="CH22" s="297">
        <v>1668</v>
      </c>
      <c r="CI22" s="297">
        <v>1668</v>
      </c>
      <c r="CJ22" s="297">
        <v>1668</v>
      </c>
      <c r="CK22" s="297">
        <v>1668</v>
      </c>
      <c r="CL22" s="297">
        <v>1668</v>
      </c>
      <c r="CM22" s="297">
        <v>1668</v>
      </c>
      <c r="CN22" s="297">
        <v>1668</v>
      </c>
      <c r="CO22" s="297">
        <v>1668</v>
      </c>
      <c r="CP22" s="297">
        <v>1668</v>
      </c>
      <c r="CQ22" s="297">
        <v>1668</v>
      </c>
      <c r="CR22" s="297">
        <v>1668</v>
      </c>
      <c r="CS22" s="297">
        <v>1668</v>
      </c>
      <c r="CT22" s="297">
        <v>1668</v>
      </c>
      <c r="CU22" s="297">
        <v>1668</v>
      </c>
      <c r="CV22" s="297">
        <v>1668</v>
      </c>
      <c r="CW22" s="297">
        <v>1668</v>
      </c>
      <c r="CX22" s="297">
        <v>1668</v>
      </c>
      <c r="CY22" s="297">
        <v>1668</v>
      </c>
      <c r="CZ22" s="297">
        <v>1668</v>
      </c>
      <c r="DA22" s="297">
        <v>1668</v>
      </c>
      <c r="DB22" s="297">
        <v>1668</v>
      </c>
      <c r="DC22" s="297">
        <v>1668</v>
      </c>
      <c r="DD22" s="297">
        <v>1668</v>
      </c>
      <c r="DE22" s="297">
        <v>1668</v>
      </c>
      <c r="DF22" s="297">
        <v>1668</v>
      </c>
      <c r="DH22" s="421">
        <f t="shared" si="0"/>
        <v>1668</v>
      </c>
      <c r="DI22" s="477">
        <f t="shared" si="1"/>
        <v>1668</v>
      </c>
      <c r="DQ22" t="s">
        <v>656</v>
      </c>
      <c r="DR22" t="s">
        <v>656</v>
      </c>
    </row>
    <row r="23" spans="1:122" s="45" customFormat="1" ht="32.25" thickBot="1" x14ac:dyDescent="0.25">
      <c r="A23" s="42" t="s">
        <v>3</v>
      </c>
      <c r="B23" s="42" t="s">
        <v>3</v>
      </c>
      <c r="C23" s="42">
        <v>2</v>
      </c>
      <c r="D23" s="42" t="s">
        <v>3</v>
      </c>
      <c r="E23" s="42">
        <v>2</v>
      </c>
      <c r="F23" s="42">
        <v>100001</v>
      </c>
      <c r="G23" s="216" t="s">
        <v>428</v>
      </c>
      <c r="H23" s="43" t="s">
        <v>429</v>
      </c>
      <c r="I23" s="43">
        <v>148</v>
      </c>
      <c r="J23" s="43">
        <v>9743</v>
      </c>
      <c r="K23" s="43" t="s">
        <v>501</v>
      </c>
      <c r="L23" s="43">
        <v>3</v>
      </c>
      <c r="M23" s="44" t="s">
        <v>48</v>
      </c>
      <c r="N23" s="109">
        <v>40568</v>
      </c>
      <c r="O23" s="46"/>
      <c r="P23" s="46"/>
      <c r="Q23" s="46"/>
      <c r="R23" s="79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108"/>
      <c r="AN23" s="108"/>
      <c r="AO23" s="108"/>
      <c r="AP23" s="107"/>
      <c r="AQ23" s="108"/>
      <c r="AR23" s="108"/>
      <c r="AS23" s="108"/>
      <c r="AT23" s="108"/>
      <c r="AU23" s="108"/>
      <c r="AV23" s="108"/>
      <c r="AW23" s="108"/>
      <c r="AX23" s="108"/>
      <c r="AY23" s="108"/>
      <c r="AZ23" s="111"/>
      <c r="BA23" s="111"/>
      <c r="BB23" s="111"/>
      <c r="BC23" s="111"/>
      <c r="BD23" s="111"/>
      <c r="BE23" s="111"/>
      <c r="BF23" s="111"/>
      <c r="BG23" s="111"/>
      <c r="BH23" s="111"/>
      <c r="BI23" s="273">
        <v>2775</v>
      </c>
      <c r="BJ23" s="111">
        <v>2775</v>
      </c>
      <c r="BK23" s="111">
        <v>2775</v>
      </c>
      <c r="BL23" s="111">
        <v>2775</v>
      </c>
      <c r="BM23" s="111">
        <v>2775</v>
      </c>
      <c r="BN23" s="111">
        <v>2775</v>
      </c>
      <c r="BO23" s="111">
        <v>2775</v>
      </c>
      <c r="BP23" s="111">
        <v>2775</v>
      </c>
      <c r="BQ23" s="111">
        <v>2775</v>
      </c>
      <c r="BR23" s="111">
        <v>2775</v>
      </c>
      <c r="BS23" s="111">
        <v>2775</v>
      </c>
      <c r="BT23" s="111">
        <v>2775</v>
      </c>
      <c r="BU23" s="297">
        <v>2775</v>
      </c>
      <c r="BV23" s="297">
        <v>2775</v>
      </c>
      <c r="BW23" s="297">
        <v>2775</v>
      </c>
      <c r="BX23" s="297">
        <v>2775</v>
      </c>
      <c r="BY23" s="297">
        <v>2775</v>
      </c>
      <c r="BZ23" s="297">
        <v>2775</v>
      </c>
      <c r="CA23" s="297">
        <v>2775</v>
      </c>
      <c r="CB23" s="297">
        <v>2775</v>
      </c>
      <c r="CC23" s="297">
        <v>2775</v>
      </c>
      <c r="CD23" s="297">
        <v>2775</v>
      </c>
      <c r="CE23" s="297">
        <v>2775</v>
      </c>
      <c r="CF23" s="297">
        <v>2775</v>
      </c>
      <c r="CG23" s="297">
        <v>2775</v>
      </c>
      <c r="CH23" s="297">
        <v>2775</v>
      </c>
      <c r="CI23" s="297">
        <v>2775</v>
      </c>
      <c r="CJ23" s="297">
        <v>2775</v>
      </c>
      <c r="CK23" s="297">
        <v>2775</v>
      </c>
      <c r="CL23" s="297">
        <v>2775</v>
      </c>
      <c r="CM23" s="297">
        <v>2775</v>
      </c>
      <c r="CN23" s="297">
        <v>2775</v>
      </c>
      <c r="CO23" s="297">
        <v>2775</v>
      </c>
      <c r="CP23" s="297">
        <v>2775</v>
      </c>
      <c r="CQ23" s="297">
        <v>2775</v>
      </c>
      <c r="CR23" s="297">
        <v>2775</v>
      </c>
      <c r="CS23" s="297">
        <v>2775</v>
      </c>
      <c r="CT23" s="297">
        <v>2775</v>
      </c>
      <c r="CU23" s="297">
        <v>2775</v>
      </c>
      <c r="CV23" s="297">
        <v>2775</v>
      </c>
      <c r="CW23" s="297">
        <v>2775</v>
      </c>
      <c r="CX23" s="297">
        <v>2775</v>
      </c>
      <c r="CY23" s="297">
        <v>2775</v>
      </c>
      <c r="CZ23" s="297">
        <v>2775</v>
      </c>
      <c r="DA23" s="297">
        <v>2775</v>
      </c>
      <c r="DB23" s="297">
        <v>2775</v>
      </c>
      <c r="DC23" s="297">
        <v>2775</v>
      </c>
      <c r="DD23" s="297">
        <v>2775</v>
      </c>
      <c r="DE23" s="297">
        <v>2775</v>
      </c>
      <c r="DF23" s="297">
        <v>2775</v>
      </c>
      <c r="DH23" s="421">
        <f t="shared" si="0"/>
        <v>2775</v>
      </c>
      <c r="DI23" s="477">
        <f t="shared" si="1"/>
        <v>2775</v>
      </c>
      <c r="DO23" s="253">
        <v>2011</v>
      </c>
      <c r="DQ23" t="s">
        <v>656</v>
      </c>
      <c r="DR23" t="s">
        <v>656</v>
      </c>
    </row>
    <row r="24" spans="1:122" s="45" customFormat="1" ht="21.75" thickBot="1" x14ac:dyDescent="0.25">
      <c r="A24" s="42" t="s">
        <v>3</v>
      </c>
      <c r="B24" s="42" t="s">
        <v>3</v>
      </c>
      <c r="C24" s="42">
        <v>2</v>
      </c>
      <c r="D24" s="42" t="s">
        <v>3</v>
      </c>
      <c r="E24" s="42">
        <v>2</v>
      </c>
      <c r="F24" s="42">
        <v>100001</v>
      </c>
      <c r="G24" s="296" t="s">
        <v>451</v>
      </c>
      <c r="H24" s="43" t="s">
        <v>450</v>
      </c>
      <c r="I24" s="43">
        <v>153</v>
      </c>
      <c r="J24" s="43">
        <v>9743</v>
      </c>
      <c r="K24" s="43" t="s">
        <v>501</v>
      </c>
      <c r="L24" s="43">
        <v>3</v>
      </c>
      <c r="M24" s="44" t="s">
        <v>48</v>
      </c>
      <c r="N24" s="109">
        <v>40648</v>
      </c>
      <c r="O24" s="46"/>
      <c r="P24" s="46"/>
      <c r="Q24" s="46"/>
      <c r="R24" s="79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108"/>
      <c r="AN24" s="108"/>
      <c r="AO24" s="108"/>
      <c r="AP24" s="107"/>
      <c r="AQ24" s="108"/>
      <c r="AR24" s="108"/>
      <c r="AS24" s="108"/>
      <c r="AT24" s="108"/>
      <c r="AU24" s="108"/>
      <c r="AV24" s="108"/>
      <c r="AW24" s="108"/>
      <c r="AX24" s="108"/>
      <c r="AY24" s="108"/>
      <c r="AZ24" s="111"/>
      <c r="BA24" s="111"/>
      <c r="BB24" s="111"/>
      <c r="BC24" s="111"/>
      <c r="BD24" s="111"/>
      <c r="BE24" s="111"/>
      <c r="BF24" s="111"/>
      <c r="BG24" s="111"/>
      <c r="BH24" s="111"/>
      <c r="BI24" s="273"/>
      <c r="BJ24" s="111"/>
      <c r="BK24" s="111"/>
      <c r="BL24" s="111"/>
      <c r="BM24" s="111"/>
      <c r="BN24" s="111"/>
      <c r="BO24" s="111"/>
      <c r="BP24" s="273">
        <v>5949</v>
      </c>
      <c r="BQ24" s="297">
        <v>5949</v>
      </c>
      <c r="BR24" s="297">
        <v>5949</v>
      </c>
      <c r="BS24" s="297">
        <v>5949</v>
      </c>
      <c r="BT24" s="297">
        <v>5949</v>
      </c>
      <c r="BU24" s="297">
        <v>5949</v>
      </c>
      <c r="BV24" s="297">
        <v>5949</v>
      </c>
      <c r="BW24" s="297">
        <v>5949</v>
      </c>
      <c r="BX24" s="297">
        <v>5949</v>
      </c>
      <c r="BY24" s="297">
        <v>5949</v>
      </c>
      <c r="BZ24" s="297">
        <v>5949</v>
      </c>
      <c r="CA24" s="297">
        <v>5949</v>
      </c>
      <c r="CB24" s="297">
        <v>5949</v>
      </c>
      <c r="CC24" s="297">
        <v>5949</v>
      </c>
      <c r="CD24" s="297">
        <v>5949</v>
      </c>
      <c r="CE24" s="297">
        <v>5949</v>
      </c>
      <c r="CF24" s="297">
        <v>5949</v>
      </c>
      <c r="CG24" s="297">
        <v>5949</v>
      </c>
      <c r="CH24" s="297">
        <v>5949</v>
      </c>
      <c r="CI24" s="297">
        <v>5949</v>
      </c>
      <c r="CJ24" s="297">
        <v>5949</v>
      </c>
      <c r="CK24" s="297">
        <v>5949</v>
      </c>
      <c r="CL24" s="297">
        <v>5949</v>
      </c>
      <c r="CM24" s="297">
        <v>5949</v>
      </c>
      <c r="CN24" s="297">
        <v>5949</v>
      </c>
      <c r="CO24" s="297">
        <v>5949</v>
      </c>
      <c r="CP24" s="297">
        <v>5949</v>
      </c>
      <c r="CQ24" s="297">
        <v>5949</v>
      </c>
      <c r="CR24" s="297">
        <v>5949</v>
      </c>
      <c r="CS24" s="297">
        <v>5949</v>
      </c>
      <c r="CT24" s="297">
        <v>5949</v>
      </c>
      <c r="CU24" s="297">
        <v>5949</v>
      </c>
      <c r="CV24" s="297">
        <v>5949</v>
      </c>
      <c r="CW24" s="297">
        <v>5949</v>
      </c>
      <c r="CX24" s="297">
        <v>5949</v>
      </c>
      <c r="CY24" s="297">
        <v>5949</v>
      </c>
      <c r="CZ24" s="297">
        <v>5949</v>
      </c>
      <c r="DA24" s="297">
        <v>5949</v>
      </c>
      <c r="DB24" s="297">
        <v>5949</v>
      </c>
      <c r="DC24" s="297">
        <v>5949</v>
      </c>
      <c r="DD24" s="297">
        <v>5949</v>
      </c>
      <c r="DE24" s="297">
        <v>5949</v>
      </c>
      <c r="DF24" s="297">
        <v>5949</v>
      </c>
      <c r="DH24" s="421">
        <f t="shared" si="0"/>
        <v>5949</v>
      </c>
      <c r="DI24" s="477">
        <f t="shared" si="1"/>
        <v>5949</v>
      </c>
      <c r="DO24" s="253">
        <v>2011</v>
      </c>
      <c r="DQ24" t="s">
        <v>656</v>
      </c>
      <c r="DR24" t="s">
        <v>656</v>
      </c>
    </row>
    <row r="25" spans="1:122" s="50" customFormat="1" ht="21.75" thickBot="1" x14ac:dyDescent="0.25">
      <c r="A25" s="47" t="s">
        <v>3</v>
      </c>
      <c r="B25" s="47" t="s">
        <v>3</v>
      </c>
      <c r="C25" s="47">
        <v>2</v>
      </c>
      <c r="D25" s="47" t="s">
        <v>3</v>
      </c>
      <c r="E25" s="47">
        <v>2</v>
      </c>
      <c r="F25" s="47">
        <v>100001</v>
      </c>
      <c r="G25" s="48" t="s">
        <v>110</v>
      </c>
      <c r="H25" s="48" t="s">
        <v>108</v>
      </c>
      <c r="I25" s="48">
        <v>19</v>
      </c>
      <c r="J25" s="48">
        <v>9743</v>
      </c>
      <c r="K25" s="48" t="s">
        <v>501</v>
      </c>
      <c r="L25" s="48">
        <v>3</v>
      </c>
      <c r="M25" s="49" t="s">
        <v>48</v>
      </c>
      <c r="O25" s="51">
        <v>3356</v>
      </c>
      <c r="P25" s="51">
        <v>3356</v>
      </c>
      <c r="Q25" s="51">
        <v>3356</v>
      </c>
      <c r="R25" s="82">
        <v>3356</v>
      </c>
      <c r="S25" s="91">
        <v>3356</v>
      </c>
      <c r="T25" s="91">
        <v>3356</v>
      </c>
      <c r="U25" s="91">
        <v>3356</v>
      </c>
      <c r="V25" s="91">
        <v>3356</v>
      </c>
      <c r="W25" s="91">
        <v>3356</v>
      </c>
      <c r="X25" s="91">
        <v>3356</v>
      </c>
      <c r="Y25" s="91">
        <v>3356</v>
      </c>
      <c r="Z25" s="91">
        <v>3356</v>
      </c>
      <c r="AA25" s="91">
        <v>3356</v>
      </c>
      <c r="AB25" s="91">
        <v>3356</v>
      </c>
      <c r="AC25" s="91">
        <v>3356</v>
      </c>
      <c r="AD25" s="91">
        <v>3356</v>
      </c>
      <c r="AE25" s="91">
        <v>3356</v>
      </c>
      <c r="AF25" s="91">
        <v>3356</v>
      </c>
      <c r="AG25" s="91">
        <v>3356</v>
      </c>
      <c r="AH25" s="91">
        <v>3356</v>
      </c>
      <c r="AI25" s="91">
        <v>3356</v>
      </c>
      <c r="AJ25" s="91">
        <v>3356</v>
      </c>
      <c r="AK25" s="91">
        <v>3356</v>
      </c>
      <c r="AL25" s="91">
        <v>3356</v>
      </c>
      <c r="AM25" s="211">
        <v>3356</v>
      </c>
      <c r="AN25" s="211">
        <v>3356</v>
      </c>
      <c r="AO25" s="211">
        <v>3356</v>
      </c>
      <c r="AP25" s="211">
        <v>3356</v>
      </c>
      <c r="AQ25" s="211">
        <v>3356</v>
      </c>
      <c r="AR25" s="211">
        <v>3356</v>
      </c>
      <c r="AS25" s="211">
        <v>3356</v>
      </c>
      <c r="AT25" s="211">
        <v>3356</v>
      </c>
      <c r="AU25" s="211">
        <v>3356</v>
      </c>
      <c r="AV25" s="211">
        <v>3356</v>
      </c>
      <c r="AW25" s="211">
        <v>3356</v>
      </c>
      <c r="AX25" s="211">
        <v>3356</v>
      </c>
      <c r="AY25" s="211">
        <v>3356</v>
      </c>
      <c r="AZ25" s="257">
        <v>3356</v>
      </c>
      <c r="BA25" s="257">
        <v>3356</v>
      </c>
      <c r="BB25" s="257">
        <v>3356</v>
      </c>
      <c r="BC25" s="257">
        <v>3356</v>
      </c>
      <c r="BD25" s="257">
        <v>3356</v>
      </c>
      <c r="BE25" s="257">
        <v>3356</v>
      </c>
      <c r="BF25" s="257">
        <v>3356</v>
      </c>
      <c r="BG25" s="257">
        <v>3356</v>
      </c>
      <c r="BH25" s="257">
        <v>3356</v>
      </c>
      <c r="BI25" s="257">
        <v>3356</v>
      </c>
      <c r="BJ25" s="257">
        <v>3356</v>
      </c>
      <c r="BK25" s="257">
        <v>3356</v>
      </c>
      <c r="BL25" s="257">
        <v>3356</v>
      </c>
      <c r="BM25" s="257">
        <v>3356</v>
      </c>
      <c r="BN25" s="257">
        <v>3356</v>
      </c>
      <c r="BO25" s="257">
        <v>3356</v>
      </c>
      <c r="BP25" s="257">
        <v>3356</v>
      </c>
      <c r="BQ25" s="257">
        <v>3356</v>
      </c>
      <c r="BR25" s="257">
        <v>3356</v>
      </c>
      <c r="BS25" s="257">
        <v>3356</v>
      </c>
      <c r="BT25" s="257">
        <v>3356</v>
      </c>
      <c r="BU25" s="326">
        <v>3356</v>
      </c>
      <c r="BV25" s="326">
        <v>3356</v>
      </c>
      <c r="BW25" s="326">
        <v>3356</v>
      </c>
      <c r="BX25" s="326">
        <v>3356</v>
      </c>
      <c r="BY25" s="326">
        <v>3356</v>
      </c>
      <c r="BZ25" s="326">
        <v>3356</v>
      </c>
      <c r="CA25" s="326">
        <v>3356</v>
      </c>
      <c r="CB25" s="326">
        <v>3356</v>
      </c>
      <c r="CC25" s="326">
        <v>3356</v>
      </c>
      <c r="CD25" s="326">
        <v>3356</v>
      </c>
      <c r="CE25" s="326">
        <v>3356</v>
      </c>
      <c r="CF25" s="326">
        <v>3356</v>
      </c>
      <c r="CG25" s="326">
        <v>3356</v>
      </c>
      <c r="CH25" s="326">
        <v>3356</v>
      </c>
      <c r="CI25" s="326">
        <v>3356</v>
      </c>
      <c r="CJ25" s="326">
        <v>3356</v>
      </c>
      <c r="CK25" s="326">
        <v>3356</v>
      </c>
      <c r="CL25" s="326">
        <v>3356</v>
      </c>
      <c r="CM25" s="326">
        <v>3356</v>
      </c>
      <c r="CN25" s="326">
        <v>3356</v>
      </c>
      <c r="CO25" s="326">
        <v>3356</v>
      </c>
      <c r="CP25" s="326">
        <v>3356</v>
      </c>
      <c r="CQ25" s="326">
        <v>3356</v>
      </c>
      <c r="CR25" s="326">
        <v>3356</v>
      </c>
      <c r="CS25" s="326">
        <v>3356</v>
      </c>
      <c r="CT25" s="326">
        <v>3356</v>
      </c>
      <c r="CU25" s="326">
        <v>3356</v>
      </c>
      <c r="CV25" s="326">
        <v>3356</v>
      </c>
      <c r="CW25" s="326">
        <v>3356</v>
      </c>
      <c r="CX25" s="326">
        <v>3356</v>
      </c>
      <c r="CY25" s="326">
        <v>3356</v>
      </c>
      <c r="CZ25" s="326">
        <v>3356</v>
      </c>
      <c r="DA25" s="326">
        <v>3356</v>
      </c>
      <c r="DB25" s="326">
        <v>3356</v>
      </c>
      <c r="DC25" s="326">
        <v>3356</v>
      </c>
      <c r="DD25" s="326">
        <v>3356</v>
      </c>
      <c r="DE25" s="326">
        <v>3356</v>
      </c>
      <c r="DF25" s="326">
        <v>3356</v>
      </c>
      <c r="DH25" s="421">
        <f t="shared" si="0"/>
        <v>3356</v>
      </c>
      <c r="DI25" s="477">
        <f t="shared" si="1"/>
        <v>3356</v>
      </c>
      <c r="DQ25" t="s">
        <v>656</v>
      </c>
      <c r="DR25" t="s">
        <v>656</v>
      </c>
    </row>
    <row r="26" spans="1:122" s="145" customFormat="1" ht="21.75" thickBot="1" x14ac:dyDescent="0.25">
      <c r="A26" s="142" t="s">
        <v>4</v>
      </c>
      <c r="B26" s="142" t="s">
        <v>4</v>
      </c>
      <c r="C26" s="142">
        <v>2</v>
      </c>
      <c r="D26" s="142" t="s">
        <v>4</v>
      </c>
      <c r="E26" s="142">
        <v>2</v>
      </c>
      <c r="F26" s="142">
        <v>100037</v>
      </c>
      <c r="G26" s="143" t="s">
        <v>111</v>
      </c>
      <c r="H26" s="143" t="s">
        <v>112</v>
      </c>
      <c r="I26" s="143">
        <v>69</v>
      </c>
      <c r="J26" s="143">
        <v>9709</v>
      </c>
      <c r="K26" s="143" t="s">
        <v>501</v>
      </c>
      <c r="L26" s="143">
        <v>3</v>
      </c>
      <c r="M26" s="144" t="s">
        <v>47</v>
      </c>
      <c r="O26" s="146">
        <v>63987</v>
      </c>
      <c r="P26" s="146">
        <v>63987</v>
      </c>
      <c r="Q26" s="146">
        <v>63987</v>
      </c>
      <c r="R26" s="147">
        <v>63987</v>
      </c>
      <c r="S26" s="148">
        <v>63987</v>
      </c>
      <c r="T26" s="148">
        <v>63987</v>
      </c>
      <c r="U26" s="148">
        <v>63987</v>
      </c>
      <c r="V26" s="148">
        <v>63987</v>
      </c>
      <c r="W26" s="148">
        <v>63987</v>
      </c>
      <c r="X26" s="148">
        <v>63987</v>
      </c>
      <c r="Y26" s="148">
        <v>63987</v>
      </c>
      <c r="Z26" s="148">
        <v>63987</v>
      </c>
      <c r="AA26" s="148">
        <v>63987</v>
      </c>
      <c r="AB26" s="148">
        <v>63987</v>
      </c>
      <c r="AC26" s="148">
        <v>63987</v>
      </c>
      <c r="AD26" s="148">
        <v>63987</v>
      </c>
      <c r="AE26" s="148">
        <v>63987</v>
      </c>
      <c r="AF26" s="148">
        <v>63987</v>
      </c>
      <c r="AG26" s="148">
        <v>63987</v>
      </c>
      <c r="AH26" s="148">
        <v>63987</v>
      </c>
      <c r="AI26" s="148">
        <v>63987</v>
      </c>
      <c r="AJ26" s="148">
        <v>63987</v>
      </c>
      <c r="AK26" s="148">
        <v>63987</v>
      </c>
      <c r="AL26" s="148">
        <v>63987</v>
      </c>
      <c r="AM26" s="212">
        <v>63987</v>
      </c>
      <c r="AN26" s="212">
        <v>63987</v>
      </c>
      <c r="AO26" s="100">
        <v>88293</v>
      </c>
      <c r="AP26" s="101">
        <v>88293</v>
      </c>
      <c r="AQ26" s="101">
        <v>88293</v>
      </c>
      <c r="AR26" s="101">
        <v>88293</v>
      </c>
      <c r="AS26" s="101">
        <v>88293</v>
      </c>
      <c r="AT26" s="101">
        <v>88293</v>
      </c>
      <c r="AU26" s="101">
        <v>88293</v>
      </c>
      <c r="AV26" s="101">
        <v>88293</v>
      </c>
      <c r="AW26" s="101">
        <v>88293</v>
      </c>
      <c r="AX26" s="101">
        <v>88293</v>
      </c>
      <c r="AY26" s="252">
        <v>90602</v>
      </c>
      <c r="AZ26" s="132">
        <v>90602</v>
      </c>
      <c r="BA26" s="132">
        <v>90602</v>
      </c>
      <c r="BB26" s="132">
        <v>90602</v>
      </c>
      <c r="BC26" s="132">
        <v>90602</v>
      </c>
      <c r="BD26" s="132">
        <v>90602</v>
      </c>
      <c r="BE26" s="132">
        <v>90602</v>
      </c>
      <c r="BF26" s="132">
        <v>90602</v>
      </c>
      <c r="BG26" s="132">
        <v>90602</v>
      </c>
      <c r="BH26" s="132">
        <v>90602</v>
      </c>
      <c r="BI26" s="132">
        <v>90602</v>
      </c>
      <c r="BJ26" s="132">
        <v>90602</v>
      </c>
      <c r="BK26" s="132">
        <v>90602</v>
      </c>
      <c r="BL26" s="132">
        <v>90602</v>
      </c>
      <c r="BM26" s="132">
        <v>90602</v>
      </c>
      <c r="BN26" s="132">
        <v>90602</v>
      </c>
      <c r="BO26" s="132">
        <v>90602</v>
      </c>
      <c r="BP26" s="132">
        <v>90602</v>
      </c>
      <c r="BQ26" s="132">
        <v>90602</v>
      </c>
      <c r="BR26" s="132">
        <v>90602</v>
      </c>
      <c r="BS26" s="132">
        <v>90602</v>
      </c>
      <c r="BT26" s="132">
        <v>90602</v>
      </c>
      <c r="BU26" s="114">
        <v>90602</v>
      </c>
      <c r="BV26" s="114">
        <v>90602</v>
      </c>
      <c r="BW26" s="114">
        <v>90602</v>
      </c>
      <c r="BX26" s="114">
        <v>90602</v>
      </c>
      <c r="BY26" s="114">
        <v>90602</v>
      </c>
      <c r="BZ26" s="114">
        <v>90602</v>
      </c>
      <c r="CA26" s="114">
        <v>90602</v>
      </c>
      <c r="CB26" s="114">
        <v>90602</v>
      </c>
      <c r="CC26" s="114">
        <v>90602</v>
      </c>
      <c r="CD26" s="114">
        <v>90602</v>
      </c>
      <c r="CE26" s="114">
        <v>90602</v>
      </c>
      <c r="CF26" s="114">
        <v>90602</v>
      </c>
      <c r="CG26" s="114">
        <v>90602</v>
      </c>
      <c r="CH26" s="114">
        <v>90602</v>
      </c>
      <c r="CI26" s="114">
        <v>90602</v>
      </c>
      <c r="CJ26" s="114">
        <v>90602</v>
      </c>
      <c r="CK26" s="114">
        <v>90602</v>
      </c>
      <c r="CL26" s="114">
        <v>90602</v>
      </c>
      <c r="CM26" s="114">
        <v>90602</v>
      </c>
      <c r="CN26" s="114">
        <v>90602</v>
      </c>
      <c r="CO26" s="114">
        <v>90602</v>
      </c>
      <c r="CP26" s="114">
        <v>90602</v>
      </c>
      <c r="CQ26" s="114">
        <v>90602</v>
      </c>
      <c r="CR26" s="114">
        <v>90602</v>
      </c>
      <c r="CS26" s="114">
        <v>90602</v>
      </c>
      <c r="CT26" s="114">
        <v>90602</v>
      </c>
      <c r="CU26" s="114">
        <v>90602</v>
      </c>
      <c r="CV26" s="114">
        <v>90602</v>
      </c>
      <c r="CW26" s="114">
        <v>90602</v>
      </c>
      <c r="CX26" s="114">
        <v>90602</v>
      </c>
      <c r="CY26" s="114">
        <v>90602</v>
      </c>
      <c r="CZ26" s="114">
        <v>90602</v>
      </c>
      <c r="DA26" s="114">
        <v>90602</v>
      </c>
      <c r="DB26" s="114">
        <v>90602</v>
      </c>
      <c r="DC26" s="114">
        <v>90602</v>
      </c>
      <c r="DD26" s="114">
        <v>90602</v>
      </c>
      <c r="DE26" s="114">
        <v>90602</v>
      </c>
      <c r="DF26" s="114">
        <v>90602</v>
      </c>
      <c r="DH26" s="421">
        <f t="shared" si="0"/>
        <v>90602</v>
      </c>
      <c r="DI26" s="477">
        <f t="shared" si="1"/>
        <v>90602</v>
      </c>
      <c r="DM26" s="427" t="s">
        <v>516</v>
      </c>
      <c r="DQ26" t="s">
        <v>663</v>
      </c>
      <c r="DR26" t="s">
        <v>663</v>
      </c>
    </row>
    <row r="27" spans="1:122" s="50" customFormat="1" ht="21.75" thickBot="1" x14ac:dyDescent="0.25">
      <c r="A27" s="47" t="s">
        <v>4</v>
      </c>
      <c r="B27" s="47" t="s">
        <v>4</v>
      </c>
      <c r="C27" s="47">
        <v>2</v>
      </c>
      <c r="D27" s="47" t="s">
        <v>4</v>
      </c>
      <c r="E27" s="47">
        <v>2</v>
      </c>
      <c r="F27" s="47">
        <v>100002</v>
      </c>
      <c r="G27" s="48" t="s">
        <v>113</v>
      </c>
      <c r="H27" s="48" t="s">
        <v>114</v>
      </c>
      <c r="I27" s="48">
        <v>13</v>
      </c>
      <c r="J27" s="48">
        <v>9708</v>
      </c>
      <c r="K27" s="48" t="s">
        <v>501</v>
      </c>
      <c r="L27" s="48">
        <v>3</v>
      </c>
      <c r="M27" s="49" t="s">
        <v>48</v>
      </c>
      <c r="O27" s="51">
        <v>11256</v>
      </c>
      <c r="P27" s="51">
        <v>11256</v>
      </c>
      <c r="Q27" s="51">
        <v>11256</v>
      </c>
      <c r="R27" s="82">
        <v>11256</v>
      </c>
      <c r="S27" s="91">
        <v>11256</v>
      </c>
      <c r="T27" s="91">
        <v>11256</v>
      </c>
      <c r="U27" s="91">
        <v>11256</v>
      </c>
      <c r="V27" s="91">
        <v>11256</v>
      </c>
      <c r="W27" s="91">
        <v>11256</v>
      </c>
      <c r="X27" s="91">
        <v>11256</v>
      </c>
      <c r="Y27" s="91">
        <v>11256</v>
      </c>
      <c r="Z27" s="91">
        <v>11256</v>
      </c>
      <c r="AA27" s="91">
        <v>11256</v>
      </c>
      <c r="AB27" s="91">
        <v>11256</v>
      </c>
      <c r="AC27" s="91">
        <v>11256</v>
      </c>
      <c r="AD27" s="91">
        <v>11256</v>
      </c>
      <c r="AE27" s="91">
        <v>11256</v>
      </c>
      <c r="AF27" s="91">
        <v>11256</v>
      </c>
      <c r="AG27" s="91">
        <v>11256</v>
      </c>
      <c r="AH27" s="91">
        <v>11256</v>
      </c>
      <c r="AI27" s="91">
        <v>11256</v>
      </c>
      <c r="AJ27" s="91">
        <v>11256</v>
      </c>
      <c r="AK27" s="91">
        <v>11256</v>
      </c>
      <c r="AL27" s="91">
        <v>11256</v>
      </c>
      <c r="AM27" s="211">
        <v>11256</v>
      </c>
      <c r="AN27" s="211">
        <v>11256</v>
      </c>
      <c r="AO27" s="211">
        <v>11256</v>
      </c>
      <c r="AP27" s="211">
        <v>11256</v>
      </c>
      <c r="AQ27" s="211">
        <v>11256</v>
      </c>
      <c r="AR27" s="211">
        <v>11256</v>
      </c>
      <c r="AS27" s="211">
        <v>11256</v>
      </c>
      <c r="AT27" s="211">
        <v>11256</v>
      </c>
      <c r="AU27" s="211">
        <v>11256</v>
      </c>
      <c r="AV27" s="211">
        <v>11256</v>
      </c>
      <c r="AW27" s="211">
        <v>11256</v>
      </c>
      <c r="AX27" s="211">
        <v>11256</v>
      </c>
      <c r="AY27" s="211">
        <v>11256</v>
      </c>
      <c r="AZ27" s="257">
        <v>11256</v>
      </c>
      <c r="BA27" s="257">
        <v>11256</v>
      </c>
      <c r="BB27" s="257">
        <v>11256</v>
      </c>
      <c r="BC27" s="257">
        <v>11256</v>
      </c>
      <c r="BD27" s="257">
        <v>11256</v>
      </c>
      <c r="BE27" s="257">
        <v>11256</v>
      </c>
      <c r="BF27" s="257">
        <v>11256</v>
      </c>
      <c r="BG27" s="276">
        <v>37103</v>
      </c>
      <c r="BH27" s="257">
        <v>37103</v>
      </c>
      <c r="BI27" s="257">
        <v>37103</v>
      </c>
      <c r="BJ27" s="257">
        <v>37103</v>
      </c>
      <c r="BK27" s="257">
        <v>37103</v>
      </c>
      <c r="BL27" s="257">
        <v>37103</v>
      </c>
      <c r="BM27" s="257">
        <v>37103</v>
      </c>
      <c r="BN27" s="257">
        <v>37103</v>
      </c>
      <c r="BO27" s="257">
        <v>37103</v>
      </c>
      <c r="BP27" s="257">
        <v>37103</v>
      </c>
      <c r="BQ27" s="257">
        <v>37103</v>
      </c>
      <c r="BR27" s="257">
        <v>37103</v>
      </c>
      <c r="BS27" s="257">
        <v>37103</v>
      </c>
      <c r="BT27" s="257">
        <v>37103</v>
      </c>
      <c r="BU27" s="326">
        <v>37103</v>
      </c>
      <c r="BV27" s="326">
        <v>37103</v>
      </c>
      <c r="BW27" s="326">
        <v>37103</v>
      </c>
      <c r="BX27" s="326">
        <v>37103</v>
      </c>
      <c r="BY27" s="326">
        <v>37103</v>
      </c>
      <c r="BZ27" s="326">
        <v>37103</v>
      </c>
      <c r="CA27" s="326">
        <v>37103</v>
      </c>
      <c r="CB27" s="326">
        <v>37103</v>
      </c>
      <c r="CC27" s="326">
        <v>37103</v>
      </c>
      <c r="CD27" s="326">
        <v>37103</v>
      </c>
      <c r="CE27" s="326">
        <v>37103</v>
      </c>
      <c r="CF27" s="326">
        <v>37103</v>
      </c>
      <c r="CG27" s="326">
        <v>37103</v>
      </c>
      <c r="CH27" s="326">
        <v>37103</v>
      </c>
      <c r="CI27" s="326">
        <v>37103</v>
      </c>
      <c r="CJ27" s="326">
        <v>37103</v>
      </c>
      <c r="CK27" s="326">
        <v>37103</v>
      </c>
      <c r="CL27" s="326">
        <v>37103</v>
      </c>
      <c r="CM27" s="326">
        <v>37103</v>
      </c>
      <c r="CN27" s="326">
        <v>37103</v>
      </c>
      <c r="CO27" s="326">
        <v>37103</v>
      </c>
      <c r="CP27" s="326">
        <v>37103</v>
      </c>
      <c r="CQ27" s="326">
        <v>37103</v>
      </c>
      <c r="CR27" s="326">
        <v>37103</v>
      </c>
      <c r="CS27" s="326">
        <v>37103</v>
      </c>
      <c r="CT27" s="326">
        <v>37103</v>
      </c>
      <c r="CU27" s="326">
        <v>37103</v>
      </c>
      <c r="CV27" s="326">
        <v>37103</v>
      </c>
      <c r="CW27" s="326">
        <v>37103</v>
      </c>
      <c r="CX27" s="326">
        <v>37103</v>
      </c>
      <c r="CY27" s="326">
        <v>37103</v>
      </c>
      <c r="CZ27" s="326">
        <v>37103</v>
      </c>
      <c r="DA27" s="326">
        <v>37103</v>
      </c>
      <c r="DB27" s="326">
        <v>37103</v>
      </c>
      <c r="DC27" s="326">
        <v>37103</v>
      </c>
      <c r="DD27" s="326">
        <v>37103</v>
      </c>
      <c r="DE27" s="326">
        <v>37103</v>
      </c>
      <c r="DF27" s="326">
        <v>37103</v>
      </c>
      <c r="DH27" s="421">
        <f t="shared" si="0"/>
        <v>37103</v>
      </c>
      <c r="DI27" s="477">
        <f t="shared" si="1"/>
        <v>37103</v>
      </c>
      <c r="DQ27" t="s">
        <v>663</v>
      </c>
      <c r="DR27" t="s">
        <v>663</v>
      </c>
    </row>
    <row r="28" spans="1:122" s="55" customFormat="1" ht="32.25" thickBot="1" x14ac:dyDescent="0.25">
      <c r="A28" s="52" t="s">
        <v>523</v>
      </c>
      <c r="B28" s="52" t="s">
        <v>523</v>
      </c>
      <c r="C28" s="52">
        <v>2</v>
      </c>
      <c r="D28" s="52" t="s">
        <v>5</v>
      </c>
      <c r="E28" s="52">
        <v>2</v>
      </c>
      <c r="F28" s="52">
        <v>100066</v>
      </c>
      <c r="G28" s="53" t="s">
        <v>116</v>
      </c>
      <c r="H28" s="53" t="s">
        <v>115</v>
      </c>
      <c r="I28" s="53">
        <v>32</v>
      </c>
      <c r="J28" s="53">
        <v>9888</v>
      </c>
      <c r="K28" s="53" t="s">
        <v>501</v>
      </c>
      <c r="L28" s="53">
        <v>3</v>
      </c>
      <c r="M28" s="54" t="s">
        <v>47</v>
      </c>
      <c r="N28" s="55">
        <v>2008</v>
      </c>
      <c r="O28" s="56">
        <v>1120</v>
      </c>
      <c r="P28" s="56">
        <v>1120</v>
      </c>
      <c r="Q28" s="56">
        <v>1120</v>
      </c>
      <c r="R28" s="84">
        <v>1120</v>
      </c>
      <c r="S28" s="95">
        <v>1120</v>
      </c>
      <c r="T28" s="95">
        <v>1120</v>
      </c>
      <c r="U28" s="95">
        <v>1120</v>
      </c>
      <c r="V28" s="95">
        <v>1120</v>
      </c>
      <c r="W28" s="95">
        <v>1120</v>
      </c>
      <c r="X28" s="95">
        <v>1120</v>
      </c>
      <c r="Y28" s="95">
        <v>1120</v>
      </c>
      <c r="Z28" s="95">
        <v>1120</v>
      </c>
      <c r="AA28" s="95">
        <v>1120</v>
      </c>
      <c r="AB28" s="95">
        <v>1120</v>
      </c>
      <c r="AC28" s="95">
        <v>1120</v>
      </c>
      <c r="AD28" s="95">
        <v>1120</v>
      </c>
      <c r="AE28" s="95">
        <v>1120</v>
      </c>
      <c r="AF28" s="95">
        <v>1120</v>
      </c>
      <c r="AG28" s="95">
        <v>1120</v>
      </c>
      <c r="AH28" s="95">
        <v>1120</v>
      </c>
      <c r="AI28" s="95">
        <v>1120</v>
      </c>
      <c r="AJ28" s="95">
        <v>1120</v>
      </c>
      <c r="AK28" s="95">
        <v>1120</v>
      </c>
      <c r="AL28" s="95">
        <v>1120</v>
      </c>
      <c r="AM28" s="213">
        <v>1120</v>
      </c>
      <c r="AN28" s="213">
        <v>1120</v>
      </c>
      <c r="AO28" s="213">
        <v>1120</v>
      </c>
      <c r="AP28" s="213">
        <v>1120</v>
      </c>
      <c r="AQ28" s="213">
        <v>1120</v>
      </c>
      <c r="AR28" s="213">
        <v>1120</v>
      </c>
      <c r="AS28" s="213">
        <v>1120</v>
      </c>
      <c r="AT28" s="213">
        <v>1120</v>
      </c>
      <c r="AU28" s="213">
        <v>1120</v>
      </c>
      <c r="AV28" s="213">
        <v>1120</v>
      </c>
      <c r="AW28" s="213">
        <v>1120</v>
      </c>
      <c r="AX28" s="213">
        <v>1120</v>
      </c>
      <c r="AY28" s="213">
        <v>1120</v>
      </c>
      <c r="AZ28" s="260">
        <v>1120</v>
      </c>
      <c r="BA28" s="260">
        <v>1120</v>
      </c>
      <c r="BB28" s="260">
        <v>1120</v>
      </c>
      <c r="BC28" s="260">
        <v>1120</v>
      </c>
      <c r="BD28" s="260">
        <v>1120</v>
      </c>
      <c r="BE28" s="260">
        <v>1120</v>
      </c>
      <c r="BF28" s="260">
        <v>1120</v>
      </c>
      <c r="BG28" s="260">
        <v>1120</v>
      </c>
      <c r="BH28" s="260">
        <v>1120</v>
      </c>
      <c r="BI28" s="260">
        <v>1120</v>
      </c>
      <c r="BJ28" s="260">
        <v>1120</v>
      </c>
      <c r="BK28" s="260">
        <v>1120</v>
      </c>
      <c r="BL28" s="260">
        <v>1120</v>
      </c>
      <c r="BM28" s="260">
        <v>1120</v>
      </c>
      <c r="BN28" s="260">
        <v>1120</v>
      </c>
      <c r="BO28" s="260">
        <v>1120</v>
      </c>
      <c r="BP28" s="260">
        <v>1120</v>
      </c>
      <c r="BQ28" s="260">
        <v>1120</v>
      </c>
      <c r="BR28" s="260">
        <v>1120</v>
      </c>
      <c r="BS28" s="260">
        <v>1120</v>
      </c>
      <c r="BT28" s="260">
        <v>1120</v>
      </c>
      <c r="BU28" s="294">
        <v>1120</v>
      </c>
      <c r="BV28" s="294">
        <v>1120</v>
      </c>
      <c r="BW28" s="294">
        <v>1120</v>
      </c>
      <c r="BX28" s="294">
        <v>1120</v>
      </c>
      <c r="BY28" s="294">
        <v>1120</v>
      </c>
      <c r="BZ28" s="294">
        <v>1120</v>
      </c>
      <c r="CA28" s="294">
        <v>1120</v>
      </c>
      <c r="CB28" s="294">
        <v>1120</v>
      </c>
      <c r="CC28" s="294">
        <v>1120</v>
      </c>
      <c r="CD28" s="294">
        <v>1120</v>
      </c>
      <c r="CE28" s="294">
        <v>1120</v>
      </c>
      <c r="CF28" s="294">
        <v>1120</v>
      </c>
      <c r="CG28" s="294">
        <v>1120</v>
      </c>
      <c r="CH28" s="294">
        <v>1120</v>
      </c>
      <c r="CI28" s="294">
        <v>1120</v>
      </c>
      <c r="CJ28" s="294">
        <v>1120</v>
      </c>
      <c r="CK28" s="294">
        <v>1120</v>
      </c>
      <c r="CL28" s="294">
        <v>1120</v>
      </c>
      <c r="CM28" s="294">
        <v>1120</v>
      </c>
      <c r="CN28" s="294">
        <v>1120</v>
      </c>
      <c r="CO28" s="294">
        <v>1120</v>
      </c>
      <c r="CP28" s="294">
        <v>1120</v>
      </c>
      <c r="CQ28" s="294">
        <v>1120</v>
      </c>
      <c r="CR28" s="294">
        <v>1120</v>
      </c>
      <c r="CS28" s="294">
        <v>1120</v>
      </c>
      <c r="CT28" s="294">
        <v>1120</v>
      </c>
      <c r="CU28" s="294">
        <v>1120</v>
      </c>
      <c r="CV28" s="294">
        <v>1120</v>
      </c>
      <c r="CW28" s="294">
        <v>1120</v>
      </c>
      <c r="CX28" s="294">
        <v>1120</v>
      </c>
      <c r="CY28" s="294">
        <v>1120</v>
      </c>
      <c r="CZ28" s="294">
        <v>1120</v>
      </c>
      <c r="DA28" s="294">
        <v>1120</v>
      </c>
      <c r="DB28" s="294">
        <v>1120</v>
      </c>
      <c r="DC28" s="294">
        <v>1120</v>
      </c>
      <c r="DD28" s="294">
        <v>1120</v>
      </c>
      <c r="DE28" s="294">
        <v>1120</v>
      </c>
      <c r="DF28" s="294">
        <v>1120</v>
      </c>
      <c r="DH28" s="421">
        <f t="shared" si="0"/>
        <v>1120</v>
      </c>
      <c r="DI28" s="477">
        <f t="shared" si="1"/>
        <v>1120</v>
      </c>
      <c r="DM28" s="428" t="s">
        <v>516</v>
      </c>
      <c r="DQ28" t="s">
        <v>664</v>
      </c>
      <c r="DR28" t="s">
        <v>664</v>
      </c>
    </row>
    <row r="29" spans="1:122" s="55" customFormat="1" ht="32.25" thickBot="1" x14ac:dyDescent="0.25">
      <c r="A29" s="52" t="s">
        <v>526</v>
      </c>
      <c r="B29" s="52" t="s">
        <v>526</v>
      </c>
      <c r="C29" s="52">
        <v>2</v>
      </c>
      <c r="D29" s="52" t="s">
        <v>373</v>
      </c>
      <c r="E29" s="52">
        <v>2</v>
      </c>
      <c r="F29" s="52">
        <v>100079</v>
      </c>
      <c r="G29" s="53" t="s">
        <v>374</v>
      </c>
      <c r="H29" s="53" t="s">
        <v>375</v>
      </c>
      <c r="I29" s="53">
        <v>139</v>
      </c>
      <c r="J29" s="53">
        <v>10004</v>
      </c>
      <c r="K29" s="53" t="s">
        <v>501</v>
      </c>
      <c r="L29" s="53">
        <v>3</v>
      </c>
      <c r="M29" s="54" t="s">
        <v>47</v>
      </c>
      <c r="N29" s="217">
        <v>40242</v>
      </c>
      <c r="O29" s="56"/>
      <c r="P29" s="56"/>
      <c r="Q29" s="56"/>
      <c r="R29" s="84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213"/>
      <c r="AN29" s="100">
        <v>2022</v>
      </c>
      <c r="AO29" s="100">
        <v>2509</v>
      </c>
      <c r="AP29" s="101">
        <v>2509</v>
      </c>
      <c r="AQ29" s="101">
        <v>2509</v>
      </c>
      <c r="AR29" s="101">
        <v>2509</v>
      </c>
      <c r="AS29" s="101">
        <v>2509</v>
      </c>
      <c r="AT29" s="101">
        <v>2509</v>
      </c>
      <c r="AU29" s="101">
        <v>2509</v>
      </c>
      <c r="AV29" s="101">
        <v>2509</v>
      </c>
      <c r="AW29" s="101">
        <v>2509</v>
      </c>
      <c r="AX29" s="101">
        <v>2509</v>
      </c>
      <c r="AY29" s="101">
        <v>2509</v>
      </c>
      <c r="AZ29" s="132">
        <v>2509</v>
      </c>
      <c r="BA29" s="132">
        <v>2509</v>
      </c>
      <c r="BB29" s="132">
        <v>2509</v>
      </c>
      <c r="BC29" s="132">
        <v>2509</v>
      </c>
      <c r="BD29" s="132">
        <v>2509</v>
      </c>
      <c r="BE29" s="132">
        <v>2509</v>
      </c>
      <c r="BF29" s="132">
        <v>2509</v>
      </c>
      <c r="BG29" s="132">
        <v>2509</v>
      </c>
      <c r="BH29" s="132">
        <v>2509</v>
      </c>
      <c r="BI29" s="132">
        <v>2509</v>
      </c>
      <c r="BJ29" s="132">
        <v>2509</v>
      </c>
      <c r="BK29" s="132">
        <v>2509</v>
      </c>
      <c r="BL29" s="132">
        <v>2509</v>
      </c>
      <c r="BM29" s="132">
        <v>2509</v>
      </c>
      <c r="BN29" s="132">
        <v>2509</v>
      </c>
      <c r="BO29" s="132">
        <v>2509</v>
      </c>
      <c r="BP29" s="132">
        <v>2509</v>
      </c>
      <c r="BQ29" s="132">
        <v>2509</v>
      </c>
      <c r="BR29" s="132">
        <v>2509</v>
      </c>
      <c r="BS29" s="132">
        <v>2509</v>
      </c>
      <c r="BT29" s="132">
        <v>2509</v>
      </c>
      <c r="BU29" s="114">
        <v>2509</v>
      </c>
      <c r="BV29" s="114">
        <v>2509</v>
      </c>
      <c r="BW29" s="114">
        <v>2509</v>
      </c>
      <c r="BX29" s="114">
        <v>2509</v>
      </c>
      <c r="BY29" s="114">
        <v>2509</v>
      </c>
      <c r="BZ29" s="114">
        <v>2509</v>
      </c>
      <c r="CA29" s="114">
        <v>2509</v>
      </c>
      <c r="CB29" s="114">
        <v>2509</v>
      </c>
      <c r="CC29" s="114">
        <v>2509</v>
      </c>
      <c r="CD29" s="114">
        <v>2509</v>
      </c>
      <c r="CE29" s="114">
        <v>2509</v>
      </c>
      <c r="CF29" s="114">
        <v>2509</v>
      </c>
      <c r="CG29" s="114">
        <v>2509</v>
      </c>
      <c r="CH29" s="114">
        <v>2509</v>
      </c>
      <c r="CI29" s="114">
        <v>2509</v>
      </c>
      <c r="CJ29" s="114">
        <v>2509</v>
      </c>
      <c r="CK29" s="114">
        <v>2509</v>
      </c>
      <c r="CL29" s="114">
        <v>2509</v>
      </c>
      <c r="CM29" s="114">
        <v>2509</v>
      </c>
      <c r="CN29" s="114">
        <v>2509</v>
      </c>
      <c r="CO29" s="114">
        <v>2509</v>
      </c>
      <c r="CP29" s="114">
        <v>2509</v>
      </c>
      <c r="CQ29" s="114">
        <v>2509</v>
      </c>
      <c r="CR29" s="114">
        <v>2509</v>
      </c>
      <c r="CS29" s="114">
        <v>2509</v>
      </c>
      <c r="CT29" s="114">
        <v>2509</v>
      </c>
      <c r="CU29" s="114">
        <v>2509</v>
      </c>
      <c r="CV29" s="114">
        <v>2509</v>
      </c>
      <c r="CW29" s="114">
        <v>2509</v>
      </c>
      <c r="CX29" s="114">
        <v>2509</v>
      </c>
      <c r="CY29" s="114">
        <v>2509</v>
      </c>
      <c r="CZ29" s="114">
        <v>2509</v>
      </c>
      <c r="DA29" s="114">
        <v>2509</v>
      </c>
      <c r="DB29" s="114">
        <v>2509</v>
      </c>
      <c r="DC29" s="114">
        <v>2509</v>
      </c>
      <c r="DD29" s="114">
        <v>2509</v>
      </c>
      <c r="DE29" s="114">
        <v>2509</v>
      </c>
      <c r="DF29" s="114">
        <v>2509</v>
      </c>
      <c r="DH29" s="421">
        <f t="shared" si="0"/>
        <v>2509</v>
      </c>
      <c r="DI29" s="477">
        <f t="shared" si="1"/>
        <v>2509</v>
      </c>
      <c r="DM29" s="428" t="s">
        <v>516</v>
      </c>
      <c r="DQ29" t="s">
        <v>665</v>
      </c>
      <c r="DR29" t="s">
        <v>666</v>
      </c>
    </row>
    <row r="30" spans="1:122" s="55" customFormat="1" ht="32.25" thickBot="1" x14ac:dyDescent="0.25">
      <c r="A30" s="52" t="s">
        <v>6</v>
      </c>
      <c r="B30" s="52" t="s">
        <v>6</v>
      </c>
      <c r="C30" s="52">
        <v>2</v>
      </c>
      <c r="D30" s="52" t="s">
        <v>6</v>
      </c>
      <c r="E30" s="52">
        <v>2</v>
      </c>
      <c r="F30" s="52">
        <v>100069</v>
      </c>
      <c r="G30" s="53" t="s">
        <v>117</v>
      </c>
      <c r="H30" s="53" t="s">
        <v>118</v>
      </c>
      <c r="I30" s="53">
        <v>27</v>
      </c>
      <c r="J30" s="53">
        <v>9983</v>
      </c>
      <c r="K30" s="53" t="s">
        <v>501</v>
      </c>
      <c r="L30" s="53">
        <v>3</v>
      </c>
      <c r="M30" s="54" t="s">
        <v>48</v>
      </c>
      <c r="N30" s="55">
        <v>2008</v>
      </c>
      <c r="O30" s="56">
        <v>2870</v>
      </c>
      <c r="P30" s="56">
        <v>2870</v>
      </c>
      <c r="Q30" s="56">
        <v>2870</v>
      </c>
      <c r="R30" s="84">
        <v>2870</v>
      </c>
      <c r="S30" s="95">
        <v>2870</v>
      </c>
      <c r="T30" s="95">
        <v>2870</v>
      </c>
      <c r="U30" s="95">
        <v>2870</v>
      </c>
      <c r="V30" s="95">
        <v>2870</v>
      </c>
      <c r="W30" s="95">
        <v>2870</v>
      </c>
      <c r="X30" s="95">
        <v>2870</v>
      </c>
      <c r="Y30" s="95">
        <v>2870</v>
      </c>
      <c r="Z30" s="95">
        <v>2870</v>
      </c>
      <c r="AA30" s="95">
        <v>2870</v>
      </c>
      <c r="AB30" s="95">
        <v>2870</v>
      </c>
      <c r="AC30" s="95">
        <v>2870</v>
      </c>
      <c r="AD30" s="95">
        <v>2870</v>
      </c>
      <c r="AE30" s="95">
        <v>2870</v>
      </c>
      <c r="AF30" s="95">
        <v>2870</v>
      </c>
      <c r="AG30" s="95">
        <v>2870</v>
      </c>
      <c r="AH30" s="95">
        <v>2870</v>
      </c>
      <c r="AI30" s="95">
        <v>2870</v>
      </c>
      <c r="AJ30" s="95">
        <v>2870</v>
      </c>
      <c r="AK30" s="95">
        <v>2870</v>
      </c>
      <c r="AL30" s="95">
        <v>2870</v>
      </c>
      <c r="AM30" s="213">
        <v>2870</v>
      </c>
      <c r="AN30" s="213">
        <v>2870</v>
      </c>
      <c r="AO30" s="213">
        <v>2870</v>
      </c>
      <c r="AP30" s="213">
        <v>2870</v>
      </c>
      <c r="AQ30" s="213">
        <v>2870</v>
      </c>
      <c r="AR30" s="213">
        <v>2870</v>
      </c>
      <c r="AS30" s="213">
        <v>2870</v>
      </c>
      <c r="AT30" s="213">
        <v>2870</v>
      </c>
      <c r="AU30" s="213">
        <v>2870</v>
      </c>
      <c r="AV30" s="213">
        <v>2870</v>
      </c>
      <c r="AW30" s="213">
        <v>2870</v>
      </c>
      <c r="AX30" s="213">
        <v>2870</v>
      </c>
      <c r="AY30" s="213">
        <v>2870</v>
      </c>
      <c r="AZ30" s="260">
        <v>2870</v>
      </c>
      <c r="BA30" s="260">
        <v>2870</v>
      </c>
      <c r="BB30" s="260">
        <v>2870</v>
      </c>
      <c r="BC30" s="260">
        <v>2870</v>
      </c>
      <c r="BD30" s="260">
        <v>2870</v>
      </c>
      <c r="BE30" s="260">
        <v>2870</v>
      </c>
      <c r="BF30" s="260">
        <v>2870</v>
      </c>
      <c r="BG30" s="260">
        <v>2870</v>
      </c>
      <c r="BH30" s="260">
        <v>2870</v>
      </c>
      <c r="BI30" s="260">
        <v>2870</v>
      </c>
      <c r="BJ30" s="260">
        <v>2870</v>
      </c>
      <c r="BK30" s="260">
        <v>2870</v>
      </c>
      <c r="BL30" s="260">
        <v>2870</v>
      </c>
      <c r="BM30" s="260">
        <v>2870</v>
      </c>
      <c r="BN30" s="260">
        <v>2870</v>
      </c>
      <c r="BO30" s="260">
        <v>2870</v>
      </c>
      <c r="BP30" s="260">
        <v>2870</v>
      </c>
      <c r="BQ30" s="260">
        <v>2870</v>
      </c>
      <c r="BR30" s="260">
        <v>2870</v>
      </c>
      <c r="BS30" s="260">
        <v>2870</v>
      </c>
      <c r="BT30" s="260">
        <v>2870</v>
      </c>
      <c r="BU30" s="294">
        <v>2870</v>
      </c>
      <c r="BV30" s="294">
        <v>2870</v>
      </c>
      <c r="BW30" s="294">
        <v>2870</v>
      </c>
      <c r="BX30" s="294">
        <v>2870</v>
      </c>
      <c r="BY30" s="294">
        <v>2870</v>
      </c>
      <c r="BZ30" s="294">
        <v>2870</v>
      </c>
      <c r="CA30" s="294">
        <v>2870</v>
      </c>
      <c r="CB30" s="294">
        <v>2870</v>
      </c>
      <c r="CC30" s="294">
        <v>2870</v>
      </c>
      <c r="CD30" s="294">
        <v>2870</v>
      </c>
      <c r="CE30" s="294">
        <v>2870</v>
      </c>
      <c r="CF30" s="294">
        <v>2870</v>
      </c>
      <c r="CG30" s="294">
        <v>2870</v>
      </c>
      <c r="CH30" s="294">
        <v>2870</v>
      </c>
      <c r="CI30" s="294">
        <v>2870</v>
      </c>
      <c r="CJ30" s="294">
        <v>2870</v>
      </c>
      <c r="CK30" s="294">
        <v>2870</v>
      </c>
      <c r="CL30" s="294">
        <v>2870</v>
      </c>
      <c r="CM30" s="294">
        <v>2870</v>
      </c>
      <c r="CN30" s="294">
        <v>2870</v>
      </c>
      <c r="CO30" s="294">
        <v>2870</v>
      </c>
      <c r="CP30" s="294">
        <v>2870</v>
      </c>
      <c r="CQ30" s="294">
        <v>2870</v>
      </c>
      <c r="CR30" s="294">
        <v>2870</v>
      </c>
      <c r="CS30" s="294">
        <v>2870</v>
      </c>
      <c r="CT30" s="294">
        <v>2870</v>
      </c>
      <c r="CU30" s="294">
        <v>2870</v>
      </c>
      <c r="CV30" s="294">
        <v>2870</v>
      </c>
      <c r="CW30" s="294">
        <v>2870</v>
      </c>
      <c r="CX30" s="294">
        <v>2870</v>
      </c>
      <c r="CY30" s="294">
        <v>2870</v>
      </c>
      <c r="CZ30" s="294">
        <v>2870</v>
      </c>
      <c r="DA30" s="294">
        <v>2870</v>
      </c>
      <c r="DB30" s="294">
        <v>2870</v>
      </c>
      <c r="DC30" s="294">
        <v>2870</v>
      </c>
      <c r="DD30" s="294">
        <v>2870</v>
      </c>
      <c r="DE30" s="294">
        <v>2870</v>
      </c>
      <c r="DF30" s="294">
        <v>2870</v>
      </c>
      <c r="DH30" s="421">
        <f t="shared" si="0"/>
        <v>2870</v>
      </c>
      <c r="DI30" s="477">
        <f t="shared" si="1"/>
        <v>2870</v>
      </c>
      <c r="DM30" s="428" t="s">
        <v>516</v>
      </c>
      <c r="DQ30" t="s">
        <v>667</v>
      </c>
      <c r="DR30" t="s">
        <v>667</v>
      </c>
    </row>
    <row r="31" spans="1:122" s="55" customFormat="1" ht="53.25" thickBot="1" x14ac:dyDescent="0.25">
      <c r="A31" s="52" t="s">
        <v>532</v>
      </c>
      <c r="B31" s="52" t="s">
        <v>444</v>
      </c>
      <c r="C31" s="52">
        <v>2</v>
      </c>
      <c r="D31" s="52" t="s">
        <v>445</v>
      </c>
      <c r="E31" s="52">
        <v>4</v>
      </c>
      <c r="F31" s="52">
        <v>100087</v>
      </c>
      <c r="G31" s="53" t="s">
        <v>446</v>
      </c>
      <c r="H31" s="53" t="s">
        <v>447</v>
      </c>
      <c r="I31" s="53">
        <v>152</v>
      </c>
      <c r="J31" s="53">
        <v>10050</v>
      </c>
      <c r="K31" s="53" t="s">
        <v>501</v>
      </c>
      <c r="L31" s="53">
        <v>5</v>
      </c>
      <c r="M31" s="54" t="s">
        <v>48</v>
      </c>
      <c r="N31" s="217">
        <v>40644</v>
      </c>
      <c r="O31" s="56"/>
      <c r="P31" s="56"/>
      <c r="Q31" s="56"/>
      <c r="R31" s="84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60"/>
      <c r="BA31" s="260"/>
      <c r="BB31" s="260"/>
      <c r="BC31" s="260"/>
      <c r="BD31" s="260"/>
      <c r="BE31" s="260"/>
      <c r="BF31" s="260"/>
      <c r="BG31" s="260"/>
      <c r="BH31" s="260"/>
      <c r="BI31" s="260"/>
      <c r="BJ31" s="260"/>
      <c r="BK31" s="260"/>
      <c r="BL31" s="260"/>
      <c r="BM31" s="260"/>
      <c r="BN31" s="260"/>
      <c r="BO31" s="293">
        <v>105566</v>
      </c>
      <c r="BP31" s="294">
        <v>105566</v>
      </c>
      <c r="BQ31" s="294">
        <v>105566</v>
      </c>
      <c r="BR31" s="294">
        <v>105566</v>
      </c>
      <c r="BS31" s="294">
        <v>105566</v>
      </c>
      <c r="BT31" s="294">
        <v>105566</v>
      </c>
      <c r="BU31" s="294">
        <v>105566</v>
      </c>
      <c r="BV31" s="294">
        <v>105566</v>
      </c>
      <c r="BW31" s="294">
        <v>105566</v>
      </c>
      <c r="BX31" s="294">
        <v>105566</v>
      </c>
      <c r="BY31" s="294">
        <v>105566</v>
      </c>
      <c r="BZ31" s="294">
        <v>105566</v>
      </c>
      <c r="CA31" s="294">
        <v>105566</v>
      </c>
      <c r="CB31" s="294">
        <v>105566</v>
      </c>
      <c r="CC31" s="294">
        <v>105566</v>
      </c>
      <c r="CD31" s="294">
        <v>105566</v>
      </c>
      <c r="CE31" s="294">
        <v>105566</v>
      </c>
      <c r="CF31" s="294">
        <v>105566</v>
      </c>
      <c r="CG31" s="294">
        <v>105566</v>
      </c>
      <c r="CH31" s="294">
        <v>105566</v>
      </c>
      <c r="CI31" s="294">
        <v>105566</v>
      </c>
      <c r="CJ31" s="294">
        <v>105566</v>
      </c>
      <c r="CK31" s="294">
        <v>105566</v>
      </c>
      <c r="CL31" s="294">
        <v>105566</v>
      </c>
      <c r="CM31" s="294">
        <v>105566</v>
      </c>
      <c r="CN31" s="294">
        <v>105566</v>
      </c>
      <c r="CO31" s="294">
        <v>105566</v>
      </c>
      <c r="CP31" s="294">
        <v>105566</v>
      </c>
      <c r="CQ31" s="294">
        <v>105566</v>
      </c>
      <c r="CR31" s="294">
        <v>105566</v>
      </c>
      <c r="CS31" s="294">
        <v>105566</v>
      </c>
      <c r="CT31" s="294">
        <v>105566</v>
      </c>
      <c r="CU31" s="294">
        <v>105566</v>
      </c>
      <c r="CV31" s="294">
        <v>105566</v>
      </c>
      <c r="CW31" s="294">
        <v>105566</v>
      </c>
      <c r="CX31" s="294">
        <v>105566</v>
      </c>
      <c r="CY31" s="294">
        <v>105566</v>
      </c>
      <c r="CZ31" s="294">
        <v>105566</v>
      </c>
      <c r="DA31" s="294">
        <v>105566</v>
      </c>
      <c r="DB31" s="294">
        <v>105566</v>
      </c>
      <c r="DC31" s="294">
        <v>105566</v>
      </c>
      <c r="DD31" s="294">
        <v>105566</v>
      </c>
      <c r="DE31" s="294">
        <v>105566</v>
      </c>
      <c r="DF31" s="294">
        <v>105566</v>
      </c>
      <c r="DH31" s="421">
        <f t="shared" si="0"/>
        <v>105566</v>
      </c>
      <c r="DI31" s="477">
        <f t="shared" si="1"/>
        <v>105566</v>
      </c>
      <c r="DM31" s="428" t="s">
        <v>516</v>
      </c>
      <c r="DO31" s="45">
        <v>2011</v>
      </c>
      <c r="DQ31" t="s">
        <v>668</v>
      </c>
      <c r="DR31" t="s">
        <v>669</v>
      </c>
    </row>
    <row r="32" spans="1:122" s="55" customFormat="1" ht="13.5" thickBot="1" x14ac:dyDescent="0.25">
      <c r="A32" s="52" t="s">
        <v>7</v>
      </c>
      <c r="B32" s="52" t="s">
        <v>7</v>
      </c>
      <c r="C32" s="52">
        <v>2</v>
      </c>
      <c r="D32" s="52" t="s">
        <v>7</v>
      </c>
      <c r="E32" s="52">
        <v>2</v>
      </c>
      <c r="F32" s="52">
        <v>100052</v>
      </c>
      <c r="G32" s="53" t="s">
        <v>120</v>
      </c>
      <c r="H32" s="53" t="s">
        <v>119</v>
      </c>
      <c r="I32" s="53">
        <v>33</v>
      </c>
      <c r="J32" s="53">
        <v>9897</v>
      </c>
      <c r="K32" s="53" t="s">
        <v>501</v>
      </c>
      <c r="L32" s="53">
        <v>3</v>
      </c>
      <c r="M32" s="54" t="s">
        <v>47</v>
      </c>
      <c r="O32" s="56">
        <v>2856</v>
      </c>
      <c r="P32" s="56">
        <v>2856</v>
      </c>
      <c r="Q32" s="56">
        <v>2856</v>
      </c>
      <c r="R32" s="84">
        <v>2856</v>
      </c>
      <c r="S32" s="95">
        <v>2856</v>
      </c>
      <c r="T32" s="95">
        <v>2856</v>
      </c>
      <c r="U32" s="95">
        <v>2856</v>
      </c>
      <c r="V32" s="95">
        <v>2856</v>
      </c>
      <c r="W32" s="95">
        <v>2856</v>
      </c>
      <c r="X32" s="95">
        <v>2856</v>
      </c>
      <c r="Y32" s="95">
        <v>2856</v>
      </c>
      <c r="Z32" s="95">
        <v>2856</v>
      </c>
      <c r="AA32" s="95">
        <v>2856</v>
      </c>
      <c r="AB32" s="95">
        <v>2856</v>
      </c>
      <c r="AC32" s="95">
        <v>2856</v>
      </c>
      <c r="AD32" s="95">
        <v>2856</v>
      </c>
      <c r="AE32" s="95">
        <v>2856</v>
      </c>
      <c r="AF32" s="95">
        <v>2856</v>
      </c>
      <c r="AG32" s="95">
        <v>2856</v>
      </c>
      <c r="AH32" s="95">
        <v>2856</v>
      </c>
      <c r="AI32" s="95">
        <v>2856</v>
      </c>
      <c r="AJ32" s="95">
        <v>2856</v>
      </c>
      <c r="AK32" s="95">
        <v>2856</v>
      </c>
      <c r="AL32" s="95">
        <v>2856</v>
      </c>
      <c r="AM32" s="213">
        <v>2856</v>
      </c>
      <c r="AN32" s="213">
        <v>2856</v>
      </c>
      <c r="AO32" s="213">
        <v>2856</v>
      </c>
      <c r="AP32" s="213">
        <v>2856</v>
      </c>
      <c r="AQ32" s="213">
        <v>2856</v>
      </c>
      <c r="AR32" s="213">
        <v>2856</v>
      </c>
      <c r="AS32" s="213">
        <v>2856</v>
      </c>
      <c r="AT32" s="213">
        <v>2856</v>
      </c>
      <c r="AU32" s="213">
        <v>2856</v>
      </c>
      <c r="AV32" s="213">
        <v>2856</v>
      </c>
      <c r="AW32" s="213">
        <v>2856</v>
      </c>
      <c r="AX32" s="213">
        <v>2856</v>
      </c>
      <c r="AY32" s="213">
        <v>2856</v>
      </c>
      <c r="AZ32" s="260">
        <v>2856</v>
      </c>
      <c r="BA32" s="260">
        <v>2856</v>
      </c>
      <c r="BB32" s="260">
        <v>2856</v>
      </c>
      <c r="BC32" s="260">
        <v>2856</v>
      </c>
      <c r="BD32" s="260">
        <v>2856</v>
      </c>
      <c r="BE32" s="260">
        <v>2856</v>
      </c>
      <c r="BF32" s="260">
        <v>2856</v>
      </c>
      <c r="BG32" s="260">
        <v>2856</v>
      </c>
      <c r="BH32" s="260">
        <v>2856</v>
      </c>
      <c r="BI32" s="260">
        <v>2856</v>
      </c>
      <c r="BJ32" s="260">
        <v>2856</v>
      </c>
      <c r="BK32" s="260">
        <v>2856</v>
      </c>
      <c r="BL32" s="260">
        <v>2856</v>
      </c>
      <c r="BM32" s="260">
        <v>2856</v>
      </c>
      <c r="BN32" s="260">
        <v>2856</v>
      </c>
      <c r="BO32" s="260">
        <v>2856</v>
      </c>
      <c r="BP32" s="260">
        <v>2856</v>
      </c>
      <c r="BQ32" s="260">
        <v>2856</v>
      </c>
      <c r="BR32" s="260">
        <v>2856</v>
      </c>
      <c r="BS32" s="260">
        <v>2856</v>
      </c>
      <c r="BT32" s="260">
        <v>2856</v>
      </c>
      <c r="BU32" s="294">
        <v>2856</v>
      </c>
      <c r="BV32" s="294">
        <v>2856</v>
      </c>
      <c r="BW32" s="294">
        <v>2856</v>
      </c>
      <c r="BX32" s="294">
        <v>2856</v>
      </c>
      <c r="BY32" s="294">
        <v>2856</v>
      </c>
      <c r="BZ32" s="294">
        <v>2856</v>
      </c>
      <c r="CA32" s="294">
        <v>2856</v>
      </c>
      <c r="CB32" s="294">
        <v>2856</v>
      </c>
      <c r="CC32" s="294">
        <v>2856</v>
      </c>
      <c r="CD32" s="294">
        <v>2856</v>
      </c>
      <c r="CE32" s="294">
        <v>2856</v>
      </c>
      <c r="CF32" s="294">
        <v>2856</v>
      </c>
      <c r="CG32" s="294">
        <v>2856</v>
      </c>
      <c r="CH32" s="294">
        <v>2856</v>
      </c>
      <c r="CI32" s="294">
        <v>2856</v>
      </c>
      <c r="CJ32" s="294">
        <v>2856</v>
      </c>
      <c r="CK32" s="476">
        <v>10877</v>
      </c>
      <c r="CL32" s="294">
        <v>10877</v>
      </c>
      <c r="CM32" s="294">
        <v>10877</v>
      </c>
      <c r="CN32" s="294">
        <v>10877</v>
      </c>
      <c r="CO32" s="294">
        <v>10877</v>
      </c>
      <c r="CP32" s="294">
        <v>10877</v>
      </c>
      <c r="CQ32" s="294">
        <v>10877</v>
      </c>
      <c r="CR32" s="294">
        <v>10877</v>
      </c>
      <c r="CS32" s="294">
        <v>10877</v>
      </c>
      <c r="CT32" s="294">
        <v>10877</v>
      </c>
      <c r="CU32" s="294">
        <v>10877</v>
      </c>
      <c r="CV32" s="294">
        <v>10877</v>
      </c>
      <c r="CW32" s="294">
        <v>10877</v>
      </c>
      <c r="CX32" s="294">
        <v>10877</v>
      </c>
      <c r="CY32" s="294">
        <v>10877</v>
      </c>
      <c r="CZ32" s="294">
        <v>10877</v>
      </c>
      <c r="DA32" s="294">
        <v>10877</v>
      </c>
      <c r="DB32" s="294">
        <v>10877</v>
      </c>
      <c r="DC32" s="294">
        <v>10877</v>
      </c>
      <c r="DD32" s="294">
        <v>10877</v>
      </c>
      <c r="DE32" s="294">
        <v>10877</v>
      </c>
      <c r="DF32" s="294">
        <v>10877</v>
      </c>
      <c r="DH32" s="421">
        <f t="shared" si="0"/>
        <v>2856</v>
      </c>
      <c r="DI32" s="477">
        <f t="shared" si="1"/>
        <v>7175</v>
      </c>
      <c r="DM32" s="428" t="s">
        <v>516</v>
      </c>
      <c r="DQ32" t="s">
        <v>670</v>
      </c>
      <c r="DR32" t="s">
        <v>670</v>
      </c>
    </row>
    <row r="33" spans="1:122" ht="13.5" thickBot="1" x14ac:dyDescent="0.25">
      <c r="A33" s="1" t="s">
        <v>8</v>
      </c>
      <c r="B33" s="1" t="s">
        <v>8</v>
      </c>
      <c r="C33" s="1">
        <v>2</v>
      </c>
      <c r="D33" s="1" t="s">
        <v>8</v>
      </c>
      <c r="E33" s="1">
        <v>2</v>
      </c>
      <c r="F33" s="1">
        <v>100003</v>
      </c>
      <c r="G33" s="3" t="s">
        <v>124</v>
      </c>
      <c r="H33" s="3" t="s">
        <v>121</v>
      </c>
      <c r="I33" s="3">
        <v>37</v>
      </c>
      <c r="J33" s="3">
        <v>9566</v>
      </c>
      <c r="K33" s="3" t="s">
        <v>501</v>
      </c>
      <c r="L33" s="3">
        <v>3</v>
      </c>
      <c r="M33" s="4" t="s">
        <v>47</v>
      </c>
      <c r="O33" s="8">
        <v>11463</v>
      </c>
      <c r="P33" s="8">
        <v>11463</v>
      </c>
      <c r="Q33" s="8">
        <v>11463</v>
      </c>
      <c r="R33" s="78">
        <v>11463</v>
      </c>
      <c r="S33" s="90">
        <v>11463</v>
      </c>
      <c r="T33" s="90">
        <v>11463</v>
      </c>
      <c r="U33" s="90">
        <v>11463</v>
      </c>
      <c r="V33" s="90">
        <v>11463</v>
      </c>
      <c r="W33" s="90">
        <v>11463</v>
      </c>
      <c r="X33" s="90">
        <v>11463</v>
      </c>
      <c r="Y33" s="102">
        <v>23902</v>
      </c>
      <c r="Z33" s="104">
        <v>23902</v>
      </c>
      <c r="AA33" s="104">
        <v>23902</v>
      </c>
      <c r="AB33" s="104">
        <v>23902</v>
      </c>
      <c r="AC33" s="104">
        <v>23902</v>
      </c>
      <c r="AD33" s="104">
        <v>23902</v>
      </c>
      <c r="AE33" s="104">
        <v>23902</v>
      </c>
      <c r="AF33" s="104">
        <v>23902</v>
      </c>
      <c r="AG33" s="104">
        <v>23902</v>
      </c>
      <c r="AH33" s="104">
        <v>23902</v>
      </c>
      <c r="AI33" s="104">
        <v>23902</v>
      </c>
      <c r="AJ33" s="104">
        <v>23902</v>
      </c>
      <c r="AK33" s="104">
        <v>23902</v>
      </c>
      <c r="AL33" s="104">
        <v>23902</v>
      </c>
      <c r="AM33" s="104">
        <v>23902</v>
      </c>
      <c r="AN33" s="104">
        <v>23902</v>
      </c>
      <c r="AO33" s="104">
        <v>23902</v>
      </c>
      <c r="AP33" s="104">
        <v>23902</v>
      </c>
      <c r="AQ33" s="104">
        <v>23902</v>
      </c>
      <c r="AR33" s="104">
        <v>23902</v>
      </c>
      <c r="AS33" s="104">
        <v>23902</v>
      </c>
      <c r="AT33" s="104">
        <v>23902</v>
      </c>
      <c r="AU33" s="104">
        <v>23902</v>
      </c>
      <c r="AV33" s="104">
        <v>23902</v>
      </c>
      <c r="AW33" s="104">
        <v>23902</v>
      </c>
      <c r="AX33" s="104">
        <v>23902</v>
      </c>
      <c r="AY33" s="104">
        <v>23902</v>
      </c>
      <c r="AZ33" s="256">
        <v>23902</v>
      </c>
      <c r="BA33" s="256">
        <v>23902</v>
      </c>
      <c r="BB33" s="256">
        <v>23902</v>
      </c>
      <c r="BC33" s="256">
        <v>23902</v>
      </c>
      <c r="BD33" s="256">
        <v>23902</v>
      </c>
      <c r="BE33" s="256">
        <v>23902</v>
      </c>
      <c r="BF33" s="256">
        <v>23902</v>
      </c>
      <c r="BG33" s="256">
        <v>23902</v>
      </c>
      <c r="BH33" s="256">
        <v>23902</v>
      </c>
      <c r="BI33" s="256">
        <v>23902</v>
      </c>
      <c r="BJ33" s="256">
        <v>23902</v>
      </c>
      <c r="BK33" s="256">
        <v>23902</v>
      </c>
      <c r="BL33" s="256">
        <v>23902</v>
      </c>
      <c r="BM33" s="256">
        <v>23902</v>
      </c>
      <c r="BN33" s="256">
        <v>23902</v>
      </c>
      <c r="BO33" s="256">
        <v>23902</v>
      </c>
      <c r="BP33" s="256">
        <v>23902</v>
      </c>
      <c r="BQ33" s="256">
        <v>23902</v>
      </c>
      <c r="BR33" s="256">
        <v>23902</v>
      </c>
      <c r="BS33" s="256">
        <v>23902</v>
      </c>
      <c r="BT33" s="256">
        <v>23902</v>
      </c>
      <c r="BU33" s="323">
        <v>23902</v>
      </c>
      <c r="BV33" s="323">
        <v>23902</v>
      </c>
      <c r="BW33" s="323">
        <v>23902</v>
      </c>
      <c r="BX33" s="323">
        <v>23902</v>
      </c>
      <c r="BY33" s="323">
        <v>23902</v>
      </c>
      <c r="BZ33" s="323">
        <v>23902</v>
      </c>
      <c r="CA33" s="323">
        <v>23902</v>
      </c>
      <c r="CB33" s="323">
        <v>23902</v>
      </c>
      <c r="CC33" s="323">
        <v>23902</v>
      </c>
      <c r="CD33" s="323">
        <v>23902</v>
      </c>
      <c r="CE33" s="323">
        <v>23902</v>
      </c>
      <c r="CF33" s="323">
        <v>23902</v>
      </c>
      <c r="CG33" s="323">
        <v>23902</v>
      </c>
      <c r="CH33" s="323">
        <v>23902</v>
      </c>
      <c r="CI33" s="323">
        <v>23902</v>
      </c>
      <c r="CJ33" s="323">
        <v>23902</v>
      </c>
      <c r="CK33" s="323">
        <v>23902</v>
      </c>
      <c r="CL33" s="323">
        <v>23902</v>
      </c>
      <c r="CM33" s="323">
        <v>23902</v>
      </c>
      <c r="CN33" s="323">
        <v>23902</v>
      </c>
      <c r="CO33" s="323">
        <v>23902</v>
      </c>
      <c r="CP33" s="323">
        <v>23902</v>
      </c>
      <c r="CQ33" s="323">
        <v>23902</v>
      </c>
      <c r="CR33" s="323">
        <v>23902</v>
      </c>
      <c r="CS33" s="323">
        <v>23902</v>
      </c>
      <c r="CT33" s="323">
        <v>23902</v>
      </c>
      <c r="CU33" s="323">
        <v>23902</v>
      </c>
      <c r="CV33" s="323">
        <v>23902</v>
      </c>
      <c r="CW33" s="323">
        <v>23902</v>
      </c>
      <c r="CX33" s="323">
        <v>23902</v>
      </c>
      <c r="CY33" s="323">
        <v>23902</v>
      </c>
      <c r="CZ33" s="323">
        <v>23902</v>
      </c>
      <c r="DA33" s="323">
        <v>23902</v>
      </c>
      <c r="DB33" s="323">
        <v>23902</v>
      </c>
      <c r="DC33" s="323">
        <v>23902</v>
      </c>
      <c r="DD33" s="323">
        <v>23902</v>
      </c>
      <c r="DE33" s="323">
        <v>23902</v>
      </c>
      <c r="DF33" s="323">
        <v>23902</v>
      </c>
      <c r="DH33" s="421">
        <f t="shared" si="0"/>
        <v>23902</v>
      </c>
      <c r="DI33" s="477">
        <f t="shared" si="1"/>
        <v>23902</v>
      </c>
      <c r="DM33" s="429" t="s">
        <v>516</v>
      </c>
      <c r="DQ33" t="s">
        <v>671</v>
      </c>
      <c r="DR33" t="s">
        <v>671</v>
      </c>
    </row>
    <row r="34" spans="1:122" ht="13.5" thickBot="1" x14ac:dyDescent="0.25">
      <c r="A34" s="1" t="s">
        <v>8</v>
      </c>
      <c r="B34" s="1" t="s">
        <v>8</v>
      </c>
      <c r="C34" s="1">
        <v>2</v>
      </c>
      <c r="D34" s="1" t="s">
        <v>8</v>
      </c>
      <c r="E34" s="1">
        <v>2</v>
      </c>
      <c r="F34" s="1">
        <v>100003</v>
      </c>
      <c r="G34" s="3" t="s">
        <v>126</v>
      </c>
      <c r="H34" s="3" t="s">
        <v>122</v>
      </c>
      <c r="I34" s="3">
        <v>36</v>
      </c>
      <c r="J34" s="3">
        <v>9566</v>
      </c>
      <c r="K34" s="3" t="s">
        <v>501</v>
      </c>
      <c r="L34" s="3">
        <v>3</v>
      </c>
      <c r="M34" s="4" t="s">
        <v>47</v>
      </c>
      <c r="O34" s="8">
        <v>5638</v>
      </c>
      <c r="P34" s="8">
        <v>5638</v>
      </c>
      <c r="Q34" s="8">
        <v>5638</v>
      </c>
      <c r="R34" s="78">
        <v>5638</v>
      </c>
      <c r="S34" s="90">
        <v>5638</v>
      </c>
      <c r="T34" s="90">
        <v>5638</v>
      </c>
      <c r="U34" s="90">
        <v>5638</v>
      </c>
      <c r="V34" s="90">
        <v>5638</v>
      </c>
      <c r="W34" s="90">
        <v>5638</v>
      </c>
      <c r="X34" s="90">
        <v>5638</v>
      </c>
      <c r="Y34" s="90">
        <v>5638</v>
      </c>
      <c r="Z34" s="90">
        <v>5638</v>
      </c>
      <c r="AA34" s="90">
        <v>5638</v>
      </c>
      <c r="AB34" s="90">
        <v>5638</v>
      </c>
      <c r="AC34" s="90">
        <v>5638</v>
      </c>
      <c r="AD34" s="90">
        <v>5638</v>
      </c>
      <c r="AE34" s="90">
        <v>5638</v>
      </c>
      <c r="AF34" s="90">
        <v>5638</v>
      </c>
      <c r="AG34" s="90">
        <v>5638</v>
      </c>
      <c r="AH34" s="90">
        <v>5638</v>
      </c>
      <c r="AI34" s="90">
        <v>5638</v>
      </c>
      <c r="AJ34" s="90">
        <v>5638</v>
      </c>
      <c r="AK34" s="90">
        <v>5638</v>
      </c>
      <c r="AL34" s="90">
        <v>5638</v>
      </c>
      <c r="AM34" s="104">
        <v>5638</v>
      </c>
      <c r="AN34" s="104">
        <v>5638</v>
      </c>
      <c r="AO34" s="104">
        <v>5638</v>
      </c>
      <c r="AP34" s="104">
        <v>5638</v>
      </c>
      <c r="AQ34" s="104">
        <v>5638</v>
      </c>
      <c r="AR34" s="104">
        <v>5638</v>
      </c>
      <c r="AS34" s="104">
        <v>5638</v>
      </c>
      <c r="AT34" s="104">
        <v>5638</v>
      </c>
      <c r="AU34" s="104">
        <v>5638</v>
      </c>
      <c r="AV34" s="104">
        <v>5638</v>
      </c>
      <c r="AW34" s="104">
        <v>5638</v>
      </c>
      <c r="AX34" s="104">
        <v>5638</v>
      </c>
      <c r="AY34" s="104">
        <v>5638</v>
      </c>
      <c r="AZ34" s="256">
        <v>5638</v>
      </c>
      <c r="BA34" s="256">
        <v>5638</v>
      </c>
      <c r="BB34" s="256">
        <v>5638</v>
      </c>
      <c r="BC34" s="256">
        <v>5638</v>
      </c>
      <c r="BD34" s="256">
        <v>5638</v>
      </c>
      <c r="BE34" s="256">
        <v>5638</v>
      </c>
      <c r="BF34" s="256">
        <v>5638</v>
      </c>
      <c r="BG34" s="256">
        <v>5638</v>
      </c>
      <c r="BH34" s="256">
        <v>5638</v>
      </c>
      <c r="BI34" s="256">
        <v>5638</v>
      </c>
      <c r="BJ34" s="256">
        <v>5638</v>
      </c>
      <c r="BK34" s="256">
        <v>5638</v>
      </c>
      <c r="BL34" s="256">
        <v>5638</v>
      </c>
      <c r="BM34" s="256">
        <v>5638</v>
      </c>
      <c r="BN34" s="256">
        <v>5638</v>
      </c>
      <c r="BO34" s="256">
        <v>5638</v>
      </c>
      <c r="BP34" s="256">
        <v>5638</v>
      </c>
      <c r="BQ34" s="256">
        <v>5638</v>
      </c>
      <c r="BR34" s="256">
        <v>5638</v>
      </c>
      <c r="BS34" s="256">
        <v>5638</v>
      </c>
      <c r="BT34" s="256">
        <v>5638</v>
      </c>
      <c r="BU34" s="323">
        <v>5638</v>
      </c>
      <c r="BV34" s="323">
        <v>5638</v>
      </c>
      <c r="BW34" s="323">
        <v>5638</v>
      </c>
      <c r="BX34" s="323">
        <v>5638</v>
      </c>
      <c r="BY34" s="323">
        <v>5638</v>
      </c>
      <c r="BZ34" s="323">
        <v>5638</v>
      </c>
      <c r="CA34" s="323">
        <v>5638</v>
      </c>
      <c r="CB34" s="323">
        <v>5638</v>
      </c>
      <c r="CC34" s="323">
        <v>5638</v>
      </c>
      <c r="CD34" s="323">
        <v>5638</v>
      </c>
      <c r="CE34" s="323">
        <v>5638</v>
      </c>
      <c r="CF34" s="323">
        <v>5638</v>
      </c>
      <c r="CG34" s="323">
        <v>5638</v>
      </c>
      <c r="CH34" s="323">
        <v>5638</v>
      </c>
      <c r="CI34" s="323">
        <v>5638</v>
      </c>
      <c r="CJ34" s="323">
        <v>5638</v>
      </c>
      <c r="CK34" s="323">
        <v>5638</v>
      </c>
      <c r="CL34" s="323">
        <v>5638</v>
      </c>
      <c r="CM34" s="323">
        <v>5638</v>
      </c>
      <c r="CN34" s="323">
        <v>5638</v>
      </c>
      <c r="CO34" s="323">
        <v>5638</v>
      </c>
      <c r="CP34" s="323">
        <v>5638</v>
      </c>
      <c r="CQ34" s="323">
        <v>5638</v>
      </c>
      <c r="CR34" s="323">
        <v>5638</v>
      </c>
      <c r="CS34" s="323">
        <v>5638</v>
      </c>
      <c r="CT34" s="323">
        <v>5638</v>
      </c>
      <c r="CU34" s="323">
        <v>5638</v>
      </c>
      <c r="CV34" s="323">
        <v>5638</v>
      </c>
      <c r="CW34" s="323">
        <v>5638</v>
      </c>
      <c r="CX34" s="323">
        <v>5638</v>
      </c>
      <c r="CY34" s="323">
        <v>5638</v>
      </c>
      <c r="CZ34" s="323">
        <v>5638</v>
      </c>
      <c r="DA34" s="323">
        <v>5638</v>
      </c>
      <c r="DB34" s="323">
        <v>5638</v>
      </c>
      <c r="DC34" s="323">
        <v>5638</v>
      </c>
      <c r="DD34" s="323">
        <v>5638</v>
      </c>
      <c r="DE34" s="323">
        <v>5638</v>
      </c>
      <c r="DF34" s="323">
        <v>5638</v>
      </c>
      <c r="DH34" s="421">
        <f t="shared" si="0"/>
        <v>5638</v>
      </c>
      <c r="DI34" s="477">
        <f t="shared" si="1"/>
        <v>5638</v>
      </c>
      <c r="DQ34" t="s">
        <v>671</v>
      </c>
      <c r="DR34" t="s">
        <v>671</v>
      </c>
    </row>
    <row r="35" spans="1:122" s="60" customFormat="1" ht="13.5" thickBot="1" x14ac:dyDescent="0.25">
      <c r="A35" s="57" t="s">
        <v>8</v>
      </c>
      <c r="B35" s="57" t="s">
        <v>8</v>
      </c>
      <c r="C35" s="57">
        <v>2</v>
      </c>
      <c r="D35" s="57" t="s">
        <v>8</v>
      </c>
      <c r="E35" s="57">
        <v>2</v>
      </c>
      <c r="F35" s="57">
        <v>100003</v>
      </c>
      <c r="G35" s="58" t="s">
        <v>125</v>
      </c>
      <c r="H35" s="58" t="s">
        <v>123</v>
      </c>
      <c r="I35" s="58">
        <v>35</v>
      </c>
      <c r="J35" s="58">
        <v>9566</v>
      </c>
      <c r="K35" s="58" t="s">
        <v>501</v>
      </c>
      <c r="L35" s="58">
        <v>3</v>
      </c>
      <c r="M35" s="59" t="s">
        <v>47</v>
      </c>
      <c r="N35" s="60">
        <v>2008</v>
      </c>
      <c r="O35" s="61">
        <v>4579</v>
      </c>
      <c r="P35" s="61">
        <v>4579</v>
      </c>
      <c r="Q35" s="61">
        <v>4579</v>
      </c>
      <c r="R35" s="83">
        <v>4579</v>
      </c>
      <c r="S35" s="93">
        <v>4579</v>
      </c>
      <c r="T35" s="93">
        <v>4579</v>
      </c>
      <c r="U35" s="93">
        <v>4579</v>
      </c>
      <c r="V35" s="93">
        <v>4579</v>
      </c>
      <c r="W35" s="93">
        <v>4579</v>
      </c>
      <c r="X35" s="93">
        <v>4579</v>
      </c>
      <c r="Y35" s="93">
        <v>4579</v>
      </c>
      <c r="Z35" s="93">
        <v>4579</v>
      </c>
      <c r="AA35" s="93">
        <v>4579</v>
      </c>
      <c r="AB35" s="93">
        <v>4579</v>
      </c>
      <c r="AC35" s="93">
        <v>4579</v>
      </c>
      <c r="AD35" s="93">
        <v>4579</v>
      </c>
      <c r="AE35" s="93">
        <v>4579</v>
      </c>
      <c r="AF35" s="93">
        <v>4579</v>
      </c>
      <c r="AG35" s="93">
        <v>4579</v>
      </c>
      <c r="AH35" s="93">
        <v>4579</v>
      </c>
      <c r="AI35" s="93">
        <v>4579</v>
      </c>
      <c r="AJ35" s="93">
        <v>4579</v>
      </c>
      <c r="AK35" s="93">
        <v>4579</v>
      </c>
      <c r="AL35" s="93">
        <v>4579</v>
      </c>
      <c r="AM35" s="105">
        <v>4579</v>
      </c>
      <c r="AN35" s="105">
        <v>4579</v>
      </c>
      <c r="AO35" s="105">
        <v>4579</v>
      </c>
      <c r="AP35" s="105">
        <v>4579</v>
      </c>
      <c r="AQ35" s="105">
        <v>4579</v>
      </c>
      <c r="AR35" s="105">
        <v>4579</v>
      </c>
      <c r="AS35" s="105">
        <v>4579</v>
      </c>
      <c r="AT35" s="105">
        <v>4579</v>
      </c>
      <c r="AU35" s="105">
        <v>4579</v>
      </c>
      <c r="AV35" s="105">
        <v>4579</v>
      </c>
      <c r="AW35" s="105">
        <v>4579</v>
      </c>
      <c r="AX35" s="105">
        <v>4579</v>
      </c>
      <c r="AY35" s="105">
        <v>4579</v>
      </c>
      <c r="AZ35" s="258">
        <v>4579</v>
      </c>
      <c r="BA35" s="258">
        <v>4579</v>
      </c>
      <c r="BB35" s="258">
        <v>4579</v>
      </c>
      <c r="BC35" s="258">
        <v>4579</v>
      </c>
      <c r="BD35" s="258">
        <v>4579</v>
      </c>
      <c r="BE35" s="258">
        <v>4579</v>
      </c>
      <c r="BF35" s="258">
        <v>4579</v>
      </c>
      <c r="BG35" s="258">
        <v>4579</v>
      </c>
      <c r="BH35" s="258">
        <v>4579</v>
      </c>
      <c r="BI35" s="258">
        <v>4579</v>
      </c>
      <c r="BJ35" s="258">
        <v>4579</v>
      </c>
      <c r="BK35" s="258">
        <v>4579</v>
      </c>
      <c r="BL35" s="258">
        <v>4579</v>
      </c>
      <c r="BM35" s="258">
        <v>4579</v>
      </c>
      <c r="BN35" s="258">
        <v>4579</v>
      </c>
      <c r="BO35" s="258">
        <v>4579</v>
      </c>
      <c r="BP35" s="258">
        <v>4579</v>
      </c>
      <c r="BQ35" s="258">
        <v>4579</v>
      </c>
      <c r="BR35" s="258">
        <v>4579</v>
      </c>
      <c r="BS35" s="258">
        <v>4579</v>
      </c>
      <c r="BT35" s="258">
        <v>4579</v>
      </c>
      <c r="BU35" s="324">
        <v>4579</v>
      </c>
      <c r="BV35" s="324">
        <v>4579</v>
      </c>
      <c r="BW35" s="324">
        <v>4579</v>
      </c>
      <c r="BX35" s="324">
        <v>4579</v>
      </c>
      <c r="BY35" s="324">
        <v>4579</v>
      </c>
      <c r="BZ35" s="324">
        <v>4579</v>
      </c>
      <c r="CA35" s="324">
        <v>4579</v>
      </c>
      <c r="CB35" s="324">
        <v>4579</v>
      </c>
      <c r="CC35" s="324">
        <v>4579</v>
      </c>
      <c r="CD35" s="324">
        <v>4579</v>
      </c>
      <c r="CE35" s="324">
        <v>4579</v>
      </c>
      <c r="CF35" s="324">
        <v>4579</v>
      </c>
      <c r="CG35" s="324">
        <v>4579</v>
      </c>
      <c r="CH35" s="324">
        <v>4579</v>
      </c>
      <c r="CI35" s="324">
        <v>4579</v>
      </c>
      <c r="CJ35" s="324">
        <v>4579</v>
      </c>
      <c r="CK35" s="324">
        <v>4579</v>
      </c>
      <c r="CL35" s="324">
        <v>4579</v>
      </c>
      <c r="CM35" s="324">
        <v>4579</v>
      </c>
      <c r="CN35" s="324">
        <v>4579</v>
      </c>
      <c r="CO35" s="324">
        <v>4579</v>
      </c>
      <c r="CP35" s="324">
        <v>4579</v>
      </c>
      <c r="CQ35" s="324">
        <v>4579</v>
      </c>
      <c r="CR35" s="324">
        <v>4579</v>
      </c>
      <c r="CS35" s="324">
        <v>4579</v>
      </c>
      <c r="CT35" s="324">
        <v>4579</v>
      </c>
      <c r="CU35" s="324">
        <v>4579</v>
      </c>
      <c r="CV35" s="324">
        <v>4579</v>
      </c>
      <c r="CW35" s="324">
        <v>4579</v>
      </c>
      <c r="CX35" s="324">
        <v>4579</v>
      </c>
      <c r="CY35" s="324">
        <v>4579</v>
      </c>
      <c r="CZ35" s="324">
        <v>4579</v>
      </c>
      <c r="DA35" s="324">
        <v>4579</v>
      </c>
      <c r="DB35" s="324">
        <v>4579</v>
      </c>
      <c r="DC35" s="324">
        <v>4579</v>
      </c>
      <c r="DD35" s="324">
        <v>4579</v>
      </c>
      <c r="DE35" s="324">
        <v>4579</v>
      </c>
      <c r="DF35" s="324">
        <v>4579</v>
      </c>
      <c r="DH35" s="421">
        <f t="shared" si="0"/>
        <v>4579</v>
      </c>
      <c r="DI35" s="477">
        <f t="shared" si="1"/>
        <v>4579</v>
      </c>
      <c r="DQ35" t="s">
        <v>671</v>
      </c>
      <c r="DR35" t="s">
        <v>671</v>
      </c>
    </row>
    <row r="36" spans="1:122" s="76" customFormat="1" ht="21.75" thickBot="1" x14ac:dyDescent="0.25">
      <c r="A36" s="73" t="s">
        <v>389</v>
      </c>
      <c r="B36" s="73" t="s">
        <v>389</v>
      </c>
      <c r="C36" s="73">
        <v>2</v>
      </c>
      <c r="D36" s="73" t="s">
        <v>400</v>
      </c>
      <c r="E36" s="73">
        <v>2</v>
      </c>
      <c r="F36" s="73">
        <v>100043</v>
      </c>
      <c r="G36" s="74" t="s">
        <v>390</v>
      </c>
      <c r="H36" s="74" t="s">
        <v>391</v>
      </c>
      <c r="I36" s="74">
        <v>143</v>
      </c>
      <c r="J36" s="74">
        <v>9742</v>
      </c>
      <c r="K36" s="74" t="s">
        <v>501</v>
      </c>
      <c r="L36" s="74">
        <v>3</v>
      </c>
      <c r="M36" s="75" t="s">
        <v>47</v>
      </c>
      <c r="N36" s="248">
        <v>40287</v>
      </c>
      <c r="O36" s="249"/>
      <c r="P36" s="249"/>
      <c r="Q36" s="249"/>
      <c r="R36" s="80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125"/>
      <c r="AN36" s="125"/>
      <c r="AO36" s="125"/>
      <c r="AP36" s="125"/>
      <c r="AQ36" s="125"/>
      <c r="AR36" s="125"/>
      <c r="AS36" s="124">
        <v>578</v>
      </c>
      <c r="AT36" s="125">
        <v>578</v>
      </c>
      <c r="AU36" s="125">
        <v>578</v>
      </c>
      <c r="AV36" s="125">
        <v>578</v>
      </c>
      <c r="AW36" s="125">
        <v>578</v>
      </c>
      <c r="AX36" s="125">
        <v>578</v>
      </c>
      <c r="AY36" s="125">
        <v>578</v>
      </c>
      <c r="AZ36" s="259">
        <v>578</v>
      </c>
      <c r="BA36" s="259">
        <v>578</v>
      </c>
      <c r="BB36" s="259">
        <v>578</v>
      </c>
      <c r="BC36" s="259">
        <v>578</v>
      </c>
      <c r="BD36" s="259">
        <v>578</v>
      </c>
      <c r="BE36" s="259">
        <v>578</v>
      </c>
      <c r="BF36" s="259">
        <v>578</v>
      </c>
      <c r="BG36" s="259">
        <v>578</v>
      </c>
      <c r="BH36" s="259">
        <v>578</v>
      </c>
      <c r="BI36" s="259">
        <v>578</v>
      </c>
      <c r="BJ36" s="259">
        <v>578</v>
      </c>
      <c r="BK36" s="259">
        <v>578</v>
      </c>
      <c r="BL36" s="259">
        <v>578</v>
      </c>
      <c r="BM36" s="259">
        <v>578</v>
      </c>
      <c r="BN36" s="259">
        <v>578</v>
      </c>
      <c r="BO36" s="259">
        <v>578</v>
      </c>
      <c r="BP36" s="259">
        <v>578</v>
      </c>
      <c r="BQ36" s="259">
        <v>578</v>
      </c>
      <c r="BR36" s="259">
        <v>578</v>
      </c>
      <c r="BS36" s="259">
        <v>578</v>
      </c>
      <c r="BT36" s="259">
        <v>578</v>
      </c>
      <c r="BU36" s="325">
        <v>578</v>
      </c>
      <c r="BV36" s="325">
        <v>578</v>
      </c>
      <c r="BW36" s="325">
        <v>578</v>
      </c>
      <c r="BX36" s="325">
        <v>578</v>
      </c>
      <c r="BY36" s="325">
        <v>578</v>
      </c>
      <c r="BZ36" s="325">
        <v>578</v>
      </c>
      <c r="CA36" s="325">
        <v>578</v>
      </c>
      <c r="CB36" s="325">
        <v>578</v>
      </c>
      <c r="CC36" s="325">
        <v>578</v>
      </c>
      <c r="CD36" s="325">
        <v>578</v>
      </c>
      <c r="CE36" s="325">
        <v>578</v>
      </c>
      <c r="CF36" s="325">
        <v>578</v>
      </c>
      <c r="CG36" s="325">
        <v>578</v>
      </c>
      <c r="CH36" s="325">
        <v>578</v>
      </c>
      <c r="CI36" s="325">
        <v>578</v>
      </c>
      <c r="CJ36" s="325">
        <v>578</v>
      </c>
      <c r="CK36" s="325">
        <v>578</v>
      </c>
      <c r="CL36" s="325">
        <v>578</v>
      </c>
      <c r="CM36" s="325">
        <v>578</v>
      </c>
      <c r="CN36" s="325">
        <v>578</v>
      </c>
      <c r="CO36" s="325">
        <v>578</v>
      </c>
      <c r="CP36" s="325">
        <v>578</v>
      </c>
      <c r="CQ36" s="325">
        <v>578</v>
      </c>
      <c r="CR36" s="325">
        <v>578</v>
      </c>
      <c r="CS36" s="325">
        <v>578</v>
      </c>
      <c r="CT36" s="325">
        <v>578</v>
      </c>
      <c r="CU36" s="325">
        <v>578</v>
      </c>
      <c r="CV36" s="325">
        <v>578</v>
      </c>
      <c r="CW36" s="325">
        <v>578</v>
      </c>
      <c r="CX36" s="325">
        <v>578</v>
      </c>
      <c r="CY36" s="325">
        <v>578</v>
      </c>
      <c r="CZ36" s="325">
        <v>578</v>
      </c>
      <c r="DA36" s="325">
        <v>578</v>
      </c>
      <c r="DB36" s="325">
        <v>578</v>
      </c>
      <c r="DC36" s="325">
        <v>578</v>
      </c>
      <c r="DD36" s="325">
        <v>578</v>
      </c>
      <c r="DE36" s="325">
        <v>578</v>
      </c>
      <c r="DF36" s="325">
        <v>578</v>
      </c>
      <c r="DH36" s="421">
        <f t="shared" si="0"/>
        <v>578</v>
      </c>
      <c r="DI36" s="477">
        <f t="shared" si="1"/>
        <v>578</v>
      </c>
      <c r="DM36" s="426" t="s">
        <v>516</v>
      </c>
      <c r="DQ36" t="s">
        <v>672</v>
      </c>
      <c r="DR36" t="s">
        <v>672</v>
      </c>
    </row>
    <row r="37" spans="1:122" s="45" customFormat="1" ht="21.75" thickBot="1" x14ac:dyDescent="0.25">
      <c r="A37" s="42" t="s">
        <v>389</v>
      </c>
      <c r="B37" s="42" t="s">
        <v>389</v>
      </c>
      <c r="C37" s="42">
        <v>2</v>
      </c>
      <c r="D37" s="42" t="s">
        <v>400</v>
      </c>
      <c r="E37" s="42">
        <v>2</v>
      </c>
      <c r="F37" s="42">
        <v>100043</v>
      </c>
      <c r="G37" s="43" t="s">
        <v>412</v>
      </c>
      <c r="H37" s="43" t="s">
        <v>411</v>
      </c>
      <c r="I37" s="43">
        <v>146</v>
      </c>
      <c r="J37" s="43">
        <v>9742</v>
      </c>
      <c r="K37" s="43" t="s">
        <v>501</v>
      </c>
      <c r="L37" s="43">
        <v>3</v>
      </c>
      <c r="M37" s="44" t="s">
        <v>47</v>
      </c>
      <c r="N37" s="109">
        <v>40470</v>
      </c>
      <c r="O37" s="113"/>
      <c r="P37" s="113"/>
      <c r="Q37" s="113"/>
      <c r="R37" s="79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108"/>
      <c r="AN37" s="108"/>
      <c r="AO37" s="108"/>
      <c r="AP37" s="108"/>
      <c r="AQ37" s="108"/>
      <c r="AR37" s="108"/>
      <c r="AS37" s="107"/>
      <c r="AT37" s="108"/>
      <c r="AU37" s="108"/>
      <c r="AV37" s="108"/>
      <c r="AW37" s="108"/>
      <c r="AX37" s="108"/>
      <c r="AY37" s="108"/>
      <c r="AZ37" s="111"/>
      <c r="BA37" s="273">
        <v>2072</v>
      </c>
      <c r="BB37" s="111">
        <v>2072</v>
      </c>
      <c r="BC37" s="111">
        <v>2072</v>
      </c>
      <c r="BD37" s="111">
        <v>2072</v>
      </c>
      <c r="BE37" s="111">
        <v>2072</v>
      </c>
      <c r="BF37" s="111">
        <v>2072</v>
      </c>
      <c r="BG37" s="111">
        <v>2072</v>
      </c>
      <c r="BH37" s="111">
        <v>2072</v>
      </c>
      <c r="BI37" s="111">
        <v>2072</v>
      </c>
      <c r="BJ37" s="111">
        <v>2072</v>
      </c>
      <c r="BK37" s="111">
        <v>2072</v>
      </c>
      <c r="BL37" s="111">
        <v>2072</v>
      </c>
      <c r="BM37" s="111">
        <v>2072</v>
      </c>
      <c r="BN37" s="111">
        <v>2072</v>
      </c>
      <c r="BO37" s="111">
        <v>2072</v>
      </c>
      <c r="BP37" s="111">
        <v>2072</v>
      </c>
      <c r="BQ37" s="111">
        <v>2072</v>
      </c>
      <c r="BR37" s="111">
        <v>2072</v>
      </c>
      <c r="BS37" s="111">
        <v>2072</v>
      </c>
      <c r="BT37" s="111">
        <v>2072</v>
      </c>
      <c r="BU37" s="297">
        <v>2072</v>
      </c>
      <c r="BV37" s="297">
        <v>2072</v>
      </c>
      <c r="BW37" s="297">
        <v>2072</v>
      </c>
      <c r="BX37" s="297">
        <v>2072</v>
      </c>
      <c r="BY37" s="297">
        <v>2072</v>
      </c>
      <c r="BZ37" s="297">
        <v>2072</v>
      </c>
      <c r="CA37" s="297">
        <v>2072</v>
      </c>
      <c r="CB37" s="297">
        <v>2072</v>
      </c>
      <c r="CC37" s="297">
        <v>2072</v>
      </c>
      <c r="CD37" s="297">
        <v>2072</v>
      </c>
      <c r="CE37" s="297">
        <v>2072</v>
      </c>
      <c r="CF37" s="297">
        <v>2072</v>
      </c>
      <c r="CG37" s="297">
        <v>2072</v>
      </c>
      <c r="CH37" s="297">
        <v>2072</v>
      </c>
      <c r="CI37" s="297">
        <v>2072</v>
      </c>
      <c r="CJ37" s="297">
        <v>2072</v>
      </c>
      <c r="CK37" s="297">
        <v>2072</v>
      </c>
      <c r="CL37" s="297">
        <v>2072</v>
      </c>
      <c r="CM37" s="297">
        <v>2072</v>
      </c>
      <c r="CN37" s="297">
        <v>2072</v>
      </c>
      <c r="CO37" s="297">
        <v>2072</v>
      </c>
      <c r="CP37" s="297">
        <v>2072</v>
      </c>
      <c r="CQ37" s="297">
        <v>2072</v>
      </c>
      <c r="CR37" s="297">
        <v>2072</v>
      </c>
      <c r="CS37" s="297">
        <v>2072</v>
      </c>
      <c r="CT37" s="297">
        <v>2072</v>
      </c>
      <c r="CU37" s="297">
        <v>2072</v>
      </c>
      <c r="CV37" s="297">
        <v>2072</v>
      </c>
      <c r="CW37" s="297">
        <v>2072</v>
      </c>
      <c r="CX37" s="297">
        <v>2072</v>
      </c>
      <c r="CY37" s="297">
        <v>2072</v>
      </c>
      <c r="CZ37" s="297">
        <v>2072</v>
      </c>
      <c r="DA37" s="297">
        <v>2072</v>
      </c>
      <c r="DB37" s="297">
        <v>2072</v>
      </c>
      <c r="DC37" s="297">
        <v>2072</v>
      </c>
      <c r="DD37" s="297">
        <v>2072</v>
      </c>
      <c r="DE37" s="297">
        <v>2072</v>
      </c>
      <c r="DF37" s="297">
        <v>2072</v>
      </c>
      <c r="DH37" s="421">
        <f t="shared" si="0"/>
        <v>2072</v>
      </c>
      <c r="DI37" s="477">
        <f t="shared" si="1"/>
        <v>2072</v>
      </c>
      <c r="DQ37" t="s">
        <v>672</v>
      </c>
      <c r="DR37" t="s">
        <v>672</v>
      </c>
    </row>
    <row r="38" spans="1:122" s="45" customFormat="1" ht="21.75" thickBot="1" x14ac:dyDescent="0.25">
      <c r="A38" s="42" t="s">
        <v>389</v>
      </c>
      <c r="B38" s="42" t="s">
        <v>389</v>
      </c>
      <c r="C38" s="42">
        <v>2</v>
      </c>
      <c r="D38" s="42" t="s">
        <v>400</v>
      </c>
      <c r="E38" s="42">
        <v>2</v>
      </c>
      <c r="F38" s="42">
        <v>100043</v>
      </c>
      <c r="G38" s="43" t="s">
        <v>423</v>
      </c>
      <c r="H38" s="43" t="s">
        <v>424</v>
      </c>
      <c r="I38" s="43">
        <v>147</v>
      </c>
      <c r="J38" s="43">
        <v>9742</v>
      </c>
      <c r="K38" s="43" t="s">
        <v>501</v>
      </c>
      <c r="L38" s="43">
        <v>3</v>
      </c>
      <c r="M38" s="44" t="s">
        <v>47</v>
      </c>
      <c r="N38" s="109">
        <v>40539</v>
      </c>
      <c r="O38" s="113"/>
      <c r="P38" s="113"/>
      <c r="Q38" s="113"/>
      <c r="R38" s="79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108"/>
      <c r="AN38" s="108"/>
      <c r="AO38" s="108"/>
      <c r="AP38" s="108"/>
      <c r="AQ38" s="108"/>
      <c r="AR38" s="108"/>
      <c r="AS38" s="107"/>
      <c r="AT38" s="108"/>
      <c r="AU38" s="108"/>
      <c r="AV38" s="108"/>
      <c r="AW38" s="108"/>
      <c r="AX38" s="108"/>
      <c r="AY38" s="108"/>
      <c r="AZ38" s="111"/>
      <c r="BA38" s="273"/>
      <c r="BB38" s="111"/>
      <c r="BC38" s="111"/>
      <c r="BD38" s="111"/>
      <c r="BE38" s="273">
        <v>1323</v>
      </c>
      <c r="BF38" s="111">
        <v>1323</v>
      </c>
      <c r="BG38" s="111">
        <v>1323</v>
      </c>
      <c r="BH38" s="111">
        <v>1323</v>
      </c>
      <c r="BI38" s="111">
        <v>1323</v>
      </c>
      <c r="BJ38" s="111">
        <v>1323</v>
      </c>
      <c r="BK38" s="111">
        <v>1323</v>
      </c>
      <c r="BL38" s="111">
        <v>1323</v>
      </c>
      <c r="BM38" s="111">
        <v>1323</v>
      </c>
      <c r="BN38" s="111">
        <v>1323</v>
      </c>
      <c r="BO38" s="111">
        <v>1323</v>
      </c>
      <c r="BP38" s="111">
        <v>1323</v>
      </c>
      <c r="BQ38" s="111">
        <v>1323</v>
      </c>
      <c r="BR38" s="111">
        <v>1323</v>
      </c>
      <c r="BS38" s="111">
        <v>1323</v>
      </c>
      <c r="BT38" s="111">
        <v>1323</v>
      </c>
      <c r="BU38" s="297">
        <v>1323</v>
      </c>
      <c r="BV38" s="297">
        <v>1323</v>
      </c>
      <c r="BW38" s="297">
        <v>1323</v>
      </c>
      <c r="BX38" s="297">
        <v>1323</v>
      </c>
      <c r="BY38" s="297">
        <v>1323</v>
      </c>
      <c r="BZ38" s="297">
        <v>1323</v>
      </c>
      <c r="CA38" s="297">
        <v>1323</v>
      </c>
      <c r="CB38" s="297">
        <v>1323</v>
      </c>
      <c r="CC38" s="297">
        <v>1323</v>
      </c>
      <c r="CD38" s="297">
        <v>1323</v>
      </c>
      <c r="CE38" s="297">
        <v>1323</v>
      </c>
      <c r="CF38" s="297">
        <v>1323</v>
      </c>
      <c r="CG38" s="297">
        <v>1323</v>
      </c>
      <c r="CH38" s="297">
        <v>1323</v>
      </c>
      <c r="CI38" s="297">
        <v>1323</v>
      </c>
      <c r="CJ38" s="297">
        <v>1323</v>
      </c>
      <c r="CK38" s="297">
        <v>1323</v>
      </c>
      <c r="CL38" s="297">
        <v>1323</v>
      </c>
      <c r="CM38" s="297">
        <v>1323</v>
      </c>
      <c r="CN38" s="297">
        <v>1323</v>
      </c>
      <c r="CO38" s="297">
        <v>1323</v>
      </c>
      <c r="CP38" s="297">
        <v>1323</v>
      </c>
      <c r="CQ38" s="297">
        <v>1323</v>
      </c>
      <c r="CR38" s="297">
        <v>1323</v>
      </c>
      <c r="CS38" s="297">
        <v>1323</v>
      </c>
      <c r="CT38" s="297">
        <v>1323</v>
      </c>
      <c r="CU38" s="297">
        <v>1323</v>
      </c>
      <c r="CV38" s="297">
        <v>1323</v>
      </c>
      <c r="CW38" s="297">
        <v>1323</v>
      </c>
      <c r="CX38" s="297">
        <v>1323</v>
      </c>
      <c r="CY38" s="297">
        <v>1323</v>
      </c>
      <c r="CZ38" s="297">
        <v>1323</v>
      </c>
      <c r="DA38" s="297">
        <v>1323</v>
      </c>
      <c r="DB38" s="297">
        <v>1323</v>
      </c>
      <c r="DC38" s="297">
        <v>1323</v>
      </c>
      <c r="DD38" s="297">
        <v>1323</v>
      </c>
      <c r="DE38" s="297">
        <v>1323</v>
      </c>
      <c r="DF38" s="297">
        <v>1323</v>
      </c>
      <c r="DH38" s="421">
        <f t="shared" si="0"/>
        <v>1323</v>
      </c>
      <c r="DI38" s="477">
        <f t="shared" si="1"/>
        <v>1323</v>
      </c>
      <c r="DQ38" t="s">
        <v>672</v>
      </c>
      <c r="DR38" t="s">
        <v>672</v>
      </c>
    </row>
    <row r="39" spans="1:122" s="60" customFormat="1" ht="21.75" thickBot="1" x14ac:dyDescent="0.25">
      <c r="A39" s="42" t="s">
        <v>389</v>
      </c>
      <c r="B39" s="42" t="s">
        <v>389</v>
      </c>
      <c r="C39" s="57">
        <v>2</v>
      </c>
      <c r="D39" s="57" t="s">
        <v>389</v>
      </c>
      <c r="E39" s="57">
        <v>2</v>
      </c>
      <c r="F39" s="57">
        <v>100043</v>
      </c>
      <c r="G39" s="58" t="s">
        <v>397</v>
      </c>
      <c r="H39" s="58" t="s">
        <v>398</v>
      </c>
      <c r="I39" s="58">
        <v>145</v>
      </c>
      <c r="J39" s="58">
        <v>9742</v>
      </c>
      <c r="K39" s="58" t="s">
        <v>501</v>
      </c>
      <c r="L39" s="58">
        <v>3</v>
      </c>
      <c r="M39" s="59" t="s">
        <v>47</v>
      </c>
      <c r="N39" s="70">
        <v>40331</v>
      </c>
      <c r="O39" s="61"/>
      <c r="P39" s="61"/>
      <c r="Q39" s="61"/>
      <c r="R39" s="8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105"/>
      <c r="AN39" s="105"/>
      <c r="AO39" s="105"/>
      <c r="AP39" s="105"/>
      <c r="AQ39" s="105"/>
      <c r="AR39" s="105"/>
      <c r="AS39" s="103"/>
      <c r="AT39" s="105"/>
      <c r="AU39" s="105"/>
      <c r="AV39" s="250">
        <v>753</v>
      </c>
      <c r="AW39" s="105">
        <v>753</v>
      </c>
      <c r="AX39" s="105">
        <v>753</v>
      </c>
      <c r="AY39" s="105">
        <v>753</v>
      </c>
      <c r="AZ39" s="258">
        <v>753</v>
      </c>
      <c r="BA39" s="258">
        <v>753</v>
      </c>
      <c r="BB39" s="258">
        <v>753</v>
      </c>
      <c r="BC39" s="258">
        <v>753</v>
      </c>
      <c r="BD39" s="258">
        <v>753</v>
      </c>
      <c r="BE39" s="258">
        <v>753</v>
      </c>
      <c r="BF39" s="258">
        <v>753</v>
      </c>
      <c r="BG39" s="258">
        <v>753</v>
      </c>
      <c r="BH39" s="258">
        <v>753</v>
      </c>
      <c r="BI39" s="258">
        <v>753</v>
      </c>
      <c r="BJ39" s="258">
        <v>753</v>
      </c>
      <c r="BK39" s="258">
        <v>753</v>
      </c>
      <c r="BL39" s="258">
        <v>753</v>
      </c>
      <c r="BM39" s="258">
        <v>753</v>
      </c>
      <c r="BN39" s="258">
        <v>753</v>
      </c>
      <c r="BO39" s="258">
        <v>753</v>
      </c>
      <c r="BP39" s="258">
        <v>753</v>
      </c>
      <c r="BQ39" s="258">
        <v>753</v>
      </c>
      <c r="BR39" s="258">
        <v>753</v>
      </c>
      <c r="BS39" s="258">
        <v>753</v>
      </c>
      <c r="BT39" s="258">
        <v>753</v>
      </c>
      <c r="BU39" s="324">
        <v>753</v>
      </c>
      <c r="BV39" s="324">
        <v>753</v>
      </c>
      <c r="BW39" s="324">
        <v>753</v>
      </c>
      <c r="BX39" s="324">
        <v>753</v>
      </c>
      <c r="BY39" s="324">
        <v>753</v>
      </c>
      <c r="BZ39" s="324">
        <v>753</v>
      </c>
      <c r="CA39" s="324">
        <v>753</v>
      </c>
      <c r="CB39" s="324">
        <v>753</v>
      </c>
      <c r="CC39" s="324">
        <v>753</v>
      </c>
      <c r="CD39" s="324">
        <v>753</v>
      </c>
      <c r="CE39" s="324">
        <v>753</v>
      </c>
      <c r="CF39" s="324">
        <v>753</v>
      </c>
      <c r="CG39" s="324">
        <v>753</v>
      </c>
      <c r="CH39" s="324">
        <v>753</v>
      </c>
      <c r="CI39" s="324">
        <v>753</v>
      </c>
      <c r="CJ39" s="324">
        <v>753</v>
      </c>
      <c r="CK39" s="324">
        <v>753</v>
      </c>
      <c r="CL39" s="324">
        <v>753</v>
      </c>
      <c r="CM39" s="324">
        <v>753</v>
      </c>
      <c r="CN39" s="324">
        <v>753</v>
      </c>
      <c r="CO39" s="324">
        <v>753</v>
      </c>
      <c r="CP39" s="324">
        <v>753</v>
      </c>
      <c r="CQ39" s="324">
        <v>753</v>
      </c>
      <c r="CR39" s="324">
        <v>753</v>
      </c>
      <c r="CS39" s="324">
        <v>753</v>
      </c>
      <c r="CT39" s="324">
        <v>753</v>
      </c>
      <c r="CU39" s="324">
        <v>753</v>
      </c>
      <c r="CV39" s="324">
        <v>753</v>
      </c>
      <c r="CW39" s="324">
        <v>753</v>
      </c>
      <c r="CX39" s="324">
        <v>753</v>
      </c>
      <c r="CY39" s="324">
        <v>753</v>
      </c>
      <c r="CZ39" s="324">
        <v>753</v>
      </c>
      <c r="DA39" s="324">
        <v>753</v>
      </c>
      <c r="DB39" s="324">
        <v>753</v>
      </c>
      <c r="DC39" s="324">
        <v>753</v>
      </c>
      <c r="DD39" s="324">
        <v>753</v>
      </c>
      <c r="DE39" s="324">
        <v>753</v>
      </c>
      <c r="DF39" s="324">
        <v>753</v>
      </c>
      <c r="DH39" s="421">
        <f t="shared" si="0"/>
        <v>753</v>
      </c>
      <c r="DI39" s="477">
        <f t="shared" si="1"/>
        <v>753</v>
      </c>
      <c r="DQ39" t="s">
        <v>672</v>
      </c>
      <c r="DR39" t="s">
        <v>672</v>
      </c>
    </row>
    <row r="40" spans="1:122" s="65" customFormat="1" ht="32.25" thickBot="1" x14ac:dyDescent="0.25">
      <c r="A40" s="62" t="s">
        <v>80</v>
      </c>
      <c r="B40" s="62" t="s">
        <v>80</v>
      </c>
      <c r="C40" s="62">
        <v>4</v>
      </c>
      <c r="D40" s="62" t="s">
        <v>80</v>
      </c>
      <c r="E40" s="62">
        <v>4</v>
      </c>
      <c r="F40" s="62">
        <v>100075</v>
      </c>
      <c r="G40" s="63" t="s">
        <v>128</v>
      </c>
      <c r="H40" s="63" t="s">
        <v>127</v>
      </c>
      <c r="I40" s="63">
        <v>128</v>
      </c>
      <c r="J40" s="63">
        <v>9991</v>
      </c>
      <c r="K40" s="63" t="s">
        <v>501</v>
      </c>
      <c r="L40" s="63">
        <v>5</v>
      </c>
      <c r="M40" s="64" t="s">
        <v>48</v>
      </c>
      <c r="N40" s="72">
        <v>40052</v>
      </c>
      <c r="O40" s="66"/>
      <c r="P40" s="66"/>
      <c r="Q40" s="66"/>
      <c r="R40" s="85"/>
      <c r="S40" s="96"/>
      <c r="T40" s="96"/>
      <c r="U40" s="96"/>
      <c r="V40" s="96"/>
      <c r="W40" s="96"/>
      <c r="X40" s="96"/>
      <c r="Y40" s="96"/>
      <c r="Z40" s="100">
        <v>1119082</v>
      </c>
      <c r="AA40" s="101">
        <v>1119082</v>
      </c>
      <c r="AB40" s="101">
        <v>1119082</v>
      </c>
      <c r="AC40" s="101">
        <v>1119082</v>
      </c>
      <c r="AD40" s="101">
        <v>1119082</v>
      </c>
      <c r="AE40" s="101">
        <v>1119082</v>
      </c>
      <c r="AF40" s="101">
        <v>1119082</v>
      </c>
      <c r="AG40" s="141">
        <v>1119064</v>
      </c>
      <c r="AH40" s="101">
        <v>1119064</v>
      </c>
      <c r="AI40" s="101">
        <v>1119064</v>
      </c>
      <c r="AJ40" s="101">
        <v>1119064</v>
      </c>
      <c r="AK40" s="101">
        <v>1119064</v>
      </c>
      <c r="AL40" s="101">
        <v>1119064</v>
      </c>
      <c r="AM40" s="101">
        <v>1119064</v>
      </c>
      <c r="AN40" s="101">
        <v>1119064</v>
      </c>
      <c r="AO40" s="101">
        <v>1119064</v>
      </c>
      <c r="AP40" s="101">
        <v>1119064</v>
      </c>
      <c r="AQ40" s="101">
        <v>1119064</v>
      </c>
      <c r="AR40" s="101">
        <v>1119064</v>
      </c>
      <c r="AS40" s="101">
        <v>1119064</v>
      </c>
      <c r="AT40" s="101">
        <v>1119064</v>
      </c>
      <c r="AU40" s="101">
        <v>1119064</v>
      </c>
      <c r="AV40" s="101">
        <v>1119064</v>
      </c>
      <c r="AW40" s="101">
        <v>1119064</v>
      </c>
      <c r="AX40" s="101">
        <v>1119064</v>
      </c>
      <c r="AY40" s="101">
        <v>1119064</v>
      </c>
      <c r="AZ40" s="132">
        <v>1119064</v>
      </c>
      <c r="BA40" s="132">
        <v>1119064</v>
      </c>
      <c r="BB40" s="132">
        <v>1119064</v>
      </c>
      <c r="BC40" s="132">
        <v>1119064</v>
      </c>
      <c r="BD40" s="132">
        <v>1119064</v>
      </c>
      <c r="BE40" s="132">
        <v>1119064</v>
      </c>
      <c r="BF40" s="132">
        <v>1119064</v>
      </c>
      <c r="BG40" s="132">
        <v>1119064</v>
      </c>
      <c r="BH40" s="132">
        <v>1119064</v>
      </c>
      <c r="BI40" s="132">
        <v>1119064</v>
      </c>
      <c r="BJ40" s="132">
        <v>1119064</v>
      </c>
      <c r="BK40" s="132">
        <v>1119064</v>
      </c>
      <c r="BL40" s="132">
        <v>1119064</v>
      </c>
      <c r="BM40" s="261">
        <v>1101720</v>
      </c>
      <c r="BN40" s="132">
        <v>1101720</v>
      </c>
      <c r="BO40" s="132">
        <v>1101720</v>
      </c>
      <c r="BP40" s="132">
        <v>1101720</v>
      </c>
      <c r="BQ40" s="132">
        <v>1101720</v>
      </c>
      <c r="BR40" s="132">
        <v>1101720</v>
      </c>
      <c r="BS40" s="132">
        <v>1101720</v>
      </c>
      <c r="BT40" s="132">
        <v>1101720</v>
      </c>
      <c r="BU40" s="114">
        <v>1101720</v>
      </c>
      <c r="BV40" s="114">
        <v>1101720</v>
      </c>
      <c r="BW40" s="114">
        <v>1101720</v>
      </c>
      <c r="BX40" s="114">
        <v>1101720</v>
      </c>
      <c r="BY40" s="114">
        <v>1101720</v>
      </c>
      <c r="BZ40" s="114">
        <v>1101720</v>
      </c>
      <c r="CA40" s="114">
        <v>1101720</v>
      </c>
      <c r="CB40" s="114">
        <v>1101720</v>
      </c>
      <c r="CC40" s="114">
        <v>1101720</v>
      </c>
      <c r="CD40" s="114">
        <v>1101720</v>
      </c>
      <c r="CE40" s="114">
        <v>1101720</v>
      </c>
      <c r="CF40" s="114">
        <v>1101720</v>
      </c>
      <c r="CG40" s="114">
        <v>1101720</v>
      </c>
      <c r="CH40" s="114">
        <v>1101720</v>
      </c>
      <c r="CI40" s="114">
        <v>1101720</v>
      </c>
      <c r="CJ40" s="114">
        <v>1101720</v>
      </c>
      <c r="CK40" s="114">
        <v>1101720</v>
      </c>
      <c r="CL40" s="114">
        <v>1101720</v>
      </c>
      <c r="CM40" s="114">
        <v>1101720</v>
      </c>
      <c r="CN40" s="114">
        <v>1101720</v>
      </c>
      <c r="CO40" s="114">
        <v>1101720</v>
      </c>
      <c r="CP40" s="114">
        <v>1101720</v>
      </c>
      <c r="CQ40" s="114">
        <v>1101720</v>
      </c>
      <c r="CR40" s="114">
        <v>1101720</v>
      </c>
      <c r="CS40" s="114">
        <v>1101720</v>
      </c>
      <c r="CT40" s="114">
        <v>1101720</v>
      </c>
      <c r="CU40" s="114">
        <v>1101720</v>
      </c>
      <c r="CV40" s="114">
        <v>1101720</v>
      </c>
      <c r="CW40" s="114">
        <v>1101720</v>
      </c>
      <c r="CX40" s="114">
        <v>1101720</v>
      </c>
      <c r="CY40" s="114">
        <v>1101720</v>
      </c>
      <c r="CZ40" s="114">
        <v>1101720</v>
      </c>
      <c r="DA40" s="114">
        <v>1101720</v>
      </c>
      <c r="DB40" s="114">
        <v>1101720</v>
      </c>
      <c r="DC40" s="114">
        <v>1101720</v>
      </c>
      <c r="DD40" s="114">
        <v>1101720</v>
      </c>
      <c r="DE40" s="114">
        <v>1101720</v>
      </c>
      <c r="DF40" s="114">
        <v>1101720</v>
      </c>
      <c r="DH40" s="421">
        <f t="shared" si="0"/>
        <v>1104873.4545454546</v>
      </c>
      <c r="DI40" s="477">
        <f t="shared" si="1"/>
        <v>1101720</v>
      </c>
      <c r="DM40" s="430" t="s">
        <v>516</v>
      </c>
      <c r="DQ40" t="s">
        <v>673</v>
      </c>
      <c r="DR40" t="s">
        <v>673</v>
      </c>
    </row>
    <row r="41" spans="1:122" s="65" customFormat="1" ht="32.25" thickBot="1" x14ac:dyDescent="0.25">
      <c r="A41" s="445" t="s">
        <v>524</v>
      </c>
      <c r="B41" s="445" t="s">
        <v>524</v>
      </c>
      <c r="C41" s="62">
        <v>2</v>
      </c>
      <c r="D41" s="445" t="s">
        <v>524</v>
      </c>
      <c r="E41" s="62">
        <v>2</v>
      </c>
      <c r="F41" s="62">
        <v>100072</v>
      </c>
      <c r="G41" s="63" t="s">
        <v>442</v>
      </c>
      <c r="H41" s="63" t="s">
        <v>443</v>
      </c>
      <c r="I41" s="63">
        <v>151</v>
      </c>
      <c r="J41" s="63">
        <v>9998</v>
      </c>
      <c r="K41" s="63" t="s">
        <v>501</v>
      </c>
      <c r="L41" s="63">
        <v>3</v>
      </c>
      <c r="M41" s="64" t="s">
        <v>48</v>
      </c>
      <c r="N41" s="72">
        <v>40639</v>
      </c>
      <c r="O41" s="66"/>
      <c r="P41" s="66"/>
      <c r="Q41" s="66"/>
      <c r="R41" s="85"/>
      <c r="S41" s="96"/>
      <c r="T41" s="96"/>
      <c r="U41" s="96"/>
      <c r="V41" s="96"/>
      <c r="W41" s="96"/>
      <c r="X41" s="96"/>
      <c r="Y41" s="96"/>
      <c r="Z41" s="100"/>
      <c r="AA41" s="101"/>
      <c r="AB41" s="101"/>
      <c r="AC41" s="101"/>
      <c r="AD41" s="101"/>
      <c r="AE41" s="101"/>
      <c r="AF41" s="101"/>
      <c r="AG41" s="14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32"/>
      <c r="BA41" s="132"/>
      <c r="BB41" s="132"/>
      <c r="BC41" s="132"/>
      <c r="BD41" s="132"/>
      <c r="BE41" s="132"/>
      <c r="BF41" s="132"/>
      <c r="BG41" s="132"/>
      <c r="BH41" s="132"/>
      <c r="BI41" s="132"/>
      <c r="BJ41" s="132"/>
      <c r="BK41" s="132"/>
      <c r="BL41" s="132"/>
      <c r="BM41" s="261"/>
      <c r="BN41" s="261">
        <v>4277</v>
      </c>
      <c r="BO41" s="132">
        <v>4277</v>
      </c>
      <c r="BP41" s="132">
        <v>4277</v>
      </c>
      <c r="BQ41" s="132">
        <v>4277</v>
      </c>
      <c r="BR41" s="132">
        <v>4277</v>
      </c>
      <c r="BS41" s="132">
        <v>4277</v>
      </c>
      <c r="BT41" s="132">
        <v>4277</v>
      </c>
      <c r="BU41" s="114">
        <v>4277</v>
      </c>
      <c r="BV41" s="114">
        <v>4277</v>
      </c>
      <c r="BW41" s="114">
        <v>4277</v>
      </c>
      <c r="BX41" s="114">
        <v>4277</v>
      </c>
      <c r="BY41" s="114">
        <v>4277</v>
      </c>
      <c r="BZ41" s="114">
        <v>4277</v>
      </c>
      <c r="CA41" s="114">
        <v>4277</v>
      </c>
      <c r="CB41" s="114">
        <v>4277</v>
      </c>
      <c r="CC41" s="114">
        <v>4277</v>
      </c>
      <c r="CD41" s="114">
        <v>4277</v>
      </c>
      <c r="CE41" s="114">
        <v>4277</v>
      </c>
      <c r="CF41" s="114">
        <v>4277</v>
      </c>
      <c r="CG41" s="114">
        <v>4277</v>
      </c>
      <c r="CH41" s="114">
        <v>4277</v>
      </c>
      <c r="CI41" s="114">
        <v>4277</v>
      </c>
      <c r="CJ41" s="114">
        <v>4277</v>
      </c>
      <c r="CK41" s="114">
        <v>4277</v>
      </c>
      <c r="CL41" s="114">
        <v>4277</v>
      </c>
      <c r="CM41" s="114">
        <v>4277</v>
      </c>
      <c r="CN41" s="114">
        <v>4277</v>
      </c>
      <c r="CO41" s="114">
        <v>4277</v>
      </c>
      <c r="CP41" s="114">
        <v>4277</v>
      </c>
      <c r="CQ41" s="114">
        <v>4277</v>
      </c>
      <c r="CR41" s="114">
        <v>4277</v>
      </c>
      <c r="CS41" s="114">
        <v>4277</v>
      </c>
      <c r="CT41" s="114">
        <v>4277</v>
      </c>
      <c r="CU41" s="114">
        <v>4277</v>
      </c>
      <c r="CV41" s="114">
        <v>4277</v>
      </c>
      <c r="CW41" s="114">
        <v>4277</v>
      </c>
      <c r="CX41" s="114">
        <v>4277</v>
      </c>
      <c r="CY41" s="114">
        <v>4277</v>
      </c>
      <c r="CZ41" s="114">
        <v>4277</v>
      </c>
      <c r="DA41" s="114">
        <v>4277</v>
      </c>
      <c r="DB41" s="114">
        <v>4277</v>
      </c>
      <c r="DC41" s="114">
        <v>4277</v>
      </c>
      <c r="DD41" s="114">
        <v>4277</v>
      </c>
      <c r="DE41" s="114">
        <v>4277</v>
      </c>
      <c r="DF41" s="114">
        <v>4277</v>
      </c>
      <c r="DH41" s="421">
        <f t="shared" si="0"/>
        <v>4277</v>
      </c>
      <c r="DI41" s="477">
        <f t="shared" si="1"/>
        <v>4277</v>
      </c>
      <c r="DM41" s="430" t="s">
        <v>516</v>
      </c>
      <c r="DO41" s="65">
        <v>2011</v>
      </c>
      <c r="DQ41" t="s">
        <v>658</v>
      </c>
      <c r="DR41" t="s">
        <v>659</v>
      </c>
    </row>
    <row r="42" spans="1:122" s="76" customFormat="1" ht="21.75" thickBot="1" x14ac:dyDescent="0.25">
      <c r="A42" s="73" t="s">
        <v>525</v>
      </c>
      <c r="B42" s="73" t="s">
        <v>525</v>
      </c>
      <c r="C42" s="73">
        <v>2</v>
      </c>
      <c r="D42" s="73" t="s">
        <v>525</v>
      </c>
      <c r="E42" s="73">
        <v>2</v>
      </c>
      <c r="F42" s="73">
        <v>100084</v>
      </c>
      <c r="G42" s="74" t="s">
        <v>343</v>
      </c>
      <c r="H42" s="74" t="s">
        <v>344</v>
      </c>
      <c r="I42" s="74">
        <v>134</v>
      </c>
      <c r="J42" s="74">
        <v>10027</v>
      </c>
      <c r="K42" s="74" t="s">
        <v>501</v>
      </c>
      <c r="L42" s="74">
        <v>3</v>
      </c>
      <c r="M42" s="75" t="s">
        <v>47</v>
      </c>
      <c r="N42" s="248">
        <v>40163</v>
      </c>
      <c r="O42" s="249"/>
      <c r="P42" s="249"/>
      <c r="Q42" s="249"/>
      <c r="R42" s="80"/>
      <c r="S42" s="94"/>
      <c r="T42" s="94"/>
      <c r="U42" s="94"/>
      <c r="V42" s="94"/>
      <c r="W42" s="94"/>
      <c r="X42" s="94"/>
      <c r="Y42" s="94"/>
      <c r="Z42" s="124"/>
      <c r="AA42" s="125"/>
      <c r="AB42" s="125"/>
      <c r="AC42" s="125"/>
      <c r="AD42" s="125"/>
      <c r="AE42" s="125"/>
      <c r="AF42" s="125"/>
      <c r="AG42" s="124">
        <v>2803</v>
      </c>
      <c r="AH42" s="125">
        <v>2803</v>
      </c>
      <c r="AI42" s="125">
        <v>2803</v>
      </c>
      <c r="AJ42" s="125">
        <v>2803</v>
      </c>
      <c r="AK42" s="125">
        <v>2803</v>
      </c>
      <c r="AL42" s="125">
        <v>2803</v>
      </c>
      <c r="AM42" s="125">
        <v>2803</v>
      </c>
      <c r="AN42" s="125">
        <v>2803</v>
      </c>
      <c r="AO42" s="125">
        <v>2803</v>
      </c>
      <c r="AP42" s="125">
        <v>2803</v>
      </c>
      <c r="AQ42" s="125">
        <v>2803</v>
      </c>
      <c r="AR42" s="125">
        <v>2803</v>
      </c>
      <c r="AS42" s="125">
        <v>2803</v>
      </c>
      <c r="AT42" s="125">
        <v>2803</v>
      </c>
      <c r="AU42" s="125">
        <v>2803</v>
      </c>
      <c r="AV42" s="125">
        <v>2803</v>
      </c>
      <c r="AW42" s="125">
        <v>2803</v>
      </c>
      <c r="AX42" s="125">
        <v>2803</v>
      </c>
      <c r="AY42" s="125">
        <v>2803</v>
      </c>
      <c r="AZ42" s="259">
        <v>2803</v>
      </c>
      <c r="BA42" s="259">
        <v>2803</v>
      </c>
      <c r="BB42" s="259">
        <v>2803</v>
      </c>
      <c r="BC42" s="259">
        <v>2803</v>
      </c>
      <c r="BD42" s="259">
        <v>2803</v>
      </c>
      <c r="BE42" s="259">
        <v>2803</v>
      </c>
      <c r="BF42" s="259">
        <v>2803</v>
      </c>
      <c r="BG42" s="259">
        <v>2803</v>
      </c>
      <c r="BH42" s="259">
        <v>2803</v>
      </c>
      <c r="BI42" s="259">
        <v>2803</v>
      </c>
      <c r="BJ42" s="259">
        <v>2803</v>
      </c>
      <c r="BK42" s="259">
        <v>2803</v>
      </c>
      <c r="BL42" s="259">
        <v>2803</v>
      </c>
      <c r="BM42" s="259">
        <v>2803</v>
      </c>
      <c r="BN42" s="259">
        <v>2803</v>
      </c>
      <c r="BO42" s="259">
        <v>2803</v>
      </c>
      <c r="BP42" s="259">
        <v>2803</v>
      </c>
      <c r="BQ42" s="259">
        <v>2803</v>
      </c>
      <c r="BR42" s="259">
        <v>2803</v>
      </c>
      <c r="BS42" s="259">
        <v>2803</v>
      </c>
      <c r="BT42" s="259">
        <v>2803</v>
      </c>
      <c r="BU42" s="325">
        <v>2803</v>
      </c>
      <c r="BV42" s="325">
        <v>2803</v>
      </c>
      <c r="BW42" s="325">
        <v>2803</v>
      </c>
      <c r="BX42" s="325">
        <v>2803</v>
      </c>
      <c r="BY42" s="325">
        <v>2803</v>
      </c>
      <c r="BZ42" s="325">
        <v>2803</v>
      </c>
      <c r="CA42" s="325">
        <v>2803</v>
      </c>
      <c r="CB42" s="325">
        <v>2803</v>
      </c>
      <c r="CC42" s="325">
        <v>2803</v>
      </c>
      <c r="CD42" s="325">
        <v>2803</v>
      </c>
      <c r="CE42" s="325">
        <v>2803</v>
      </c>
      <c r="CF42" s="325">
        <v>2803</v>
      </c>
      <c r="CG42" s="325">
        <v>2803</v>
      </c>
      <c r="CH42" s="325">
        <v>2803</v>
      </c>
      <c r="CI42" s="325">
        <v>2803</v>
      </c>
      <c r="CJ42" s="325">
        <v>2803</v>
      </c>
      <c r="CK42" s="325">
        <v>2803</v>
      </c>
      <c r="CL42" s="325">
        <v>2803</v>
      </c>
      <c r="CM42" s="325">
        <v>2803</v>
      </c>
      <c r="CN42" s="325">
        <v>2803</v>
      </c>
      <c r="CO42" s="325">
        <v>2803</v>
      </c>
      <c r="CP42" s="325">
        <v>2803</v>
      </c>
      <c r="CQ42" s="325">
        <v>2803</v>
      </c>
      <c r="CR42" s="325">
        <v>2803</v>
      </c>
      <c r="CS42" s="325">
        <v>2803</v>
      </c>
      <c r="CT42" s="325">
        <v>2803</v>
      </c>
      <c r="CU42" s="325">
        <v>2803</v>
      </c>
      <c r="CV42" s="325">
        <v>2803</v>
      </c>
      <c r="CW42" s="325">
        <v>2803</v>
      </c>
      <c r="CX42" s="325">
        <v>2803</v>
      </c>
      <c r="CY42" s="325">
        <v>2803</v>
      </c>
      <c r="CZ42" s="325">
        <v>2803</v>
      </c>
      <c r="DA42" s="325">
        <v>2803</v>
      </c>
      <c r="DB42" s="325">
        <v>2803</v>
      </c>
      <c r="DC42" s="325">
        <v>2803</v>
      </c>
      <c r="DD42" s="325">
        <v>2803</v>
      </c>
      <c r="DE42" s="325">
        <v>2803</v>
      </c>
      <c r="DF42" s="325">
        <v>2803</v>
      </c>
      <c r="DH42" s="421">
        <f t="shared" si="0"/>
        <v>2803</v>
      </c>
      <c r="DI42" s="477">
        <f t="shared" si="1"/>
        <v>2803</v>
      </c>
      <c r="DM42" s="426" t="s">
        <v>516</v>
      </c>
      <c r="DQ42" t="s">
        <v>674</v>
      </c>
      <c r="DR42" t="s">
        <v>675</v>
      </c>
    </row>
    <row r="43" spans="1:122" s="60" customFormat="1" ht="21.75" thickBot="1" x14ac:dyDescent="0.25">
      <c r="A43" s="57" t="s">
        <v>525</v>
      </c>
      <c r="B43" s="57" t="s">
        <v>525</v>
      </c>
      <c r="C43" s="57">
        <v>2</v>
      </c>
      <c r="D43" s="57" t="s">
        <v>525</v>
      </c>
      <c r="E43" s="57">
        <v>2</v>
      </c>
      <c r="F43" s="57">
        <v>100084</v>
      </c>
      <c r="G43" s="58" t="s">
        <v>466</v>
      </c>
      <c r="H43" s="58" t="s">
        <v>467</v>
      </c>
      <c r="I43" s="58">
        <v>156</v>
      </c>
      <c r="J43" s="58">
        <v>10055</v>
      </c>
      <c r="K43" s="58" t="s">
        <v>501</v>
      </c>
      <c r="L43" s="58">
        <v>3</v>
      </c>
      <c r="M43" s="59" t="s">
        <v>701</v>
      </c>
      <c r="N43" s="70">
        <v>40688</v>
      </c>
      <c r="O43" s="61"/>
      <c r="P43" s="61"/>
      <c r="Q43" s="61"/>
      <c r="R43" s="83"/>
      <c r="S43" s="93"/>
      <c r="T43" s="93"/>
      <c r="U43" s="93"/>
      <c r="V43" s="93"/>
      <c r="W43" s="93"/>
      <c r="X43" s="93"/>
      <c r="Y43" s="93"/>
      <c r="Z43" s="103"/>
      <c r="AA43" s="105"/>
      <c r="AB43" s="105"/>
      <c r="AC43" s="105"/>
      <c r="AD43" s="105"/>
      <c r="AE43" s="105"/>
      <c r="AF43" s="105"/>
      <c r="AG43" s="103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258"/>
      <c r="BA43" s="258"/>
      <c r="BB43" s="258"/>
      <c r="BC43" s="258"/>
      <c r="BD43" s="258"/>
      <c r="BE43" s="258"/>
      <c r="BF43" s="258"/>
      <c r="BG43" s="258"/>
      <c r="BH43" s="258"/>
      <c r="BI43" s="258"/>
      <c r="BJ43" s="258"/>
      <c r="BK43" s="258"/>
      <c r="BL43" s="258"/>
      <c r="BM43" s="258"/>
      <c r="BN43" s="258"/>
      <c r="BO43" s="258"/>
      <c r="BP43" s="258"/>
      <c r="BQ43" s="258"/>
      <c r="BR43" s="258"/>
      <c r="BS43" s="258"/>
      <c r="BT43" s="274">
        <v>12974</v>
      </c>
      <c r="BU43" s="324">
        <v>12974</v>
      </c>
      <c r="BV43" s="324">
        <v>12974</v>
      </c>
      <c r="BW43" s="324">
        <v>12974</v>
      </c>
      <c r="BX43" s="324">
        <v>12974</v>
      </c>
      <c r="BY43" s="324">
        <v>12974</v>
      </c>
      <c r="BZ43" s="324">
        <v>12974</v>
      </c>
      <c r="CA43" s="324">
        <v>12974</v>
      </c>
      <c r="CB43" s="324">
        <v>12974</v>
      </c>
      <c r="CC43" s="324">
        <v>12974</v>
      </c>
      <c r="CD43" s="324">
        <v>12974</v>
      </c>
      <c r="CE43" s="324">
        <v>12974</v>
      </c>
      <c r="CF43" s="324">
        <v>12974</v>
      </c>
      <c r="CG43" s="324">
        <v>12974</v>
      </c>
      <c r="CH43" s="324">
        <v>12974</v>
      </c>
      <c r="CI43" s="324">
        <v>12974</v>
      </c>
      <c r="CJ43" s="324">
        <v>12974</v>
      </c>
      <c r="CK43" s="324">
        <v>12974</v>
      </c>
      <c r="CL43" s="324">
        <v>12974</v>
      </c>
      <c r="CM43" s="324">
        <v>12974</v>
      </c>
      <c r="CN43" s="324">
        <v>12974</v>
      </c>
      <c r="CO43" s="324">
        <v>12974</v>
      </c>
      <c r="CP43" s="324">
        <v>12974</v>
      </c>
      <c r="CQ43" s="324">
        <v>12974</v>
      </c>
      <c r="CR43" s="324">
        <v>12974</v>
      </c>
      <c r="CS43" s="324">
        <v>12974</v>
      </c>
      <c r="CT43" s="324">
        <v>12974</v>
      </c>
      <c r="CU43" s="324">
        <v>12974</v>
      </c>
      <c r="CV43" s="324">
        <v>12974</v>
      </c>
      <c r="CW43" s="324">
        <v>12974</v>
      </c>
      <c r="CX43" s="324">
        <v>12974</v>
      </c>
      <c r="CY43" s="324">
        <v>12974</v>
      </c>
      <c r="CZ43" s="324">
        <v>12974</v>
      </c>
      <c r="DA43" s="324">
        <v>12974</v>
      </c>
      <c r="DB43" s="324">
        <v>12974</v>
      </c>
      <c r="DC43" s="324">
        <v>12974</v>
      </c>
      <c r="DD43" s="324">
        <v>12974</v>
      </c>
      <c r="DE43" s="324">
        <v>12974</v>
      </c>
      <c r="DF43" s="324">
        <v>12974</v>
      </c>
      <c r="DH43" s="421">
        <f t="shared" si="0"/>
        <v>12974</v>
      </c>
      <c r="DI43" s="477">
        <f t="shared" si="1"/>
        <v>12974</v>
      </c>
      <c r="DO43" s="60">
        <v>2011</v>
      </c>
      <c r="DQ43" t="s">
        <v>674</v>
      </c>
      <c r="DR43" t="s">
        <v>675</v>
      </c>
    </row>
    <row r="44" spans="1:122" s="45" customFormat="1" ht="13.5" thickBot="1" x14ac:dyDescent="0.25">
      <c r="A44" s="42" t="s">
        <v>10</v>
      </c>
      <c r="B44" s="42" t="s">
        <v>10</v>
      </c>
      <c r="C44" s="42">
        <v>2</v>
      </c>
      <c r="D44" s="42" t="s">
        <v>10</v>
      </c>
      <c r="E44" s="42">
        <v>2</v>
      </c>
      <c r="F44" s="42">
        <v>100035</v>
      </c>
      <c r="G44" s="43" t="s">
        <v>131</v>
      </c>
      <c r="H44" s="43" t="s">
        <v>129</v>
      </c>
      <c r="I44" s="43">
        <v>57</v>
      </c>
      <c r="J44" s="43">
        <v>9752</v>
      </c>
      <c r="K44" s="43" t="s">
        <v>501</v>
      </c>
      <c r="L44" s="43">
        <v>3</v>
      </c>
      <c r="M44" s="44" t="s">
        <v>48</v>
      </c>
      <c r="O44" s="46">
        <v>15832</v>
      </c>
      <c r="P44" s="46">
        <v>15832</v>
      </c>
      <c r="Q44" s="46">
        <v>15832</v>
      </c>
      <c r="R44" s="79">
        <v>15832</v>
      </c>
      <c r="S44" s="92">
        <v>15832</v>
      </c>
      <c r="T44" s="92">
        <v>15832</v>
      </c>
      <c r="U44" s="92">
        <v>15832</v>
      </c>
      <c r="V44" s="92">
        <v>15832</v>
      </c>
      <c r="W44" s="92">
        <v>15832</v>
      </c>
      <c r="X44" s="92">
        <v>15832</v>
      </c>
      <c r="Y44" s="92">
        <v>15832</v>
      </c>
      <c r="Z44" s="92">
        <v>15832</v>
      </c>
      <c r="AA44" s="92">
        <v>15832</v>
      </c>
      <c r="AB44" s="92">
        <v>15832</v>
      </c>
      <c r="AC44" s="92">
        <v>15832</v>
      </c>
      <c r="AD44" s="92">
        <v>15832</v>
      </c>
      <c r="AE44" s="92">
        <v>15832</v>
      </c>
      <c r="AF44" s="92">
        <v>15832</v>
      </c>
      <c r="AG44" s="92">
        <v>15832</v>
      </c>
      <c r="AH44" s="92">
        <v>15832</v>
      </c>
      <c r="AI44" s="92">
        <v>15832</v>
      </c>
      <c r="AJ44" s="92">
        <v>15832</v>
      </c>
      <c r="AK44" s="92">
        <v>15832</v>
      </c>
      <c r="AL44" s="92">
        <v>15832</v>
      </c>
      <c r="AM44" s="108">
        <v>15832</v>
      </c>
      <c r="AN44" s="108">
        <v>15832</v>
      </c>
      <c r="AO44" s="108">
        <v>15832</v>
      </c>
      <c r="AP44" s="108">
        <v>15832</v>
      </c>
      <c r="AQ44" s="108">
        <v>15832</v>
      </c>
      <c r="AR44" s="108">
        <v>15832</v>
      </c>
      <c r="AS44" s="108">
        <v>15832</v>
      </c>
      <c r="AT44" s="108">
        <v>15832</v>
      </c>
      <c r="AU44" s="108">
        <v>15832</v>
      </c>
      <c r="AV44" s="108">
        <v>15832</v>
      </c>
      <c r="AW44" s="108">
        <v>15832</v>
      </c>
      <c r="AX44" s="108">
        <v>15832</v>
      </c>
      <c r="AY44" s="108">
        <v>15832</v>
      </c>
      <c r="AZ44" s="111">
        <v>15832</v>
      </c>
      <c r="BA44" s="111">
        <v>15832</v>
      </c>
      <c r="BB44" s="273">
        <v>26699</v>
      </c>
      <c r="BC44" s="111">
        <v>26699</v>
      </c>
      <c r="BD44" s="111">
        <v>26699</v>
      </c>
      <c r="BE44" s="111">
        <v>26699</v>
      </c>
      <c r="BF44" s="111">
        <v>26699</v>
      </c>
      <c r="BG44" s="111">
        <v>26699</v>
      </c>
      <c r="BH44" s="111">
        <v>26699</v>
      </c>
      <c r="BI44" s="111">
        <v>26699</v>
      </c>
      <c r="BJ44" s="111">
        <v>26699</v>
      </c>
      <c r="BK44" s="111">
        <v>26699</v>
      </c>
      <c r="BL44" s="111">
        <v>26699</v>
      </c>
      <c r="BM44" s="111">
        <v>26699</v>
      </c>
      <c r="BN44" s="111">
        <v>26699</v>
      </c>
      <c r="BO44" s="111">
        <v>26699</v>
      </c>
      <c r="BP44" s="111">
        <v>26699</v>
      </c>
      <c r="BQ44" s="111">
        <v>26699</v>
      </c>
      <c r="BR44" s="111">
        <v>26699</v>
      </c>
      <c r="BS44" s="111">
        <v>26699</v>
      </c>
      <c r="BT44" s="111">
        <v>26699</v>
      </c>
      <c r="BU44" s="297">
        <v>26699</v>
      </c>
      <c r="BV44" s="297">
        <v>26699</v>
      </c>
      <c r="BW44" s="297">
        <v>26699</v>
      </c>
      <c r="BX44" s="297">
        <v>26699</v>
      </c>
      <c r="BY44" s="297">
        <v>26699</v>
      </c>
      <c r="BZ44" s="297">
        <v>26699</v>
      </c>
      <c r="CA44" s="297">
        <v>26699</v>
      </c>
      <c r="CB44" s="297">
        <v>26699</v>
      </c>
      <c r="CC44" s="297">
        <v>26699</v>
      </c>
      <c r="CD44" s="297">
        <v>26699</v>
      </c>
      <c r="CE44" s="297">
        <v>26699</v>
      </c>
      <c r="CF44" s="452">
        <v>40042</v>
      </c>
      <c r="CG44" s="297">
        <v>40042</v>
      </c>
      <c r="CH44" s="297">
        <v>40042</v>
      </c>
      <c r="CI44" s="297">
        <v>40042</v>
      </c>
      <c r="CJ44" s="297">
        <v>40042</v>
      </c>
      <c r="CK44" s="297">
        <v>40042</v>
      </c>
      <c r="CL44" s="297">
        <v>40042</v>
      </c>
      <c r="CM44" s="297">
        <v>40042</v>
      </c>
      <c r="CN44" s="297">
        <v>40042</v>
      </c>
      <c r="CO44" s="297">
        <v>40042</v>
      </c>
      <c r="CP44" s="297">
        <v>40042</v>
      </c>
      <c r="CQ44" s="297">
        <v>40042</v>
      </c>
      <c r="CR44" s="297">
        <v>40042</v>
      </c>
      <c r="CS44" s="297">
        <v>40042</v>
      </c>
      <c r="CT44" s="297">
        <v>40042</v>
      </c>
      <c r="CU44" s="297">
        <v>40042</v>
      </c>
      <c r="CV44" s="297">
        <v>40042</v>
      </c>
      <c r="CW44" s="452">
        <v>51310</v>
      </c>
      <c r="CX44" s="452">
        <v>51310</v>
      </c>
      <c r="CY44" s="297">
        <v>51310</v>
      </c>
      <c r="CZ44" s="297">
        <v>51310</v>
      </c>
      <c r="DA44" s="297">
        <v>51310</v>
      </c>
      <c r="DB44" s="297">
        <v>51310</v>
      </c>
      <c r="DC44" s="297">
        <v>51310</v>
      </c>
      <c r="DD44" s="297">
        <v>51310</v>
      </c>
      <c r="DE44" s="297">
        <v>51310</v>
      </c>
      <c r="DF44" s="297">
        <v>51310</v>
      </c>
      <c r="DH44" s="421">
        <f t="shared" si="0"/>
        <v>26699</v>
      </c>
      <c r="DI44" s="477">
        <f t="shared" si="1"/>
        <v>39015.615384615383</v>
      </c>
      <c r="DM44" s="431" t="s">
        <v>516</v>
      </c>
      <c r="DQ44" t="s">
        <v>656</v>
      </c>
      <c r="DR44" t="s">
        <v>656</v>
      </c>
    </row>
    <row r="45" spans="1:122" s="60" customFormat="1" ht="13.5" thickBot="1" x14ac:dyDescent="0.25">
      <c r="A45" s="57" t="s">
        <v>10</v>
      </c>
      <c r="B45" s="57" t="s">
        <v>10</v>
      </c>
      <c r="C45" s="57">
        <v>2</v>
      </c>
      <c r="D45" s="57" t="s">
        <v>10</v>
      </c>
      <c r="E45" s="57">
        <v>2</v>
      </c>
      <c r="F45" s="57">
        <v>100035</v>
      </c>
      <c r="G45" s="58" t="s">
        <v>132</v>
      </c>
      <c r="H45" s="58" t="s">
        <v>130</v>
      </c>
      <c r="I45" s="58">
        <v>58</v>
      </c>
      <c r="J45" s="58">
        <v>9752</v>
      </c>
      <c r="K45" s="58" t="s">
        <v>501</v>
      </c>
      <c r="L45" s="58">
        <v>3</v>
      </c>
      <c r="M45" s="59" t="s">
        <v>48</v>
      </c>
      <c r="O45" s="67">
        <v>4248</v>
      </c>
      <c r="P45" s="67">
        <v>4248</v>
      </c>
      <c r="Q45" s="67">
        <v>4248</v>
      </c>
      <c r="R45" s="83">
        <v>4248</v>
      </c>
      <c r="S45" s="93">
        <v>4248</v>
      </c>
      <c r="T45" s="93">
        <v>4248</v>
      </c>
      <c r="U45" s="93">
        <v>4248</v>
      </c>
      <c r="V45" s="93">
        <v>4248</v>
      </c>
      <c r="W45" s="93">
        <v>4248</v>
      </c>
      <c r="X45" s="93">
        <v>4248</v>
      </c>
      <c r="Y45" s="93">
        <v>4248</v>
      </c>
      <c r="Z45" s="93">
        <v>4248</v>
      </c>
      <c r="AA45" s="93">
        <v>4248</v>
      </c>
      <c r="AB45" s="93">
        <v>4248</v>
      </c>
      <c r="AC45" s="93">
        <v>4248</v>
      </c>
      <c r="AD45" s="93">
        <v>4248</v>
      </c>
      <c r="AE45" s="93">
        <v>4248</v>
      </c>
      <c r="AF45" s="93">
        <v>4248</v>
      </c>
      <c r="AG45" s="93">
        <v>4248</v>
      </c>
      <c r="AH45" s="93">
        <v>4248</v>
      </c>
      <c r="AI45" s="93">
        <v>4248</v>
      </c>
      <c r="AJ45" s="93">
        <v>4248</v>
      </c>
      <c r="AK45" s="93">
        <v>4248</v>
      </c>
      <c r="AL45" s="93">
        <v>4248</v>
      </c>
      <c r="AM45" s="105">
        <v>4248</v>
      </c>
      <c r="AN45" s="105">
        <v>4248</v>
      </c>
      <c r="AO45" s="105">
        <v>4248</v>
      </c>
      <c r="AP45" s="105">
        <v>4248</v>
      </c>
      <c r="AQ45" s="105">
        <v>4248</v>
      </c>
      <c r="AR45" s="105">
        <v>4248</v>
      </c>
      <c r="AS45" s="105">
        <v>4248</v>
      </c>
      <c r="AT45" s="105">
        <v>4248</v>
      </c>
      <c r="AU45" s="105">
        <v>4248</v>
      </c>
      <c r="AV45" s="105">
        <v>4248</v>
      </c>
      <c r="AW45" s="105">
        <v>4248</v>
      </c>
      <c r="AX45" s="105">
        <v>4248</v>
      </c>
      <c r="AY45" s="105">
        <v>4248</v>
      </c>
      <c r="AZ45" s="258">
        <v>4248</v>
      </c>
      <c r="BA45" s="258">
        <v>4248</v>
      </c>
      <c r="BB45" s="274">
        <v>12629</v>
      </c>
      <c r="BC45" s="258">
        <v>12629</v>
      </c>
      <c r="BD45" s="258">
        <v>12629</v>
      </c>
      <c r="BE45" s="258">
        <v>12629</v>
      </c>
      <c r="BF45" s="258">
        <v>12629</v>
      </c>
      <c r="BG45" s="258">
        <v>12629</v>
      </c>
      <c r="BH45" s="258">
        <v>12629</v>
      </c>
      <c r="BI45" s="258">
        <v>12629</v>
      </c>
      <c r="BJ45" s="258">
        <v>12629</v>
      </c>
      <c r="BK45" s="258">
        <v>12629</v>
      </c>
      <c r="BL45" s="258">
        <v>12629</v>
      </c>
      <c r="BM45" s="258">
        <v>12629</v>
      </c>
      <c r="BN45" s="258">
        <v>12629</v>
      </c>
      <c r="BO45" s="258">
        <v>12629</v>
      </c>
      <c r="BP45" s="258">
        <v>12629</v>
      </c>
      <c r="BQ45" s="258">
        <v>12629</v>
      </c>
      <c r="BR45" s="258">
        <v>12629</v>
      </c>
      <c r="BS45" s="258">
        <v>12629</v>
      </c>
      <c r="BT45" s="258">
        <v>12629</v>
      </c>
      <c r="BU45" s="324">
        <v>12629</v>
      </c>
      <c r="BV45" s="324">
        <v>12629</v>
      </c>
      <c r="BW45" s="324">
        <v>12629</v>
      </c>
      <c r="BX45" s="324">
        <v>12629</v>
      </c>
      <c r="BY45" s="324">
        <v>12629</v>
      </c>
      <c r="BZ45" s="324">
        <v>12629</v>
      </c>
      <c r="CA45" s="324">
        <v>12629</v>
      </c>
      <c r="CB45" s="324">
        <v>12629</v>
      </c>
      <c r="CC45" s="324">
        <v>12629</v>
      </c>
      <c r="CD45" s="324">
        <v>12629</v>
      </c>
      <c r="CE45" s="324">
        <v>12629</v>
      </c>
      <c r="CF45" s="324">
        <v>12629</v>
      </c>
      <c r="CG45" s="324">
        <v>12629</v>
      </c>
      <c r="CH45" s="324">
        <v>12629</v>
      </c>
      <c r="CI45" s="324">
        <v>12629</v>
      </c>
      <c r="CJ45" s="324">
        <v>12629</v>
      </c>
      <c r="CK45" s="324">
        <v>12629</v>
      </c>
      <c r="CL45" s="324">
        <v>12629</v>
      </c>
      <c r="CM45" s="324">
        <v>12629</v>
      </c>
      <c r="CN45" s="324">
        <v>12629</v>
      </c>
      <c r="CO45" s="324">
        <v>12629</v>
      </c>
      <c r="CP45" s="324">
        <v>12629</v>
      </c>
      <c r="CQ45" s="324">
        <v>12629</v>
      </c>
      <c r="CR45" s="324">
        <v>12629</v>
      </c>
      <c r="CS45" s="324">
        <v>12629</v>
      </c>
      <c r="CT45" s="324">
        <v>12629</v>
      </c>
      <c r="CU45" s="324">
        <v>12629</v>
      </c>
      <c r="CV45" s="324">
        <v>12629</v>
      </c>
      <c r="CW45" s="458">
        <v>15675</v>
      </c>
      <c r="CX45" s="458">
        <v>15675</v>
      </c>
      <c r="CY45" s="324">
        <v>15675</v>
      </c>
      <c r="CZ45" s="324">
        <v>15675</v>
      </c>
      <c r="DA45" s="324">
        <v>15675</v>
      </c>
      <c r="DB45" s="324">
        <v>15675</v>
      </c>
      <c r="DC45" s="324">
        <v>15675</v>
      </c>
      <c r="DD45" s="324">
        <v>15675</v>
      </c>
      <c r="DE45" s="324">
        <v>15675</v>
      </c>
      <c r="DF45" s="324">
        <v>15675</v>
      </c>
      <c r="DH45" s="421">
        <f t="shared" si="0"/>
        <v>12629</v>
      </c>
      <c r="DI45" s="477">
        <f t="shared" si="1"/>
        <v>12629</v>
      </c>
      <c r="DQ45" t="s">
        <v>656</v>
      </c>
      <c r="DR45" t="s">
        <v>656</v>
      </c>
    </row>
    <row r="46" spans="1:122" s="65" customFormat="1" ht="32.25" thickBot="1" x14ac:dyDescent="0.25">
      <c r="A46" s="62" t="s">
        <v>11</v>
      </c>
      <c r="B46" s="62" t="s">
        <v>11</v>
      </c>
      <c r="C46" s="62">
        <v>2</v>
      </c>
      <c r="D46" s="62" t="s">
        <v>11</v>
      </c>
      <c r="E46" s="62">
        <v>2</v>
      </c>
      <c r="F46" s="62">
        <v>100033</v>
      </c>
      <c r="G46" s="63" t="s">
        <v>133</v>
      </c>
      <c r="H46" s="63" t="s">
        <v>134</v>
      </c>
      <c r="I46" s="63">
        <v>74</v>
      </c>
      <c r="J46" s="63">
        <v>9872</v>
      </c>
      <c r="K46" s="63" t="s">
        <v>501</v>
      </c>
      <c r="L46" s="63">
        <v>3</v>
      </c>
      <c r="M46" s="64" t="s">
        <v>47</v>
      </c>
      <c r="O46" s="68">
        <v>11968</v>
      </c>
      <c r="P46" s="68">
        <v>11968</v>
      </c>
      <c r="Q46" s="68">
        <v>11968</v>
      </c>
      <c r="R46" s="85">
        <v>11968</v>
      </c>
      <c r="S46" s="96">
        <v>11968</v>
      </c>
      <c r="T46" s="96">
        <v>11968</v>
      </c>
      <c r="U46" s="96">
        <v>11968</v>
      </c>
      <c r="V46" s="96">
        <v>11968</v>
      </c>
      <c r="W46" s="96">
        <v>11968</v>
      </c>
      <c r="X46" s="96">
        <v>11968</v>
      </c>
      <c r="Y46" s="96">
        <v>11968</v>
      </c>
      <c r="Z46" s="96">
        <v>11968</v>
      </c>
      <c r="AA46" s="96">
        <v>11968</v>
      </c>
      <c r="AB46" s="96">
        <v>11968</v>
      </c>
      <c r="AC46" s="96">
        <v>11968</v>
      </c>
      <c r="AD46" s="96">
        <v>11968</v>
      </c>
      <c r="AE46" s="96">
        <v>11968</v>
      </c>
      <c r="AF46" s="96">
        <v>11968</v>
      </c>
      <c r="AG46" s="96">
        <v>11968</v>
      </c>
      <c r="AH46" s="96">
        <v>11968</v>
      </c>
      <c r="AI46" s="96">
        <v>11968</v>
      </c>
      <c r="AJ46" s="96">
        <v>11968</v>
      </c>
      <c r="AK46" s="96">
        <v>11968</v>
      </c>
      <c r="AL46" s="96">
        <v>11968</v>
      </c>
      <c r="AM46" s="101">
        <v>11968</v>
      </c>
      <c r="AN46" s="101">
        <v>11968</v>
      </c>
      <c r="AO46" s="101">
        <v>11968</v>
      </c>
      <c r="AP46" s="101">
        <v>11968</v>
      </c>
      <c r="AQ46" s="101">
        <v>11968</v>
      </c>
      <c r="AR46" s="101">
        <v>11968</v>
      </c>
      <c r="AS46" s="101">
        <v>11968</v>
      </c>
      <c r="AT46" s="101">
        <v>11968</v>
      </c>
      <c r="AU46" s="101">
        <v>11968</v>
      </c>
      <c r="AV46" s="101">
        <v>11968</v>
      </c>
      <c r="AW46" s="101">
        <v>11968</v>
      </c>
      <c r="AX46" s="101">
        <v>11968</v>
      </c>
      <c r="AY46" s="101">
        <v>11968</v>
      </c>
      <c r="AZ46" s="132">
        <v>11968</v>
      </c>
      <c r="BA46" s="132">
        <v>11968</v>
      </c>
      <c r="BB46" s="132">
        <v>11968</v>
      </c>
      <c r="BC46" s="132">
        <v>11968</v>
      </c>
      <c r="BD46" s="132">
        <v>11968</v>
      </c>
      <c r="BE46" s="132">
        <v>11968</v>
      </c>
      <c r="BF46" s="132">
        <v>11968</v>
      </c>
      <c r="BG46" s="132">
        <v>11968</v>
      </c>
      <c r="BH46" s="132">
        <v>11968</v>
      </c>
      <c r="BI46" s="132">
        <v>11968</v>
      </c>
      <c r="BJ46" s="261">
        <v>22224</v>
      </c>
      <c r="BK46" s="132">
        <v>22224</v>
      </c>
      <c r="BL46" s="132">
        <v>22224</v>
      </c>
      <c r="BM46" s="132">
        <v>22224</v>
      </c>
      <c r="BN46" s="132">
        <v>22224</v>
      </c>
      <c r="BO46" s="132">
        <v>22224</v>
      </c>
      <c r="BP46" s="132">
        <v>22224</v>
      </c>
      <c r="BQ46" s="132">
        <v>22224</v>
      </c>
      <c r="BR46" s="132">
        <v>22224</v>
      </c>
      <c r="BS46" s="132">
        <v>22224</v>
      </c>
      <c r="BT46" s="132">
        <v>22224</v>
      </c>
      <c r="BU46" s="114">
        <v>22224</v>
      </c>
      <c r="BV46" s="114">
        <v>22224</v>
      </c>
      <c r="BW46" s="114">
        <v>22224</v>
      </c>
      <c r="BX46" s="114">
        <v>22224</v>
      </c>
      <c r="BY46" s="114">
        <v>22224</v>
      </c>
      <c r="BZ46" s="114">
        <v>22224</v>
      </c>
      <c r="CA46" s="114">
        <v>22224</v>
      </c>
      <c r="CB46" s="114">
        <v>22224</v>
      </c>
      <c r="CC46" s="114">
        <v>22224</v>
      </c>
      <c r="CD46" s="114">
        <v>22224</v>
      </c>
      <c r="CE46" s="114">
        <v>22224</v>
      </c>
      <c r="CF46" s="114">
        <v>22224</v>
      </c>
      <c r="CG46" s="114">
        <v>22224</v>
      </c>
      <c r="CH46" s="114">
        <v>22224</v>
      </c>
      <c r="CI46" s="114">
        <v>22224</v>
      </c>
      <c r="CJ46" s="114">
        <v>22224</v>
      </c>
      <c r="CK46" s="114">
        <v>22224</v>
      </c>
      <c r="CL46" s="114">
        <v>22224</v>
      </c>
      <c r="CM46" s="114">
        <v>22224</v>
      </c>
      <c r="CN46" s="114">
        <v>22224</v>
      </c>
      <c r="CO46" s="114">
        <v>22224</v>
      </c>
      <c r="CP46" s="114">
        <v>22224</v>
      </c>
      <c r="CQ46" s="114">
        <v>22224</v>
      </c>
      <c r="CR46" s="114">
        <v>22224</v>
      </c>
      <c r="CS46" s="114">
        <v>22224</v>
      </c>
      <c r="CT46" s="114">
        <v>22224</v>
      </c>
      <c r="CU46" s="114">
        <v>22224</v>
      </c>
      <c r="CV46" s="114">
        <v>22224</v>
      </c>
      <c r="CW46" s="114">
        <v>22224</v>
      </c>
      <c r="CX46" s="114">
        <v>22224</v>
      </c>
      <c r="CY46" s="114">
        <v>22224</v>
      </c>
      <c r="CZ46" s="114">
        <v>22224</v>
      </c>
      <c r="DA46" s="114">
        <v>22224</v>
      </c>
      <c r="DB46" s="114">
        <v>22224</v>
      </c>
      <c r="DC46" s="114">
        <v>22224</v>
      </c>
      <c r="DD46" s="114">
        <v>22224</v>
      </c>
      <c r="DE46" s="114">
        <v>22224</v>
      </c>
      <c r="DF46" s="114">
        <v>22224</v>
      </c>
      <c r="DH46" s="421">
        <f t="shared" si="0"/>
        <v>21757.81818181818</v>
      </c>
      <c r="DI46" s="477">
        <f t="shared" si="1"/>
        <v>22224</v>
      </c>
      <c r="DM46" s="430" t="s">
        <v>516</v>
      </c>
      <c r="DQ46" t="s">
        <v>657</v>
      </c>
      <c r="DR46" t="s">
        <v>676</v>
      </c>
    </row>
    <row r="47" spans="1:122" s="179" customFormat="1" ht="21.75" thickBot="1" x14ac:dyDescent="0.25">
      <c r="A47" s="172" t="s">
        <v>536</v>
      </c>
      <c r="B47" s="172" t="s">
        <v>536</v>
      </c>
      <c r="C47" s="172">
        <v>2</v>
      </c>
      <c r="D47" s="172" t="s">
        <v>536</v>
      </c>
      <c r="E47" s="172">
        <v>2</v>
      </c>
      <c r="F47" s="172">
        <v>100055</v>
      </c>
      <c r="G47" s="173" t="s">
        <v>135</v>
      </c>
      <c r="H47" s="173" t="s">
        <v>352</v>
      </c>
      <c r="I47" s="173">
        <v>131</v>
      </c>
      <c r="J47" s="173">
        <v>9895</v>
      </c>
      <c r="K47" s="173" t="s">
        <v>417</v>
      </c>
      <c r="L47" s="173">
        <v>3</v>
      </c>
      <c r="M47" s="174" t="s">
        <v>47</v>
      </c>
      <c r="N47" s="175">
        <v>40093</v>
      </c>
      <c r="O47" s="176"/>
      <c r="P47" s="176"/>
      <c r="Q47" s="176"/>
      <c r="R47" s="204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6">
        <v>2583</v>
      </c>
      <c r="AD47" s="178">
        <v>2583</v>
      </c>
      <c r="AE47" s="178">
        <v>2583</v>
      </c>
      <c r="AF47" s="178">
        <v>2583</v>
      </c>
      <c r="AG47" s="206">
        <v>2666</v>
      </c>
      <c r="AH47" s="178">
        <v>2666</v>
      </c>
      <c r="AI47" s="209">
        <v>2697</v>
      </c>
      <c r="AJ47" s="178">
        <v>2697</v>
      </c>
      <c r="AK47" s="178">
        <v>2697</v>
      </c>
      <c r="AL47" s="178">
        <v>2697</v>
      </c>
      <c r="AM47" s="178">
        <v>2697</v>
      </c>
      <c r="AN47" s="178">
        <v>2697</v>
      </c>
      <c r="AO47" s="221">
        <v>2763</v>
      </c>
      <c r="AP47" s="178">
        <v>2763</v>
      </c>
      <c r="AQ47" s="178">
        <v>2763</v>
      </c>
      <c r="AR47" s="178">
        <v>2763</v>
      </c>
      <c r="AS47" s="178">
        <v>2763</v>
      </c>
      <c r="AT47" s="178">
        <v>2763</v>
      </c>
      <c r="AU47" s="221">
        <v>2838</v>
      </c>
      <c r="AV47" s="178">
        <v>2838</v>
      </c>
      <c r="AW47" s="178">
        <v>2838</v>
      </c>
      <c r="AX47" s="178">
        <v>2838</v>
      </c>
      <c r="AY47" s="178">
        <v>2838</v>
      </c>
      <c r="AZ47" s="268">
        <v>3036</v>
      </c>
      <c r="BA47" s="266">
        <v>3036</v>
      </c>
      <c r="BB47" s="268">
        <v>3089</v>
      </c>
      <c r="BC47" s="266">
        <v>3089</v>
      </c>
      <c r="BD47" s="266">
        <v>3089</v>
      </c>
      <c r="BE47" s="266">
        <v>3089</v>
      </c>
      <c r="BF47" s="268">
        <v>3169</v>
      </c>
      <c r="BG47" s="266">
        <v>3169</v>
      </c>
      <c r="BH47" s="266">
        <v>3169</v>
      </c>
      <c r="BI47" s="268">
        <v>3198</v>
      </c>
      <c r="BJ47" s="268">
        <v>3275</v>
      </c>
      <c r="BK47" s="268">
        <v>3298</v>
      </c>
      <c r="BL47" s="266">
        <v>3298</v>
      </c>
      <c r="BM47" s="266">
        <v>3298</v>
      </c>
      <c r="BN47" s="266">
        <v>3298</v>
      </c>
      <c r="BO47" s="268">
        <v>3361</v>
      </c>
      <c r="BP47" s="295">
        <v>3361</v>
      </c>
      <c r="BQ47" s="295">
        <v>3361</v>
      </c>
      <c r="BR47" s="295">
        <v>3361</v>
      </c>
      <c r="BS47" s="295">
        <v>3361</v>
      </c>
      <c r="BT47" s="295">
        <v>3361</v>
      </c>
      <c r="BU47" s="295">
        <v>3361</v>
      </c>
      <c r="BV47" s="295">
        <v>3361</v>
      </c>
      <c r="BW47" s="295">
        <v>3361</v>
      </c>
      <c r="BX47" s="295">
        <v>3361</v>
      </c>
      <c r="BY47" s="295">
        <v>3361</v>
      </c>
      <c r="BZ47" s="295">
        <v>3361</v>
      </c>
      <c r="CA47" s="295">
        <v>3361</v>
      </c>
      <c r="CB47" s="295">
        <v>3361</v>
      </c>
      <c r="CC47" s="295">
        <v>3361</v>
      </c>
      <c r="CD47" s="295">
        <v>3361</v>
      </c>
      <c r="CE47" s="295">
        <v>3361</v>
      </c>
      <c r="CF47" s="295">
        <v>3361</v>
      </c>
      <c r="CG47" s="295">
        <v>3361</v>
      </c>
      <c r="CH47" s="295">
        <v>3361</v>
      </c>
      <c r="CI47" s="295">
        <v>3361</v>
      </c>
      <c r="CJ47" s="295">
        <v>3361</v>
      </c>
      <c r="CK47" s="295">
        <v>3361</v>
      </c>
      <c r="CL47" s="295">
        <v>3361</v>
      </c>
      <c r="CM47" s="295">
        <v>3361</v>
      </c>
      <c r="CN47" s="295">
        <v>3361</v>
      </c>
      <c r="CO47" s="295">
        <v>3361</v>
      </c>
      <c r="CP47" s="295">
        <v>3361</v>
      </c>
      <c r="CQ47" s="295">
        <v>3361</v>
      </c>
      <c r="CR47" s="295">
        <v>3361</v>
      </c>
      <c r="CS47" s="295">
        <v>3361</v>
      </c>
      <c r="CT47" s="295">
        <v>3361</v>
      </c>
      <c r="CU47" s="295">
        <v>3361</v>
      </c>
      <c r="CV47" s="295">
        <v>3361</v>
      </c>
      <c r="CW47" s="295">
        <v>3361</v>
      </c>
      <c r="CX47" s="295">
        <v>3361</v>
      </c>
      <c r="CY47" s="295">
        <v>3361</v>
      </c>
      <c r="CZ47" s="295">
        <v>3361</v>
      </c>
      <c r="DA47" s="295">
        <v>3361</v>
      </c>
      <c r="DB47" s="295">
        <v>3361</v>
      </c>
      <c r="DC47" s="295">
        <v>3361</v>
      </c>
      <c r="DD47" s="295">
        <v>3361</v>
      </c>
      <c r="DE47" s="295">
        <v>3361</v>
      </c>
      <c r="DF47" s="295">
        <v>3361</v>
      </c>
      <c r="DH47" s="421">
        <f t="shared" si="0"/>
        <v>3338.2272727272725</v>
      </c>
      <c r="DI47" s="477">
        <f t="shared" si="1"/>
        <v>3361</v>
      </c>
      <c r="DM47" s="432" t="s">
        <v>516</v>
      </c>
      <c r="DQ47" t="s">
        <v>656</v>
      </c>
      <c r="DR47" t="s">
        <v>656</v>
      </c>
    </row>
    <row r="48" spans="1:122" s="45" customFormat="1" ht="13.5" customHeight="1" x14ac:dyDescent="0.2">
      <c r="A48" s="42" t="s">
        <v>573</v>
      </c>
      <c r="B48" s="42" t="s">
        <v>573</v>
      </c>
      <c r="C48" s="42">
        <v>2</v>
      </c>
      <c r="D48" s="42" t="s">
        <v>573</v>
      </c>
      <c r="E48" s="42">
        <v>2</v>
      </c>
      <c r="F48" s="42">
        <v>100101</v>
      </c>
      <c r="G48" s="43" t="s">
        <v>574</v>
      </c>
      <c r="H48" s="43" t="s">
        <v>575</v>
      </c>
      <c r="I48" s="538">
        <v>215</v>
      </c>
      <c r="J48" s="43">
        <v>10102</v>
      </c>
      <c r="K48" s="43" t="s">
        <v>501</v>
      </c>
      <c r="L48" s="43">
        <v>3</v>
      </c>
      <c r="M48" s="44" t="s">
        <v>48</v>
      </c>
      <c r="N48" s="109">
        <v>41239</v>
      </c>
      <c r="O48" s="46"/>
      <c r="P48" s="46"/>
      <c r="Q48" s="46"/>
      <c r="R48" s="79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11"/>
      <c r="BA48" s="111"/>
      <c r="BB48" s="111"/>
      <c r="BC48" s="111"/>
      <c r="BD48" s="111"/>
      <c r="BE48" s="111"/>
      <c r="BF48" s="111"/>
      <c r="BG48" s="111"/>
      <c r="BH48" s="111"/>
      <c r="BI48" s="111"/>
      <c r="BJ48" s="111"/>
      <c r="BK48" s="111"/>
      <c r="BL48" s="111"/>
      <c r="BM48" s="111"/>
      <c r="BN48" s="111"/>
      <c r="BO48" s="111"/>
      <c r="BP48" s="111"/>
      <c r="BQ48" s="111"/>
      <c r="BR48" s="111"/>
      <c r="BS48" s="111"/>
      <c r="BT48" s="111"/>
      <c r="BU48" s="297"/>
      <c r="BV48" s="297"/>
      <c r="BW48" s="297"/>
      <c r="BX48" s="297"/>
      <c r="BY48" s="297"/>
      <c r="BZ48" s="297"/>
      <c r="CA48" s="297"/>
      <c r="CB48" s="297"/>
      <c r="CC48" s="297"/>
      <c r="CD48" s="297"/>
      <c r="CE48" s="297"/>
      <c r="CF48" s="297"/>
      <c r="CG48" s="297"/>
      <c r="CH48" s="539"/>
      <c r="CI48" s="297"/>
      <c r="CJ48" s="297"/>
      <c r="CK48" s="297"/>
      <c r="CL48" s="297"/>
      <c r="CM48" s="297"/>
      <c r="CN48" s="297"/>
      <c r="CO48" s="297"/>
      <c r="CP48" s="297"/>
      <c r="CQ48" s="297"/>
      <c r="CR48" s="297"/>
      <c r="CS48" s="297"/>
      <c r="CT48" s="273">
        <v>0</v>
      </c>
      <c r="CU48" s="452">
        <v>1470</v>
      </c>
      <c r="CV48" s="297">
        <v>1470</v>
      </c>
      <c r="CW48" s="297">
        <v>1470</v>
      </c>
      <c r="CX48" s="297">
        <v>1470</v>
      </c>
      <c r="CY48" s="297">
        <v>1470</v>
      </c>
      <c r="CZ48" s="297">
        <v>1470</v>
      </c>
      <c r="DA48" s="297">
        <v>1470</v>
      </c>
      <c r="DB48" s="297">
        <v>1470</v>
      </c>
      <c r="DC48" s="297">
        <v>1470</v>
      </c>
      <c r="DD48" s="297">
        <v>1470</v>
      </c>
      <c r="DE48" s="297">
        <v>1470</v>
      </c>
      <c r="DF48" s="297">
        <v>1470</v>
      </c>
      <c r="DH48" s="477"/>
      <c r="DI48" s="477"/>
      <c r="DM48" s="426" t="s">
        <v>516</v>
      </c>
      <c r="DQ48" t="s">
        <v>674</v>
      </c>
      <c r="DR48" t="s">
        <v>677</v>
      </c>
    </row>
    <row r="49" spans="1:122" s="389" customFormat="1" ht="13.5" customHeight="1" thickBot="1" x14ac:dyDescent="0.25">
      <c r="A49" s="512" t="s">
        <v>573</v>
      </c>
      <c r="B49" s="512" t="s">
        <v>573</v>
      </c>
      <c r="C49" s="512">
        <v>2</v>
      </c>
      <c r="D49" s="512" t="s">
        <v>573</v>
      </c>
      <c r="E49" s="512">
        <v>2</v>
      </c>
      <c r="F49" s="512">
        <v>100101</v>
      </c>
      <c r="G49" s="1017" t="s">
        <v>640</v>
      </c>
      <c r="H49" s="378" t="s">
        <v>582</v>
      </c>
      <c r="I49" s="378">
        <v>216</v>
      </c>
      <c r="J49" s="378">
        <v>10103</v>
      </c>
      <c r="K49" s="378" t="s">
        <v>501</v>
      </c>
      <c r="L49" s="378">
        <v>3</v>
      </c>
      <c r="M49" s="379" t="s">
        <v>48</v>
      </c>
      <c r="N49" s="380">
        <v>41297</v>
      </c>
      <c r="O49" s="513"/>
      <c r="P49" s="513"/>
      <c r="Q49" s="513"/>
      <c r="R49" s="382"/>
      <c r="S49" s="383"/>
      <c r="T49" s="383"/>
      <c r="U49" s="383"/>
      <c r="V49" s="383"/>
      <c r="W49" s="383"/>
      <c r="X49" s="383"/>
      <c r="Y49" s="383"/>
      <c r="Z49" s="383"/>
      <c r="AA49" s="383"/>
      <c r="AB49" s="383"/>
      <c r="AC49" s="383"/>
      <c r="AD49" s="383"/>
      <c r="AE49" s="383"/>
      <c r="AF49" s="383"/>
      <c r="AG49" s="383"/>
      <c r="AH49" s="383"/>
      <c r="AI49" s="383"/>
      <c r="AJ49" s="383"/>
      <c r="AK49" s="383"/>
      <c r="AL49" s="383"/>
      <c r="AM49" s="385"/>
      <c r="AN49" s="385"/>
      <c r="AO49" s="385"/>
      <c r="AP49" s="385"/>
      <c r="AQ49" s="385"/>
      <c r="AR49" s="385"/>
      <c r="AS49" s="385"/>
      <c r="AT49" s="385"/>
      <c r="AU49" s="385"/>
      <c r="AV49" s="385"/>
      <c r="AW49" s="385"/>
      <c r="AX49" s="385"/>
      <c r="AY49" s="385"/>
      <c r="AZ49" s="386"/>
      <c r="BA49" s="386"/>
      <c r="BB49" s="386"/>
      <c r="BC49" s="386"/>
      <c r="BD49" s="386"/>
      <c r="BE49" s="386"/>
      <c r="BF49" s="386"/>
      <c r="BG49" s="386"/>
      <c r="BH49" s="386"/>
      <c r="BI49" s="386"/>
      <c r="BJ49" s="386"/>
      <c r="BK49" s="386"/>
      <c r="BL49" s="386"/>
      <c r="BM49" s="386"/>
      <c r="BN49" s="386"/>
      <c r="BO49" s="386"/>
      <c r="BP49" s="386"/>
      <c r="BQ49" s="386"/>
      <c r="BR49" s="386"/>
      <c r="BS49" s="386"/>
      <c r="BT49" s="386"/>
      <c r="BU49" s="387"/>
      <c r="BV49" s="387"/>
      <c r="BW49" s="387"/>
      <c r="BX49" s="387"/>
      <c r="BY49" s="387"/>
      <c r="BZ49" s="387"/>
      <c r="CA49" s="387"/>
      <c r="CB49" s="387"/>
      <c r="CC49" s="387"/>
      <c r="CD49" s="387"/>
      <c r="CE49" s="387"/>
      <c r="CF49" s="387"/>
      <c r="CG49" s="387"/>
      <c r="CH49" s="514"/>
      <c r="CI49" s="387"/>
      <c r="CJ49" s="387"/>
      <c r="CK49" s="387"/>
      <c r="CL49" s="387"/>
      <c r="CM49" s="387"/>
      <c r="CN49" s="387"/>
      <c r="CO49" s="387"/>
      <c r="CP49" s="387"/>
      <c r="CQ49" s="387"/>
      <c r="CR49" s="387"/>
      <c r="CS49" s="387"/>
      <c r="CT49" s="389">
        <v>0</v>
      </c>
      <c r="CU49" s="389">
        <v>0</v>
      </c>
      <c r="CV49" s="387">
        <v>0</v>
      </c>
      <c r="CW49" s="387">
        <v>0</v>
      </c>
      <c r="CX49" s="387">
        <v>0</v>
      </c>
      <c r="CY49" s="297">
        <v>0</v>
      </c>
      <c r="CZ49" s="491">
        <v>3947</v>
      </c>
      <c r="DA49" s="387">
        <v>3947</v>
      </c>
      <c r="DB49" s="387">
        <v>3947</v>
      </c>
      <c r="DC49" s="387">
        <v>3947</v>
      </c>
      <c r="DD49" s="387">
        <v>3947</v>
      </c>
      <c r="DE49" s="387">
        <v>3947</v>
      </c>
      <c r="DF49" s="387">
        <v>3947</v>
      </c>
      <c r="DH49" s="515"/>
      <c r="DI49" s="515"/>
      <c r="DM49" s="433" t="s">
        <v>516</v>
      </c>
      <c r="DQ49" t="s">
        <v>674</v>
      </c>
      <c r="DR49" t="s">
        <v>677</v>
      </c>
    </row>
    <row r="50" spans="1:122" s="65" customFormat="1" ht="13.5" thickBot="1" x14ac:dyDescent="0.25">
      <c r="A50" s="62" t="s">
        <v>13</v>
      </c>
      <c r="B50" s="62" t="s">
        <v>13</v>
      </c>
      <c r="C50" s="62">
        <v>2</v>
      </c>
      <c r="D50" s="62" t="s">
        <v>13</v>
      </c>
      <c r="E50" s="62">
        <v>2</v>
      </c>
      <c r="F50" s="62">
        <v>100005</v>
      </c>
      <c r="G50" s="63" t="s">
        <v>154</v>
      </c>
      <c r="H50" s="63" t="s">
        <v>155</v>
      </c>
      <c r="I50" s="63">
        <v>68</v>
      </c>
      <c r="J50" s="63">
        <v>9650</v>
      </c>
      <c r="K50" s="63" t="s">
        <v>501</v>
      </c>
      <c r="L50" s="63">
        <v>3</v>
      </c>
      <c r="M50" s="64" t="s">
        <v>48</v>
      </c>
      <c r="O50" s="68">
        <v>50939</v>
      </c>
      <c r="P50" s="68">
        <v>50939</v>
      </c>
      <c r="Q50" s="68">
        <v>50939</v>
      </c>
      <c r="R50" s="85">
        <v>50939</v>
      </c>
      <c r="S50" s="96">
        <v>50939</v>
      </c>
      <c r="T50" s="96">
        <v>50939</v>
      </c>
      <c r="U50" s="96">
        <v>50939</v>
      </c>
      <c r="V50" s="96">
        <v>50939</v>
      </c>
      <c r="W50" s="96">
        <v>50939</v>
      </c>
      <c r="X50" s="96">
        <v>50939</v>
      </c>
      <c r="Y50" s="96">
        <v>50939</v>
      </c>
      <c r="Z50" s="96">
        <v>50939</v>
      </c>
      <c r="AA50" s="96">
        <v>50939</v>
      </c>
      <c r="AB50" s="96">
        <v>50939</v>
      </c>
      <c r="AC50" s="96">
        <v>50939</v>
      </c>
      <c r="AD50" s="96">
        <v>50939</v>
      </c>
      <c r="AE50" s="96">
        <v>50939</v>
      </c>
      <c r="AF50" s="96">
        <v>50939</v>
      </c>
      <c r="AG50" s="96">
        <v>50939</v>
      </c>
      <c r="AH50" s="96">
        <v>50939</v>
      </c>
      <c r="AI50" s="96">
        <v>50939</v>
      </c>
      <c r="AJ50" s="96">
        <v>50939</v>
      </c>
      <c r="AK50" s="96">
        <v>50939</v>
      </c>
      <c r="AL50" s="96">
        <v>50939</v>
      </c>
      <c r="AM50" s="101">
        <v>50939</v>
      </c>
      <c r="AN50" s="101">
        <v>50939</v>
      </c>
      <c r="AO50" s="101">
        <v>50939</v>
      </c>
      <c r="AP50" s="101">
        <v>50939</v>
      </c>
      <c r="AQ50" s="101">
        <v>50939</v>
      </c>
      <c r="AR50" s="101">
        <v>50939</v>
      </c>
      <c r="AS50" s="101">
        <v>50939</v>
      </c>
      <c r="AT50" s="101">
        <v>50939</v>
      </c>
      <c r="AU50" s="101">
        <v>50939</v>
      </c>
      <c r="AV50" s="101">
        <v>50939</v>
      </c>
      <c r="AW50" s="101">
        <v>50939</v>
      </c>
      <c r="AX50" s="101">
        <v>50939</v>
      </c>
      <c r="AY50" s="101">
        <v>50939</v>
      </c>
      <c r="AZ50" s="132">
        <v>50939</v>
      </c>
      <c r="BA50" s="132">
        <v>50939</v>
      </c>
      <c r="BB50" s="132">
        <v>50939</v>
      </c>
      <c r="BC50" s="132">
        <v>50939</v>
      </c>
      <c r="BD50" s="132">
        <v>50939</v>
      </c>
      <c r="BE50" s="132">
        <v>50939</v>
      </c>
      <c r="BF50" s="132">
        <v>50939</v>
      </c>
      <c r="BG50" s="132">
        <v>50939</v>
      </c>
      <c r="BH50" s="132">
        <v>50939</v>
      </c>
      <c r="BI50" s="132">
        <v>50939</v>
      </c>
      <c r="BJ50" s="132">
        <v>50939</v>
      </c>
      <c r="BK50" s="132">
        <v>50939</v>
      </c>
      <c r="BL50" s="132">
        <v>50939</v>
      </c>
      <c r="BM50" s="132">
        <v>50939</v>
      </c>
      <c r="BN50" s="132">
        <v>50939</v>
      </c>
      <c r="BO50" s="132">
        <v>50939</v>
      </c>
      <c r="BP50" s="132">
        <v>50939</v>
      </c>
      <c r="BQ50" s="132">
        <v>50939</v>
      </c>
      <c r="BR50" s="132">
        <v>50939</v>
      </c>
      <c r="BS50" s="132">
        <v>50939</v>
      </c>
      <c r="BT50" s="132">
        <v>50939</v>
      </c>
      <c r="BU50" s="114">
        <v>50939</v>
      </c>
      <c r="BV50" s="114">
        <v>50939</v>
      </c>
      <c r="BW50" s="114">
        <v>50939</v>
      </c>
      <c r="BX50" s="114">
        <v>50939</v>
      </c>
      <c r="BY50" s="114">
        <v>50939</v>
      </c>
      <c r="BZ50" s="114">
        <v>50939</v>
      </c>
      <c r="CA50" s="114">
        <v>50939</v>
      </c>
      <c r="CB50" s="114">
        <v>50939</v>
      </c>
      <c r="CC50" s="114">
        <v>50939</v>
      </c>
      <c r="CD50" s="114">
        <v>50939</v>
      </c>
      <c r="CE50" s="114">
        <v>50939</v>
      </c>
      <c r="CF50" s="114">
        <v>50939</v>
      </c>
      <c r="CG50" s="114">
        <v>50939</v>
      </c>
      <c r="CH50" s="114">
        <v>50939</v>
      </c>
      <c r="CI50" s="114">
        <v>50939</v>
      </c>
      <c r="CJ50" s="114">
        <v>50939</v>
      </c>
      <c r="CK50" s="114">
        <v>50939</v>
      </c>
      <c r="CL50" s="114">
        <v>50939</v>
      </c>
      <c r="CM50" s="114">
        <v>50939</v>
      </c>
      <c r="CN50" s="114">
        <v>50939</v>
      </c>
      <c r="CO50" s="114">
        <v>50939</v>
      </c>
      <c r="CP50" s="114">
        <v>50939</v>
      </c>
      <c r="CQ50" s="114">
        <v>50939</v>
      </c>
      <c r="CR50" s="114">
        <v>50939</v>
      </c>
      <c r="CS50" s="114">
        <v>50939</v>
      </c>
      <c r="CT50" s="114">
        <v>50939</v>
      </c>
      <c r="CU50" s="114">
        <v>50939</v>
      </c>
      <c r="CV50" s="114">
        <v>50939</v>
      </c>
      <c r="CW50" s="114">
        <v>50939</v>
      </c>
      <c r="CX50" s="114">
        <v>50939</v>
      </c>
      <c r="CY50" s="114">
        <v>50939</v>
      </c>
      <c r="CZ50" s="114">
        <v>50939</v>
      </c>
      <c r="DA50" s="114">
        <v>50939</v>
      </c>
      <c r="DB50" s="114">
        <v>50939</v>
      </c>
      <c r="DC50" s="114">
        <v>50939</v>
      </c>
      <c r="DD50" s="114">
        <v>50939</v>
      </c>
      <c r="DE50" s="114">
        <v>50939</v>
      </c>
      <c r="DF50" s="114">
        <v>50939</v>
      </c>
      <c r="DH50" s="421">
        <f t="shared" ref="DH50:DH57" si="2">AVERAGE(BI50:CD50)</f>
        <v>50939</v>
      </c>
      <c r="DI50" s="477">
        <f t="shared" ref="DI50:DI57" si="3">AVERAGE(CE50:CQ50)</f>
        <v>50939</v>
      </c>
      <c r="DM50" s="430" t="s">
        <v>516</v>
      </c>
      <c r="DQ50" t="s">
        <v>678</v>
      </c>
      <c r="DR50" t="s">
        <v>679</v>
      </c>
    </row>
    <row r="51" spans="1:122" ht="32.25" thickBot="1" x14ac:dyDescent="0.25">
      <c r="A51" s="541" t="s">
        <v>587</v>
      </c>
      <c r="B51" s="541" t="s">
        <v>587</v>
      </c>
      <c r="C51" s="1">
        <v>2</v>
      </c>
      <c r="D51" s="1" t="s">
        <v>358</v>
      </c>
      <c r="E51" s="1">
        <v>4</v>
      </c>
      <c r="F51" s="1">
        <v>100070</v>
      </c>
      <c r="G51" s="3" t="s">
        <v>175</v>
      </c>
      <c r="H51" s="3" t="s">
        <v>168</v>
      </c>
      <c r="I51" s="3">
        <v>75</v>
      </c>
      <c r="J51" s="3">
        <v>9886</v>
      </c>
      <c r="K51" s="3" t="s">
        <v>501</v>
      </c>
      <c r="L51" s="3">
        <v>5</v>
      </c>
      <c r="M51" s="4" t="s">
        <v>47</v>
      </c>
      <c r="N51">
        <v>2008</v>
      </c>
      <c r="O51" s="8">
        <v>24469</v>
      </c>
      <c r="P51" s="8">
        <v>24469</v>
      </c>
      <c r="Q51" s="8">
        <v>24469</v>
      </c>
      <c r="R51" s="78">
        <v>24469</v>
      </c>
      <c r="S51" s="90">
        <v>24469</v>
      </c>
      <c r="T51" s="90">
        <v>24469</v>
      </c>
      <c r="U51" s="90">
        <v>24469</v>
      </c>
      <c r="V51" s="90">
        <v>24469</v>
      </c>
      <c r="W51" s="90">
        <v>24469</v>
      </c>
      <c r="X51" s="90">
        <v>24469</v>
      </c>
      <c r="Y51" s="90">
        <v>24469</v>
      </c>
      <c r="Z51" s="90">
        <v>24469</v>
      </c>
      <c r="AA51" s="90">
        <v>24469</v>
      </c>
      <c r="AB51" s="90">
        <v>24469</v>
      </c>
      <c r="AC51" s="90">
        <v>24469</v>
      </c>
      <c r="AD51" s="90">
        <v>24469</v>
      </c>
      <c r="AE51" s="90">
        <v>24469</v>
      </c>
      <c r="AF51" s="90">
        <v>24469</v>
      </c>
      <c r="AG51" s="90">
        <v>24469</v>
      </c>
      <c r="AH51" s="90">
        <v>24469</v>
      </c>
      <c r="AI51" s="90">
        <v>24469</v>
      </c>
      <c r="AJ51" s="90">
        <v>24469</v>
      </c>
      <c r="AK51" s="90">
        <v>24469</v>
      </c>
      <c r="AL51" s="90">
        <v>24469</v>
      </c>
      <c r="AM51" s="104">
        <v>24469</v>
      </c>
      <c r="AN51" s="104">
        <v>24469</v>
      </c>
      <c r="AO51" s="104">
        <v>24469</v>
      </c>
      <c r="AP51" s="104">
        <v>24469</v>
      </c>
      <c r="AQ51" s="104">
        <v>24469</v>
      </c>
      <c r="AR51" s="104">
        <v>24469</v>
      </c>
      <c r="AS51" s="104">
        <v>24469</v>
      </c>
      <c r="AT51" s="104">
        <v>24469</v>
      </c>
      <c r="AU51" s="104">
        <v>24469</v>
      </c>
      <c r="AV51" s="104">
        <v>24469</v>
      </c>
      <c r="AW51" s="104">
        <v>24469</v>
      </c>
      <c r="AX51" s="104">
        <v>24469</v>
      </c>
      <c r="AY51" s="104">
        <v>24469</v>
      </c>
      <c r="AZ51" s="256">
        <v>24469</v>
      </c>
      <c r="BA51" s="256">
        <v>24469</v>
      </c>
      <c r="BB51" s="256">
        <v>24469</v>
      </c>
      <c r="BC51" s="256">
        <v>24469</v>
      </c>
      <c r="BD51" s="256">
        <v>24469</v>
      </c>
      <c r="BE51" s="256">
        <v>24469</v>
      </c>
      <c r="BF51" s="256">
        <v>24469</v>
      </c>
      <c r="BG51" s="256">
        <v>24469</v>
      </c>
      <c r="BH51" s="256">
        <v>24469</v>
      </c>
      <c r="BI51" s="256">
        <v>24469</v>
      </c>
      <c r="BJ51" s="256">
        <v>24469</v>
      </c>
      <c r="BK51" s="256">
        <v>24469</v>
      </c>
      <c r="BL51" s="256">
        <v>24469</v>
      </c>
      <c r="BM51" s="256">
        <v>24469</v>
      </c>
      <c r="BN51" s="256">
        <v>24469</v>
      </c>
      <c r="BO51" s="256">
        <v>24469</v>
      </c>
      <c r="BP51" s="256">
        <v>24469</v>
      </c>
      <c r="BQ51" s="256">
        <v>24469</v>
      </c>
      <c r="BR51" s="256">
        <v>24469</v>
      </c>
      <c r="BS51" s="256">
        <v>24469</v>
      </c>
      <c r="BT51" s="256">
        <v>24469</v>
      </c>
      <c r="BU51" s="323">
        <v>24469</v>
      </c>
      <c r="BV51" s="323">
        <v>24469</v>
      </c>
      <c r="BW51" s="323">
        <v>24469</v>
      </c>
      <c r="BX51" s="323">
        <v>24469</v>
      </c>
      <c r="BY51" s="323">
        <v>24469</v>
      </c>
      <c r="BZ51" s="323">
        <v>24469</v>
      </c>
      <c r="CA51" s="323">
        <v>24469</v>
      </c>
      <c r="CB51" s="323">
        <v>24469</v>
      </c>
      <c r="CC51" s="323">
        <v>24469</v>
      </c>
      <c r="CD51" s="323">
        <v>24469</v>
      </c>
      <c r="CE51" s="323">
        <v>24469</v>
      </c>
      <c r="CF51" s="323">
        <v>24469</v>
      </c>
      <c r="CG51" s="323">
        <v>24469</v>
      </c>
      <c r="CH51" s="323">
        <v>24469</v>
      </c>
      <c r="CI51" s="323">
        <v>24469</v>
      </c>
      <c r="CJ51" s="323">
        <v>24469</v>
      </c>
      <c r="CK51" s="323">
        <v>24469</v>
      </c>
      <c r="CL51" s="323">
        <v>24469</v>
      </c>
      <c r="CM51" s="323">
        <v>24469</v>
      </c>
      <c r="CN51" s="323">
        <v>24469</v>
      </c>
      <c r="CO51" s="323">
        <v>24469</v>
      </c>
      <c r="CP51" s="323">
        <v>24469</v>
      </c>
      <c r="CQ51" s="323">
        <v>24469</v>
      </c>
      <c r="CR51" s="323">
        <v>24469</v>
      </c>
      <c r="CS51" s="323">
        <v>24469</v>
      </c>
      <c r="CT51" s="323">
        <v>24469</v>
      </c>
      <c r="CU51" s="323">
        <v>24469</v>
      </c>
      <c r="CV51" s="323">
        <v>24469</v>
      </c>
      <c r="CW51" s="323">
        <v>24469</v>
      </c>
      <c r="CX51" s="323">
        <v>24469</v>
      </c>
      <c r="CY51" s="323">
        <v>24469</v>
      </c>
      <c r="CZ51" s="323">
        <v>24469</v>
      </c>
      <c r="DA51" s="323">
        <v>24469</v>
      </c>
      <c r="DB51" s="323">
        <v>24469</v>
      </c>
      <c r="DC51" s="323">
        <v>24469</v>
      </c>
      <c r="DD51" s="323">
        <v>24469</v>
      </c>
      <c r="DE51" s="323">
        <v>24469</v>
      </c>
      <c r="DF51" s="323">
        <v>24469</v>
      </c>
      <c r="DH51" s="421">
        <f t="shared" si="2"/>
        <v>24469</v>
      </c>
      <c r="DI51" s="477">
        <f t="shared" si="3"/>
        <v>24469</v>
      </c>
      <c r="DM51" s="429" t="s">
        <v>516</v>
      </c>
      <c r="DQ51" t="s">
        <v>673</v>
      </c>
      <c r="DR51" t="s">
        <v>673</v>
      </c>
    </row>
    <row r="52" spans="1:122" ht="32.25" thickBot="1" x14ac:dyDescent="0.25">
      <c r="A52" s="541" t="s">
        <v>587</v>
      </c>
      <c r="B52" s="541" t="s">
        <v>587</v>
      </c>
      <c r="C52" s="1">
        <v>2</v>
      </c>
      <c r="D52" s="1" t="s">
        <v>358</v>
      </c>
      <c r="E52" s="1">
        <v>4</v>
      </c>
      <c r="F52" s="1">
        <v>100070</v>
      </c>
      <c r="G52" s="3" t="s">
        <v>176</v>
      </c>
      <c r="H52" s="3" t="s">
        <v>169</v>
      </c>
      <c r="I52" s="3">
        <v>76</v>
      </c>
      <c r="J52" s="3">
        <v>9889</v>
      </c>
      <c r="K52" s="3" t="s">
        <v>501</v>
      </c>
      <c r="L52" s="3">
        <v>5</v>
      </c>
      <c r="M52" s="4" t="s">
        <v>47</v>
      </c>
      <c r="N52">
        <v>2008</v>
      </c>
      <c r="O52" s="8">
        <v>410973</v>
      </c>
      <c r="P52" s="8">
        <v>410973</v>
      </c>
      <c r="Q52" s="8">
        <v>410973</v>
      </c>
      <c r="R52" s="78">
        <v>410973</v>
      </c>
      <c r="S52" s="90">
        <v>410973</v>
      </c>
      <c r="T52" s="90">
        <v>410973</v>
      </c>
      <c r="U52" s="90">
        <v>410973</v>
      </c>
      <c r="V52" s="90">
        <v>410973</v>
      </c>
      <c r="W52" s="90">
        <v>410973</v>
      </c>
      <c r="X52" s="90">
        <v>410973</v>
      </c>
      <c r="Y52" s="90">
        <v>410973</v>
      </c>
      <c r="Z52" s="90">
        <v>410973</v>
      </c>
      <c r="AA52" s="90">
        <v>410973</v>
      </c>
      <c r="AB52" s="90">
        <v>410973</v>
      </c>
      <c r="AC52" s="90">
        <v>410973</v>
      </c>
      <c r="AD52" s="90">
        <v>410973</v>
      </c>
      <c r="AE52" s="90">
        <v>410973</v>
      </c>
      <c r="AF52" s="90">
        <v>410973</v>
      </c>
      <c r="AG52" s="90">
        <v>410973</v>
      </c>
      <c r="AH52" s="90">
        <v>410973</v>
      </c>
      <c r="AI52" s="90">
        <v>410973</v>
      </c>
      <c r="AJ52" s="90">
        <v>410973</v>
      </c>
      <c r="AK52" s="90">
        <v>410973</v>
      </c>
      <c r="AL52" s="90">
        <v>410973</v>
      </c>
      <c r="AM52" s="104">
        <v>410973</v>
      </c>
      <c r="AN52" s="104">
        <v>410973</v>
      </c>
      <c r="AO52" s="104">
        <v>410973</v>
      </c>
      <c r="AP52" s="104">
        <v>410973</v>
      </c>
      <c r="AQ52" s="104">
        <v>410973</v>
      </c>
      <c r="AR52" s="104">
        <v>410973</v>
      </c>
      <c r="AS52" s="104">
        <v>410973</v>
      </c>
      <c r="AT52" s="104">
        <v>410973</v>
      </c>
      <c r="AU52" s="104">
        <v>410973</v>
      </c>
      <c r="AV52" s="104">
        <v>410973</v>
      </c>
      <c r="AW52" s="104">
        <v>410973</v>
      </c>
      <c r="AX52" s="104">
        <v>410973</v>
      </c>
      <c r="AY52" s="104">
        <v>410973</v>
      </c>
      <c r="AZ52" s="256">
        <v>410973</v>
      </c>
      <c r="BA52" s="256">
        <v>410973</v>
      </c>
      <c r="BB52" s="256">
        <v>410973</v>
      </c>
      <c r="BC52" s="256">
        <v>410973</v>
      </c>
      <c r="BD52" s="256">
        <v>410973</v>
      </c>
      <c r="BE52" s="256">
        <v>410973</v>
      </c>
      <c r="BF52" s="256">
        <v>410973</v>
      </c>
      <c r="BG52" s="256">
        <v>410973</v>
      </c>
      <c r="BH52" s="256">
        <v>410973</v>
      </c>
      <c r="BI52" s="256">
        <v>410973</v>
      </c>
      <c r="BJ52" s="256">
        <v>410973</v>
      </c>
      <c r="BK52" s="256">
        <v>410973</v>
      </c>
      <c r="BL52" s="256">
        <v>410973</v>
      </c>
      <c r="BM52" s="256">
        <v>410973</v>
      </c>
      <c r="BN52" s="256">
        <v>410973</v>
      </c>
      <c r="BO52" s="256">
        <v>410973</v>
      </c>
      <c r="BP52" s="256">
        <v>410973</v>
      </c>
      <c r="BQ52" s="256">
        <v>410973</v>
      </c>
      <c r="BR52" s="256">
        <v>410973</v>
      </c>
      <c r="BS52" s="256">
        <v>410973</v>
      </c>
      <c r="BT52" s="256">
        <v>410973</v>
      </c>
      <c r="BU52" s="323">
        <v>410973</v>
      </c>
      <c r="BV52" s="323">
        <v>410973</v>
      </c>
      <c r="BW52" s="323">
        <v>410973</v>
      </c>
      <c r="BX52" s="323">
        <v>410973</v>
      </c>
      <c r="BY52" s="323">
        <v>410973</v>
      </c>
      <c r="BZ52" s="323">
        <v>410973</v>
      </c>
      <c r="CA52" s="323">
        <v>410973</v>
      </c>
      <c r="CB52" s="323">
        <v>410973</v>
      </c>
      <c r="CC52" s="323">
        <v>410973</v>
      </c>
      <c r="CD52" s="323">
        <v>410973</v>
      </c>
      <c r="CE52" s="323">
        <v>410973</v>
      </c>
      <c r="CF52" s="323">
        <v>410973</v>
      </c>
      <c r="CG52" s="323">
        <v>410973</v>
      </c>
      <c r="CH52" s="323">
        <v>410973</v>
      </c>
      <c r="CI52" s="323">
        <v>410973</v>
      </c>
      <c r="CJ52" s="323">
        <v>410973</v>
      </c>
      <c r="CK52" s="323">
        <v>410973</v>
      </c>
      <c r="CL52" s="323">
        <v>410973</v>
      </c>
      <c r="CM52" s="323">
        <v>410973</v>
      </c>
      <c r="CN52" s="323">
        <v>410973</v>
      </c>
      <c r="CO52" s="323">
        <v>410973</v>
      </c>
      <c r="CP52" s="323">
        <v>410973</v>
      </c>
      <c r="CQ52" s="323">
        <v>410973</v>
      </c>
      <c r="CR52" s="323">
        <v>410973</v>
      </c>
      <c r="CS52" s="323">
        <v>410973</v>
      </c>
      <c r="CT52" s="323">
        <v>410973</v>
      </c>
      <c r="CU52" s="323">
        <v>410973</v>
      </c>
      <c r="CV52" s="323">
        <v>410973</v>
      </c>
      <c r="CW52" s="323">
        <v>410973</v>
      </c>
      <c r="CX52" s="323">
        <v>410973</v>
      </c>
      <c r="CY52" s="323">
        <v>410973</v>
      </c>
      <c r="CZ52" s="323">
        <v>410973</v>
      </c>
      <c r="DA52" s="323">
        <v>410973</v>
      </c>
      <c r="DB52" s="323">
        <v>410973</v>
      </c>
      <c r="DC52" s="323">
        <v>410973</v>
      </c>
      <c r="DD52" s="323">
        <v>410973</v>
      </c>
      <c r="DE52" s="323">
        <v>410973</v>
      </c>
      <c r="DF52" s="323">
        <v>410973</v>
      </c>
      <c r="DH52" s="421">
        <f t="shared" si="2"/>
        <v>410973</v>
      </c>
      <c r="DI52" s="477">
        <f t="shared" si="3"/>
        <v>410973</v>
      </c>
      <c r="DQ52" t="s">
        <v>673</v>
      </c>
      <c r="DR52" t="s">
        <v>673</v>
      </c>
    </row>
    <row r="53" spans="1:122" ht="32.25" thickBot="1" x14ac:dyDescent="0.25">
      <c r="A53" s="541" t="s">
        <v>587</v>
      </c>
      <c r="B53" s="541" t="s">
        <v>587</v>
      </c>
      <c r="C53" s="1">
        <v>2</v>
      </c>
      <c r="D53" s="1" t="s">
        <v>358</v>
      </c>
      <c r="E53" s="1">
        <v>4</v>
      </c>
      <c r="F53" s="1">
        <v>100070</v>
      </c>
      <c r="G53" s="3" t="s">
        <v>177</v>
      </c>
      <c r="H53" s="3" t="s">
        <v>170</v>
      </c>
      <c r="I53" s="3">
        <v>78</v>
      </c>
      <c r="J53" s="3">
        <v>9890</v>
      </c>
      <c r="K53" s="3" t="s">
        <v>501</v>
      </c>
      <c r="L53" s="3">
        <v>5</v>
      </c>
      <c r="M53" s="4" t="s">
        <v>48</v>
      </c>
      <c r="N53">
        <v>2008</v>
      </c>
      <c r="O53" s="8">
        <v>1462</v>
      </c>
      <c r="P53" s="8">
        <v>1462</v>
      </c>
      <c r="Q53" s="8">
        <v>1462</v>
      </c>
      <c r="R53" s="78">
        <v>1462</v>
      </c>
      <c r="S53" s="90">
        <v>1462</v>
      </c>
      <c r="T53" s="90">
        <v>1462</v>
      </c>
      <c r="U53" s="90">
        <v>1462</v>
      </c>
      <c r="V53" s="90">
        <v>1462</v>
      </c>
      <c r="W53" s="90">
        <v>1462</v>
      </c>
      <c r="X53" s="90">
        <v>1462</v>
      </c>
      <c r="Y53" s="90">
        <v>1462</v>
      </c>
      <c r="Z53" s="90">
        <v>1462</v>
      </c>
      <c r="AA53" s="90">
        <v>1462</v>
      </c>
      <c r="AB53" s="90">
        <v>1462</v>
      </c>
      <c r="AC53" s="90">
        <v>1462</v>
      </c>
      <c r="AD53" s="90">
        <v>1462</v>
      </c>
      <c r="AE53" s="90">
        <v>1462</v>
      </c>
      <c r="AF53" s="90">
        <v>1462</v>
      </c>
      <c r="AG53" s="90">
        <v>1462</v>
      </c>
      <c r="AH53" s="90">
        <v>1462</v>
      </c>
      <c r="AI53" s="90">
        <v>1462</v>
      </c>
      <c r="AJ53" s="90">
        <v>1462</v>
      </c>
      <c r="AK53" s="90">
        <v>1462</v>
      </c>
      <c r="AL53" s="90">
        <v>1462</v>
      </c>
      <c r="AM53" s="104">
        <v>1462</v>
      </c>
      <c r="AN53" s="104">
        <v>1462</v>
      </c>
      <c r="AO53" s="104">
        <v>1462</v>
      </c>
      <c r="AP53" s="104">
        <v>1462</v>
      </c>
      <c r="AQ53" s="104">
        <v>1462</v>
      </c>
      <c r="AR53" s="104">
        <v>1462</v>
      </c>
      <c r="AS53" s="104">
        <v>1462</v>
      </c>
      <c r="AT53" s="104">
        <v>1462</v>
      </c>
      <c r="AU53" s="104">
        <v>1462</v>
      </c>
      <c r="AV53" s="104">
        <v>1462</v>
      </c>
      <c r="AW53" s="104">
        <v>1462</v>
      </c>
      <c r="AX53" s="104">
        <v>1462</v>
      </c>
      <c r="AY53" s="104">
        <v>1462</v>
      </c>
      <c r="AZ53" s="256">
        <v>1462</v>
      </c>
      <c r="BA53" s="256">
        <v>1462</v>
      </c>
      <c r="BB53" s="256">
        <v>1462</v>
      </c>
      <c r="BC53" s="256">
        <v>1462</v>
      </c>
      <c r="BD53" s="256">
        <v>1462</v>
      </c>
      <c r="BE53" s="256">
        <v>1462</v>
      </c>
      <c r="BF53" s="256">
        <v>1462</v>
      </c>
      <c r="BG53" s="256">
        <v>1462</v>
      </c>
      <c r="BH53" s="256">
        <v>1462</v>
      </c>
      <c r="BI53" s="256">
        <v>1462</v>
      </c>
      <c r="BJ53" s="256">
        <v>1462</v>
      </c>
      <c r="BK53" s="256">
        <v>1462</v>
      </c>
      <c r="BL53" s="256">
        <v>1462</v>
      </c>
      <c r="BM53" s="256">
        <v>1462</v>
      </c>
      <c r="BN53" s="256">
        <v>1462</v>
      </c>
      <c r="BO53" s="256">
        <v>1462</v>
      </c>
      <c r="BP53" s="256">
        <v>1462</v>
      </c>
      <c r="BQ53" s="256">
        <v>1462</v>
      </c>
      <c r="BR53" s="256">
        <v>1462</v>
      </c>
      <c r="BS53" s="256">
        <v>1462</v>
      </c>
      <c r="BT53" s="256">
        <v>1462</v>
      </c>
      <c r="BU53" s="323">
        <v>1462</v>
      </c>
      <c r="BV53" s="323">
        <v>1462</v>
      </c>
      <c r="BW53" s="323">
        <v>1462</v>
      </c>
      <c r="BX53" s="323">
        <v>1462</v>
      </c>
      <c r="BY53" s="323">
        <v>1462</v>
      </c>
      <c r="BZ53" s="323">
        <v>1462</v>
      </c>
      <c r="CA53" s="323">
        <v>1462</v>
      </c>
      <c r="CB53" s="323">
        <v>1462</v>
      </c>
      <c r="CC53" s="323">
        <v>1462</v>
      </c>
      <c r="CD53" s="323">
        <v>1462</v>
      </c>
      <c r="CE53" s="323">
        <v>1462</v>
      </c>
      <c r="CF53" s="323">
        <v>1462</v>
      </c>
      <c r="CG53" s="323">
        <v>1462</v>
      </c>
      <c r="CH53" s="323">
        <v>1462</v>
      </c>
      <c r="CI53" s="323">
        <v>1462</v>
      </c>
      <c r="CJ53" s="323">
        <v>1462</v>
      </c>
      <c r="CK53" s="323">
        <v>1462</v>
      </c>
      <c r="CL53" s="323">
        <v>1462</v>
      </c>
      <c r="CM53" s="323">
        <v>1462</v>
      </c>
      <c r="CN53" s="323">
        <v>1462</v>
      </c>
      <c r="CO53" s="323">
        <v>1462</v>
      </c>
      <c r="CP53" s="323">
        <v>1462</v>
      </c>
      <c r="CQ53" s="323">
        <v>1462</v>
      </c>
      <c r="CR53" s="323">
        <v>1462</v>
      </c>
      <c r="CS53" s="323">
        <v>1462</v>
      </c>
      <c r="CT53" s="323">
        <v>1462</v>
      </c>
      <c r="CU53" s="323">
        <v>1462</v>
      </c>
      <c r="CV53" s="323">
        <v>1462</v>
      </c>
      <c r="CW53" s="323">
        <v>1462</v>
      </c>
      <c r="CX53" s="323">
        <v>1462</v>
      </c>
      <c r="CY53" s="323">
        <v>1462</v>
      </c>
      <c r="CZ53" s="323">
        <v>1462</v>
      </c>
      <c r="DA53" s="323">
        <v>1462</v>
      </c>
      <c r="DB53" s="323">
        <v>1462</v>
      </c>
      <c r="DC53" s="323">
        <v>1462</v>
      </c>
      <c r="DD53" s="323">
        <v>1462</v>
      </c>
      <c r="DE53" s="323">
        <v>1462</v>
      </c>
      <c r="DF53" s="323">
        <v>1462</v>
      </c>
      <c r="DH53" s="421">
        <f t="shared" si="2"/>
        <v>1462</v>
      </c>
      <c r="DI53" s="477">
        <f t="shared" si="3"/>
        <v>1462</v>
      </c>
      <c r="DQ53" t="s">
        <v>673</v>
      </c>
      <c r="DR53" t="s">
        <v>673</v>
      </c>
    </row>
    <row r="54" spans="1:122" ht="32.25" thickBot="1" x14ac:dyDescent="0.25">
      <c r="A54" s="541" t="s">
        <v>587</v>
      </c>
      <c r="B54" s="541" t="s">
        <v>587</v>
      </c>
      <c r="C54" s="1">
        <v>2</v>
      </c>
      <c r="D54" s="1" t="s">
        <v>358</v>
      </c>
      <c r="E54" s="1">
        <v>4</v>
      </c>
      <c r="F54" s="1">
        <v>100070</v>
      </c>
      <c r="G54" s="3" t="s">
        <v>178</v>
      </c>
      <c r="H54" s="3" t="s">
        <v>171</v>
      </c>
      <c r="I54" s="3">
        <v>79</v>
      </c>
      <c r="J54" s="3">
        <v>9891</v>
      </c>
      <c r="K54" s="3" t="s">
        <v>501</v>
      </c>
      <c r="L54" s="3">
        <v>5</v>
      </c>
      <c r="M54" s="4" t="s">
        <v>47</v>
      </c>
      <c r="N54">
        <v>2008</v>
      </c>
      <c r="O54" s="8">
        <v>511</v>
      </c>
      <c r="P54" s="8">
        <v>511</v>
      </c>
      <c r="Q54" s="8">
        <v>511</v>
      </c>
      <c r="R54" s="78">
        <v>511</v>
      </c>
      <c r="S54" s="90">
        <v>511</v>
      </c>
      <c r="T54" s="90">
        <v>511</v>
      </c>
      <c r="U54" s="90">
        <v>511</v>
      </c>
      <c r="V54" s="90">
        <v>511</v>
      </c>
      <c r="W54" s="90">
        <v>511</v>
      </c>
      <c r="X54" s="90">
        <v>511</v>
      </c>
      <c r="Y54" s="90">
        <v>511</v>
      </c>
      <c r="Z54" s="90">
        <v>511</v>
      </c>
      <c r="AA54" s="90">
        <v>511</v>
      </c>
      <c r="AB54" s="90">
        <v>511</v>
      </c>
      <c r="AC54" s="90">
        <v>511</v>
      </c>
      <c r="AD54" s="90">
        <v>511</v>
      </c>
      <c r="AE54" s="90">
        <v>511</v>
      </c>
      <c r="AF54" s="90">
        <v>511</v>
      </c>
      <c r="AG54" s="90">
        <v>511</v>
      </c>
      <c r="AH54" s="90">
        <v>511</v>
      </c>
      <c r="AI54" s="90">
        <v>511</v>
      </c>
      <c r="AJ54" s="90">
        <v>511</v>
      </c>
      <c r="AK54" s="90">
        <v>511</v>
      </c>
      <c r="AL54" s="90">
        <v>511</v>
      </c>
      <c r="AM54" s="104">
        <v>511</v>
      </c>
      <c r="AN54" s="104">
        <v>511</v>
      </c>
      <c r="AO54" s="104">
        <v>511</v>
      </c>
      <c r="AP54" s="104">
        <v>511</v>
      </c>
      <c r="AQ54" s="104">
        <v>511</v>
      </c>
      <c r="AR54" s="104">
        <v>511</v>
      </c>
      <c r="AS54" s="104">
        <v>511</v>
      </c>
      <c r="AT54" s="104">
        <v>511</v>
      </c>
      <c r="AU54" s="104">
        <v>511</v>
      </c>
      <c r="AV54" s="104">
        <v>511</v>
      </c>
      <c r="AW54" s="104">
        <v>511</v>
      </c>
      <c r="AX54" s="104">
        <v>511</v>
      </c>
      <c r="AY54" s="104">
        <v>511</v>
      </c>
      <c r="AZ54" s="256">
        <v>511</v>
      </c>
      <c r="BA54" s="256">
        <v>511</v>
      </c>
      <c r="BB54" s="256">
        <v>511</v>
      </c>
      <c r="BC54" s="256">
        <v>511</v>
      </c>
      <c r="BD54" s="256">
        <v>511</v>
      </c>
      <c r="BE54" s="256">
        <v>511</v>
      </c>
      <c r="BF54" s="256">
        <v>511</v>
      </c>
      <c r="BG54" s="256">
        <v>511</v>
      </c>
      <c r="BH54" s="256">
        <v>511</v>
      </c>
      <c r="BI54" s="256">
        <v>511</v>
      </c>
      <c r="BJ54" s="256">
        <v>511</v>
      </c>
      <c r="BK54" s="256">
        <v>511</v>
      </c>
      <c r="BL54" s="256">
        <v>511</v>
      </c>
      <c r="BM54" s="256">
        <v>511</v>
      </c>
      <c r="BN54" s="256">
        <v>511</v>
      </c>
      <c r="BO54" s="256">
        <v>511</v>
      </c>
      <c r="BP54" s="256">
        <v>511</v>
      </c>
      <c r="BQ54" s="256">
        <v>511</v>
      </c>
      <c r="BR54" s="256">
        <v>511</v>
      </c>
      <c r="BS54" s="256">
        <v>511</v>
      </c>
      <c r="BT54" s="256">
        <v>511</v>
      </c>
      <c r="BU54" s="323">
        <v>511</v>
      </c>
      <c r="BV54" s="323">
        <v>511</v>
      </c>
      <c r="BW54" s="323">
        <v>511</v>
      </c>
      <c r="BX54" s="323">
        <v>511</v>
      </c>
      <c r="BY54" s="323">
        <v>511</v>
      </c>
      <c r="BZ54" s="323">
        <v>511</v>
      </c>
      <c r="CA54" s="323">
        <v>511</v>
      </c>
      <c r="CB54" s="323">
        <v>511</v>
      </c>
      <c r="CC54" s="323">
        <v>511</v>
      </c>
      <c r="CD54" s="323">
        <v>511</v>
      </c>
      <c r="CE54" s="323">
        <v>511</v>
      </c>
      <c r="CF54" s="323">
        <v>511</v>
      </c>
      <c r="CG54" s="323">
        <v>511</v>
      </c>
      <c r="CH54" s="323">
        <v>511</v>
      </c>
      <c r="CI54" s="323">
        <v>511</v>
      </c>
      <c r="CJ54" s="323">
        <v>511</v>
      </c>
      <c r="CK54" s="323">
        <v>511</v>
      </c>
      <c r="CL54" s="323">
        <v>511</v>
      </c>
      <c r="CM54" s="323">
        <v>511</v>
      </c>
      <c r="CN54" s="323">
        <v>511</v>
      </c>
      <c r="CO54" s="323">
        <v>511</v>
      </c>
      <c r="CP54" s="323">
        <v>511</v>
      </c>
      <c r="CQ54" s="323">
        <v>511</v>
      </c>
      <c r="CR54" s="323">
        <v>511</v>
      </c>
      <c r="CS54" s="323">
        <v>511</v>
      </c>
      <c r="CT54" s="323">
        <v>511</v>
      </c>
      <c r="CU54" s="323">
        <v>511</v>
      </c>
      <c r="CV54" s="323">
        <v>511</v>
      </c>
      <c r="CW54" s="323">
        <v>511</v>
      </c>
      <c r="CX54" s="323">
        <v>511</v>
      </c>
      <c r="CY54" s="323">
        <v>511</v>
      </c>
      <c r="CZ54" s="323">
        <v>511</v>
      </c>
      <c r="DA54" s="323">
        <v>511</v>
      </c>
      <c r="DB54" s="323">
        <v>511</v>
      </c>
      <c r="DC54" s="323">
        <v>511</v>
      </c>
      <c r="DD54" s="323">
        <v>511</v>
      </c>
      <c r="DE54" s="323">
        <v>511</v>
      </c>
      <c r="DF54" s="323">
        <v>511</v>
      </c>
      <c r="DH54" s="421">
        <f t="shared" si="2"/>
        <v>511</v>
      </c>
      <c r="DI54" s="477">
        <f t="shared" si="3"/>
        <v>511</v>
      </c>
      <c r="DQ54" t="s">
        <v>673</v>
      </c>
      <c r="DR54" t="s">
        <v>673</v>
      </c>
    </row>
    <row r="55" spans="1:122" ht="32.25" thickBot="1" x14ac:dyDescent="0.25">
      <c r="A55" s="541" t="s">
        <v>587</v>
      </c>
      <c r="B55" s="541" t="s">
        <v>587</v>
      </c>
      <c r="C55" s="1">
        <v>2</v>
      </c>
      <c r="D55" s="1" t="s">
        <v>358</v>
      </c>
      <c r="E55" s="1">
        <v>4</v>
      </c>
      <c r="F55" s="1">
        <v>100070</v>
      </c>
      <c r="G55" s="3" t="s">
        <v>179</v>
      </c>
      <c r="H55" s="3" t="s">
        <v>172</v>
      </c>
      <c r="I55" s="3">
        <v>80</v>
      </c>
      <c r="J55" s="3">
        <v>9892</v>
      </c>
      <c r="K55" s="3" t="s">
        <v>501</v>
      </c>
      <c r="L55" s="3">
        <v>5</v>
      </c>
      <c r="M55" s="4" t="s">
        <v>47</v>
      </c>
      <c r="N55">
        <v>2008</v>
      </c>
      <c r="O55" s="8">
        <v>91331</v>
      </c>
      <c r="P55" s="8">
        <v>91331</v>
      </c>
      <c r="Q55" s="8">
        <v>91331</v>
      </c>
      <c r="R55" s="78">
        <v>91331</v>
      </c>
      <c r="S55" s="90">
        <v>91331</v>
      </c>
      <c r="T55" s="90">
        <v>91331</v>
      </c>
      <c r="U55" s="90">
        <v>91331</v>
      </c>
      <c r="V55" s="90">
        <v>91331</v>
      </c>
      <c r="W55" s="90">
        <v>91331</v>
      </c>
      <c r="X55" s="90">
        <v>91331</v>
      </c>
      <c r="Y55" s="90">
        <v>91331</v>
      </c>
      <c r="Z55" s="90">
        <v>91331</v>
      </c>
      <c r="AA55" s="90">
        <v>91331</v>
      </c>
      <c r="AB55" s="90">
        <v>91331</v>
      </c>
      <c r="AC55" s="90">
        <v>91331</v>
      </c>
      <c r="AD55" s="90">
        <v>91331</v>
      </c>
      <c r="AE55" s="90">
        <v>91331</v>
      </c>
      <c r="AF55" s="90">
        <v>91331</v>
      </c>
      <c r="AG55" s="90">
        <v>91331</v>
      </c>
      <c r="AH55" s="90">
        <v>91331</v>
      </c>
      <c r="AI55" s="90">
        <v>91331</v>
      </c>
      <c r="AJ55" s="90">
        <v>91331</v>
      </c>
      <c r="AK55" s="90">
        <v>91331</v>
      </c>
      <c r="AL55" s="90">
        <v>91331</v>
      </c>
      <c r="AM55" s="104">
        <v>91331</v>
      </c>
      <c r="AN55" s="104">
        <v>91331</v>
      </c>
      <c r="AO55" s="104">
        <v>91331</v>
      </c>
      <c r="AP55" s="104">
        <v>91331</v>
      </c>
      <c r="AQ55" s="104">
        <v>91331</v>
      </c>
      <c r="AR55" s="104">
        <v>91331</v>
      </c>
      <c r="AS55" s="104">
        <v>91331</v>
      </c>
      <c r="AT55" s="104">
        <v>91331</v>
      </c>
      <c r="AU55" s="104">
        <v>91331</v>
      </c>
      <c r="AV55" s="104">
        <v>91331</v>
      </c>
      <c r="AW55" s="104">
        <v>91331</v>
      </c>
      <c r="AX55" s="104">
        <v>91331</v>
      </c>
      <c r="AY55" s="104">
        <v>91331</v>
      </c>
      <c r="AZ55" s="256">
        <v>91331</v>
      </c>
      <c r="BA55" s="256">
        <v>91331</v>
      </c>
      <c r="BB55" s="256">
        <v>91331</v>
      </c>
      <c r="BC55" s="256">
        <v>91331</v>
      </c>
      <c r="BD55" s="256">
        <v>91331</v>
      </c>
      <c r="BE55" s="256">
        <v>91331</v>
      </c>
      <c r="BF55" s="256">
        <v>91331</v>
      </c>
      <c r="BG55" s="256">
        <v>91331</v>
      </c>
      <c r="BH55" s="256">
        <v>91331</v>
      </c>
      <c r="BI55" s="256">
        <v>91331</v>
      </c>
      <c r="BJ55" s="256">
        <v>91331</v>
      </c>
      <c r="BK55" s="256">
        <v>91331</v>
      </c>
      <c r="BL55" s="256">
        <v>91331</v>
      </c>
      <c r="BM55" s="256">
        <v>91331</v>
      </c>
      <c r="BN55" s="256">
        <v>91331</v>
      </c>
      <c r="BO55" s="256">
        <v>91331</v>
      </c>
      <c r="BP55" s="256">
        <v>91331</v>
      </c>
      <c r="BQ55" s="256">
        <v>91331</v>
      </c>
      <c r="BR55" s="256">
        <v>91331</v>
      </c>
      <c r="BS55" s="256">
        <v>91331</v>
      </c>
      <c r="BT55" s="256">
        <v>91331</v>
      </c>
      <c r="BU55" s="323">
        <v>91331</v>
      </c>
      <c r="BV55" s="323">
        <v>91331</v>
      </c>
      <c r="BW55" s="323">
        <v>91331</v>
      </c>
      <c r="BX55" s="323">
        <v>91331</v>
      </c>
      <c r="BY55" s="323">
        <v>91331</v>
      </c>
      <c r="BZ55" s="323">
        <v>91331</v>
      </c>
      <c r="CA55" s="323">
        <v>91331</v>
      </c>
      <c r="CB55" s="323">
        <v>91331</v>
      </c>
      <c r="CC55" s="323">
        <v>91331</v>
      </c>
      <c r="CD55" s="323">
        <v>91331</v>
      </c>
      <c r="CE55" s="323">
        <v>91331</v>
      </c>
      <c r="CF55" s="323">
        <v>91331</v>
      </c>
      <c r="CG55" s="323">
        <v>91331</v>
      </c>
      <c r="CH55" s="323">
        <v>91331</v>
      </c>
      <c r="CI55" s="323">
        <v>91331</v>
      </c>
      <c r="CJ55" s="323">
        <v>91331</v>
      </c>
      <c r="CK55" s="323">
        <v>91331</v>
      </c>
      <c r="CL55" s="323">
        <v>91331</v>
      </c>
      <c r="CM55" s="323">
        <v>91331</v>
      </c>
      <c r="CN55" s="323">
        <v>91331</v>
      </c>
      <c r="CO55" s="323">
        <v>91331</v>
      </c>
      <c r="CP55" s="323">
        <v>91331</v>
      </c>
      <c r="CQ55" s="323">
        <v>91331</v>
      </c>
      <c r="CR55" s="323">
        <v>91331</v>
      </c>
      <c r="CS55" s="323">
        <v>91331</v>
      </c>
      <c r="CT55" s="323">
        <v>91331</v>
      </c>
      <c r="CU55" s="323">
        <v>91331</v>
      </c>
      <c r="CV55" s="323">
        <v>91331</v>
      </c>
      <c r="CW55" s="323">
        <v>91331</v>
      </c>
      <c r="CX55" s="323">
        <v>91331</v>
      </c>
      <c r="CY55" s="323">
        <v>91331</v>
      </c>
      <c r="CZ55" s="323">
        <v>91331</v>
      </c>
      <c r="DA55" s="323">
        <v>91331</v>
      </c>
      <c r="DB55" s="323">
        <v>91331</v>
      </c>
      <c r="DC55" s="323">
        <v>91331</v>
      </c>
      <c r="DD55" s="323">
        <v>91331</v>
      </c>
      <c r="DE55" s="323">
        <v>91331</v>
      </c>
      <c r="DF55" s="323">
        <v>91331</v>
      </c>
      <c r="DH55" s="421">
        <f t="shared" si="2"/>
        <v>91331</v>
      </c>
      <c r="DI55" s="477">
        <f t="shared" si="3"/>
        <v>91331</v>
      </c>
      <c r="DQ55" t="s">
        <v>673</v>
      </c>
      <c r="DR55" t="s">
        <v>673</v>
      </c>
    </row>
    <row r="56" spans="1:122" ht="32.25" thickBot="1" x14ac:dyDescent="0.25">
      <c r="A56" s="541" t="s">
        <v>587</v>
      </c>
      <c r="B56" s="541" t="s">
        <v>587</v>
      </c>
      <c r="C56" s="1">
        <v>2</v>
      </c>
      <c r="D56" s="1" t="s">
        <v>358</v>
      </c>
      <c r="E56" s="1">
        <v>4</v>
      </c>
      <c r="F56" s="1">
        <v>100070</v>
      </c>
      <c r="G56" s="3" t="s">
        <v>180</v>
      </c>
      <c r="H56" s="3" t="s">
        <v>173</v>
      </c>
      <c r="I56" s="3">
        <v>81</v>
      </c>
      <c r="J56" s="3">
        <v>9893</v>
      </c>
      <c r="K56" s="3" t="s">
        <v>501</v>
      </c>
      <c r="L56" s="3">
        <v>5</v>
      </c>
      <c r="M56" s="4" t="s">
        <v>47</v>
      </c>
      <c r="N56">
        <v>2008</v>
      </c>
      <c r="O56" s="8">
        <v>16006</v>
      </c>
      <c r="P56" s="8">
        <v>16006</v>
      </c>
      <c r="Q56" s="8">
        <v>16006</v>
      </c>
      <c r="R56" s="78">
        <v>16006</v>
      </c>
      <c r="S56" s="90">
        <v>16006</v>
      </c>
      <c r="T56" s="90">
        <v>16006</v>
      </c>
      <c r="U56" s="90">
        <v>16006</v>
      </c>
      <c r="V56" s="90">
        <v>16006</v>
      </c>
      <c r="W56" s="90">
        <v>16006</v>
      </c>
      <c r="X56" s="90">
        <v>16006</v>
      </c>
      <c r="Y56" s="90">
        <v>16006</v>
      </c>
      <c r="Z56" s="90">
        <v>16006</v>
      </c>
      <c r="AA56" s="90">
        <v>16006</v>
      </c>
      <c r="AB56" s="90">
        <v>16006</v>
      </c>
      <c r="AC56" s="90">
        <v>16006</v>
      </c>
      <c r="AD56" s="90">
        <v>16006</v>
      </c>
      <c r="AE56" s="90">
        <v>16006</v>
      </c>
      <c r="AF56" s="90">
        <v>16006</v>
      </c>
      <c r="AG56" s="90">
        <v>16006</v>
      </c>
      <c r="AH56" s="90">
        <v>16006</v>
      </c>
      <c r="AI56" s="90">
        <v>16006</v>
      </c>
      <c r="AJ56" s="90">
        <v>16006</v>
      </c>
      <c r="AK56" s="90">
        <v>16006</v>
      </c>
      <c r="AL56" s="90">
        <v>16006</v>
      </c>
      <c r="AM56" s="104">
        <v>16006</v>
      </c>
      <c r="AN56" s="104">
        <v>16006</v>
      </c>
      <c r="AO56" s="104">
        <v>16006</v>
      </c>
      <c r="AP56" s="104">
        <v>16006</v>
      </c>
      <c r="AQ56" s="104">
        <v>16006</v>
      </c>
      <c r="AR56" s="104">
        <v>16006</v>
      </c>
      <c r="AS56" s="104">
        <v>16006</v>
      </c>
      <c r="AT56" s="104">
        <v>16006</v>
      </c>
      <c r="AU56" s="104">
        <v>16006</v>
      </c>
      <c r="AV56" s="104">
        <v>16006</v>
      </c>
      <c r="AW56" s="104">
        <v>16006</v>
      </c>
      <c r="AX56" s="104">
        <v>16006</v>
      </c>
      <c r="AY56" s="104">
        <v>16006</v>
      </c>
      <c r="AZ56" s="256">
        <v>16006</v>
      </c>
      <c r="BA56" s="256">
        <v>16006</v>
      </c>
      <c r="BB56" s="256">
        <v>16006</v>
      </c>
      <c r="BC56" s="256">
        <v>16006</v>
      </c>
      <c r="BD56" s="256">
        <v>16006</v>
      </c>
      <c r="BE56" s="256">
        <v>16006</v>
      </c>
      <c r="BF56" s="256">
        <v>16006</v>
      </c>
      <c r="BG56" s="256">
        <v>16006</v>
      </c>
      <c r="BH56" s="256">
        <v>16006</v>
      </c>
      <c r="BI56" s="256">
        <v>16006</v>
      </c>
      <c r="BJ56" s="256">
        <v>16006</v>
      </c>
      <c r="BK56" s="256">
        <v>16006</v>
      </c>
      <c r="BL56" s="256">
        <v>16006</v>
      </c>
      <c r="BM56" s="256">
        <v>16006</v>
      </c>
      <c r="BN56" s="256">
        <v>16006</v>
      </c>
      <c r="BO56" s="256">
        <v>16006</v>
      </c>
      <c r="BP56" s="256">
        <v>16006</v>
      </c>
      <c r="BQ56" s="256">
        <v>16006</v>
      </c>
      <c r="BR56" s="256">
        <v>16006</v>
      </c>
      <c r="BS56" s="256">
        <v>16006</v>
      </c>
      <c r="BT56" s="256">
        <v>16006</v>
      </c>
      <c r="BU56" s="323">
        <v>16006</v>
      </c>
      <c r="BV56" s="323">
        <v>16006</v>
      </c>
      <c r="BW56" s="323">
        <v>16006</v>
      </c>
      <c r="BX56" s="323">
        <v>16006</v>
      </c>
      <c r="BY56" s="323">
        <v>16006</v>
      </c>
      <c r="BZ56" s="323">
        <v>16006</v>
      </c>
      <c r="CA56" s="323">
        <v>16006</v>
      </c>
      <c r="CB56" s="323">
        <v>16006</v>
      </c>
      <c r="CC56" s="323">
        <v>16006</v>
      </c>
      <c r="CD56" s="323">
        <v>16006</v>
      </c>
      <c r="CE56" s="323">
        <v>16006</v>
      </c>
      <c r="CF56" s="323">
        <v>16006</v>
      </c>
      <c r="CG56" s="323">
        <v>16006</v>
      </c>
      <c r="CH56" s="323">
        <v>16006</v>
      </c>
      <c r="CI56" s="323">
        <v>16006</v>
      </c>
      <c r="CJ56" s="323">
        <v>16006</v>
      </c>
      <c r="CK56" s="323">
        <v>16006</v>
      </c>
      <c r="CL56" s="323">
        <v>16006</v>
      </c>
      <c r="CM56" s="323">
        <v>16006</v>
      </c>
      <c r="CN56" s="323">
        <v>16006</v>
      </c>
      <c r="CO56" s="323">
        <v>16006</v>
      </c>
      <c r="CP56" s="323">
        <v>16006</v>
      </c>
      <c r="CQ56" s="323">
        <v>16006</v>
      </c>
      <c r="CR56" s="323">
        <v>16006</v>
      </c>
      <c r="CS56" s="323">
        <v>16006</v>
      </c>
      <c r="CT56" s="323">
        <v>16006</v>
      </c>
      <c r="CU56" s="323">
        <v>16006</v>
      </c>
      <c r="CV56" s="323">
        <v>16006</v>
      </c>
      <c r="CW56" s="323">
        <v>16006</v>
      </c>
      <c r="CX56" s="323">
        <v>16006</v>
      </c>
      <c r="CY56" s="323">
        <v>16006</v>
      </c>
      <c r="CZ56" s="323">
        <v>16006</v>
      </c>
      <c r="DA56" s="323">
        <v>16006</v>
      </c>
      <c r="DB56" s="323">
        <v>16006</v>
      </c>
      <c r="DC56" s="323">
        <v>16006</v>
      </c>
      <c r="DD56" s="323">
        <v>16006</v>
      </c>
      <c r="DE56" s="323">
        <v>16006</v>
      </c>
      <c r="DF56" s="323">
        <v>16006</v>
      </c>
      <c r="DH56" s="421">
        <f t="shared" si="2"/>
        <v>16006</v>
      </c>
      <c r="DI56" s="477">
        <f t="shared" si="3"/>
        <v>16006</v>
      </c>
      <c r="DQ56" t="s">
        <v>673</v>
      </c>
      <c r="DR56" t="s">
        <v>673</v>
      </c>
    </row>
    <row r="57" spans="1:122" s="45" customFormat="1" ht="32.25" thickBot="1" x14ac:dyDescent="0.25">
      <c r="A57" s="541" t="s">
        <v>587</v>
      </c>
      <c r="B57" s="541" t="s">
        <v>587</v>
      </c>
      <c r="C57" s="42">
        <v>2</v>
      </c>
      <c r="D57" s="1" t="s">
        <v>358</v>
      </c>
      <c r="E57" s="42">
        <v>4</v>
      </c>
      <c r="F57" s="42">
        <v>100070</v>
      </c>
      <c r="G57" s="43" t="s">
        <v>181</v>
      </c>
      <c r="H57" s="43" t="s">
        <v>174</v>
      </c>
      <c r="I57" s="43">
        <v>82</v>
      </c>
      <c r="J57" s="43">
        <v>9894</v>
      </c>
      <c r="K57" s="43" t="s">
        <v>501</v>
      </c>
      <c r="L57" s="43">
        <v>5</v>
      </c>
      <c r="M57" s="44" t="s">
        <v>47</v>
      </c>
      <c r="N57" s="45">
        <v>2008</v>
      </c>
      <c r="O57" s="46">
        <v>37014</v>
      </c>
      <c r="P57" s="46">
        <v>37014</v>
      </c>
      <c r="Q57" s="46">
        <v>37014</v>
      </c>
      <c r="R57" s="79">
        <v>37014</v>
      </c>
      <c r="S57" s="92">
        <v>37014</v>
      </c>
      <c r="T57" s="92">
        <v>37014</v>
      </c>
      <c r="U57" s="92">
        <v>37014</v>
      </c>
      <c r="V57" s="92">
        <v>37014</v>
      </c>
      <c r="W57" s="92">
        <v>37014</v>
      </c>
      <c r="X57" s="92">
        <v>37014</v>
      </c>
      <c r="Y57" s="92">
        <v>37014</v>
      </c>
      <c r="Z57" s="92">
        <v>37014</v>
      </c>
      <c r="AA57" s="92">
        <v>37014</v>
      </c>
      <c r="AB57" s="92">
        <v>37014</v>
      </c>
      <c r="AC57" s="92">
        <v>37014</v>
      </c>
      <c r="AD57" s="92">
        <v>37014</v>
      </c>
      <c r="AE57" s="92">
        <v>37014</v>
      </c>
      <c r="AF57" s="92">
        <v>37014</v>
      </c>
      <c r="AG57" s="92">
        <v>37014</v>
      </c>
      <c r="AH57" s="92">
        <v>37014</v>
      </c>
      <c r="AI57" s="92">
        <v>37014</v>
      </c>
      <c r="AJ57" s="92">
        <v>37014</v>
      </c>
      <c r="AK57" s="92">
        <v>37014</v>
      </c>
      <c r="AL57" s="92">
        <v>37014</v>
      </c>
      <c r="AM57" s="108">
        <v>37014</v>
      </c>
      <c r="AN57" s="108">
        <v>37014</v>
      </c>
      <c r="AO57" s="108">
        <v>37014</v>
      </c>
      <c r="AP57" s="108">
        <v>37014</v>
      </c>
      <c r="AQ57" s="108">
        <v>37014</v>
      </c>
      <c r="AR57" s="108">
        <v>37014</v>
      </c>
      <c r="AS57" s="108">
        <v>37014</v>
      </c>
      <c r="AT57" s="108">
        <v>37014</v>
      </c>
      <c r="AU57" s="108">
        <v>37014</v>
      </c>
      <c r="AV57" s="108">
        <v>37014</v>
      </c>
      <c r="AW57" s="108">
        <v>37014</v>
      </c>
      <c r="AX57" s="108">
        <v>37014</v>
      </c>
      <c r="AY57" s="108">
        <v>37014</v>
      </c>
      <c r="AZ57" s="111">
        <v>37014</v>
      </c>
      <c r="BA57" s="111">
        <v>37014</v>
      </c>
      <c r="BB57" s="111">
        <v>37014</v>
      </c>
      <c r="BC57" s="111">
        <v>37014</v>
      </c>
      <c r="BD57" s="111">
        <v>37014</v>
      </c>
      <c r="BE57" s="111">
        <v>37014</v>
      </c>
      <c r="BF57" s="111">
        <v>37014</v>
      </c>
      <c r="BG57" s="111">
        <v>37014</v>
      </c>
      <c r="BH57" s="111">
        <v>37014</v>
      </c>
      <c r="BI57" s="111">
        <v>37014</v>
      </c>
      <c r="BJ57" s="111">
        <v>37014</v>
      </c>
      <c r="BK57" s="111">
        <v>37014</v>
      </c>
      <c r="BL57" s="111">
        <v>37014</v>
      </c>
      <c r="BM57" s="111">
        <v>37014</v>
      </c>
      <c r="BN57" s="111">
        <v>37014</v>
      </c>
      <c r="BO57" s="111">
        <v>37014</v>
      </c>
      <c r="BP57" s="111">
        <v>37014</v>
      </c>
      <c r="BQ57" s="111">
        <v>37014</v>
      </c>
      <c r="BR57" s="111">
        <v>37014</v>
      </c>
      <c r="BS57" s="111">
        <v>37014</v>
      </c>
      <c r="BT57" s="111">
        <v>37014</v>
      </c>
      <c r="BU57" s="297">
        <v>37014</v>
      </c>
      <c r="BV57" s="297">
        <v>37014</v>
      </c>
      <c r="BW57" s="297">
        <v>37014</v>
      </c>
      <c r="BX57" s="297">
        <v>37014</v>
      </c>
      <c r="BY57" s="297">
        <v>37014</v>
      </c>
      <c r="BZ57" s="297">
        <v>37014</v>
      </c>
      <c r="CA57" s="297">
        <v>37014</v>
      </c>
      <c r="CB57" s="297">
        <v>37014</v>
      </c>
      <c r="CC57" s="297">
        <v>37014</v>
      </c>
      <c r="CD57" s="297">
        <v>37014</v>
      </c>
      <c r="CE57" s="297">
        <v>37014</v>
      </c>
      <c r="CF57" s="297">
        <v>37014</v>
      </c>
      <c r="CG57" s="297">
        <v>37014</v>
      </c>
      <c r="CH57" s="297">
        <v>37014</v>
      </c>
      <c r="CI57" s="297">
        <v>37014</v>
      </c>
      <c r="CJ57" s="297">
        <v>37014</v>
      </c>
      <c r="CK57" s="297">
        <v>37014</v>
      </c>
      <c r="CL57" s="297">
        <v>37014</v>
      </c>
      <c r="CM57" s="297">
        <v>37014</v>
      </c>
      <c r="CN57" s="297">
        <v>37014</v>
      </c>
      <c r="CO57" s="297">
        <v>37014</v>
      </c>
      <c r="CP57" s="297">
        <v>37014</v>
      </c>
      <c r="CQ57" s="297">
        <v>37014</v>
      </c>
      <c r="CR57" s="297">
        <v>37014</v>
      </c>
      <c r="CS57" s="297">
        <v>37014</v>
      </c>
      <c r="CT57" s="297">
        <v>37014</v>
      </c>
      <c r="CU57" s="297">
        <v>37014</v>
      </c>
      <c r="CV57" s="297">
        <v>37014</v>
      </c>
      <c r="CW57" s="297">
        <v>37014</v>
      </c>
      <c r="CX57" s="297">
        <v>37014</v>
      </c>
      <c r="CY57" s="297">
        <v>37014</v>
      </c>
      <c r="CZ57" s="297">
        <v>37014</v>
      </c>
      <c r="DA57" s="297">
        <v>37014</v>
      </c>
      <c r="DB57" s="297">
        <v>37014</v>
      </c>
      <c r="DC57" s="297">
        <v>37014</v>
      </c>
      <c r="DD57" s="297">
        <v>37014</v>
      </c>
      <c r="DE57" s="297">
        <v>37014</v>
      </c>
      <c r="DF57" s="297">
        <v>37014</v>
      </c>
      <c r="DH57" s="477">
        <f t="shared" si="2"/>
        <v>37014</v>
      </c>
      <c r="DI57" s="477">
        <f t="shared" si="3"/>
        <v>37014</v>
      </c>
      <c r="DJ57" s="346" t="s">
        <v>588</v>
      </c>
      <c r="DQ57" t="s">
        <v>673</v>
      </c>
      <c r="DR57" t="s">
        <v>673</v>
      </c>
    </row>
    <row r="58" spans="1:122" s="545" customFormat="1" ht="21.75" thickBot="1" x14ac:dyDescent="0.25">
      <c r="A58" s="541" t="s">
        <v>587</v>
      </c>
      <c r="B58" s="541" t="s">
        <v>587</v>
      </c>
      <c r="C58" s="541">
        <v>2</v>
      </c>
      <c r="D58" s="541" t="s">
        <v>704</v>
      </c>
      <c r="E58" s="542">
        <v>4</v>
      </c>
      <c r="F58" s="542">
        <v>100070</v>
      </c>
      <c r="G58" s="541" t="s">
        <v>579</v>
      </c>
      <c r="H58" s="543" t="s">
        <v>586</v>
      </c>
      <c r="I58" s="543">
        <v>219</v>
      </c>
      <c r="J58" s="543">
        <v>10105</v>
      </c>
      <c r="K58" s="543" t="s">
        <v>501</v>
      </c>
      <c r="L58" s="543">
        <v>5</v>
      </c>
      <c r="M58" s="544" t="s">
        <v>48</v>
      </c>
      <c r="N58" s="629">
        <v>41225</v>
      </c>
      <c r="O58" s="546"/>
      <c r="P58" s="546"/>
      <c r="Q58" s="546"/>
      <c r="R58" s="547"/>
      <c r="S58" s="548"/>
      <c r="T58" s="548"/>
      <c r="U58" s="548"/>
      <c r="V58" s="548"/>
      <c r="W58" s="548"/>
      <c r="X58" s="548"/>
      <c r="Y58" s="548"/>
      <c r="Z58" s="548"/>
      <c r="AA58" s="548"/>
      <c r="AB58" s="548"/>
      <c r="AC58" s="548"/>
      <c r="AD58" s="548"/>
      <c r="AE58" s="548"/>
      <c r="AF58" s="548"/>
      <c r="AG58" s="549"/>
      <c r="AH58" s="550"/>
      <c r="AI58" s="550"/>
      <c r="AJ58" s="550"/>
      <c r="AK58" s="550"/>
      <c r="AL58" s="550"/>
      <c r="AM58" s="550"/>
      <c r="AN58" s="550"/>
      <c r="AO58" s="550"/>
      <c r="AP58" s="550"/>
      <c r="AQ58" s="550"/>
      <c r="AR58" s="550"/>
      <c r="AS58" s="550"/>
      <c r="AT58" s="550"/>
      <c r="AU58" s="550"/>
      <c r="AV58" s="550"/>
      <c r="AW58" s="550"/>
      <c r="AX58" s="550"/>
      <c r="AY58" s="550"/>
      <c r="AZ58" s="551"/>
      <c r="BA58" s="551"/>
      <c r="BB58" s="551"/>
      <c r="BC58" s="551"/>
      <c r="BD58" s="551"/>
      <c r="BE58" s="551"/>
      <c r="BF58" s="551"/>
      <c r="BG58" s="551"/>
      <c r="BH58" s="551"/>
      <c r="BI58" s="551"/>
      <c r="BJ58" s="551"/>
      <c r="BK58" s="551"/>
      <c r="BL58" s="551"/>
      <c r="BM58" s="551"/>
      <c r="BN58" s="551"/>
      <c r="BO58" s="551"/>
      <c r="BP58" s="551"/>
      <c r="BQ58" s="551"/>
      <c r="BR58" s="551"/>
      <c r="BS58" s="551"/>
      <c r="BT58" s="551"/>
      <c r="BU58" s="552"/>
      <c r="BV58" s="552"/>
      <c r="BW58" s="552"/>
      <c r="BX58" s="552"/>
      <c r="BY58" s="552"/>
      <c r="BZ58" s="552"/>
      <c r="CA58" s="552"/>
      <c r="CB58" s="552"/>
      <c r="CC58" s="552"/>
      <c r="CD58" s="552"/>
      <c r="CE58" s="552"/>
      <c r="CF58" s="552"/>
      <c r="CG58" s="552"/>
      <c r="CH58" s="552"/>
      <c r="CI58" s="552"/>
      <c r="CJ58" s="552"/>
      <c r="CK58" s="552"/>
      <c r="CL58" s="552"/>
      <c r="CM58" s="552"/>
      <c r="CN58" s="552"/>
      <c r="CO58" s="552"/>
      <c r="CP58" s="552"/>
      <c r="CQ58" s="552"/>
      <c r="CR58" s="552"/>
      <c r="CS58" s="552"/>
      <c r="CT58" s="553">
        <v>540150</v>
      </c>
      <c r="CU58" s="557">
        <v>540150</v>
      </c>
      <c r="CV58" s="557">
        <v>540150</v>
      </c>
      <c r="CW58" s="557">
        <v>540150</v>
      </c>
      <c r="CX58" s="557">
        <v>540150</v>
      </c>
      <c r="CY58" s="557">
        <v>540150</v>
      </c>
      <c r="CZ58" s="557">
        <v>540150</v>
      </c>
      <c r="DA58" s="557">
        <v>540150</v>
      </c>
      <c r="DB58" s="557">
        <v>540150</v>
      </c>
      <c r="DC58" s="557">
        <v>540150</v>
      </c>
      <c r="DD58" s="557">
        <v>540150</v>
      </c>
      <c r="DE58" s="557">
        <v>540150</v>
      </c>
      <c r="DF58" s="557">
        <v>540150</v>
      </c>
      <c r="DH58" s="554"/>
      <c r="DI58" s="554"/>
      <c r="DJ58" s="545">
        <f>SUM(CZ51:CZ58)</f>
        <v>1121916</v>
      </c>
      <c r="DM58" s="555"/>
      <c r="DQ58" t="s">
        <v>673</v>
      </c>
      <c r="DR58" t="s">
        <v>673</v>
      </c>
    </row>
    <row r="59" spans="1:122" s="527" customFormat="1" x14ac:dyDescent="0.2">
      <c r="A59" s="516" t="s">
        <v>63</v>
      </c>
      <c r="B59" s="516" t="s">
        <v>63</v>
      </c>
      <c r="C59" s="516">
        <v>2</v>
      </c>
      <c r="D59" s="516" t="s">
        <v>63</v>
      </c>
      <c r="E59" s="516">
        <v>2</v>
      </c>
      <c r="F59" s="516">
        <v>100054</v>
      </c>
      <c r="G59" s="517" t="s">
        <v>156</v>
      </c>
      <c r="H59" s="517" t="s">
        <v>157</v>
      </c>
      <c r="I59" s="517">
        <v>71</v>
      </c>
      <c r="J59" s="517">
        <v>9980</v>
      </c>
      <c r="K59" s="517" t="s">
        <v>501</v>
      </c>
      <c r="L59" s="517">
        <v>3</v>
      </c>
      <c r="M59" s="518" t="s">
        <v>48</v>
      </c>
      <c r="N59" s="519">
        <v>39836</v>
      </c>
      <c r="O59" s="520"/>
      <c r="P59" s="521">
        <v>2326</v>
      </c>
      <c r="Q59" s="520">
        <v>2326</v>
      </c>
      <c r="R59" s="522">
        <v>2326</v>
      </c>
      <c r="S59" s="523">
        <v>2326</v>
      </c>
      <c r="T59" s="523">
        <v>2326</v>
      </c>
      <c r="U59" s="523">
        <v>2326</v>
      </c>
      <c r="V59" s="523">
        <v>2326</v>
      </c>
      <c r="W59" s="523">
        <v>2326</v>
      </c>
      <c r="X59" s="523">
        <v>2326</v>
      </c>
      <c r="Y59" s="523">
        <v>2326</v>
      </c>
      <c r="Z59" s="523">
        <v>2326</v>
      </c>
      <c r="AA59" s="523">
        <v>2326</v>
      </c>
      <c r="AB59" s="523">
        <v>2326</v>
      </c>
      <c r="AC59" s="523">
        <v>2326</v>
      </c>
      <c r="AD59" s="523">
        <v>2326</v>
      </c>
      <c r="AE59" s="523">
        <v>2326</v>
      </c>
      <c r="AF59" s="523">
        <v>2326</v>
      </c>
      <c r="AG59" s="523">
        <v>2326</v>
      </c>
      <c r="AH59" s="523">
        <v>2326</v>
      </c>
      <c r="AI59" s="523">
        <v>2326</v>
      </c>
      <c r="AJ59" s="523">
        <v>2326</v>
      </c>
      <c r="AK59" s="523">
        <v>2326</v>
      </c>
      <c r="AL59" s="523">
        <v>2326</v>
      </c>
      <c r="AM59" s="524">
        <v>2326</v>
      </c>
      <c r="AN59" s="524">
        <v>2326</v>
      </c>
      <c r="AO59" s="524">
        <v>2326</v>
      </c>
      <c r="AP59" s="524">
        <v>2326</v>
      </c>
      <c r="AQ59" s="524">
        <v>2326</v>
      </c>
      <c r="AR59" s="524">
        <v>2326</v>
      </c>
      <c r="AS59" s="524">
        <v>2326</v>
      </c>
      <c r="AT59" s="524">
        <v>2326</v>
      </c>
      <c r="AU59" s="524">
        <v>2326</v>
      </c>
      <c r="AV59" s="524">
        <v>2326</v>
      </c>
      <c r="AW59" s="524">
        <v>2326</v>
      </c>
      <c r="AX59" s="524">
        <v>2326</v>
      </c>
      <c r="AY59" s="524">
        <v>2326</v>
      </c>
      <c r="AZ59" s="525">
        <v>2326</v>
      </c>
      <c r="BA59" s="525">
        <v>2326</v>
      </c>
      <c r="BB59" s="525">
        <v>2326</v>
      </c>
      <c r="BC59" s="525">
        <v>2326</v>
      </c>
      <c r="BD59" s="525">
        <v>2326</v>
      </c>
      <c r="BE59" s="525">
        <v>2326</v>
      </c>
      <c r="BF59" s="525">
        <v>2326</v>
      </c>
      <c r="BG59" s="525">
        <v>2326</v>
      </c>
      <c r="BH59" s="525">
        <v>2326</v>
      </c>
      <c r="BI59" s="525">
        <v>2326</v>
      </c>
      <c r="BJ59" s="525">
        <v>2326</v>
      </c>
      <c r="BK59" s="525">
        <v>2326</v>
      </c>
      <c r="BL59" s="525">
        <v>2326</v>
      </c>
      <c r="BM59" s="525">
        <v>2326</v>
      </c>
      <c r="BN59" s="525">
        <v>2326</v>
      </c>
      <c r="BO59" s="525">
        <v>2326</v>
      </c>
      <c r="BP59" s="525">
        <v>2326</v>
      </c>
      <c r="BQ59" s="525">
        <v>2326</v>
      </c>
      <c r="BR59" s="525">
        <v>2326</v>
      </c>
      <c r="BS59" s="525">
        <v>2326</v>
      </c>
      <c r="BT59" s="525">
        <v>2326</v>
      </c>
      <c r="BU59" s="526">
        <v>2326</v>
      </c>
      <c r="BV59" s="526">
        <v>2326</v>
      </c>
      <c r="BW59" s="526">
        <v>2326</v>
      </c>
      <c r="BX59" s="526">
        <v>2326</v>
      </c>
      <c r="BY59" s="526">
        <v>2326</v>
      </c>
      <c r="BZ59" s="526">
        <v>2326</v>
      </c>
      <c r="CA59" s="526">
        <v>2326</v>
      </c>
      <c r="CB59" s="526">
        <v>2326</v>
      </c>
      <c r="CC59" s="526">
        <v>2326</v>
      </c>
      <c r="CD59" s="526">
        <v>2326</v>
      </c>
      <c r="CE59" s="526">
        <v>2326</v>
      </c>
      <c r="CF59" s="526">
        <v>2326</v>
      </c>
      <c r="CG59" s="526">
        <v>2326</v>
      </c>
      <c r="CH59" s="526">
        <v>2326</v>
      </c>
      <c r="CI59" s="526">
        <v>2326</v>
      </c>
      <c r="CJ59" s="526">
        <v>2326</v>
      </c>
      <c r="CK59" s="526">
        <v>2326</v>
      </c>
      <c r="CL59" s="526">
        <v>2326</v>
      </c>
      <c r="CM59" s="526">
        <v>2326</v>
      </c>
      <c r="CN59" s="526">
        <v>2326</v>
      </c>
      <c r="CO59" s="526">
        <v>2326</v>
      </c>
      <c r="CP59" s="526">
        <v>2326</v>
      </c>
      <c r="CQ59" s="526">
        <v>2326</v>
      </c>
      <c r="CR59" s="526">
        <v>2326</v>
      </c>
      <c r="CS59" s="526">
        <v>2326</v>
      </c>
      <c r="CT59" s="526">
        <v>2326</v>
      </c>
      <c r="CU59" s="526">
        <v>2326</v>
      </c>
      <c r="CV59" s="526">
        <v>2326</v>
      </c>
      <c r="CW59" s="526">
        <v>2326</v>
      </c>
      <c r="CX59" s="526">
        <v>2326</v>
      </c>
      <c r="CY59" s="526">
        <v>2326</v>
      </c>
      <c r="CZ59" s="526">
        <v>2326</v>
      </c>
      <c r="DA59" s="526">
        <v>2326</v>
      </c>
      <c r="DB59" s="526">
        <v>2326</v>
      </c>
      <c r="DC59" s="526">
        <v>2326</v>
      </c>
      <c r="DD59" s="526">
        <v>2326</v>
      </c>
      <c r="DE59" s="526">
        <v>2326</v>
      </c>
      <c r="DF59" s="526">
        <v>2326</v>
      </c>
      <c r="DH59" s="528">
        <f>AVERAGE(BI59:CD59)</f>
        <v>2326</v>
      </c>
      <c r="DI59" s="528">
        <f>AVERAGE(CE59:CQ59)</f>
        <v>2326</v>
      </c>
      <c r="DM59" s="529" t="s">
        <v>516</v>
      </c>
      <c r="DQ59" t="s">
        <v>680</v>
      </c>
      <c r="DR59" t="s">
        <v>681</v>
      </c>
    </row>
    <row r="60" spans="1:122" s="60" customFormat="1" ht="13.5" thickBot="1" x14ac:dyDescent="0.25">
      <c r="A60" s="57" t="s">
        <v>63</v>
      </c>
      <c r="B60" s="57" t="s">
        <v>63</v>
      </c>
      <c r="C60" s="57">
        <v>2</v>
      </c>
      <c r="D60" s="57" t="s">
        <v>63</v>
      </c>
      <c r="E60" s="57">
        <v>2</v>
      </c>
      <c r="F60" s="57">
        <v>100054</v>
      </c>
      <c r="G60" s="69" t="s">
        <v>158</v>
      </c>
      <c r="H60" s="69" t="s">
        <v>159</v>
      </c>
      <c r="I60" s="69">
        <v>72</v>
      </c>
      <c r="J60" s="69">
        <v>9981</v>
      </c>
      <c r="K60" s="69" t="s">
        <v>501</v>
      </c>
      <c r="L60" s="69">
        <v>3</v>
      </c>
      <c r="M60" s="59" t="s">
        <v>48</v>
      </c>
      <c r="N60" s="70">
        <v>39836</v>
      </c>
      <c r="O60" s="67"/>
      <c r="P60" s="71">
        <v>10000</v>
      </c>
      <c r="Q60" s="67">
        <v>10000</v>
      </c>
      <c r="R60" s="83">
        <v>10000</v>
      </c>
      <c r="S60" s="93">
        <v>10000</v>
      </c>
      <c r="T60" s="93">
        <v>10000</v>
      </c>
      <c r="U60" s="93">
        <v>10000</v>
      </c>
      <c r="V60" s="93">
        <v>10000</v>
      </c>
      <c r="W60" s="93">
        <v>10000</v>
      </c>
      <c r="X60" s="93">
        <v>10000</v>
      </c>
      <c r="Y60" s="93">
        <v>10000</v>
      </c>
      <c r="Z60" s="93">
        <v>10000</v>
      </c>
      <c r="AA60" s="93">
        <v>10000</v>
      </c>
      <c r="AB60" s="93">
        <v>10000</v>
      </c>
      <c r="AC60" s="93">
        <v>10000</v>
      </c>
      <c r="AD60" s="93">
        <v>10000</v>
      </c>
      <c r="AE60" s="93">
        <v>10000</v>
      </c>
      <c r="AF60" s="93">
        <v>10000</v>
      </c>
      <c r="AG60" s="93">
        <v>10000</v>
      </c>
      <c r="AH60" s="93">
        <v>10000</v>
      </c>
      <c r="AI60" s="93">
        <v>10000</v>
      </c>
      <c r="AJ60" s="93">
        <v>10000</v>
      </c>
      <c r="AK60" s="93">
        <v>10000</v>
      </c>
      <c r="AL60" s="93">
        <v>10000</v>
      </c>
      <c r="AM60" s="105">
        <v>10000</v>
      </c>
      <c r="AN60" s="105">
        <v>10000</v>
      </c>
      <c r="AO60" s="105">
        <v>10000</v>
      </c>
      <c r="AP60" s="105">
        <v>10000</v>
      </c>
      <c r="AQ60" s="105">
        <v>10000</v>
      </c>
      <c r="AR60" s="105">
        <v>10000</v>
      </c>
      <c r="AS60" s="105">
        <v>10000</v>
      </c>
      <c r="AT60" s="105">
        <v>10000</v>
      </c>
      <c r="AU60" s="105">
        <v>10000</v>
      </c>
      <c r="AV60" s="105">
        <v>10000</v>
      </c>
      <c r="AW60" s="105">
        <v>10000</v>
      </c>
      <c r="AX60" s="105">
        <v>10000</v>
      </c>
      <c r="AY60" s="105">
        <v>10000</v>
      </c>
      <c r="AZ60" s="258">
        <v>10000</v>
      </c>
      <c r="BA60" s="258">
        <v>10000</v>
      </c>
      <c r="BB60" s="258">
        <v>10000</v>
      </c>
      <c r="BC60" s="258">
        <v>10000</v>
      </c>
      <c r="BD60" s="258">
        <v>10000</v>
      </c>
      <c r="BE60" s="258">
        <v>10000</v>
      </c>
      <c r="BF60" s="258">
        <v>10000</v>
      </c>
      <c r="BG60" s="258">
        <v>10000</v>
      </c>
      <c r="BH60" s="258">
        <v>10000</v>
      </c>
      <c r="BI60" s="258">
        <v>10000</v>
      </c>
      <c r="BJ60" s="258">
        <v>10000</v>
      </c>
      <c r="BK60" s="258">
        <v>10000</v>
      </c>
      <c r="BL60" s="258">
        <v>10000</v>
      </c>
      <c r="BM60" s="258">
        <v>10000</v>
      </c>
      <c r="BN60" s="258">
        <v>10000</v>
      </c>
      <c r="BO60" s="258">
        <v>10000</v>
      </c>
      <c r="BP60" s="258">
        <v>10000</v>
      </c>
      <c r="BQ60" s="258">
        <v>10000</v>
      </c>
      <c r="BR60" s="258">
        <v>10000</v>
      </c>
      <c r="BS60" s="258">
        <v>10000</v>
      </c>
      <c r="BT60" s="258">
        <v>10000</v>
      </c>
      <c r="BU60" s="324">
        <v>10000</v>
      </c>
      <c r="BV60" s="324">
        <v>10000</v>
      </c>
      <c r="BW60" s="324">
        <v>10000</v>
      </c>
      <c r="BX60" s="324">
        <v>10000</v>
      </c>
      <c r="BY60" s="324">
        <v>10000</v>
      </c>
      <c r="BZ60" s="324">
        <v>10000</v>
      </c>
      <c r="CA60" s="324">
        <v>10000</v>
      </c>
      <c r="CB60" s="324">
        <v>10000</v>
      </c>
      <c r="CC60" s="324">
        <v>10000</v>
      </c>
      <c r="CD60" s="324">
        <v>10000</v>
      </c>
      <c r="CE60" s="324">
        <v>10000</v>
      </c>
      <c r="CF60" s="324">
        <v>10000</v>
      </c>
      <c r="CG60" s="324">
        <v>10000</v>
      </c>
      <c r="CH60" s="324">
        <v>10000</v>
      </c>
      <c r="CI60" s="324">
        <v>10000</v>
      </c>
      <c r="CJ60" s="324">
        <v>10000</v>
      </c>
      <c r="CK60" s="324">
        <v>10000</v>
      </c>
      <c r="CL60" s="324">
        <v>10000</v>
      </c>
      <c r="CM60" s="324">
        <v>10000</v>
      </c>
      <c r="CN60" s="324">
        <v>10000</v>
      </c>
      <c r="CO60" s="324">
        <v>10000</v>
      </c>
      <c r="CP60" s="324">
        <v>10000</v>
      </c>
      <c r="CQ60" s="324">
        <v>10000</v>
      </c>
      <c r="CR60" s="324">
        <v>10000</v>
      </c>
      <c r="CS60" s="324">
        <v>10000</v>
      </c>
      <c r="CT60" s="324">
        <v>10000</v>
      </c>
      <c r="CU60" s="324">
        <v>10000</v>
      </c>
      <c r="CV60" s="324">
        <v>10000</v>
      </c>
      <c r="CW60" s="324">
        <v>10000</v>
      </c>
      <c r="CX60" s="324">
        <v>10000</v>
      </c>
      <c r="CY60" s="324">
        <v>10000</v>
      </c>
      <c r="CZ60" s="324">
        <v>10000</v>
      </c>
      <c r="DA60" s="324">
        <v>10000</v>
      </c>
      <c r="DB60" s="324">
        <v>10000</v>
      </c>
      <c r="DC60" s="324">
        <v>10000</v>
      </c>
      <c r="DD60" s="324">
        <v>10000</v>
      </c>
      <c r="DE60" s="324">
        <v>10000</v>
      </c>
      <c r="DF60" s="324">
        <v>10000</v>
      </c>
      <c r="DH60" s="421">
        <f>AVERAGE(BI60:CD60)</f>
        <v>10000</v>
      </c>
      <c r="DI60" s="477">
        <f>AVERAGE(CE60:CQ60)</f>
        <v>10000</v>
      </c>
      <c r="DQ60" t="s">
        <v>680</v>
      </c>
      <c r="DR60" t="s">
        <v>681</v>
      </c>
    </row>
    <row r="61" spans="1:122" s="65" customFormat="1" ht="13.5" thickBot="1" x14ac:dyDescent="0.25">
      <c r="A61" s="62" t="s">
        <v>14</v>
      </c>
      <c r="B61" s="62" t="s">
        <v>14</v>
      </c>
      <c r="C61" s="62">
        <v>2</v>
      </c>
      <c r="D61" s="62" t="s">
        <v>14</v>
      </c>
      <c r="E61" s="62">
        <v>2</v>
      </c>
      <c r="F61" s="62">
        <v>100006</v>
      </c>
      <c r="G61" s="63" t="s">
        <v>161</v>
      </c>
      <c r="H61" s="63" t="s">
        <v>160</v>
      </c>
      <c r="I61" s="63">
        <v>73</v>
      </c>
      <c r="J61" s="63">
        <v>9733</v>
      </c>
      <c r="K61" s="63" t="s">
        <v>501</v>
      </c>
      <c r="L61" s="63">
        <v>3</v>
      </c>
      <c r="M61" s="64" t="s">
        <v>48</v>
      </c>
      <c r="O61" s="68">
        <v>39761</v>
      </c>
      <c r="P61" s="68">
        <v>39761</v>
      </c>
      <c r="Q61" s="68">
        <v>39761</v>
      </c>
      <c r="R61" s="85">
        <v>39761</v>
      </c>
      <c r="S61" s="96">
        <v>39761</v>
      </c>
      <c r="T61" s="96">
        <v>39761</v>
      </c>
      <c r="U61" s="96">
        <v>39761</v>
      </c>
      <c r="V61" s="96">
        <v>39761</v>
      </c>
      <c r="W61" s="96">
        <v>39761</v>
      </c>
      <c r="X61" s="96">
        <v>39761</v>
      </c>
      <c r="Y61" s="96">
        <v>39761</v>
      </c>
      <c r="Z61" s="96">
        <v>39761</v>
      </c>
      <c r="AA61" s="96">
        <v>39761</v>
      </c>
      <c r="AB61" s="96">
        <v>39761</v>
      </c>
      <c r="AC61" s="96">
        <v>39761</v>
      </c>
      <c r="AD61" s="96">
        <v>39761</v>
      </c>
      <c r="AE61" s="96">
        <v>39761</v>
      </c>
      <c r="AF61" s="96">
        <v>39761</v>
      </c>
      <c r="AG61" s="96">
        <v>39761</v>
      </c>
      <c r="AH61" s="96">
        <v>39761</v>
      </c>
      <c r="AI61" s="96">
        <v>39761</v>
      </c>
      <c r="AJ61" s="96">
        <v>39761</v>
      </c>
      <c r="AK61" s="96">
        <v>39761</v>
      </c>
      <c r="AL61" s="96">
        <v>39761</v>
      </c>
      <c r="AM61" s="101">
        <v>39761</v>
      </c>
      <c r="AN61" s="101">
        <v>39761</v>
      </c>
      <c r="AO61" s="101">
        <v>39761</v>
      </c>
      <c r="AP61" s="101">
        <v>39761</v>
      </c>
      <c r="AQ61" s="101">
        <v>39761</v>
      </c>
      <c r="AR61" s="101">
        <v>39761</v>
      </c>
      <c r="AS61" s="101">
        <v>39761</v>
      </c>
      <c r="AT61" s="101">
        <v>39761</v>
      </c>
      <c r="AU61" s="101">
        <v>39761</v>
      </c>
      <c r="AV61" s="101">
        <v>39761</v>
      </c>
      <c r="AW61" s="101">
        <v>39761</v>
      </c>
      <c r="AX61" s="101">
        <v>39761</v>
      </c>
      <c r="AY61" s="101">
        <v>39761</v>
      </c>
      <c r="AZ61" s="132">
        <v>39761</v>
      </c>
      <c r="BA61" s="132">
        <v>39761</v>
      </c>
      <c r="BB61" s="132">
        <v>39761</v>
      </c>
      <c r="BC61" s="132">
        <v>39761</v>
      </c>
      <c r="BD61" s="132">
        <v>39761</v>
      </c>
      <c r="BE61" s="132">
        <v>39761</v>
      </c>
      <c r="BF61" s="132">
        <v>39761</v>
      </c>
      <c r="BG61" s="132">
        <v>39761</v>
      </c>
      <c r="BH61" s="132">
        <v>39761</v>
      </c>
      <c r="BI61" s="132">
        <v>39761</v>
      </c>
      <c r="BJ61" s="132">
        <v>39761</v>
      </c>
      <c r="BK61" s="132">
        <v>39761</v>
      </c>
      <c r="BL61" s="132">
        <v>39761</v>
      </c>
      <c r="BM61" s="132">
        <v>39761</v>
      </c>
      <c r="BN61" s="132">
        <v>39761</v>
      </c>
      <c r="BO61" s="132">
        <v>39761</v>
      </c>
      <c r="BP61" s="132">
        <v>39761</v>
      </c>
      <c r="BQ61" s="132">
        <v>39761</v>
      </c>
      <c r="BR61" s="132">
        <v>39761</v>
      </c>
      <c r="BS61" s="132">
        <v>39761</v>
      </c>
      <c r="BT61" s="132">
        <v>39761</v>
      </c>
      <c r="BU61" s="114">
        <v>39761</v>
      </c>
      <c r="BV61" s="114">
        <v>39761</v>
      </c>
      <c r="BW61" s="114">
        <v>39761</v>
      </c>
      <c r="BX61" s="114">
        <v>39761</v>
      </c>
      <c r="BY61" s="114">
        <v>39761</v>
      </c>
      <c r="BZ61" s="114">
        <v>39761</v>
      </c>
      <c r="CA61" s="114">
        <v>39761</v>
      </c>
      <c r="CB61" s="114">
        <v>39761</v>
      </c>
      <c r="CC61" s="114">
        <v>39761</v>
      </c>
      <c r="CD61" s="114">
        <v>39761</v>
      </c>
      <c r="CE61" s="114">
        <v>39761</v>
      </c>
      <c r="CF61" s="114">
        <v>39761</v>
      </c>
      <c r="CG61" s="114">
        <v>39761</v>
      </c>
      <c r="CH61" s="114">
        <v>39761</v>
      </c>
      <c r="CI61" s="114">
        <v>39761</v>
      </c>
      <c r="CJ61" s="114">
        <v>39761</v>
      </c>
      <c r="CK61" s="114">
        <v>39761</v>
      </c>
      <c r="CL61" s="114">
        <v>39761</v>
      </c>
      <c r="CM61" s="114">
        <v>39761</v>
      </c>
      <c r="CN61" s="114">
        <v>39761</v>
      </c>
      <c r="CO61" s="114">
        <v>39761</v>
      </c>
      <c r="CP61" s="114">
        <v>39761</v>
      </c>
      <c r="CQ61" s="114">
        <v>39761</v>
      </c>
      <c r="CR61" s="114">
        <v>39761</v>
      </c>
      <c r="CS61" s="114">
        <v>39761</v>
      </c>
      <c r="CT61" s="114">
        <v>39761</v>
      </c>
      <c r="CU61" s="114">
        <v>39761</v>
      </c>
      <c r="CV61" s="114">
        <v>39761</v>
      </c>
      <c r="CW61" s="114">
        <v>39761</v>
      </c>
      <c r="CX61" s="114">
        <v>39761</v>
      </c>
      <c r="CY61" s="114">
        <v>39761</v>
      </c>
      <c r="CZ61" s="114">
        <v>39761</v>
      </c>
      <c r="DA61" s="114">
        <v>39761</v>
      </c>
      <c r="DB61" s="114">
        <v>39761</v>
      </c>
      <c r="DC61" s="114">
        <v>39761</v>
      </c>
      <c r="DD61" s="114">
        <v>39761</v>
      </c>
      <c r="DE61" s="114">
        <v>39761</v>
      </c>
      <c r="DF61" s="114">
        <v>39761</v>
      </c>
      <c r="DH61" s="421">
        <f>AVERAGE(BI61:CD61)</f>
        <v>39761</v>
      </c>
      <c r="DI61" s="477">
        <f>AVERAGE(CE61:CQ61)</f>
        <v>39761</v>
      </c>
      <c r="DM61" s="430" t="s">
        <v>516</v>
      </c>
      <c r="DQ61" t="s">
        <v>682</v>
      </c>
      <c r="DR61" t="s">
        <v>682</v>
      </c>
    </row>
    <row r="62" spans="1:122" s="60" customFormat="1" ht="13.5" thickBot="1" x14ac:dyDescent="0.25">
      <c r="A62" s="57" t="s">
        <v>15</v>
      </c>
      <c r="B62" s="57" t="s">
        <v>15</v>
      </c>
      <c r="C62" s="57">
        <v>2</v>
      </c>
      <c r="D62" s="57" t="s">
        <v>15</v>
      </c>
      <c r="E62" s="57">
        <v>2</v>
      </c>
      <c r="F62" s="57">
        <v>100036</v>
      </c>
      <c r="G62" s="58" t="s">
        <v>164</v>
      </c>
      <c r="H62" s="58" t="s">
        <v>165</v>
      </c>
      <c r="I62" s="58">
        <v>56</v>
      </c>
      <c r="J62" s="58">
        <v>9730</v>
      </c>
      <c r="K62" s="58" t="s">
        <v>501</v>
      </c>
      <c r="L62" s="58">
        <v>3</v>
      </c>
      <c r="M62" s="59" t="s">
        <v>48</v>
      </c>
      <c r="O62" s="67">
        <v>4056</v>
      </c>
      <c r="P62" s="67">
        <v>4056</v>
      </c>
      <c r="Q62" s="67">
        <v>4056</v>
      </c>
      <c r="R62" s="83">
        <v>4056</v>
      </c>
      <c r="S62" s="93">
        <v>4056</v>
      </c>
      <c r="T62" s="93">
        <v>4056</v>
      </c>
      <c r="U62" s="93">
        <v>4056</v>
      </c>
      <c r="V62" s="93">
        <v>4056</v>
      </c>
      <c r="W62" s="93">
        <v>4056</v>
      </c>
      <c r="X62" s="93">
        <v>4056</v>
      </c>
      <c r="Y62" s="93">
        <v>4056</v>
      </c>
      <c r="Z62" s="93">
        <v>4056</v>
      </c>
      <c r="AA62" s="93">
        <v>4056</v>
      </c>
      <c r="AB62" s="93">
        <v>4056</v>
      </c>
      <c r="AC62" s="93">
        <v>4056</v>
      </c>
      <c r="AD62" s="93">
        <v>4056</v>
      </c>
      <c r="AE62" s="93">
        <v>4056</v>
      </c>
      <c r="AF62" s="93">
        <v>4056</v>
      </c>
      <c r="AG62" s="93">
        <v>4056</v>
      </c>
      <c r="AH62" s="93">
        <v>4056</v>
      </c>
      <c r="AI62" s="93">
        <v>4056</v>
      </c>
      <c r="AJ62" s="93">
        <v>4056</v>
      </c>
      <c r="AK62" s="93">
        <v>4056</v>
      </c>
      <c r="AL62" s="93">
        <v>4056</v>
      </c>
      <c r="AM62" s="105">
        <v>4056</v>
      </c>
      <c r="AN62" s="105">
        <v>4056</v>
      </c>
      <c r="AO62" s="105">
        <v>4056</v>
      </c>
      <c r="AP62" s="105">
        <v>4056</v>
      </c>
      <c r="AQ62" s="105">
        <v>4056</v>
      </c>
      <c r="AR62" s="105">
        <v>4056</v>
      </c>
      <c r="AS62" s="105">
        <v>4056</v>
      </c>
      <c r="AT62" s="105">
        <v>4056</v>
      </c>
      <c r="AU62" s="105">
        <v>4056</v>
      </c>
      <c r="AV62" s="105">
        <v>4056</v>
      </c>
      <c r="AW62" s="105">
        <v>4056</v>
      </c>
      <c r="AX62" s="105">
        <v>4056</v>
      </c>
      <c r="AY62" s="105">
        <v>4056</v>
      </c>
      <c r="AZ62" s="258">
        <v>4056</v>
      </c>
      <c r="BA62" s="258">
        <v>4056</v>
      </c>
      <c r="BB62" s="258">
        <v>4056</v>
      </c>
      <c r="BC62" s="258">
        <v>4056</v>
      </c>
      <c r="BD62" s="258">
        <v>4056</v>
      </c>
      <c r="BE62" s="258">
        <v>4056</v>
      </c>
      <c r="BF62" s="258">
        <v>4056</v>
      </c>
      <c r="BG62" s="258">
        <v>4056</v>
      </c>
      <c r="BH62" s="258">
        <v>4056</v>
      </c>
      <c r="BI62" s="258">
        <v>4056</v>
      </c>
      <c r="BJ62" s="258">
        <v>4056</v>
      </c>
      <c r="BK62" s="258">
        <v>4056</v>
      </c>
      <c r="BL62" s="258">
        <v>4056</v>
      </c>
      <c r="BM62" s="258">
        <v>4056</v>
      </c>
      <c r="BN62" s="258">
        <v>4056</v>
      </c>
      <c r="BO62" s="258">
        <v>4056</v>
      </c>
      <c r="BP62" s="258">
        <v>4056</v>
      </c>
      <c r="BQ62" s="258">
        <v>4056</v>
      </c>
      <c r="BR62" s="258">
        <v>4056</v>
      </c>
      <c r="BS62" s="258">
        <v>4056</v>
      </c>
      <c r="BT62" s="258">
        <v>4056</v>
      </c>
      <c r="BU62" s="324">
        <v>4056</v>
      </c>
      <c r="BV62" s="324">
        <v>4056</v>
      </c>
      <c r="BW62" s="324">
        <v>4056</v>
      </c>
      <c r="BX62" s="324">
        <v>4056</v>
      </c>
      <c r="BY62" s="324">
        <v>4056</v>
      </c>
      <c r="BZ62" s="324">
        <v>4056</v>
      </c>
      <c r="CA62" s="324">
        <v>4056</v>
      </c>
      <c r="CB62" s="324">
        <v>4056</v>
      </c>
      <c r="CC62" s="324">
        <v>4056</v>
      </c>
      <c r="CD62" s="324">
        <v>4056</v>
      </c>
      <c r="CE62" s="324">
        <v>4056</v>
      </c>
      <c r="CF62" s="324">
        <v>4056</v>
      </c>
      <c r="CG62" s="324">
        <v>4056</v>
      </c>
      <c r="CH62" s="324">
        <v>4056</v>
      </c>
      <c r="CI62" s="324">
        <v>4056</v>
      </c>
      <c r="CJ62" s="324">
        <v>4056</v>
      </c>
      <c r="CK62" s="324">
        <v>4056</v>
      </c>
      <c r="CL62" s="324">
        <v>4056</v>
      </c>
      <c r="CM62" s="324">
        <v>4056</v>
      </c>
      <c r="CN62" s="324">
        <v>4056</v>
      </c>
      <c r="CO62" s="324">
        <v>4056</v>
      </c>
      <c r="CP62" s="324">
        <v>4056</v>
      </c>
      <c r="CQ62" s="324">
        <v>4056</v>
      </c>
      <c r="CR62" s="324">
        <v>4056</v>
      </c>
      <c r="CS62" s="324">
        <v>4056</v>
      </c>
      <c r="CT62" s="324">
        <v>4056</v>
      </c>
      <c r="CU62" s="324">
        <v>4056</v>
      </c>
      <c r="CV62" s="324">
        <v>4056</v>
      </c>
      <c r="CW62" s="324">
        <v>4056</v>
      </c>
      <c r="CX62" s="324">
        <v>4056</v>
      </c>
      <c r="CY62" s="324">
        <v>4056</v>
      </c>
      <c r="CZ62" s="324">
        <v>4056</v>
      </c>
      <c r="DA62" s="324">
        <v>4056</v>
      </c>
      <c r="DB62" s="324">
        <v>4056</v>
      </c>
      <c r="DC62" s="324">
        <v>4056</v>
      </c>
      <c r="DD62" s="324">
        <v>4056</v>
      </c>
      <c r="DE62" s="324">
        <v>4056</v>
      </c>
      <c r="DF62" s="324">
        <v>4056</v>
      </c>
      <c r="DH62" s="421">
        <f>AVERAGE(BI62:CD62)</f>
        <v>4056</v>
      </c>
      <c r="DI62" s="477">
        <f>AVERAGE(CE62:CQ62)</f>
        <v>4056</v>
      </c>
      <c r="DM62" s="433" t="s">
        <v>516</v>
      </c>
      <c r="DQ62" t="s">
        <v>674</v>
      </c>
      <c r="DR62" t="s">
        <v>683</v>
      </c>
    </row>
    <row r="63" spans="1:122" s="65" customFormat="1" ht="13.5" thickBot="1" x14ac:dyDescent="0.25">
      <c r="A63" s="62" t="s">
        <v>16</v>
      </c>
      <c r="B63" s="62" t="s">
        <v>16</v>
      </c>
      <c r="C63" s="62">
        <v>2</v>
      </c>
      <c r="D63" s="62" t="s">
        <v>16</v>
      </c>
      <c r="E63" s="62">
        <v>2</v>
      </c>
      <c r="F63" s="62">
        <v>100007</v>
      </c>
      <c r="G63" s="63" t="s">
        <v>163</v>
      </c>
      <c r="H63" s="63" t="s">
        <v>162</v>
      </c>
      <c r="I63" s="63">
        <v>70</v>
      </c>
      <c r="J63" s="63">
        <v>9645</v>
      </c>
      <c r="K63" s="63" t="s">
        <v>501</v>
      </c>
      <c r="L63" s="63">
        <v>3</v>
      </c>
      <c r="M63" s="64" t="s">
        <v>48</v>
      </c>
      <c r="O63" s="68">
        <v>39545</v>
      </c>
      <c r="P63" s="68">
        <v>39545</v>
      </c>
      <c r="Q63" s="68">
        <v>39545</v>
      </c>
      <c r="R63" s="85">
        <v>39545</v>
      </c>
      <c r="S63" s="96">
        <v>39545</v>
      </c>
      <c r="T63" s="96">
        <v>39545</v>
      </c>
      <c r="U63" s="96">
        <v>39545</v>
      </c>
      <c r="V63" s="96">
        <v>39545</v>
      </c>
      <c r="W63" s="96">
        <v>39545</v>
      </c>
      <c r="X63" s="96">
        <v>39545</v>
      </c>
      <c r="Y63" s="96">
        <v>39545</v>
      </c>
      <c r="Z63" s="96">
        <v>39545</v>
      </c>
      <c r="AA63" s="96">
        <v>39545</v>
      </c>
      <c r="AB63" s="96">
        <v>39545</v>
      </c>
      <c r="AC63" s="96">
        <v>39545</v>
      </c>
      <c r="AD63" s="96">
        <v>39545</v>
      </c>
      <c r="AE63" s="96">
        <v>39545</v>
      </c>
      <c r="AF63" s="96">
        <v>39545</v>
      </c>
      <c r="AG63" s="96">
        <v>39545</v>
      </c>
      <c r="AH63" s="96">
        <v>39545</v>
      </c>
      <c r="AI63" s="96">
        <v>39545</v>
      </c>
      <c r="AJ63" s="96">
        <v>39545</v>
      </c>
      <c r="AK63" s="96">
        <v>39545</v>
      </c>
      <c r="AL63" s="96">
        <v>39545</v>
      </c>
      <c r="AM63" s="101">
        <v>39545</v>
      </c>
      <c r="AN63" s="101">
        <v>39545</v>
      </c>
      <c r="AO63" s="101">
        <v>39545</v>
      </c>
      <c r="AP63" s="101">
        <v>39545</v>
      </c>
      <c r="AQ63" s="101">
        <v>39545</v>
      </c>
      <c r="AR63" s="101">
        <v>39545</v>
      </c>
      <c r="AS63" s="101">
        <v>39545</v>
      </c>
      <c r="AT63" s="101">
        <v>39545</v>
      </c>
      <c r="AU63" s="101">
        <v>39545</v>
      </c>
      <c r="AV63" s="101">
        <v>39545</v>
      </c>
      <c r="AW63" s="101">
        <v>39545</v>
      </c>
      <c r="AX63" s="101">
        <v>39545</v>
      </c>
      <c r="AY63" s="101">
        <v>39545</v>
      </c>
      <c r="AZ63" s="132">
        <v>39545</v>
      </c>
      <c r="BA63" s="132">
        <v>39545</v>
      </c>
      <c r="BB63" s="132">
        <v>39545</v>
      </c>
      <c r="BC63" s="132">
        <v>39545</v>
      </c>
      <c r="BD63" s="132">
        <v>39545</v>
      </c>
      <c r="BE63" s="132">
        <v>39545</v>
      </c>
      <c r="BF63" s="132">
        <v>39545</v>
      </c>
      <c r="BG63" s="132">
        <v>39545</v>
      </c>
      <c r="BH63" s="132">
        <v>39545</v>
      </c>
      <c r="BI63" s="132">
        <v>39545</v>
      </c>
      <c r="BJ63" s="132">
        <v>39545</v>
      </c>
      <c r="BK63" s="132">
        <v>39545</v>
      </c>
      <c r="BL63" s="132">
        <v>39545</v>
      </c>
      <c r="BM63" s="132">
        <v>39545</v>
      </c>
      <c r="BN63" s="132">
        <v>39545</v>
      </c>
      <c r="BO63" s="132">
        <v>39545</v>
      </c>
      <c r="BP63" s="132">
        <v>39545</v>
      </c>
      <c r="BQ63" s="132">
        <v>39545</v>
      </c>
      <c r="BR63" s="132">
        <v>39545</v>
      </c>
      <c r="BS63" s="132">
        <v>39545</v>
      </c>
      <c r="BT63" s="132">
        <v>39545</v>
      </c>
      <c r="BU63" s="114">
        <v>39545</v>
      </c>
      <c r="BV63" s="114">
        <v>39545</v>
      </c>
      <c r="BW63" s="114">
        <v>39545</v>
      </c>
      <c r="BX63" s="114">
        <v>39545</v>
      </c>
      <c r="BY63" s="114">
        <v>39545</v>
      </c>
      <c r="BZ63" s="114">
        <v>39545</v>
      </c>
      <c r="CA63" s="114">
        <v>39545</v>
      </c>
      <c r="CB63" s="114">
        <v>39545</v>
      </c>
      <c r="CC63" s="114">
        <v>39545</v>
      </c>
      <c r="CD63" s="114">
        <v>39545</v>
      </c>
      <c r="CE63" s="114">
        <v>39545</v>
      </c>
      <c r="CF63" s="114">
        <v>39545</v>
      </c>
      <c r="CG63" s="114">
        <v>39545</v>
      </c>
      <c r="CH63" s="114">
        <v>39545</v>
      </c>
      <c r="CI63" s="114">
        <v>39545</v>
      </c>
      <c r="CJ63" s="114">
        <v>39545</v>
      </c>
      <c r="CK63" s="114">
        <v>39545</v>
      </c>
      <c r="CL63" s="114">
        <v>39545</v>
      </c>
      <c r="CM63" s="114">
        <v>39545</v>
      </c>
      <c r="CN63" s="114">
        <v>39545</v>
      </c>
      <c r="CO63" s="114">
        <v>39545</v>
      </c>
      <c r="CP63" s="114">
        <v>39545</v>
      </c>
      <c r="CQ63" s="114">
        <v>39545</v>
      </c>
      <c r="CR63" s="114">
        <v>39545</v>
      </c>
      <c r="CS63" s="114">
        <v>39545</v>
      </c>
      <c r="CT63" s="114">
        <v>39545</v>
      </c>
      <c r="CU63" s="114">
        <v>39545</v>
      </c>
      <c r="CV63" s="114">
        <v>39545</v>
      </c>
      <c r="CW63" s="114">
        <v>39545</v>
      </c>
      <c r="CX63" s="114">
        <v>39545</v>
      </c>
      <c r="CY63" s="114">
        <v>39545</v>
      </c>
      <c r="CZ63" s="114">
        <v>39545</v>
      </c>
      <c r="DA63" s="114">
        <v>39545</v>
      </c>
      <c r="DB63" s="114">
        <v>39545</v>
      </c>
      <c r="DC63" s="114">
        <v>39545</v>
      </c>
      <c r="DD63" s="114">
        <v>39545</v>
      </c>
      <c r="DE63" s="114">
        <v>39545</v>
      </c>
      <c r="DF63" s="114">
        <v>39545</v>
      </c>
      <c r="DH63" s="421">
        <f>AVERAGE(BI63:CD63)</f>
        <v>39545</v>
      </c>
      <c r="DI63" s="477">
        <f>AVERAGE(CE63:CQ63)</f>
        <v>39545</v>
      </c>
      <c r="DM63" s="430" t="s">
        <v>516</v>
      </c>
      <c r="DQ63" t="s">
        <v>657</v>
      </c>
      <c r="DR63" t="s">
        <v>657</v>
      </c>
    </row>
    <row r="64" spans="1:122" s="65" customFormat="1" ht="21.75" thickBot="1" x14ac:dyDescent="0.25">
      <c r="A64" s="62" t="s">
        <v>626</v>
      </c>
      <c r="B64" s="62" t="s">
        <v>626</v>
      </c>
      <c r="C64" s="62">
        <v>2</v>
      </c>
      <c r="D64" s="62" t="s">
        <v>627</v>
      </c>
      <c r="E64" s="62">
        <v>2</v>
      </c>
      <c r="F64" s="62">
        <v>100107</v>
      </c>
      <c r="G64" s="63" t="s">
        <v>628</v>
      </c>
      <c r="H64" s="63" t="s">
        <v>629</v>
      </c>
      <c r="I64" s="63">
        <v>222</v>
      </c>
      <c r="J64" s="63">
        <v>9638</v>
      </c>
      <c r="K64" s="63" t="s">
        <v>501</v>
      </c>
      <c r="L64" s="63">
        <v>3</v>
      </c>
      <c r="M64" s="64" t="s">
        <v>48</v>
      </c>
      <c r="N64" s="72">
        <v>41311</v>
      </c>
      <c r="O64" s="68"/>
      <c r="P64" s="68"/>
      <c r="Q64" s="68"/>
      <c r="R64" s="85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01"/>
      <c r="AY64" s="101"/>
      <c r="AZ64" s="132"/>
      <c r="BA64" s="132"/>
      <c r="BB64" s="132"/>
      <c r="BC64" s="132"/>
      <c r="BD64" s="132"/>
      <c r="BE64" s="132"/>
      <c r="BF64" s="132"/>
      <c r="BG64" s="132"/>
      <c r="BH64" s="132"/>
      <c r="BI64" s="132"/>
      <c r="BJ64" s="132"/>
      <c r="BK64" s="132"/>
      <c r="BL64" s="132"/>
      <c r="BM64" s="132"/>
      <c r="BN64" s="132"/>
      <c r="BO64" s="132"/>
      <c r="BP64" s="132"/>
      <c r="BQ64" s="132"/>
      <c r="BR64" s="132"/>
      <c r="BS64" s="132"/>
      <c r="BT64" s="132"/>
      <c r="BU64" s="114"/>
      <c r="BV64" s="114"/>
      <c r="BW64" s="114"/>
      <c r="BX64" s="114"/>
      <c r="BY64" s="114"/>
      <c r="BZ64" s="114"/>
      <c r="CA64" s="114"/>
      <c r="CB64" s="114"/>
      <c r="CC64" s="114"/>
      <c r="CD64" s="114"/>
      <c r="CE64" s="114"/>
      <c r="CF64" s="114"/>
      <c r="CG64" s="114"/>
      <c r="CH64" s="114"/>
      <c r="CI64" s="114"/>
      <c r="CJ64" s="114"/>
      <c r="CK64" s="114"/>
      <c r="CL64" s="114"/>
      <c r="CM64" s="114"/>
      <c r="CN64" s="114"/>
      <c r="CO64" s="114"/>
      <c r="CP64" s="114"/>
      <c r="CQ64" s="114"/>
      <c r="CR64" s="114"/>
      <c r="CS64" s="114"/>
      <c r="CT64" s="114"/>
      <c r="CU64" s="114"/>
      <c r="CV64" s="114"/>
      <c r="CW64" s="114"/>
      <c r="CX64" s="114"/>
      <c r="CY64" s="114"/>
      <c r="CZ64" s="114"/>
      <c r="DA64" s="114">
        <v>0</v>
      </c>
      <c r="DB64" s="453">
        <v>4153</v>
      </c>
      <c r="DC64" s="114">
        <v>4153</v>
      </c>
      <c r="DD64" s="114">
        <v>4153</v>
      </c>
      <c r="DE64" s="114">
        <v>4153</v>
      </c>
      <c r="DF64" s="114">
        <v>4153</v>
      </c>
      <c r="DH64" s="421"/>
      <c r="DI64" s="477"/>
      <c r="DM64" s="430"/>
      <c r="DQ64" t="s">
        <v>661</v>
      </c>
      <c r="DR64" t="s">
        <v>661</v>
      </c>
    </row>
    <row r="65" spans="1:122" s="65" customFormat="1" ht="13.5" customHeight="1" thickBot="1" x14ac:dyDescent="0.25">
      <c r="A65" s="62" t="s">
        <v>17</v>
      </c>
      <c r="B65" s="62" t="s">
        <v>17</v>
      </c>
      <c r="C65" s="62">
        <v>2</v>
      </c>
      <c r="D65" s="62" t="s">
        <v>17</v>
      </c>
      <c r="E65" s="62">
        <v>2</v>
      </c>
      <c r="F65" s="62">
        <v>100031</v>
      </c>
      <c r="G65" s="63" t="s">
        <v>166</v>
      </c>
      <c r="H65" s="63" t="s">
        <v>167</v>
      </c>
      <c r="I65" s="63">
        <v>28</v>
      </c>
      <c r="J65" s="63">
        <v>9860</v>
      </c>
      <c r="K65" s="63" t="s">
        <v>501</v>
      </c>
      <c r="L65" s="63">
        <v>3</v>
      </c>
      <c r="M65" s="64" t="s">
        <v>48</v>
      </c>
      <c r="O65" s="68">
        <v>17269</v>
      </c>
      <c r="P65" s="68">
        <v>17269</v>
      </c>
      <c r="Q65" s="68">
        <v>17269</v>
      </c>
      <c r="R65" s="85">
        <v>17269</v>
      </c>
      <c r="S65" s="96">
        <v>17269</v>
      </c>
      <c r="T65" s="96">
        <v>17269</v>
      </c>
      <c r="U65" s="96">
        <v>17269</v>
      </c>
      <c r="V65" s="96">
        <v>17269</v>
      </c>
      <c r="W65" s="96">
        <v>17269</v>
      </c>
      <c r="X65" s="96">
        <v>17269</v>
      </c>
      <c r="Y65" s="96">
        <v>17269</v>
      </c>
      <c r="Z65" s="96">
        <v>17269</v>
      </c>
      <c r="AA65" s="96">
        <v>17269</v>
      </c>
      <c r="AB65" s="96">
        <v>17269</v>
      </c>
      <c r="AC65" s="96">
        <v>17269</v>
      </c>
      <c r="AD65" s="96">
        <v>17269</v>
      </c>
      <c r="AE65" s="96">
        <v>17269</v>
      </c>
      <c r="AF65" s="96">
        <v>17269</v>
      </c>
      <c r="AG65" s="96">
        <v>17269</v>
      </c>
      <c r="AH65" s="96">
        <v>17269</v>
      </c>
      <c r="AI65" s="96">
        <v>17269</v>
      </c>
      <c r="AJ65" s="96">
        <v>17269</v>
      </c>
      <c r="AK65" s="96">
        <v>17269</v>
      </c>
      <c r="AL65" s="96">
        <v>17269</v>
      </c>
      <c r="AM65" s="101">
        <v>17269</v>
      </c>
      <c r="AN65" s="101">
        <v>17269</v>
      </c>
      <c r="AO65" s="101">
        <v>17269</v>
      </c>
      <c r="AP65" s="101">
        <v>17269</v>
      </c>
      <c r="AQ65" s="101">
        <v>17269</v>
      </c>
      <c r="AR65" s="101">
        <v>17269</v>
      </c>
      <c r="AS65" s="101">
        <v>17269</v>
      </c>
      <c r="AT65" s="101">
        <v>17269</v>
      </c>
      <c r="AU65" s="101">
        <v>17269</v>
      </c>
      <c r="AV65" s="101">
        <v>17269</v>
      </c>
      <c r="AW65" s="101">
        <v>17269</v>
      </c>
      <c r="AX65" s="101">
        <v>17269</v>
      </c>
      <c r="AY65" s="101">
        <v>17269</v>
      </c>
      <c r="AZ65" s="132">
        <v>17269</v>
      </c>
      <c r="BA65" s="132">
        <v>17269</v>
      </c>
      <c r="BB65" s="132">
        <v>17269</v>
      </c>
      <c r="BC65" s="132">
        <v>17269</v>
      </c>
      <c r="BD65" s="132">
        <v>17269</v>
      </c>
      <c r="BE65" s="132">
        <v>17269</v>
      </c>
      <c r="BF65" s="132">
        <v>17269</v>
      </c>
      <c r="BG65" s="132">
        <v>17269</v>
      </c>
      <c r="BH65" s="132">
        <v>17269</v>
      </c>
      <c r="BI65" s="132">
        <v>17269</v>
      </c>
      <c r="BJ65" s="132">
        <v>17269</v>
      </c>
      <c r="BK65" s="132">
        <v>17269</v>
      </c>
      <c r="BL65" s="132">
        <v>17269</v>
      </c>
      <c r="BM65" s="132">
        <v>17269</v>
      </c>
      <c r="BN65" s="132">
        <v>17269</v>
      </c>
      <c r="BO65" s="132">
        <v>17269</v>
      </c>
      <c r="BP65" s="132">
        <v>17269</v>
      </c>
      <c r="BQ65" s="132">
        <v>17269</v>
      </c>
      <c r="BR65" s="132">
        <v>17269</v>
      </c>
      <c r="BS65" s="132">
        <v>17269</v>
      </c>
      <c r="BT65" s="132">
        <v>17269</v>
      </c>
      <c r="BU65" s="114">
        <v>17269</v>
      </c>
      <c r="BV65" s="114">
        <v>17269</v>
      </c>
      <c r="BW65" s="114">
        <v>17269</v>
      </c>
      <c r="BX65" s="114">
        <v>17269</v>
      </c>
      <c r="BY65" s="114">
        <v>17269</v>
      </c>
      <c r="BZ65" s="114">
        <v>17269</v>
      </c>
      <c r="CA65" s="114">
        <v>17269</v>
      </c>
      <c r="CB65" s="114">
        <v>17269</v>
      </c>
      <c r="CC65" s="114">
        <v>17269</v>
      </c>
      <c r="CD65" s="114">
        <v>17269</v>
      </c>
      <c r="CE65" s="114">
        <v>17269</v>
      </c>
      <c r="CF65" s="114">
        <v>17269</v>
      </c>
      <c r="CG65" s="114">
        <v>17269</v>
      </c>
      <c r="CH65" s="456">
        <v>39236</v>
      </c>
      <c r="CI65" s="114">
        <v>39236</v>
      </c>
      <c r="CJ65" s="114">
        <v>39236</v>
      </c>
      <c r="CK65" s="114">
        <v>39236</v>
      </c>
      <c r="CL65" s="114">
        <v>39236</v>
      </c>
      <c r="CM65" s="114">
        <v>39236</v>
      </c>
      <c r="CN65" s="114">
        <v>39236</v>
      </c>
      <c r="CO65" s="114">
        <v>39236</v>
      </c>
      <c r="CP65" s="114">
        <v>39236</v>
      </c>
      <c r="CQ65" s="114">
        <v>39236</v>
      </c>
      <c r="CR65" s="114">
        <v>39236</v>
      </c>
      <c r="CS65" s="114">
        <v>39236</v>
      </c>
      <c r="CT65" s="114">
        <v>39236</v>
      </c>
      <c r="CU65" s="114">
        <v>39236</v>
      </c>
      <c r="CV65" s="114">
        <v>39236</v>
      </c>
      <c r="CW65" s="114">
        <v>39236</v>
      </c>
      <c r="CX65" s="114">
        <v>39236</v>
      </c>
      <c r="CY65" s="114">
        <v>39236</v>
      </c>
      <c r="CZ65" s="114">
        <v>39236</v>
      </c>
      <c r="DA65" s="114">
        <v>39236</v>
      </c>
      <c r="DB65" s="114">
        <v>39236</v>
      </c>
      <c r="DC65" s="114">
        <v>39236</v>
      </c>
      <c r="DD65" s="114">
        <v>39236</v>
      </c>
      <c r="DE65" s="114">
        <v>39236</v>
      </c>
      <c r="DF65" s="114">
        <v>39236</v>
      </c>
      <c r="DH65" s="421">
        <f t="shared" ref="DH65:DH71" si="4">AVERAGE(BI65:CD65)</f>
        <v>17269</v>
      </c>
      <c r="DI65" s="477">
        <f t="shared" ref="DI65:DI102" si="5">AVERAGE(CE65:CQ65)</f>
        <v>34166.692307692305</v>
      </c>
      <c r="DM65" s="430" t="s">
        <v>516</v>
      </c>
      <c r="DQ65" t="s">
        <v>684</v>
      </c>
      <c r="DR65" t="s">
        <v>685</v>
      </c>
    </row>
    <row r="66" spans="1:122" s="65" customFormat="1" ht="13.5" thickBot="1" x14ac:dyDescent="0.25">
      <c r="A66" s="62" t="s">
        <v>19</v>
      </c>
      <c r="B66" s="62" t="s">
        <v>19</v>
      </c>
      <c r="C66" s="62"/>
      <c r="D66" s="62" t="s">
        <v>19</v>
      </c>
      <c r="E66" s="62"/>
      <c r="F66" s="62">
        <v>100073</v>
      </c>
      <c r="G66" s="63" t="s">
        <v>183</v>
      </c>
      <c r="H66" s="63" t="s">
        <v>182</v>
      </c>
      <c r="I66" s="63">
        <v>83</v>
      </c>
      <c r="J66" s="63">
        <v>9984</v>
      </c>
      <c r="K66" s="63" t="s">
        <v>501</v>
      </c>
      <c r="L66" s="63">
        <v>5</v>
      </c>
      <c r="M66" s="64" t="s">
        <v>47</v>
      </c>
      <c r="O66" s="68">
        <v>1429</v>
      </c>
      <c r="P66" s="68">
        <v>1429</v>
      </c>
      <c r="Q66" s="68">
        <v>1429</v>
      </c>
      <c r="R66" s="85">
        <v>1429</v>
      </c>
      <c r="S66" s="96">
        <v>1429</v>
      </c>
      <c r="T66" s="96">
        <v>1429</v>
      </c>
      <c r="U66" s="96">
        <v>1429</v>
      </c>
      <c r="V66" s="96">
        <v>1429</v>
      </c>
      <c r="W66" s="96">
        <v>1429</v>
      </c>
      <c r="X66" s="96">
        <v>1429</v>
      </c>
      <c r="Y66" s="96">
        <v>1429</v>
      </c>
      <c r="Z66" s="96">
        <v>1429</v>
      </c>
      <c r="AA66" s="96">
        <v>1429</v>
      </c>
      <c r="AB66" s="96">
        <v>1429</v>
      </c>
      <c r="AC66" s="96">
        <v>1429</v>
      </c>
      <c r="AD66" s="96">
        <v>1429</v>
      </c>
      <c r="AE66" s="96">
        <v>1429</v>
      </c>
      <c r="AF66" s="96">
        <v>1429</v>
      </c>
      <c r="AG66" s="96">
        <v>1429</v>
      </c>
      <c r="AH66" s="96">
        <v>1429</v>
      </c>
      <c r="AI66" s="96">
        <v>1429</v>
      </c>
      <c r="AJ66" s="96">
        <v>1429</v>
      </c>
      <c r="AK66" s="96">
        <v>1429</v>
      </c>
      <c r="AL66" s="96">
        <v>1429</v>
      </c>
      <c r="AM66" s="101">
        <v>1429</v>
      </c>
      <c r="AN66" s="101">
        <v>1429</v>
      </c>
      <c r="AO66" s="101">
        <v>1429</v>
      </c>
      <c r="AP66" s="101">
        <v>1429</v>
      </c>
      <c r="AQ66" s="101">
        <v>1429</v>
      </c>
      <c r="AR66" s="101">
        <v>1429</v>
      </c>
      <c r="AS66" s="101">
        <v>1429</v>
      </c>
      <c r="AT66" s="101">
        <v>1429</v>
      </c>
      <c r="AU66" s="101">
        <v>1429</v>
      </c>
      <c r="AV66" s="101">
        <v>1429</v>
      </c>
      <c r="AW66" s="101">
        <v>1429</v>
      </c>
      <c r="AX66" s="101">
        <v>1429</v>
      </c>
      <c r="AY66" s="101">
        <v>1429</v>
      </c>
      <c r="AZ66" s="132">
        <v>1429</v>
      </c>
      <c r="BA66" s="132">
        <v>1429</v>
      </c>
      <c r="BB66" s="132">
        <v>1429</v>
      </c>
      <c r="BC66" s="132">
        <v>1429</v>
      </c>
      <c r="BD66" s="132">
        <v>1429</v>
      </c>
      <c r="BE66" s="132">
        <v>1429</v>
      </c>
      <c r="BF66" s="132">
        <v>1429</v>
      </c>
      <c r="BG66" s="132">
        <v>1429</v>
      </c>
      <c r="BH66" s="132">
        <v>1429</v>
      </c>
      <c r="BI66" s="132">
        <v>1429</v>
      </c>
      <c r="BJ66" s="132">
        <v>1429</v>
      </c>
      <c r="BK66" s="132">
        <v>1429</v>
      </c>
      <c r="BL66" s="132">
        <v>1429</v>
      </c>
      <c r="BM66" s="132">
        <v>1429</v>
      </c>
      <c r="BN66" s="132">
        <v>1429</v>
      </c>
      <c r="BO66" s="132">
        <v>1429</v>
      </c>
      <c r="BP66" s="132">
        <v>1429</v>
      </c>
      <c r="BQ66" s="132">
        <v>1429</v>
      </c>
      <c r="BR66" s="132">
        <v>1429</v>
      </c>
      <c r="BS66" s="132">
        <v>1429</v>
      </c>
      <c r="BT66" s="132">
        <v>1429</v>
      </c>
      <c r="BU66" s="114">
        <v>1429</v>
      </c>
      <c r="BV66" s="114">
        <v>1429</v>
      </c>
      <c r="BW66" s="114">
        <v>1429</v>
      </c>
      <c r="BX66" s="114">
        <v>1429</v>
      </c>
      <c r="BY66" s="114">
        <v>1429</v>
      </c>
      <c r="BZ66" s="114">
        <v>1429</v>
      </c>
      <c r="CA66" s="114">
        <v>1429</v>
      </c>
      <c r="CB66" s="114">
        <v>1429</v>
      </c>
      <c r="CC66" s="114">
        <v>1429</v>
      </c>
      <c r="CD66" s="114">
        <v>1429</v>
      </c>
      <c r="CE66" s="114">
        <v>1429</v>
      </c>
      <c r="CF66" s="114">
        <v>1429</v>
      </c>
      <c r="CG66" s="114">
        <v>1429</v>
      </c>
      <c r="CH66" s="114">
        <v>1429</v>
      </c>
      <c r="CI66" s="114">
        <v>1429</v>
      </c>
      <c r="CJ66" s="114">
        <v>1429</v>
      </c>
      <c r="CK66" s="114">
        <v>1429</v>
      </c>
      <c r="CL66" s="114">
        <v>1429</v>
      </c>
      <c r="CM66" s="114">
        <v>1429</v>
      </c>
      <c r="CN66" s="453">
        <v>20313</v>
      </c>
      <c r="CO66" s="114">
        <v>20313</v>
      </c>
      <c r="CP66" s="114">
        <v>20313</v>
      </c>
      <c r="CQ66" s="114">
        <v>20313</v>
      </c>
      <c r="CR66" s="114">
        <v>20313</v>
      </c>
      <c r="CS66" s="114">
        <v>20313</v>
      </c>
      <c r="CT66" s="114">
        <v>20313</v>
      </c>
      <c r="CU66" s="114">
        <v>20313</v>
      </c>
      <c r="CV66" s="114">
        <v>20313</v>
      </c>
      <c r="CW66" s="114">
        <v>20313</v>
      </c>
      <c r="CX66" s="114">
        <v>20313</v>
      </c>
      <c r="CY66" s="114">
        <v>20313</v>
      </c>
      <c r="CZ66" s="114">
        <v>20313</v>
      </c>
      <c r="DA66" s="114">
        <v>20313</v>
      </c>
      <c r="DB66" s="114">
        <v>20313</v>
      </c>
      <c r="DC66" s="114">
        <v>20313</v>
      </c>
      <c r="DD66" s="114">
        <v>20313</v>
      </c>
      <c r="DE66" s="114">
        <v>20313</v>
      </c>
      <c r="DF66" s="114">
        <v>20313</v>
      </c>
      <c r="DH66" s="421">
        <f t="shared" si="4"/>
        <v>1429</v>
      </c>
      <c r="DI66" s="477">
        <f t="shared" si="5"/>
        <v>7239.4615384615381</v>
      </c>
      <c r="DM66" s="430" t="s">
        <v>516</v>
      </c>
      <c r="DQ66" t="s">
        <v>686</v>
      </c>
      <c r="DR66" t="s">
        <v>686</v>
      </c>
    </row>
    <row r="67" spans="1:122" ht="21.75" thickBot="1" x14ac:dyDescent="0.25">
      <c r="A67" s="1" t="s">
        <v>385</v>
      </c>
      <c r="B67" s="1" t="s">
        <v>385</v>
      </c>
      <c r="C67" s="1">
        <v>2</v>
      </c>
      <c r="D67" s="1" t="s">
        <v>385</v>
      </c>
      <c r="E67" s="1">
        <v>2</v>
      </c>
      <c r="F67" s="1">
        <v>100030</v>
      </c>
      <c r="G67" s="3" t="s">
        <v>185</v>
      </c>
      <c r="H67" s="3" t="s">
        <v>184</v>
      </c>
      <c r="I67" s="3">
        <v>92</v>
      </c>
      <c r="J67" s="3">
        <v>9683</v>
      </c>
      <c r="K67" s="3" t="s">
        <v>501</v>
      </c>
      <c r="L67" s="3">
        <v>3</v>
      </c>
      <c r="M67" s="4" t="s">
        <v>47</v>
      </c>
      <c r="O67" s="8">
        <v>2153</v>
      </c>
      <c r="P67" s="8">
        <v>2153</v>
      </c>
      <c r="Q67" s="8">
        <v>2153</v>
      </c>
      <c r="R67" s="78">
        <v>2153</v>
      </c>
      <c r="S67" s="90">
        <v>2153</v>
      </c>
      <c r="T67" s="90">
        <v>2153</v>
      </c>
      <c r="U67" s="90">
        <v>2153</v>
      </c>
      <c r="V67" s="90">
        <v>2153</v>
      </c>
      <c r="W67" s="90">
        <v>2153</v>
      </c>
      <c r="X67" s="90">
        <v>2153</v>
      </c>
      <c r="Y67" s="90">
        <v>2153</v>
      </c>
      <c r="Z67" s="90">
        <v>2153</v>
      </c>
      <c r="AA67" s="90">
        <v>2153</v>
      </c>
      <c r="AB67" s="90">
        <v>2153</v>
      </c>
      <c r="AC67" s="90">
        <v>2153</v>
      </c>
      <c r="AD67" s="90">
        <v>2153</v>
      </c>
      <c r="AE67" s="90">
        <v>2153</v>
      </c>
      <c r="AF67" s="90">
        <v>2153</v>
      </c>
      <c r="AG67" s="90">
        <v>2153</v>
      </c>
      <c r="AH67" s="90">
        <v>2153</v>
      </c>
      <c r="AI67" s="90">
        <v>2153</v>
      </c>
      <c r="AJ67" s="90">
        <v>2153</v>
      </c>
      <c r="AK67" s="90">
        <v>2153</v>
      </c>
      <c r="AL67" s="90">
        <v>2153</v>
      </c>
      <c r="AM67" s="104">
        <v>2153</v>
      </c>
      <c r="AN67" s="104">
        <v>2153</v>
      </c>
      <c r="AO67" s="104">
        <v>2153</v>
      </c>
      <c r="AP67" s="104">
        <v>2153</v>
      </c>
      <c r="AQ67" s="104">
        <v>2153</v>
      </c>
      <c r="AR67" s="104">
        <v>2153</v>
      </c>
      <c r="AS67" s="104">
        <v>2153</v>
      </c>
      <c r="AT67" s="104">
        <v>2153</v>
      </c>
      <c r="AU67" s="104">
        <v>2153</v>
      </c>
      <c r="AV67" s="104">
        <v>2153</v>
      </c>
      <c r="AW67" s="104">
        <v>2153</v>
      </c>
      <c r="AX67" s="104">
        <v>2153</v>
      </c>
      <c r="AY67" s="104">
        <v>2153</v>
      </c>
      <c r="AZ67" s="256">
        <v>2153</v>
      </c>
      <c r="BA67" s="256">
        <v>2153</v>
      </c>
      <c r="BB67" s="256">
        <v>2153</v>
      </c>
      <c r="BC67" s="256">
        <v>2153</v>
      </c>
      <c r="BD67" s="256">
        <v>2153</v>
      </c>
      <c r="BE67" s="256">
        <v>2153</v>
      </c>
      <c r="BF67" s="256">
        <v>2153</v>
      </c>
      <c r="BG67" s="256">
        <v>2153</v>
      </c>
      <c r="BH67" s="256">
        <v>2153</v>
      </c>
      <c r="BI67" s="256">
        <v>2153</v>
      </c>
      <c r="BJ67" s="256">
        <v>2153</v>
      </c>
      <c r="BK67" s="256">
        <v>2153</v>
      </c>
      <c r="BL67" s="256">
        <v>2153</v>
      </c>
      <c r="BM67" s="256">
        <v>2153</v>
      </c>
      <c r="BN67" s="256">
        <v>2153</v>
      </c>
      <c r="BO67" s="256">
        <v>2153</v>
      </c>
      <c r="BP67" s="256">
        <v>2153</v>
      </c>
      <c r="BQ67" s="256">
        <v>2153</v>
      </c>
      <c r="BR67" s="256">
        <v>2153</v>
      </c>
      <c r="BS67" s="256">
        <v>2153</v>
      </c>
      <c r="BT67" s="256">
        <v>2153</v>
      </c>
      <c r="BU67" s="323">
        <v>2153</v>
      </c>
      <c r="BV67" s="323">
        <v>2153</v>
      </c>
      <c r="BW67" s="323">
        <v>2153</v>
      </c>
      <c r="BX67" s="323">
        <v>2153</v>
      </c>
      <c r="BY67" s="323">
        <v>2153</v>
      </c>
      <c r="BZ67" s="323">
        <v>2153</v>
      </c>
      <c r="CA67" s="323">
        <v>2153</v>
      </c>
      <c r="CB67" s="323">
        <v>2153</v>
      </c>
      <c r="CC67" s="323">
        <v>2153</v>
      </c>
      <c r="CD67" s="323">
        <v>2153</v>
      </c>
      <c r="CE67" s="323">
        <v>2153</v>
      </c>
      <c r="CF67" s="323">
        <v>2153</v>
      </c>
      <c r="CG67" s="323">
        <v>2153</v>
      </c>
      <c r="CH67" s="323">
        <v>2153</v>
      </c>
      <c r="CI67" s="457">
        <v>14017</v>
      </c>
      <c r="CJ67" s="323">
        <v>14017</v>
      </c>
      <c r="CK67" s="323">
        <v>14017</v>
      </c>
      <c r="CL67" s="323">
        <v>14017</v>
      </c>
      <c r="CM67" s="323">
        <v>14017</v>
      </c>
      <c r="CN67" s="323">
        <v>14017</v>
      </c>
      <c r="CO67" s="323">
        <v>14017</v>
      </c>
      <c r="CP67" s="323">
        <v>14017</v>
      </c>
      <c r="CQ67" s="323">
        <v>14017</v>
      </c>
      <c r="CR67" s="323">
        <v>14017</v>
      </c>
      <c r="CS67" s="323">
        <v>14017</v>
      </c>
      <c r="CT67" s="323">
        <v>14017</v>
      </c>
      <c r="CU67" s="323">
        <v>14017</v>
      </c>
      <c r="CV67" s="323">
        <v>14017</v>
      </c>
      <c r="CW67" s="323">
        <v>14017</v>
      </c>
      <c r="CX67" s="323">
        <v>14017</v>
      </c>
      <c r="CY67" s="323">
        <v>14017</v>
      </c>
      <c r="CZ67" s="323">
        <v>14017</v>
      </c>
      <c r="DA67" s="323">
        <v>14017</v>
      </c>
      <c r="DB67" s="323">
        <v>14017</v>
      </c>
      <c r="DC67" s="323">
        <v>14017</v>
      </c>
      <c r="DD67" s="323">
        <v>14017</v>
      </c>
      <c r="DE67" s="323">
        <v>14017</v>
      </c>
      <c r="DF67" s="323">
        <v>14017</v>
      </c>
      <c r="DG67">
        <f>CI67-CH67</f>
        <v>11864</v>
      </c>
      <c r="DH67" s="421">
        <f t="shared" si="4"/>
        <v>2153</v>
      </c>
      <c r="DI67" s="477">
        <f t="shared" si="5"/>
        <v>10366.538461538461</v>
      </c>
      <c r="DM67" s="334" t="s">
        <v>516</v>
      </c>
      <c r="DQ67" t="s">
        <v>656</v>
      </c>
      <c r="DR67" t="s">
        <v>656</v>
      </c>
    </row>
    <row r="68" spans="1:122" ht="21.75" thickBot="1" x14ac:dyDescent="0.25">
      <c r="A68" s="1" t="s">
        <v>385</v>
      </c>
      <c r="B68" s="1" t="s">
        <v>385</v>
      </c>
      <c r="C68" s="1">
        <v>2</v>
      </c>
      <c r="D68" s="1" t="s">
        <v>385</v>
      </c>
      <c r="E68" s="1">
        <v>2</v>
      </c>
      <c r="F68" s="1">
        <v>100030</v>
      </c>
      <c r="G68" s="3" t="s">
        <v>186</v>
      </c>
      <c r="H68" s="3" t="s">
        <v>187</v>
      </c>
      <c r="I68" s="3">
        <v>93</v>
      </c>
      <c r="J68" s="3">
        <v>9685</v>
      </c>
      <c r="K68" s="3" t="s">
        <v>501</v>
      </c>
      <c r="L68" s="3">
        <v>3</v>
      </c>
      <c r="M68" s="4" t="s">
        <v>47</v>
      </c>
      <c r="O68" s="8">
        <v>15144</v>
      </c>
      <c r="P68" s="8">
        <v>15144</v>
      </c>
      <c r="Q68" s="8">
        <v>15144</v>
      </c>
      <c r="R68" s="78">
        <v>15144</v>
      </c>
      <c r="S68" s="90">
        <v>15144</v>
      </c>
      <c r="T68" s="90">
        <v>15144</v>
      </c>
      <c r="U68" s="90">
        <v>15144</v>
      </c>
      <c r="V68" s="90">
        <v>15144</v>
      </c>
      <c r="W68" s="90">
        <v>15144</v>
      </c>
      <c r="X68" s="90">
        <v>15144</v>
      </c>
      <c r="Y68" s="90">
        <v>15144</v>
      </c>
      <c r="Z68" s="90">
        <v>15144</v>
      </c>
      <c r="AA68" s="90">
        <v>15144</v>
      </c>
      <c r="AB68" s="102">
        <v>21152</v>
      </c>
      <c r="AC68" s="104">
        <v>21152</v>
      </c>
      <c r="AD68" s="104">
        <v>21152</v>
      </c>
      <c r="AE68" s="104">
        <v>21152</v>
      </c>
      <c r="AF68" s="104">
        <v>21152</v>
      </c>
      <c r="AG68" s="104">
        <v>21152</v>
      </c>
      <c r="AH68" s="104">
        <v>21152</v>
      </c>
      <c r="AI68" s="104">
        <v>21152</v>
      </c>
      <c r="AJ68" s="104">
        <v>21152</v>
      </c>
      <c r="AK68" s="104">
        <v>21152</v>
      </c>
      <c r="AL68" s="104">
        <v>21152</v>
      </c>
      <c r="AM68" s="104">
        <v>21152</v>
      </c>
      <c r="AN68" s="104">
        <v>21152</v>
      </c>
      <c r="AO68" s="104">
        <v>21152</v>
      </c>
      <c r="AP68" s="104">
        <v>21152</v>
      </c>
      <c r="AQ68" s="104">
        <v>21152</v>
      </c>
      <c r="AR68" s="104">
        <v>21152</v>
      </c>
      <c r="AS68" s="104">
        <v>21152</v>
      </c>
      <c r="AT68" s="104">
        <v>21152</v>
      </c>
      <c r="AU68" s="104">
        <v>21152</v>
      </c>
      <c r="AV68" s="104">
        <v>21152</v>
      </c>
      <c r="AW68" s="104">
        <v>21152</v>
      </c>
      <c r="AX68" s="104">
        <v>21152</v>
      </c>
      <c r="AY68" s="104">
        <v>21152</v>
      </c>
      <c r="AZ68" s="256">
        <v>21152</v>
      </c>
      <c r="BA68" s="256">
        <v>21152</v>
      </c>
      <c r="BB68" s="256">
        <v>21152</v>
      </c>
      <c r="BC68" s="256">
        <v>21152</v>
      </c>
      <c r="BD68" s="256">
        <v>21152</v>
      </c>
      <c r="BE68" s="256">
        <v>21152</v>
      </c>
      <c r="BF68" s="256">
        <v>21152</v>
      </c>
      <c r="BG68" s="256">
        <v>21152</v>
      </c>
      <c r="BH68" s="256">
        <v>21152</v>
      </c>
      <c r="BI68" s="256">
        <v>21152</v>
      </c>
      <c r="BJ68" s="256">
        <v>21152</v>
      </c>
      <c r="BK68" s="256">
        <v>21152</v>
      </c>
      <c r="BL68" s="256">
        <v>21152</v>
      </c>
      <c r="BM68" s="256">
        <v>21152</v>
      </c>
      <c r="BN68" s="256">
        <v>21152</v>
      </c>
      <c r="BO68" s="256">
        <v>21152</v>
      </c>
      <c r="BP68" s="256">
        <v>21152</v>
      </c>
      <c r="BQ68" s="256">
        <v>21152</v>
      </c>
      <c r="BR68" s="256">
        <v>21152</v>
      </c>
      <c r="BS68" s="256">
        <v>21152</v>
      </c>
      <c r="BT68" s="256">
        <v>21152</v>
      </c>
      <c r="BU68" s="323">
        <v>21152</v>
      </c>
      <c r="BV68" s="323">
        <v>21152</v>
      </c>
      <c r="BW68" s="323">
        <v>21152</v>
      </c>
      <c r="BX68" s="323">
        <v>21152</v>
      </c>
      <c r="BY68" s="323">
        <v>21152</v>
      </c>
      <c r="BZ68" s="323">
        <v>21152</v>
      </c>
      <c r="CA68" s="323">
        <v>21152</v>
      </c>
      <c r="CB68" s="323">
        <v>21152</v>
      </c>
      <c r="CC68" s="323">
        <v>21152</v>
      </c>
      <c r="CD68" s="323">
        <v>21152</v>
      </c>
      <c r="CE68" s="323">
        <v>21152</v>
      </c>
      <c r="CF68" s="323">
        <v>21152</v>
      </c>
      <c r="CG68" s="323">
        <v>21152</v>
      </c>
      <c r="CH68" s="323">
        <v>21152</v>
      </c>
      <c r="CI68" s="457">
        <v>18166</v>
      </c>
      <c r="CJ68" s="323">
        <v>18166</v>
      </c>
      <c r="CK68" s="323">
        <v>18166</v>
      </c>
      <c r="CL68" s="323">
        <v>18166</v>
      </c>
      <c r="CM68" s="323">
        <v>18166</v>
      </c>
      <c r="CN68" s="323">
        <v>18166</v>
      </c>
      <c r="CO68" s="323">
        <v>18166</v>
      </c>
      <c r="CP68" s="323">
        <v>18166</v>
      </c>
      <c r="CQ68" s="323">
        <v>18166</v>
      </c>
      <c r="CR68" s="323">
        <v>18166</v>
      </c>
      <c r="CS68" s="323">
        <v>18166</v>
      </c>
      <c r="CT68" s="323">
        <v>18166</v>
      </c>
      <c r="CU68" s="323">
        <v>18166</v>
      </c>
      <c r="CV68" s="323">
        <v>18166</v>
      </c>
      <c r="CW68" s="323">
        <v>18166</v>
      </c>
      <c r="CX68" s="323">
        <v>18166</v>
      </c>
      <c r="CY68" s="323">
        <v>18166</v>
      </c>
      <c r="CZ68" s="323">
        <v>18166</v>
      </c>
      <c r="DA68" s="323">
        <v>18166</v>
      </c>
      <c r="DB68" s="323">
        <v>18166</v>
      </c>
      <c r="DC68" s="323">
        <v>18166</v>
      </c>
      <c r="DD68" s="323">
        <v>18166</v>
      </c>
      <c r="DE68" s="323">
        <v>18166</v>
      </c>
      <c r="DF68" s="323">
        <v>18166</v>
      </c>
      <c r="DG68">
        <f>CI68-CH68</f>
        <v>-2986</v>
      </c>
      <c r="DH68" s="421">
        <f t="shared" si="4"/>
        <v>21152</v>
      </c>
      <c r="DI68" s="477">
        <f t="shared" si="5"/>
        <v>19084.76923076923</v>
      </c>
      <c r="DQ68" t="s">
        <v>656</v>
      </c>
      <c r="DR68" t="s">
        <v>656</v>
      </c>
    </row>
    <row r="69" spans="1:122" ht="21.75" thickBot="1" x14ac:dyDescent="0.25">
      <c r="A69" s="1" t="s">
        <v>385</v>
      </c>
      <c r="B69" s="1" t="s">
        <v>385</v>
      </c>
      <c r="C69" s="1">
        <v>2</v>
      </c>
      <c r="D69" s="1" t="s">
        <v>385</v>
      </c>
      <c r="E69" s="1">
        <v>2</v>
      </c>
      <c r="F69" s="1">
        <v>100030</v>
      </c>
      <c r="G69" s="3" t="s">
        <v>188</v>
      </c>
      <c r="H69" s="3" t="s">
        <v>189</v>
      </c>
      <c r="I69" s="3">
        <v>130</v>
      </c>
      <c r="J69" s="3">
        <v>9686</v>
      </c>
      <c r="K69" s="3" t="s">
        <v>501</v>
      </c>
      <c r="L69" s="3">
        <v>3</v>
      </c>
      <c r="M69" s="4" t="s">
        <v>47</v>
      </c>
      <c r="N69" s="28">
        <v>40067</v>
      </c>
      <c r="O69" s="8"/>
      <c r="P69" s="8"/>
      <c r="Q69" s="8"/>
      <c r="R69" s="78"/>
      <c r="S69" s="90"/>
      <c r="T69" s="90"/>
      <c r="U69" s="90"/>
      <c r="V69" s="90"/>
      <c r="W69" s="90"/>
      <c r="X69" s="90"/>
      <c r="Y69" s="90"/>
      <c r="Z69" s="90"/>
      <c r="AA69" s="90"/>
      <c r="AB69" s="102">
        <v>116</v>
      </c>
      <c r="AC69" s="104">
        <v>116</v>
      </c>
      <c r="AD69" s="104">
        <v>116</v>
      </c>
      <c r="AE69" s="104">
        <v>116</v>
      </c>
      <c r="AF69" s="104">
        <v>116</v>
      </c>
      <c r="AG69" s="104">
        <v>116</v>
      </c>
      <c r="AH69" s="104">
        <v>116</v>
      </c>
      <c r="AI69" s="104">
        <v>116</v>
      </c>
      <c r="AJ69" s="104">
        <v>116</v>
      </c>
      <c r="AK69" s="104">
        <v>116</v>
      </c>
      <c r="AL69" s="104">
        <v>116</v>
      </c>
      <c r="AM69" s="104">
        <v>116</v>
      </c>
      <c r="AN69" s="104">
        <v>116</v>
      </c>
      <c r="AO69" s="104">
        <v>116</v>
      </c>
      <c r="AP69" s="104">
        <v>116</v>
      </c>
      <c r="AQ69" s="104">
        <v>116</v>
      </c>
      <c r="AR69" s="104">
        <v>116</v>
      </c>
      <c r="AS69" s="104">
        <v>116</v>
      </c>
      <c r="AT69" s="104">
        <v>116</v>
      </c>
      <c r="AU69" s="104">
        <v>116</v>
      </c>
      <c r="AV69" s="104">
        <v>116</v>
      </c>
      <c r="AW69" s="104">
        <v>116</v>
      </c>
      <c r="AX69" s="104">
        <v>116</v>
      </c>
      <c r="AY69" s="104">
        <v>116</v>
      </c>
      <c r="AZ69" s="256">
        <v>116</v>
      </c>
      <c r="BA69" s="256">
        <v>116</v>
      </c>
      <c r="BB69" s="256">
        <v>116</v>
      </c>
      <c r="BC69" s="256">
        <v>116</v>
      </c>
      <c r="BD69" s="256">
        <v>116</v>
      </c>
      <c r="BE69" s="256">
        <v>116</v>
      </c>
      <c r="BF69" s="256">
        <v>116</v>
      </c>
      <c r="BG69" s="256">
        <v>116</v>
      </c>
      <c r="BH69" s="256">
        <v>116</v>
      </c>
      <c r="BI69" s="256">
        <v>116</v>
      </c>
      <c r="BJ69" s="256">
        <v>116</v>
      </c>
      <c r="BK69" s="256">
        <v>116</v>
      </c>
      <c r="BL69" s="256">
        <v>116</v>
      </c>
      <c r="BM69" s="256">
        <v>116</v>
      </c>
      <c r="BN69" s="256">
        <v>116</v>
      </c>
      <c r="BO69" s="256">
        <v>116</v>
      </c>
      <c r="BP69" s="256">
        <v>116</v>
      </c>
      <c r="BQ69" s="256">
        <v>116</v>
      </c>
      <c r="BR69" s="256">
        <v>116</v>
      </c>
      <c r="BS69" s="256">
        <v>116</v>
      </c>
      <c r="BT69" s="256">
        <v>116</v>
      </c>
      <c r="BU69" s="323">
        <v>116</v>
      </c>
      <c r="BV69" s="323">
        <v>116</v>
      </c>
      <c r="BW69" s="323">
        <v>116</v>
      </c>
      <c r="BX69" s="323">
        <v>116</v>
      </c>
      <c r="BY69" s="323">
        <v>116</v>
      </c>
      <c r="BZ69" s="323">
        <v>116</v>
      </c>
      <c r="CA69" s="323">
        <v>116</v>
      </c>
      <c r="CB69" s="323">
        <v>116</v>
      </c>
      <c r="CC69" s="323">
        <v>116</v>
      </c>
      <c r="CD69" s="323">
        <v>116</v>
      </c>
      <c r="CE69" s="323">
        <v>116</v>
      </c>
      <c r="CF69" s="323">
        <v>116</v>
      </c>
      <c r="CG69" s="323">
        <v>116</v>
      </c>
      <c r="CH69" s="323">
        <v>116</v>
      </c>
      <c r="CI69" s="457">
        <v>216</v>
      </c>
      <c r="CJ69" s="323">
        <v>216</v>
      </c>
      <c r="CK69" s="323">
        <v>216</v>
      </c>
      <c r="CL69" s="323">
        <v>216</v>
      </c>
      <c r="CM69" s="323">
        <v>216</v>
      </c>
      <c r="CN69" s="323">
        <v>216</v>
      </c>
      <c r="CO69" s="323">
        <v>216</v>
      </c>
      <c r="CP69" s="323">
        <v>216</v>
      </c>
      <c r="CQ69" s="323">
        <v>216</v>
      </c>
      <c r="CR69" s="323">
        <v>216</v>
      </c>
      <c r="CS69" s="323">
        <v>216</v>
      </c>
      <c r="CT69" s="323">
        <v>216</v>
      </c>
      <c r="CU69" s="323">
        <v>216</v>
      </c>
      <c r="CV69" s="323">
        <v>216</v>
      </c>
      <c r="CW69" s="323">
        <v>216</v>
      </c>
      <c r="CX69" s="323">
        <v>216</v>
      </c>
      <c r="CY69" s="323">
        <v>216</v>
      </c>
      <c r="CZ69" s="323">
        <v>216</v>
      </c>
      <c r="DA69" s="323">
        <v>216</v>
      </c>
      <c r="DB69" s="323">
        <v>216</v>
      </c>
      <c r="DC69" s="323">
        <v>216</v>
      </c>
      <c r="DD69" s="323">
        <v>216</v>
      </c>
      <c r="DE69" s="323">
        <v>216</v>
      </c>
      <c r="DF69" s="323">
        <v>216</v>
      </c>
      <c r="DG69">
        <f>CI69-CH69</f>
        <v>100</v>
      </c>
      <c r="DH69" s="421">
        <f t="shared" si="4"/>
        <v>116</v>
      </c>
      <c r="DI69" s="477">
        <f t="shared" si="5"/>
        <v>185.23076923076923</v>
      </c>
      <c r="DQ69" t="s">
        <v>656</v>
      </c>
      <c r="DR69" t="s">
        <v>656</v>
      </c>
    </row>
    <row r="70" spans="1:122" ht="21.75" thickBot="1" x14ac:dyDescent="0.25">
      <c r="A70" s="1" t="s">
        <v>385</v>
      </c>
      <c r="B70" s="1" t="s">
        <v>385</v>
      </c>
      <c r="C70" s="1">
        <v>2</v>
      </c>
      <c r="D70" s="1" t="s">
        <v>385</v>
      </c>
      <c r="E70" s="1">
        <v>2</v>
      </c>
      <c r="F70" s="1">
        <v>100030</v>
      </c>
      <c r="G70" s="3" t="s">
        <v>190</v>
      </c>
      <c r="H70" s="3" t="s">
        <v>191</v>
      </c>
      <c r="I70" s="3">
        <v>129</v>
      </c>
      <c r="J70" s="3">
        <v>9992</v>
      </c>
      <c r="K70" s="3" t="s">
        <v>501</v>
      </c>
      <c r="L70" s="3">
        <v>3</v>
      </c>
      <c r="M70" s="4" t="s">
        <v>47</v>
      </c>
      <c r="N70" s="28">
        <v>40057</v>
      </c>
      <c r="O70" s="8"/>
      <c r="P70" s="8"/>
      <c r="Q70" s="8"/>
      <c r="R70" s="78"/>
      <c r="S70" s="90"/>
      <c r="T70" s="90"/>
      <c r="U70" s="90"/>
      <c r="V70" s="90"/>
      <c r="W70" s="90"/>
      <c r="X70" s="90"/>
      <c r="Y70" s="90"/>
      <c r="Z70" s="90"/>
      <c r="AA70" s="102">
        <v>1435</v>
      </c>
      <c r="AB70" s="104">
        <v>1435</v>
      </c>
      <c r="AC70" s="104">
        <v>1435</v>
      </c>
      <c r="AD70" s="104">
        <v>1435</v>
      </c>
      <c r="AE70" s="104">
        <v>1435</v>
      </c>
      <c r="AF70" s="104">
        <v>1435</v>
      </c>
      <c r="AG70" s="104">
        <v>1435</v>
      </c>
      <c r="AH70" s="104">
        <v>1435</v>
      </c>
      <c r="AI70" s="104">
        <v>1435</v>
      </c>
      <c r="AJ70" s="104">
        <v>1435</v>
      </c>
      <c r="AK70" s="104">
        <v>1435</v>
      </c>
      <c r="AL70" s="104">
        <v>1435</v>
      </c>
      <c r="AM70" s="104">
        <v>1435</v>
      </c>
      <c r="AN70" s="104">
        <v>1435</v>
      </c>
      <c r="AO70" s="104">
        <v>1435</v>
      </c>
      <c r="AP70" s="104">
        <v>1435</v>
      </c>
      <c r="AQ70" s="104">
        <v>1435</v>
      </c>
      <c r="AR70" s="104">
        <v>1435</v>
      </c>
      <c r="AS70" s="104">
        <v>1435</v>
      </c>
      <c r="AT70" s="104">
        <v>1435</v>
      </c>
      <c r="AU70" s="104">
        <v>1435</v>
      </c>
      <c r="AV70" s="104">
        <v>1435</v>
      </c>
      <c r="AW70" s="104">
        <v>1435</v>
      </c>
      <c r="AX70" s="104">
        <v>1435</v>
      </c>
      <c r="AY70" s="104">
        <v>1435</v>
      </c>
      <c r="AZ70" s="256">
        <v>1435</v>
      </c>
      <c r="BA70" s="256">
        <v>1435</v>
      </c>
      <c r="BB70" s="256">
        <v>1435</v>
      </c>
      <c r="BC70" s="256">
        <v>1435</v>
      </c>
      <c r="BD70" s="256">
        <v>1435</v>
      </c>
      <c r="BE70" s="256">
        <v>1435</v>
      </c>
      <c r="BF70" s="256">
        <v>1435</v>
      </c>
      <c r="BG70" s="256">
        <v>1435</v>
      </c>
      <c r="BH70" s="256">
        <v>1435</v>
      </c>
      <c r="BI70" s="256">
        <v>1435</v>
      </c>
      <c r="BJ70" s="256">
        <v>1435</v>
      </c>
      <c r="BK70" s="256">
        <v>1435</v>
      </c>
      <c r="BL70" s="256">
        <v>1435</v>
      </c>
      <c r="BM70" s="256">
        <v>1435</v>
      </c>
      <c r="BN70" s="256">
        <v>1435</v>
      </c>
      <c r="BO70" s="256">
        <v>1435</v>
      </c>
      <c r="BP70" s="256">
        <v>1435</v>
      </c>
      <c r="BQ70" s="256">
        <v>1435</v>
      </c>
      <c r="BR70" s="256">
        <v>1435</v>
      </c>
      <c r="BS70" s="256">
        <v>1435</v>
      </c>
      <c r="BT70" s="256">
        <v>1435</v>
      </c>
      <c r="BU70" s="323">
        <v>1435</v>
      </c>
      <c r="BV70" s="323">
        <v>1435</v>
      </c>
      <c r="BW70" s="323">
        <v>1435</v>
      </c>
      <c r="BX70" s="323">
        <v>1435</v>
      </c>
      <c r="BY70" s="323">
        <v>1435</v>
      </c>
      <c r="BZ70" s="323">
        <v>1435</v>
      </c>
      <c r="CA70" s="323">
        <v>1435</v>
      </c>
      <c r="CB70" s="323">
        <v>1435</v>
      </c>
      <c r="CC70" s="323">
        <v>1435</v>
      </c>
      <c r="CD70" s="323">
        <v>1435</v>
      </c>
      <c r="CE70" s="323">
        <v>1435</v>
      </c>
      <c r="CF70" s="323">
        <v>1435</v>
      </c>
      <c r="CG70" s="323">
        <v>1435</v>
      </c>
      <c r="CH70" s="323">
        <v>1435</v>
      </c>
      <c r="CI70" s="457">
        <v>1864</v>
      </c>
      <c r="CJ70" s="323">
        <v>1864</v>
      </c>
      <c r="CK70" s="323">
        <v>1864</v>
      </c>
      <c r="CL70" s="323">
        <v>1864</v>
      </c>
      <c r="CM70" s="323">
        <v>1864</v>
      </c>
      <c r="CN70" s="323">
        <v>1864</v>
      </c>
      <c r="CO70" s="323">
        <v>1864</v>
      </c>
      <c r="CP70" s="323">
        <v>1864</v>
      </c>
      <c r="CQ70" s="323">
        <v>1864</v>
      </c>
      <c r="CR70" s="323">
        <v>1864</v>
      </c>
      <c r="CS70" s="323">
        <v>1864</v>
      </c>
      <c r="CT70" s="323">
        <v>1864</v>
      </c>
      <c r="CU70" s="323">
        <v>1864</v>
      </c>
      <c r="CV70" s="323">
        <v>1864</v>
      </c>
      <c r="CW70" s="323">
        <v>1864</v>
      </c>
      <c r="CX70" s="323">
        <v>1864</v>
      </c>
      <c r="CY70" s="323">
        <v>1864</v>
      </c>
      <c r="CZ70" s="323">
        <v>1864</v>
      </c>
      <c r="DA70" s="323">
        <v>1864</v>
      </c>
      <c r="DB70" s="323">
        <v>1864</v>
      </c>
      <c r="DC70" s="323">
        <v>1864</v>
      </c>
      <c r="DD70" s="323">
        <v>1864</v>
      </c>
      <c r="DE70" s="323">
        <v>1864</v>
      </c>
      <c r="DF70" s="323">
        <v>1864</v>
      </c>
      <c r="DG70">
        <f>CI70-CH70</f>
        <v>429</v>
      </c>
      <c r="DH70" s="421">
        <f t="shared" si="4"/>
        <v>1435</v>
      </c>
      <c r="DI70" s="477">
        <f t="shared" si="5"/>
        <v>1732</v>
      </c>
      <c r="DQ70" t="s">
        <v>656</v>
      </c>
      <c r="DR70" t="s">
        <v>656</v>
      </c>
    </row>
    <row r="71" spans="1:122" s="45" customFormat="1" ht="21" x14ac:dyDescent="0.2">
      <c r="A71" s="42" t="s">
        <v>385</v>
      </c>
      <c r="B71" s="42" t="s">
        <v>385</v>
      </c>
      <c r="C71" s="42">
        <v>2</v>
      </c>
      <c r="D71" s="1" t="s">
        <v>385</v>
      </c>
      <c r="E71" s="42">
        <v>2</v>
      </c>
      <c r="F71" s="42">
        <v>100030</v>
      </c>
      <c r="G71" s="43" t="s">
        <v>192</v>
      </c>
      <c r="H71" s="43" t="s">
        <v>193</v>
      </c>
      <c r="I71" s="43">
        <v>94</v>
      </c>
      <c r="J71" s="43">
        <v>9684</v>
      </c>
      <c r="K71" s="43" t="s">
        <v>501</v>
      </c>
      <c r="L71" s="43">
        <v>3</v>
      </c>
      <c r="M71" s="44" t="s">
        <v>47</v>
      </c>
      <c r="O71" s="46">
        <v>6312</v>
      </c>
      <c r="P71" s="46">
        <v>6312</v>
      </c>
      <c r="Q71" s="46">
        <v>6312</v>
      </c>
      <c r="R71" s="79">
        <v>6312</v>
      </c>
      <c r="S71" s="92">
        <v>6312</v>
      </c>
      <c r="T71" s="92">
        <v>6312</v>
      </c>
      <c r="U71" s="92">
        <v>6312</v>
      </c>
      <c r="V71" s="92">
        <v>6312</v>
      </c>
      <c r="W71" s="92">
        <v>6312</v>
      </c>
      <c r="X71" s="92">
        <v>6312</v>
      </c>
      <c r="Y71" s="92">
        <v>6312</v>
      </c>
      <c r="Z71" s="92">
        <v>6312</v>
      </c>
      <c r="AA71" s="92">
        <v>6312</v>
      </c>
      <c r="AB71" s="107">
        <v>14959</v>
      </c>
      <c r="AC71" s="108">
        <v>14959</v>
      </c>
      <c r="AD71" s="108">
        <v>14959</v>
      </c>
      <c r="AE71" s="108">
        <v>14959</v>
      </c>
      <c r="AF71" s="108">
        <v>14959</v>
      </c>
      <c r="AG71" s="108">
        <v>14959</v>
      </c>
      <c r="AH71" s="108">
        <v>14959</v>
      </c>
      <c r="AI71" s="108">
        <v>14959</v>
      </c>
      <c r="AJ71" s="108">
        <v>14959</v>
      </c>
      <c r="AK71" s="108">
        <v>14959</v>
      </c>
      <c r="AL71" s="108">
        <v>14959</v>
      </c>
      <c r="AM71" s="108">
        <v>14959</v>
      </c>
      <c r="AN71" s="108">
        <v>14959</v>
      </c>
      <c r="AO71" s="108">
        <v>14959</v>
      </c>
      <c r="AP71" s="108">
        <v>14959</v>
      </c>
      <c r="AQ71" s="108">
        <v>14959</v>
      </c>
      <c r="AR71" s="108">
        <v>14959</v>
      </c>
      <c r="AS71" s="108">
        <v>14959</v>
      </c>
      <c r="AT71" s="108">
        <v>14959</v>
      </c>
      <c r="AU71" s="108">
        <v>14959</v>
      </c>
      <c r="AV71" s="108">
        <v>14959</v>
      </c>
      <c r="AW71" s="108">
        <v>14959</v>
      </c>
      <c r="AX71" s="108">
        <v>14959</v>
      </c>
      <c r="AY71" s="108">
        <v>14959</v>
      </c>
      <c r="AZ71" s="111">
        <v>14959</v>
      </c>
      <c r="BA71" s="111">
        <v>14959</v>
      </c>
      <c r="BB71" s="111">
        <v>14959</v>
      </c>
      <c r="BC71" s="111">
        <v>14959</v>
      </c>
      <c r="BD71" s="111">
        <v>14959</v>
      </c>
      <c r="BE71" s="111">
        <v>14959</v>
      </c>
      <c r="BF71" s="111">
        <v>14959</v>
      </c>
      <c r="BG71" s="111">
        <v>14959</v>
      </c>
      <c r="BH71" s="111">
        <v>14959</v>
      </c>
      <c r="BI71" s="111">
        <v>14959</v>
      </c>
      <c r="BJ71" s="111">
        <v>14959</v>
      </c>
      <c r="BK71" s="111">
        <v>14959</v>
      </c>
      <c r="BL71" s="111">
        <v>14959</v>
      </c>
      <c r="BM71" s="111">
        <v>14959</v>
      </c>
      <c r="BN71" s="111">
        <v>14959</v>
      </c>
      <c r="BO71" s="111">
        <v>14959</v>
      </c>
      <c r="BP71" s="111">
        <v>14959</v>
      </c>
      <c r="BQ71" s="111">
        <v>14959</v>
      </c>
      <c r="BR71" s="111">
        <v>14959</v>
      </c>
      <c r="BS71" s="111">
        <v>14959</v>
      </c>
      <c r="BT71" s="111">
        <v>14959</v>
      </c>
      <c r="BU71" s="297">
        <v>14959</v>
      </c>
      <c r="BV71" s="297">
        <v>14959</v>
      </c>
      <c r="BW71" s="297">
        <v>14959</v>
      </c>
      <c r="BX71" s="297">
        <v>14959</v>
      </c>
      <c r="BY71" s="297">
        <v>14959</v>
      </c>
      <c r="BZ71" s="297">
        <v>14959</v>
      </c>
      <c r="CA71" s="297">
        <v>14959</v>
      </c>
      <c r="CB71" s="297">
        <v>14959</v>
      </c>
      <c r="CC71" s="297">
        <v>14959</v>
      </c>
      <c r="CD71" s="297">
        <v>14959</v>
      </c>
      <c r="CE71" s="297">
        <v>14959</v>
      </c>
      <c r="CF71" s="297">
        <v>14959</v>
      </c>
      <c r="CG71" s="297">
        <v>14959</v>
      </c>
      <c r="CH71" s="297">
        <v>14959</v>
      </c>
      <c r="CI71" s="452">
        <v>22908</v>
      </c>
      <c r="CJ71" s="297">
        <v>22908</v>
      </c>
      <c r="CK71" s="297">
        <v>22908</v>
      </c>
      <c r="CL71" s="297">
        <v>22908</v>
      </c>
      <c r="CM71" s="297">
        <v>22908</v>
      </c>
      <c r="CN71" s="297">
        <v>22908</v>
      </c>
      <c r="CO71" s="297">
        <v>22908</v>
      </c>
      <c r="CP71" s="297">
        <v>22908</v>
      </c>
      <c r="CQ71" s="297">
        <v>22908</v>
      </c>
      <c r="CR71" s="297">
        <v>22908</v>
      </c>
      <c r="CS71" s="297">
        <v>22908</v>
      </c>
      <c r="CT71" s="297">
        <v>22908</v>
      </c>
      <c r="CU71" s="297">
        <v>22908</v>
      </c>
      <c r="CV71" s="297">
        <v>22908</v>
      </c>
      <c r="CW71" s="297">
        <v>22908</v>
      </c>
      <c r="CX71" s="297">
        <v>22908</v>
      </c>
      <c r="CY71" s="297">
        <v>22908</v>
      </c>
      <c r="CZ71" s="297">
        <v>22908</v>
      </c>
      <c r="DA71" s="297">
        <v>22908</v>
      </c>
      <c r="DB71" s="297">
        <v>22908</v>
      </c>
      <c r="DC71" s="297">
        <v>22908</v>
      </c>
      <c r="DD71" s="297">
        <v>22908</v>
      </c>
      <c r="DE71" s="297">
        <v>22908</v>
      </c>
      <c r="DF71" s="297">
        <v>22908</v>
      </c>
      <c r="DG71">
        <f>CI71-CH71</f>
        <v>7949</v>
      </c>
      <c r="DH71" s="477">
        <f t="shared" si="4"/>
        <v>14959</v>
      </c>
      <c r="DI71" s="477">
        <f t="shared" si="5"/>
        <v>20462.153846153848</v>
      </c>
      <c r="DQ71" t="s">
        <v>656</v>
      </c>
      <c r="DR71" t="s">
        <v>656</v>
      </c>
    </row>
    <row r="72" spans="1:122" s="60" customFormat="1" ht="21.75" thickBot="1" x14ac:dyDescent="0.25">
      <c r="A72" s="42" t="s">
        <v>385</v>
      </c>
      <c r="B72" s="42" t="s">
        <v>385</v>
      </c>
      <c r="C72" s="42">
        <v>2</v>
      </c>
      <c r="D72" s="1" t="s">
        <v>385</v>
      </c>
      <c r="E72" s="57">
        <v>2</v>
      </c>
      <c r="F72" s="42">
        <v>100030</v>
      </c>
      <c r="G72" s="58" t="s">
        <v>563</v>
      </c>
      <c r="H72" s="58" t="s">
        <v>562</v>
      </c>
      <c r="I72" s="58">
        <v>186</v>
      </c>
      <c r="J72" s="531">
        <v>9682</v>
      </c>
      <c r="K72" s="43" t="s">
        <v>501</v>
      </c>
      <c r="L72" s="43">
        <v>3</v>
      </c>
      <c r="M72" s="59" t="s">
        <v>701</v>
      </c>
      <c r="N72" s="70">
        <v>41137</v>
      </c>
      <c r="O72" s="67"/>
      <c r="P72" s="67"/>
      <c r="Q72" s="67"/>
      <c r="R72" s="83"/>
      <c r="S72" s="93"/>
      <c r="T72" s="93"/>
      <c r="U72" s="93"/>
      <c r="V72" s="93"/>
      <c r="W72" s="93"/>
      <c r="X72" s="93"/>
      <c r="Y72" s="93"/>
      <c r="Z72" s="93"/>
      <c r="AA72" s="93"/>
      <c r="AB72" s="103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  <c r="AT72" s="105"/>
      <c r="AU72" s="105"/>
      <c r="AV72" s="105"/>
      <c r="AW72" s="105"/>
      <c r="AX72" s="105"/>
      <c r="AY72" s="105"/>
      <c r="AZ72" s="258"/>
      <c r="BA72" s="258"/>
      <c r="BB72" s="258"/>
      <c r="BC72" s="258"/>
      <c r="BD72" s="258"/>
      <c r="BE72" s="258"/>
      <c r="BF72" s="258"/>
      <c r="BG72" s="258"/>
      <c r="BH72" s="258"/>
      <c r="BI72" s="258"/>
      <c r="BJ72" s="258"/>
      <c r="BK72" s="258"/>
      <c r="BL72" s="258"/>
      <c r="BM72" s="258"/>
      <c r="BN72" s="258"/>
      <c r="BO72" s="258"/>
      <c r="BP72" s="258"/>
      <c r="BQ72" s="258"/>
      <c r="BR72" s="258"/>
      <c r="BS72" s="258"/>
      <c r="BT72" s="258"/>
      <c r="BU72" s="324"/>
      <c r="BV72" s="324"/>
      <c r="BW72" s="324"/>
      <c r="BX72" s="324"/>
      <c r="BY72" s="324"/>
      <c r="BZ72" s="324"/>
      <c r="CA72" s="324"/>
      <c r="CB72" s="324"/>
      <c r="CC72" s="324"/>
      <c r="CD72" s="324"/>
      <c r="CE72" s="324"/>
      <c r="CF72" s="324"/>
      <c r="CG72" s="324"/>
      <c r="CH72" s="324"/>
      <c r="CI72" s="458"/>
      <c r="CJ72" s="324"/>
      <c r="CK72" s="324"/>
      <c r="CL72" s="324"/>
      <c r="CM72" s="324"/>
      <c r="CN72" s="324"/>
      <c r="CO72" s="324"/>
      <c r="CP72" s="324"/>
      <c r="CQ72" s="324">
        <v>3125</v>
      </c>
      <c r="CR72" s="324">
        <v>3125</v>
      </c>
      <c r="CS72" s="324">
        <v>3125</v>
      </c>
      <c r="CT72" s="324">
        <v>3125</v>
      </c>
      <c r="CU72" s="324">
        <v>3125</v>
      </c>
      <c r="CV72" s="324">
        <v>3125</v>
      </c>
      <c r="CW72" s="324">
        <v>3125</v>
      </c>
      <c r="CX72" s="324">
        <v>3125</v>
      </c>
      <c r="CY72" s="324">
        <v>3125</v>
      </c>
      <c r="CZ72" s="324">
        <v>3125</v>
      </c>
      <c r="DA72" s="324">
        <v>3125</v>
      </c>
      <c r="DB72" s="324">
        <v>3125</v>
      </c>
      <c r="DC72" s="324">
        <v>3125</v>
      </c>
      <c r="DD72" s="324">
        <v>3125</v>
      </c>
      <c r="DE72" s="324">
        <v>3125</v>
      </c>
      <c r="DF72" s="324">
        <v>3125</v>
      </c>
      <c r="DG72" s="45"/>
      <c r="DH72" s="421"/>
      <c r="DI72" s="477">
        <f t="shared" si="5"/>
        <v>3125</v>
      </c>
      <c r="DQ72" t="s">
        <v>656</v>
      </c>
      <c r="DR72" t="s">
        <v>656</v>
      </c>
    </row>
    <row r="73" spans="1:122" s="65" customFormat="1" ht="21.75" thickBot="1" x14ac:dyDescent="0.25">
      <c r="A73" s="62" t="s">
        <v>386</v>
      </c>
      <c r="B73" s="62" t="s">
        <v>386</v>
      </c>
      <c r="C73" s="62">
        <v>2</v>
      </c>
      <c r="D73" s="62" t="s">
        <v>386</v>
      </c>
      <c r="E73" s="62">
        <v>2</v>
      </c>
      <c r="F73" s="62">
        <v>100080</v>
      </c>
      <c r="G73" s="63" t="s">
        <v>387</v>
      </c>
      <c r="H73" s="63" t="s">
        <v>388</v>
      </c>
      <c r="I73" s="63">
        <v>142</v>
      </c>
      <c r="J73" s="63">
        <v>9589</v>
      </c>
      <c r="K73" s="63" t="s">
        <v>501</v>
      </c>
      <c r="L73" s="63">
        <v>3</v>
      </c>
      <c r="M73" s="64" t="s">
        <v>47</v>
      </c>
      <c r="N73" s="72">
        <v>40287</v>
      </c>
      <c r="O73" s="68"/>
      <c r="P73" s="68"/>
      <c r="Q73" s="68"/>
      <c r="R73" s="85"/>
      <c r="S73" s="96"/>
      <c r="T73" s="96"/>
      <c r="U73" s="96"/>
      <c r="V73" s="96"/>
      <c r="W73" s="96"/>
      <c r="X73" s="96"/>
      <c r="Y73" s="96"/>
      <c r="Z73" s="96"/>
      <c r="AA73" s="96"/>
      <c r="AB73" s="100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0">
        <v>2545</v>
      </c>
      <c r="AT73" s="101">
        <v>2545</v>
      </c>
      <c r="AU73" s="247">
        <v>3885</v>
      </c>
      <c r="AV73" s="252">
        <v>6372</v>
      </c>
      <c r="AW73" s="101">
        <v>6372</v>
      </c>
      <c r="AX73" s="101">
        <v>6372</v>
      </c>
      <c r="AY73" s="101">
        <v>6372</v>
      </c>
      <c r="AZ73" s="261">
        <v>17010</v>
      </c>
      <c r="BA73" s="132">
        <v>17010</v>
      </c>
      <c r="BB73" s="132">
        <v>17010</v>
      </c>
      <c r="BC73" s="261">
        <v>20029</v>
      </c>
      <c r="BD73" s="132">
        <v>20029</v>
      </c>
      <c r="BE73" s="132">
        <v>20029</v>
      </c>
      <c r="BF73" s="132">
        <v>20029</v>
      </c>
      <c r="BG73" s="261">
        <v>23050</v>
      </c>
      <c r="BH73" s="132">
        <v>23050</v>
      </c>
      <c r="BI73" s="132">
        <v>23050</v>
      </c>
      <c r="BJ73" s="132">
        <v>23050</v>
      </c>
      <c r="BK73" s="132">
        <v>23050</v>
      </c>
      <c r="BL73" s="132">
        <v>23050</v>
      </c>
      <c r="BM73" s="261">
        <v>27372</v>
      </c>
      <c r="BN73" s="132">
        <v>27372</v>
      </c>
      <c r="BO73" s="132">
        <v>27372</v>
      </c>
      <c r="BP73" s="132">
        <v>27372</v>
      </c>
      <c r="BQ73" s="132">
        <v>27372</v>
      </c>
      <c r="BR73" s="132">
        <v>27372</v>
      </c>
      <c r="BS73" s="132">
        <v>27372</v>
      </c>
      <c r="BT73" s="132">
        <v>27372</v>
      </c>
      <c r="BU73" s="114">
        <v>27372</v>
      </c>
      <c r="BV73" s="114">
        <v>27372</v>
      </c>
      <c r="BW73" s="114">
        <v>27372</v>
      </c>
      <c r="BX73" s="114">
        <v>27372</v>
      </c>
      <c r="BY73" s="261">
        <v>27791</v>
      </c>
      <c r="BZ73" s="114">
        <v>27791</v>
      </c>
      <c r="CA73" s="261">
        <v>28920</v>
      </c>
      <c r="CB73" s="367">
        <v>28920</v>
      </c>
      <c r="CC73" s="367">
        <v>28920</v>
      </c>
      <c r="CD73" s="367">
        <v>28920</v>
      </c>
      <c r="CE73" s="367">
        <v>28920</v>
      </c>
      <c r="CF73" s="367">
        <v>28920</v>
      </c>
      <c r="CG73" s="453">
        <v>30125</v>
      </c>
      <c r="CH73" s="114">
        <v>30125</v>
      </c>
      <c r="CI73" s="114">
        <v>30125</v>
      </c>
      <c r="CJ73" s="114">
        <v>30125</v>
      </c>
      <c r="CK73" s="114">
        <v>30125</v>
      </c>
      <c r="CL73" s="114">
        <v>30125</v>
      </c>
      <c r="CM73" s="114">
        <v>30125</v>
      </c>
      <c r="CN73" s="114">
        <v>30125</v>
      </c>
      <c r="CO73" s="453">
        <v>30729</v>
      </c>
      <c r="CP73" s="114">
        <v>30729</v>
      </c>
      <c r="CQ73" s="114">
        <v>30729</v>
      </c>
      <c r="CR73" s="453">
        <v>31143</v>
      </c>
      <c r="CS73" s="114">
        <v>31143</v>
      </c>
      <c r="CT73" s="114">
        <v>31143</v>
      </c>
      <c r="CU73" s="114">
        <v>31143</v>
      </c>
      <c r="CV73" s="114">
        <v>31143</v>
      </c>
      <c r="CW73" s="114">
        <v>31143</v>
      </c>
      <c r="CX73" s="114">
        <v>31143</v>
      </c>
      <c r="CY73" s="114">
        <v>31143</v>
      </c>
      <c r="CZ73" s="114">
        <v>31143</v>
      </c>
      <c r="DA73" s="114">
        <v>31143</v>
      </c>
      <c r="DB73" s="114">
        <v>31143</v>
      </c>
      <c r="DC73" s="114">
        <v>31143</v>
      </c>
      <c r="DD73" s="114">
        <v>31143</v>
      </c>
      <c r="DE73" s="114">
        <v>31143</v>
      </c>
      <c r="DF73" s="453">
        <v>31660</v>
      </c>
      <c r="DH73" s="421">
        <f t="shared" ref="DH73:DH102" si="6">AVERAGE(BI73:CD73)</f>
        <v>26905.727272727272</v>
      </c>
      <c r="DI73" s="477">
        <f t="shared" si="5"/>
        <v>30079</v>
      </c>
      <c r="DM73" s="430" t="s">
        <v>516</v>
      </c>
      <c r="DQ73" t="s">
        <v>687</v>
      </c>
      <c r="DR73" t="s">
        <v>688</v>
      </c>
    </row>
    <row r="74" spans="1:122" ht="21.75" thickBot="1" x14ac:dyDescent="0.25">
      <c r="A74" s="1" t="s">
        <v>20</v>
      </c>
      <c r="B74" s="1" t="s">
        <v>20</v>
      </c>
      <c r="C74" s="1">
        <v>2</v>
      </c>
      <c r="D74" s="1" t="s">
        <v>20</v>
      </c>
      <c r="E74" s="1">
        <v>2</v>
      </c>
      <c r="F74" s="1">
        <v>100008</v>
      </c>
      <c r="G74" s="3" t="s">
        <v>194</v>
      </c>
      <c r="H74" s="1474" t="s">
        <v>709</v>
      </c>
      <c r="I74" s="3">
        <v>2</v>
      </c>
      <c r="J74" s="3">
        <v>9988</v>
      </c>
      <c r="K74" s="3" t="s">
        <v>501</v>
      </c>
      <c r="L74" s="3">
        <v>5</v>
      </c>
      <c r="M74" s="4" t="s">
        <v>47</v>
      </c>
      <c r="O74" s="8">
        <v>15918</v>
      </c>
      <c r="P74" s="8">
        <v>15918</v>
      </c>
      <c r="Q74" s="8">
        <v>15918</v>
      </c>
      <c r="R74" s="78">
        <v>15918</v>
      </c>
      <c r="S74" s="90">
        <v>15918</v>
      </c>
      <c r="T74" s="90">
        <v>15918</v>
      </c>
      <c r="U74" s="90">
        <v>15918</v>
      </c>
      <c r="V74" s="90">
        <v>15918</v>
      </c>
      <c r="W74" s="90">
        <v>15918</v>
      </c>
      <c r="X74" s="90">
        <v>15918</v>
      </c>
      <c r="Y74" s="90">
        <v>15918</v>
      </c>
      <c r="Z74" s="90">
        <v>15918</v>
      </c>
      <c r="AA74" s="90">
        <v>15918</v>
      </c>
      <c r="AB74" s="90">
        <v>15918</v>
      </c>
      <c r="AC74" s="90">
        <v>15918</v>
      </c>
      <c r="AD74" s="90">
        <v>15918</v>
      </c>
      <c r="AE74" s="90">
        <v>15918</v>
      </c>
      <c r="AF74" s="90">
        <v>15918</v>
      </c>
      <c r="AG74" s="90">
        <v>15918</v>
      </c>
      <c r="AH74" s="90">
        <v>15918</v>
      </c>
      <c r="AI74" s="90">
        <v>15918</v>
      </c>
      <c r="AJ74" s="90">
        <v>15918</v>
      </c>
      <c r="AK74" s="90">
        <v>15918</v>
      </c>
      <c r="AL74" s="90">
        <v>15918</v>
      </c>
      <c r="AM74" s="104">
        <v>15918</v>
      </c>
      <c r="AN74" s="104">
        <v>15918</v>
      </c>
      <c r="AO74" s="104">
        <v>15918</v>
      </c>
      <c r="AP74" s="104">
        <v>15918</v>
      </c>
      <c r="AQ74" s="104">
        <v>15918</v>
      </c>
      <c r="AR74" s="104">
        <v>15918</v>
      </c>
      <c r="AS74" s="104">
        <v>15918</v>
      </c>
      <c r="AT74" s="104">
        <v>15918</v>
      </c>
      <c r="AU74" s="104">
        <v>15918</v>
      </c>
      <c r="AV74" s="104">
        <v>15918</v>
      </c>
      <c r="AW74" s="104">
        <v>15918</v>
      </c>
      <c r="AX74" s="104">
        <v>15918</v>
      </c>
      <c r="AY74" s="104">
        <v>15918</v>
      </c>
      <c r="AZ74" s="256">
        <v>15918</v>
      </c>
      <c r="BA74" s="256">
        <v>15918</v>
      </c>
      <c r="BB74" s="256">
        <v>15918</v>
      </c>
      <c r="BC74" s="256">
        <v>15918</v>
      </c>
      <c r="BD74" s="256">
        <v>15918</v>
      </c>
      <c r="BE74" s="256">
        <v>15918</v>
      </c>
      <c r="BF74" s="256">
        <v>15918</v>
      </c>
      <c r="BG74" s="256">
        <v>15918</v>
      </c>
      <c r="BH74" s="256">
        <v>15918</v>
      </c>
      <c r="BI74" s="256">
        <v>15918</v>
      </c>
      <c r="BJ74" s="256">
        <v>15918</v>
      </c>
      <c r="BK74" s="256">
        <v>15918</v>
      </c>
      <c r="BL74" s="256">
        <v>15918</v>
      </c>
      <c r="BM74" s="256">
        <v>15918</v>
      </c>
      <c r="BN74" s="256">
        <v>15918</v>
      </c>
      <c r="BO74" s="256">
        <v>15918</v>
      </c>
      <c r="BP74" s="256">
        <v>15918</v>
      </c>
      <c r="BQ74" s="256">
        <v>15918</v>
      </c>
      <c r="BR74" s="256">
        <v>15918</v>
      </c>
      <c r="BS74" s="256">
        <v>15918</v>
      </c>
      <c r="BT74" s="256">
        <v>15918</v>
      </c>
      <c r="BU74" s="323">
        <v>15918</v>
      </c>
      <c r="BV74" s="323">
        <v>15918</v>
      </c>
      <c r="BW74" s="323">
        <v>15918</v>
      </c>
      <c r="BX74" s="323">
        <v>15918</v>
      </c>
      <c r="BY74" s="323">
        <v>15918</v>
      </c>
      <c r="BZ74" s="323">
        <v>15918</v>
      </c>
      <c r="CA74" s="323">
        <v>15918</v>
      </c>
      <c r="CB74" s="323">
        <v>15918</v>
      </c>
      <c r="CC74" s="323">
        <v>15918</v>
      </c>
      <c r="CD74" s="323">
        <v>15918</v>
      </c>
      <c r="CE74" s="323">
        <v>15918</v>
      </c>
      <c r="CF74" s="323">
        <v>15918</v>
      </c>
      <c r="CG74" s="323">
        <v>15918</v>
      </c>
      <c r="CH74" s="323">
        <v>15918</v>
      </c>
      <c r="CI74" s="323">
        <v>15918</v>
      </c>
      <c r="CJ74" s="323">
        <v>15918</v>
      </c>
      <c r="CK74" s="323">
        <v>15918</v>
      </c>
      <c r="CL74" s="323">
        <v>15918</v>
      </c>
      <c r="CM74" s="323">
        <v>15918</v>
      </c>
      <c r="CN74" s="323">
        <v>15918</v>
      </c>
      <c r="CO74" s="323">
        <v>15918</v>
      </c>
      <c r="CP74" s="323">
        <v>15918</v>
      </c>
      <c r="CQ74" s="323">
        <v>15918</v>
      </c>
      <c r="CR74" s="323">
        <v>15918</v>
      </c>
      <c r="CS74" s="323">
        <v>15918</v>
      </c>
      <c r="CT74" s="323">
        <v>15918</v>
      </c>
      <c r="CU74" s="323">
        <v>15918</v>
      </c>
      <c r="CV74" s="323">
        <v>15918</v>
      </c>
      <c r="CW74" s="323">
        <v>15918</v>
      </c>
      <c r="CX74" s="323">
        <v>15918</v>
      </c>
      <c r="CY74" s="323">
        <v>15918</v>
      </c>
      <c r="CZ74" s="323">
        <v>15918</v>
      </c>
      <c r="DA74" s="323">
        <v>15918</v>
      </c>
      <c r="DB74" s="323">
        <v>15918</v>
      </c>
      <c r="DC74" s="323">
        <v>15918</v>
      </c>
      <c r="DD74" s="323">
        <v>15918</v>
      </c>
      <c r="DE74" s="323">
        <v>15918</v>
      </c>
      <c r="DF74" s="323">
        <v>15918</v>
      </c>
      <c r="DH74" s="421">
        <f t="shared" si="6"/>
        <v>15918</v>
      </c>
      <c r="DI74" s="477">
        <f t="shared" si="5"/>
        <v>15918</v>
      </c>
      <c r="DM74" s="334" t="s">
        <v>516</v>
      </c>
      <c r="DQ74" t="s">
        <v>673</v>
      </c>
      <c r="DR74" t="s">
        <v>673</v>
      </c>
    </row>
    <row r="75" spans="1:122" ht="21.75" thickBot="1" x14ac:dyDescent="0.25">
      <c r="A75" s="1" t="s">
        <v>20</v>
      </c>
      <c r="B75" s="1" t="s">
        <v>20</v>
      </c>
      <c r="C75" s="1">
        <v>2</v>
      </c>
      <c r="D75" s="1" t="s">
        <v>20</v>
      </c>
      <c r="E75" s="1">
        <v>2</v>
      </c>
      <c r="F75" s="1">
        <v>100008</v>
      </c>
      <c r="G75" s="3" t="s">
        <v>364</v>
      </c>
      <c r="H75" s="1474" t="s">
        <v>708</v>
      </c>
      <c r="I75" s="3">
        <v>137</v>
      </c>
      <c r="J75" s="3">
        <v>10043</v>
      </c>
      <c r="K75" s="3" t="s">
        <v>501</v>
      </c>
      <c r="L75" s="3">
        <v>5</v>
      </c>
      <c r="M75" s="4" t="s">
        <v>47</v>
      </c>
      <c r="N75" s="28">
        <v>40214</v>
      </c>
      <c r="O75" s="8"/>
      <c r="P75" s="8"/>
      <c r="Q75" s="8"/>
      <c r="R75" s="78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102">
        <v>16633</v>
      </c>
      <c r="AK75" s="104">
        <v>16633</v>
      </c>
      <c r="AL75" s="104">
        <v>16633</v>
      </c>
      <c r="AM75" s="104">
        <v>16633</v>
      </c>
      <c r="AN75" s="104">
        <v>16633</v>
      </c>
      <c r="AO75" s="104">
        <v>16633</v>
      </c>
      <c r="AP75" s="104">
        <v>16633</v>
      </c>
      <c r="AQ75" s="104">
        <v>16633</v>
      </c>
      <c r="AR75" s="104">
        <v>16633</v>
      </c>
      <c r="AS75" s="104">
        <v>16633</v>
      </c>
      <c r="AT75" s="104">
        <v>16633</v>
      </c>
      <c r="AU75" s="104">
        <v>16633</v>
      </c>
      <c r="AV75" s="104">
        <v>16633</v>
      </c>
      <c r="AW75" s="104">
        <v>16633</v>
      </c>
      <c r="AX75" s="104">
        <v>16633</v>
      </c>
      <c r="AY75" s="104">
        <v>16633</v>
      </c>
      <c r="AZ75" s="256">
        <v>16633</v>
      </c>
      <c r="BA75" s="256">
        <v>16633</v>
      </c>
      <c r="BB75" s="256">
        <v>16633</v>
      </c>
      <c r="BC75" s="256">
        <v>16633</v>
      </c>
      <c r="BD75" s="256">
        <v>16633</v>
      </c>
      <c r="BE75" s="256">
        <v>16633</v>
      </c>
      <c r="BF75" s="256">
        <v>16633</v>
      </c>
      <c r="BG75" s="256">
        <v>16633</v>
      </c>
      <c r="BH75" s="256">
        <v>16633</v>
      </c>
      <c r="BI75" s="256">
        <v>16633</v>
      </c>
      <c r="BJ75" s="256">
        <v>16633</v>
      </c>
      <c r="BK75" s="256">
        <v>16633</v>
      </c>
      <c r="BL75" s="256">
        <v>16633</v>
      </c>
      <c r="BM75" s="256">
        <v>16633</v>
      </c>
      <c r="BN75" s="256">
        <v>16633</v>
      </c>
      <c r="BO75" s="256">
        <v>16633</v>
      </c>
      <c r="BP75" s="256">
        <v>16633</v>
      </c>
      <c r="BQ75" s="256">
        <v>16633</v>
      </c>
      <c r="BR75" s="256">
        <v>16633</v>
      </c>
      <c r="BS75" s="256">
        <v>16633</v>
      </c>
      <c r="BT75" s="256">
        <v>16633</v>
      </c>
      <c r="BU75" s="323">
        <v>16633</v>
      </c>
      <c r="BV75" s="323">
        <v>16633</v>
      </c>
      <c r="BW75" s="323">
        <v>16633</v>
      </c>
      <c r="BX75" s="323">
        <v>16633</v>
      </c>
      <c r="BY75" s="323">
        <v>16633</v>
      </c>
      <c r="BZ75" s="323">
        <v>16633</v>
      </c>
      <c r="CA75" s="323">
        <v>16633</v>
      </c>
      <c r="CB75" s="323">
        <v>16633</v>
      </c>
      <c r="CC75" s="323">
        <v>16633</v>
      </c>
      <c r="CD75" s="323">
        <v>16633</v>
      </c>
      <c r="CE75" s="323">
        <v>16633</v>
      </c>
      <c r="CF75" s="323">
        <v>16633</v>
      </c>
      <c r="CG75" s="323">
        <v>16633</v>
      </c>
      <c r="CH75" s="323">
        <v>16633</v>
      </c>
      <c r="CI75" s="323">
        <v>16633</v>
      </c>
      <c r="CJ75" s="323">
        <v>16633</v>
      </c>
      <c r="CK75" s="323">
        <v>16633</v>
      </c>
      <c r="CL75" s="323">
        <v>16633</v>
      </c>
      <c r="CM75" s="323">
        <v>16633</v>
      </c>
      <c r="CN75" s="323">
        <v>16633</v>
      </c>
      <c r="CO75" s="323">
        <v>16633</v>
      </c>
      <c r="CP75" s="323">
        <v>16633</v>
      </c>
      <c r="CQ75" s="323">
        <v>16633</v>
      </c>
      <c r="CR75" s="323">
        <v>16633</v>
      </c>
      <c r="CS75" s="323">
        <v>16633</v>
      </c>
      <c r="CT75" s="323">
        <v>16633</v>
      </c>
      <c r="CU75" s="323">
        <v>16633</v>
      </c>
      <c r="CV75" s="323">
        <v>16633</v>
      </c>
      <c r="CW75" s="323">
        <v>16633</v>
      </c>
      <c r="CX75" s="323">
        <v>16633</v>
      </c>
      <c r="CY75" s="323">
        <v>16633</v>
      </c>
      <c r="CZ75" s="323">
        <v>16633</v>
      </c>
      <c r="DA75" s="323">
        <v>16633</v>
      </c>
      <c r="DB75" s="323">
        <v>16633</v>
      </c>
      <c r="DC75" s="323">
        <v>16633</v>
      </c>
      <c r="DD75" s="323">
        <v>16633</v>
      </c>
      <c r="DE75" s="323">
        <v>16633</v>
      </c>
      <c r="DF75" s="323">
        <v>16633</v>
      </c>
      <c r="DH75" s="421">
        <f t="shared" si="6"/>
        <v>16633</v>
      </c>
      <c r="DI75" s="477">
        <f t="shared" si="5"/>
        <v>16633</v>
      </c>
      <c r="DQ75" t="s">
        <v>673</v>
      </c>
      <c r="DR75" t="s">
        <v>673</v>
      </c>
    </row>
    <row r="76" spans="1:122" ht="21.75" thickBot="1" x14ac:dyDescent="0.25">
      <c r="A76" s="1" t="s">
        <v>20</v>
      </c>
      <c r="B76" s="1" t="s">
        <v>20</v>
      </c>
      <c r="C76" s="1">
        <v>2</v>
      </c>
      <c r="D76" s="1" t="s">
        <v>20</v>
      </c>
      <c r="E76" s="1">
        <v>2</v>
      </c>
      <c r="F76" s="1">
        <v>100008</v>
      </c>
      <c r="G76" s="3" t="s">
        <v>196</v>
      </c>
      <c r="H76" s="3" t="s">
        <v>195</v>
      </c>
      <c r="I76" s="3">
        <v>84</v>
      </c>
      <c r="J76" s="3">
        <v>9528</v>
      </c>
      <c r="K76" s="3" t="s">
        <v>501</v>
      </c>
      <c r="L76" s="3">
        <v>3</v>
      </c>
      <c r="M76" s="4" t="s">
        <v>47</v>
      </c>
      <c r="O76" s="8">
        <v>2980</v>
      </c>
      <c r="P76" s="8">
        <v>2980</v>
      </c>
      <c r="Q76" s="8">
        <v>2980</v>
      </c>
      <c r="R76" s="78">
        <v>2980</v>
      </c>
      <c r="S76" s="90">
        <v>2980</v>
      </c>
      <c r="T76" s="90">
        <v>2980</v>
      </c>
      <c r="U76" s="90">
        <v>2980</v>
      </c>
      <c r="V76" s="90">
        <v>2980</v>
      </c>
      <c r="W76" s="90">
        <v>2980</v>
      </c>
      <c r="X76" s="90">
        <v>2980</v>
      </c>
      <c r="Y76" s="90">
        <v>2980</v>
      </c>
      <c r="Z76" s="90">
        <v>2980</v>
      </c>
      <c r="AA76" s="90">
        <v>2980</v>
      </c>
      <c r="AB76" s="90">
        <v>2980</v>
      </c>
      <c r="AC76" s="90">
        <v>2980</v>
      </c>
      <c r="AD76" s="90">
        <v>2980</v>
      </c>
      <c r="AE76" s="90">
        <v>2980</v>
      </c>
      <c r="AF76" s="90">
        <v>2980</v>
      </c>
      <c r="AG76" s="90">
        <v>2980</v>
      </c>
      <c r="AH76" s="90">
        <v>2980</v>
      </c>
      <c r="AI76" s="90">
        <v>2980</v>
      </c>
      <c r="AJ76" s="90">
        <v>2980</v>
      </c>
      <c r="AK76" s="90">
        <v>2980</v>
      </c>
      <c r="AL76" s="90">
        <v>2980</v>
      </c>
      <c r="AM76" s="104">
        <v>2980</v>
      </c>
      <c r="AN76" s="104">
        <v>2980</v>
      </c>
      <c r="AO76" s="104">
        <v>2980</v>
      </c>
      <c r="AP76" s="104">
        <v>2980</v>
      </c>
      <c r="AQ76" s="104">
        <v>2980</v>
      </c>
      <c r="AR76" s="104">
        <v>2980</v>
      </c>
      <c r="AS76" s="104">
        <v>2980</v>
      </c>
      <c r="AT76" s="104">
        <v>2980</v>
      </c>
      <c r="AU76" s="104">
        <v>2980</v>
      </c>
      <c r="AV76" s="104">
        <v>2980</v>
      </c>
      <c r="AW76" s="104">
        <v>2980</v>
      </c>
      <c r="AX76" s="104">
        <v>2980</v>
      </c>
      <c r="AY76" s="104">
        <v>2980</v>
      </c>
      <c r="AZ76" s="256">
        <v>2980</v>
      </c>
      <c r="BA76" s="256">
        <v>2980</v>
      </c>
      <c r="BB76" s="256">
        <v>2980</v>
      </c>
      <c r="BC76" s="256">
        <v>2980</v>
      </c>
      <c r="BD76" s="256">
        <v>2980</v>
      </c>
      <c r="BE76" s="256">
        <v>2980</v>
      </c>
      <c r="BF76" s="256">
        <v>2980</v>
      </c>
      <c r="BG76" s="256">
        <v>2980</v>
      </c>
      <c r="BH76" s="256">
        <v>2980</v>
      </c>
      <c r="BI76" s="256">
        <v>2980</v>
      </c>
      <c r="BJ76" s="256">
        <v>2980</v>
      </c>
      <c r="BK76" s="256">
        <v>2980</v>
      </c>
      <c r="BL76" s="256">
        <v>2980</v>
      </c>
      <c r="BM76" s="256">
        <v>2980</v>
      </c>
      <c r="BN76" s="256">
        <v>2980</v>
      </c>
      <c r="BO76" s="256">
        <v>2980</v>
      </c>
      <c r="BP76" s="256">
        <v>2980</v>
      </c>
      <c r="BQ76" s="256">
        <v>2980</v>
      </c>
      <c r="BR76" s="256">
        <v>2980</v>
      </c>
      <c r="BS76" s="256">
        <v>2980</v>
      </c>
      <c r="BT76" s="256">
        <v>2980</v>
      </c>
      <c r="BU76" s="323">
        <v>2980</v>
      </c>
      <c r="BV76" s="323">
        <v>2980</v>
      </c>
      <c r="BW76" s="323">
        <v>2980</v>
      </c>
      <c r="BX76" s="323">
        <v>2980</v>
      </c>
      <c r="BY76" s="323">
        <v>2980</v>
      </c>
      <c r="BZ76" s="323">
        <v>2980</v>
      </c>
      <c r="CA76" s="323">
        <v>2980</v>
      </c>
      <c r="CB76" s="323">
        <v>2980</v>
      </c>
      <c r="CC76" s="323">
        <v>2980</v>
      </c>
      <c r="CD76" s="323">
        <v>2980</v>
      </c>
      <c r="CE76" s="323">
        <v>2980</v>
      </c>
      <c r="CF76" s="323">
        <v>2980</v>
      </c>
      <c r="CG76" s="323">
        <v>2980</v>
      </c>
      <c r="CH76" s="323">
        <v>2980</v>
      </c>
      <c r="CI76" s="323">
        <v>2980</v>
      </c>
      <c r="CJ76" s="323">
        <v>2980</v>
      </c>
      <c r="CK76" s="323">
        <v>2980</v>
      </c>
      <c r="CL76" s="323">
        <v>2980</v>
      </c>
      <c r="CM76" s="323">
        <v>2980</v>
      </c>
      <c r="CN76" s="323">
        <v>2980</v>
      </c>
      <c r="CO76" s="323">
        <v>2980</v>
      </c>
      <c r="CP76" s="323">
        <v>2980</v>
      </c>
      <c r="CQ76" s="323">
        <v>2980</v>
      </c>
      <c r="CR76" s="323">
        <v>2980</v>
      </c>
      <c r="CS76" s="323">
        <v>2980</v>
      </c>
      <c r="CT76" s="323">
        <v>2980</v>
      </c>
      <c r="CU76" s="323">
        <v>2980</v>
      </c>
      <c r="CV76" s="323">
        <v>2980</v>
      </c>
      <c r="CW76" s="323">
        <v>2980</v>
      </c>
      <c r="CX76" s="323">
        <v>2980</v>
      </c>
      <c r="CY76" s="323">
        <v>2980</v>
      </c>
      <c r="CZ76" s="323">
        <v>2980</v>
      </c>
      <c r="DA76" s="323">
        <v>2980</v>
      </c>
      <c r="DB76" s="323">
        <v>2980</v>
      </c>
      <c r="DC76" s="323">
        <v>2980</v>
      </c>
      <c r="DD76" s="323">
        <v>2980</v>
      </c>
      <c r="DE76" s="323">
        <v>2980</v>
      </c>
      <c r="DF76" s="323">
        <v>2980</v>
      </c>
      <c r="DH76" s="421">
        <f t="shared" si="6"/>
        <v>2980</v>
      </c>
      <c r="DI76" s="477">
        <f t="shared" si="5"/>
        <v>2980</v>
      </c>
      <c r="DQ76" t="s">
        <v>673</v>
      </c>
      <c r="DR76" t="s">
        <v>673</v>
      </c>
    </row>
    <row r="77" spans="1:122" ht="21.75" thickBot="1" x14ac:dyDescent="0.25">
      <c r="A77" s="1" t="s">
        <v>20</v>
      </c>
      <c r="B77" s="1" t="s">
        <v>20</v>
      </c>
      <c r="C77" s="1">
        <v>2</v>
      </c>
      <c r="D77" s="1" t="s">
        <v>20</v>
      </c>
      <c r="E77" s="1">
        <v>2</v>
      </c>
      <c r="F77" s="1">
        <v>100008</v>
      </c>
      <c r="G77" s="3" t="s">
        <v>197</v>
      </c>
      <c r="H77" s="3" t="s">
        <v>198</v>
      </c>
      <c r="I77" s="3">
        <v>85</v>
      </c>
      <c r="J77" s="3">
        <v>9534</v>
      </c>
      <c r="K77" s="3" t="s">
        <v>501</v>
      </c>
      <c r="L77" s="3">
        <v>3</v>
      </c>
      <c r="M77" s="4" t="s">
        <v>47</v>
      </c>
      <c r="O77" s="8">
        <v>46740</v>
      </c>
      <c r="P77" s="8">
        <v>46740</v>
      </c>
      <c r="Q77" s="8">
        <v>46740</v>
      </c>
      <c r="R77" s="78">
        <v>46740</v>
      </c>
      <c r="S77" s="90">
        <v>46740</v>
      </c>
      <c r="T77" s="90">
        <v>46740</v>
      </c>
      <c r="U77" s="90">
        <v>46740</v>
      </c>
      <c r="V77" s="90">
        <v>46740</v>
      </c>
      <c r="W77" s="90">
        <v>46740</v>
      </c>
      <c r="X77" s="90">
        <v>46740</v>
      </c>
      <c r="Y77" s="90">
        <v>46740</v>
      </c>
      <c r="Z77" s="90">
        <v>46740</v>
      </c>
      <c r="AA77" s="90">
        <v>46740</v>
      </c>
      <c r="AB77" s="90">
        <v>46740</v>
      </c>
      <c r="AC77" s="90">
        <v>46740</v>
      </c>
      <c r="AD77" s="90">
        <v>46740</v>
      </c>
      <c r="AE77" s="90">
        <v>46740</v>
      </c>
      <c r="AF77" s="90">
        <v>46740</v>
      </c>
      <c r="AG77" s="90">
        <v>46740</v>
      </c>
      <c r="AH77" s="90">
        <v>46740</v>
      </c>
      <c r="AI77" s="90">
        <v>46740</v>
      </c>
      <c r="AJ77" s="90">
        <v>46740</v>
      </c>
      <c r="AK77" s="90">
        <v>46740</v>
      </c>
      <c r="AL77" s="102">
        <v>200385</v>
      </c>
      <c r="AM77" s="104">
        <v>200385</v>
      </c>
      <c r="AN77" s="104">
        <v>200385</v>
      </c>
      <c r="AO77" s="104">
        <v>200385</v>
      </c>
      <c r="AP77" s="104">
        <v>200385</v>
      </c>
      <c r="AQ77" s="104">
        <v>200385</v>
      </c>
      <c r="AR77" s="104">
        <v>200385</v>
      </c>
      <c r="AS77" s="104">
        <v>200385</v>
      </c>
      <c r="AT77" s="104">
        <v>200385</v>
      </c>
      <c r="AU77" s="104">
        <v>200385</v>
      </c>
      <c r="AV77" s="104">
        <v>200385</v>
      </c>
      <c r="AW77" s="104">
        <v>200385</v>
      </c>
      <c r="AX77" s="104">
        <v>200385</v>
      </c>
      <c r="AY77" s="104">
        <v>200385</v>
      </c>
      <c r="AZ77" s="256">
        <v>200385</v>
      </c>
      <c r="BA77" s="256">
        <v>200385</v>
      </c>
      <c r="BB77" s="256">
        <v>200385</v>
      </c>
      <c r="BC77" s="256">
        <v>200385</v>
      </c>
      <c r="BD77" s="256">
        <v>200385</v>
      </c>
      <c r="BE77" s="256">
        <v>200385</v>
      </c>
      <c r="BF77" s="256">
        <v>200385</v>
      </c>
      <c r="BG77" s="256">
        <v>200385</v>
      </c>
      <c r="BH77" s="256">
        <v>200385</v>
      </c>
      <c r="BI77" s="256">
        <v>200385</v>
      </c>
      <c r="BJ77" s="256">
        <v>200385</v>
      </c>
      <c r="BK77" s="256">
        <v>200385</v>
      </c>
      <c r="BL77" s="256">
        <v>200385</v>
      </c>
      <c r="BM77" s="256">
        <v>200385</v>
      </c>
      <c r="BN77" s="256">
        <v>200385</v>
      </c>
      <c r="BO77" s="256">
        <v>200385</v>
      </c>
      <c r="BP77" s="256">
        <v>200385</v>
      </c>
      <c r="BQ77" s="256">
        <v>200385</v>
      </c>
      <c r="BR77" s="256">
        <v>200385</v>
      </c>
      <c r="BS77" s="256">
        <v>200385</v>
      </c>
      <c r="BT77" s="256">
        <v>200385</v>
      </c>
      <c r="BU77" s="323">
        <v>200385</v>
      </c>
      <c r="BV77" s="323">
        <v>200385</v>
      </c>
      <c r="BW77" s="323">
        <v>200385</v>
      </c>
      <c r="BX77" s="323">
        <v>200385</v>
      </c>
      <c r="BY77" s="323">
        <v>200385</v>
      </c>
      <c r="BZ77" s="323">
        <v>200385</v>
      </c>
      <c r="CA77" s="323">
        <v>200385</v>
      </c>
      <c r="CB77" s="323">
        <v>200385</v>
      </c>
      <c r="CC77" s="323">
        <v>200385</v>
      </c>
      <c r="CD77" s="323">
        <v>200385</v>
      </c>
      <c r="CE77" s="323">
        <v>200385</v>
      </c>
      <c r="CF77" s="323">
        <v>200385</v>
      </c>
      <c r="CG77" s="323">
        <v>200385</v>
      </c>
      <c r="CH77" s="323">
        <v>200385</v>
      </c>
      <c r="CI77" s="323">
        <v>200385</v>
      </c>
      <c r="CJ77" s="323">
        <v>200385</v>
      </c>
      <c r="CK77" s="323">
        <v>200385</v>
      </c>
      <c r="CL77" s="323">
        <v>200385</v>
      </c>
      <c r="CM77" s="323">
        <v>200385</v>
      </c>
      <c r="CN77" s="323">
        <v>200385</v>
      </c>
      <c r="CO77" s="323">
        <v>200385</v>
      </c>
      <c r="CP77" s="323">
        <v>200385</v>
      </c>
      <c r="CQ77" s="323">
        <v>200385</v>
      </c>
      <c r="CR77" s="323">
        <v>200385</v>
      </c>
      <c r="CS77" s="323">
        <v>200385</v>
      </c>
      <c r="CT77" s="323">
        <v>200385</v>
      </c>
      <c r="CU77" s="323">
        <v>200385</v>
      </c>
      <c r="CV77" s="323">
        <v>200385</v>
      </c>
      <c r="CW77" s="323">
        <v>200385</v>
      </c>
      <c r="CX77" s="323">
        <v>200385</v>
      </c>
      <c r="CY77" s="323">
        <v>200385</v>
      </c>
      <c r="CZ77" s="323">
        <v>200385</v>
      </c>
      <c r="DA77" s="323">
        <v>200385</v>
      </c>
      <c r="DB77" s="323">
        <v>200385</v>
      </c>
      <c r="DC77" s="323">
        <v>200385</v>
      </c>
      <c r="DD77" s="323">
        <v>200385</v>
      </c>
      <c r="DE77" s="323">
        <v>200385</v>
      </c>
      <c r="DF77" s="323">
        <v>200385</v>
      </c>
      <c r="DH77" s="421">
        <f t="shared" si="6"/>
        <v>200385</v>
      </c>
      <c r="DI77" s="477">
        <f t="shared" si="5"/>
        <v>200385</v>
      </c>
      <c r="DQ77" t="s">
        <v>673</v>
      </c>
      <c r="DR77" t="s">
        <v>673</v>
      </c>
    </row>
    <row r="78" spans="1:122" ht="21.75" thickBot="1" x14ac:dyDescent="0.25">
      <c r="A78" s="1" t="s">
        <v>20</v>
      </c>
      <c r="B78" s="1" t="s">
        <v>20</v>
      </c>
      <c r="C78" s="1">
        <v>2</v>
      </c>
      <c r="D78" s="1" t="s">
        <v>20</v>
      </c>
      <c r="E78" s="1">
        <v>2</v>
      </c>
      <c r="F78" s="1">
        <v>100008</v>
      </c>
      <c r="G78" s="3" t="s">
        <v>199</v>
      </c>
      <c r="H78" s="3" t="s">
        <v>200</v>
      </c>
      <c r="I78" s="3">
        <v>86</v>
      </c>
      <c r="J78" s="3">
        <v>9533</v>
      </c>
      <c r="K78" s="3" t="s">
        <v>501</v>
      </c>
      <c r="L78" s="3">
        <v>3</v>
      </c>
      <c r="M78" s="4" t="s">
        <v>47</v>
      </c>
      <c r="O78" s="8">
        <v>937</v>
      </c>
      <c r="P78" s="27">
        <v>3246</v>
      </c>
      <c r="Q78" s="8">
        <v>3246</v>
      </c>
      <c r="R78" s="78">
        <v>3246</v>
      </c>
      <c r="S78" s="90">
        <v>3246</v>
      </c>
      <c r="T78" s="90">
        <v>3246</v>
      </c>
      <c r="U78" s="90">
        <v>3246</v>
      </c>
      <c r="V78" s="90">
        <v>3246</v>
      </c>
      <c r="W78" s="90">
        <v>3246</v>
      </c>
      <c r="X78" s="90">
        <v>3246</v>
      </c>
      <c r="Y78" s="90">
        <v>3246</v>
      </c>
      <c r="Z78" s="90">
        <v>3246</v>
      </c>
      <c r="AA78" s="102">
        <v>8783</v>
      </c>
      <c r="AB78" s="104">
        <v>8783</v>
      </c>
      <c r="AC78" s="102">
        <v>11018</v>
      </c>
      <c r="AD78" s="104">
        <v>11018</v>
      </c>
      <c r="AE78" s="104">
        <v>11018</v>
      </c>
      <c r="AF78" s="104">
        <v>11018</v>
      </c>
      <c r="AG78" s="104">
        <v>11018</v>
      </c>
      <c r="AH78" s="104">
        <v>11018</v>
      </c>
      <c r="AI78" s="104">
        <v>11018</v>
      </c>
      <c r="AJ78" s="104">
        <v>11018</v>
      </c>
      <c r="AK78" s="102">
        <v>14426</v>
      </c>
      <c r="AL78" s="104">
        <v>14426</v>
      </c>
      <c r="AM78" s="104">
        <v>14426</v>
      </c>
      <c r="AN78" s="104">
        <v>14426</v>
      </c>
      <c r="AO78" s="104">
        <v>14426</v>
      </c>
      <c r="AP78" s="104">
        <v>14426</v>
      </c>
      <c r="AQ78" s="104">
        <v>14426</v>
      </c>
      <c r="AR78" s="104">
        <v>14426</v>
      </c>
      <c r="AS78" s="104">
        <v>14426</v>
      </c>
      <c r="AT78" s="104">
        <v>14426</v>
      </c>
      <c r="AU78" s="104">
        <v>14426</v>
      </c>
      <c r="AV78" s="104">
        <v>14426</v>
      </c>
      <c r="AW78" s="104">
        <v>14426</v>
      </c>
      <c r="AX78" s="104">
        <v>14426</v>
      </c>
      <c r="AY78" s="104">
        <v>14426</v>
      </c>
      <c r="AZ78" s="256">
        <v>14426</v>
      </c>
      <c r="BA78" s="256">
        <v>14426</v>
      </c>
      <c r="BB78" s="256">
        <v>14426</v>
      </c>
      <c r="BC78" s="256">
        <v>14426</v>
      </c>
      <c r="BD78" s="256">
        <v>14426</v>
      </c>
      <c r="BE78" s="256">
        <v>14426</v>
      </c>
      <c r="BF78" s="256">
        <v>14426</v>
      </c>
      <c r="BG78" s="256">
        <v>14426</v>
      </c>
      <c r="BH78" s="256">
        <v>14426</v>
      </c>
      <c r="BI78" s="256">
        <v>14426</v>
      </c>
      <c r="BJ78" s="256">
        <v>14426</v>
      </c>
      <c r="BK78" s="256">
        <v>14426</v>
      </c>
      <c r="BL78" s="256">
        <v>14426</v>
      </c>
      <c r="BM78" s="256">
        <v>14426</v>
      </c>
      <c r="BN78" s="256">
        <v>14426</v>
      </c>
      <c r="BO78" s="256">
        <v>14426</v>
      </c>
      <c r="BP78" s="256">
        <v>14426</v>
      </c>
      <c r="BQ78" s="256">
        <v>14426</v>
      </c>
      <c r="BR78" s="256">
        <v>14426</v>
      </c>
      <c r="BS78" s="256">
        <v>14426</v>
      </c>
      <c r="BT78" s="256">
        <v>14426</v>
      </c>
      <c r="BU78" s="323">
        <v>14426</v>
      </c>
      <c r="BV78" s="323">
        <v>14426</v>
      </c>
      <c r="BW78" s="323">
        <v>14426</v>
      </c>
      <c r="BX78" s="323">
        <v>14426</v>
      </c>
      <c r="BY78" s="323">
        <v>14426</v>
      </c>
      <c r="BZ78" s="323">
        <v>14426</v>
      </c>
      <c r="CA78" s="323">
        <v>14426</v>
      </c>
      <c r="CB78" s="323">
        <v>14426</v>
      </c>
      <c r="CC78" s="323">
        <v>14426</v>
      </c>
      <c r="CD78" s="323">
        <v>14426</v>
      </c>
      <c r="CE78" s="323">
        <v>14426</v>
      </c>
      <c r="CF78" s="323">
        <v>14426</v>
      </c>
      <c r="CG78" s="323">
        <v>14426</v>
      </c>
      <c r="CH78" s="323">
        <v>14426</v>
      </c>
      <c r="CI78" s="323">
        <v>14426</v>
      </c>
      <c r="CJ78" s="323">
        <v>14426</v>
      </c>
      <c r="CK78" s="323">
        <v>14426</v>
      </c>
      <c r="CL78" s="323">
        <v>14426</v>
      </c>
      <c r="CM78" s="323">
        <v>14426</v>
      </c>
      <c r="CN78" s="323">
        <v>14426</v>
      </c>
      <c r="CO78" s="323">
        <v>14426</v>
      </c>
      <c r="CP78" s="323">
        <v>14426</v>
      </c>
      <c r="CQ78" s="323">
        <v>14426</v>
      </c>
      <c r="CR78" s="323">
        <v>14426</v>
      </c>
      <c r="CS78" s="323">
        <v>14426</v>
      </c>
      <c r="CT78" s="323">
        <v>14426</v>
      </c>
      <c r="CU78" s="323">
        <v>14426</v>
      </c>
      <c r="CV78" s="323">
        <v>14426</v>
      </c>
      <c r="CW78" s="323">
        <v>14426</v>
      </c>
      <c r="CX78" s="323">
        <v>14426</v>
      </c>
      <c r="CY78" s="323">
        <v>14426</v>
      </c>
      <c r="CZ78" s="323">
        <v>14426</v>
      </c>
      <c r="DA78" s="323">
        <v>14426</v>
      </c>
      <c r="DB78" s="323">
        <v>14426</v>
      </c>
      <c r="DC78" s="323">
        <v>14426</v>
      </c>
      <c r="DD78" s="323">
        <v>14426</v>
      </c>
      <c r="DE78" s="323">
        <v>14426</v>
      </c>
      <c r="DF78" s="323">
        <v>14426</v>
      </c>
      <c r="DH78" s="421">
        <f t="shared" si="6"/>
        <v>14426</v>
      </c>
      <c r="DI78" s="477">
        <f t="shared" si="5"/>
        <v>14426</v>
      </c>
      <c r="DQ78" t="s">
        <v>673</v>
      </c>
      <c r="DR78" t="s">
        <v>673</v>
      </c>
    </row>
    <row r="79" spans="1:122" ht="21.75" thickBot="1" x14ac:dyDescent="0.25">
      <c r="A79" s="1" t="s">
        <v>20</v>
      </c>
      <c r="B79" s="1" t="s">
        <v>20</v>
      </c>
      <c r="C79" s="1">
        <v>2</v>
      </c>
      <c r="D79" s="1" t="s">
        <v>20</v>
      </c>
      <c r="E79" s="1">
        <v>2</v>
      </c>
      <c r="F79" s="1">
        <v>100008</v>
      </c>
      <c r="G79" s="3" t="s">
        <v>201</v>
      </c>
      <c r="H79" s="3" t="s">
        <v>202</v>
      </c>
      <c r="I79" s="3">
        <v>87</v>
      </c>
      <c r="J79" s="3">
        <v>9527</v>
      </c>
      <c r="K79" s="3" t="s">
        <v>501</v>
      </c>
      <c r="L79" s="3">
        <v>3</v>
      </c>
      <c r="M79" s="4" t="s">
        <v>47</v>
      </c>
      <c r="O79" s="8">
        <v>1599</v>
      </c>
      <c r="P79" s="8">
        <v>1599</v>
      </c>
      <c r="Q79" s="8">
        <v>1599</v>
      </c>
      <c r="R79" s="78">
        <v>1599</v>
      </c>
      <c r="S79" s="90">
        <v>1599</v>
      </c>
      <c r="T79" s="90">
        <v>1599</v>
      </c>
      <c r="U79" s="90">
        <v>1599</v>
      </c>
      <c r="V79" s="90">
        <v>1599</v>
      </c>
      <c r="W79" s="90">
        <v>1599</v>
      </c>
      <c r="X79" s="90">
        <v>1599</v>
      </c>
      <c r="Y79" s="90">
        <v>1599</v>
      </c>
      <c r="Z79" s="90">
        <v>1599</v>
      </c>
      <c r="AA79" s="90">
        <v>1599</v>
      </c>
      <c r="AB79" s="90">
        <v>1599</v>
      </c>
      <c r="AC79" s="90">
        <v>1599</v>
      </c>
      <c r="AD79" s="90">
        <v>1599</v>
      </c>
      <c r="AE79" s="90">
        <v>1599</v>
      </c>
      <c r="AF79" s="90">
        <v>1599</v>
      </c>
      <c r="AG79" s="90">
        <v>1599</v>
      </c>
      <c r="AH79" s="90">
        <v>1599</v>
      </c>
      <c r="AI79" s="90">
        <v>1599</v>
      </c>
      <c r="AJ79" s="90">
        <v>1599</v>
      </c>
      <c r="AK79" s="90">
        <v>1599</v>
      </c>
      <c r="AL79" s="90">
        <v>1599</v>
      </c>
      <c r="AM79" s="104">
        <v>1599</v>
      </c>
      <c r="AN79" s="104">
        <v>1599</v>
      </c>
      <c r="AO79" s="104">
        <v>1599</v>
      </c>
      <c r="AP79" s="104">
        <v>1599</v>
      </c>
      <c r="AQ79" s="104">
        <v>1599</v>
      </c>
      <c r="AR79" s="104">
        <v>1599</v>
      </c>
      <c r="AS79" s="104">
        <v>1599</v>
      </c>
      <c r="AT79" s="104">
        <v>1599</v>
      </c>
      <c r="AU79" s="104">
        <v>1599</v>
      </c>
      <c r="AV79" s="104">
        <v>1599</v>
      </c>
      <c r="AW79" s="104">
        <v>1599</v>
      </c>
      <c r="AX79" s="104">
        <v>1599</v>
      </c>
      <c r="AY79" s="104">
        <v>1599</v>
      </c>
      <c r="AZ79" s="256">
        <v>1599</v>
      </c>
      <c r="BA79" s="256">
        <v>1599</v>
      </c>
      <c r="BB79" s="256">
        <v>1599</v>
      </c>
      <c r="BC79" s="256">
        <v>1599</v>
      </c>
      <c r="BD79" s="256">
        <v>1599</v>
      </c>
      <c r="BE79" s="256">
        <v>1599</v>
      </c>
      <c r="BF79" s="256">
        <v>1599</v>
      </c>
      <c r="BG79" s="256">
        <v>1599</v>
      </c>
      <c r="BH79" s="256">
        <v>1599</v>
      </c>
      <c r="BI79" s="256">
        <v>1599</v>
      </c>
      <c r="BJ79" s="256">
        <v>1599</v>
      </c>
      <c r="BK79" s="256">
        <v>1599</v>
      </c>
      <c r="BL79" s="256">
        <v>1599</v>
      </c>
      <c r="BM79" s="256">
        <v>1599</v>
      </c>
      <c r="BN79" s="256">
        <v>1599</v>
      </c>
      <c r="BO79" s="256">
        <v>1599</v>
      </c>
      <c r="BP79" s="256">
        <v>1599</v>
      </c>
      <c r="BQ79" s="256">
        <v>1599</v>
      </c>
      <c r="BR79" s="256">
        <v>1599</v>
      </c>
      <c r="BS79" s="256">
        <v>1599</v>
      </c>
      <c r="BT79" s="256">
        <v>1599</v>
      </c>
      <c r="BU79" s="323">
        <v>1599</v>
      </c>
      <c r="BV79" s="323">
        <v>1599</v>
      </c>
      <c r="BW79" s="323">
        <v>1599</v>
      </c>
      <c r="BX79" s="323">
        <v>1599</v>
      </c>
      <c r="BY79" s="323">
        <v>1599</v>
      </c>
      <c r="BZ79" s="323">
        <v>1599</v>
      </c>
      <c r="CA79" s="323">
        <v>1599</v>
      </c>
      <c r="CB79" s="323">
        <v>1599</v>
      </c>
      <c r="CC79" s="323">
        <v>1599</v>
      </c>
      <c r="CD79" s="323">
        <v>1599</v>
      </c>
      <c r="CE79" s="323">
        <v>1599</v>
      </c>
      <c r="CF79" s="323">
        <v>1599</v>
      </c>
      <c r="CG79" s="323">
        <v>1599</v>
      </c>
      <c r="CH79" s="323">
        <v>1599</v>
      </c>
      <c r="CI79" s="323">
        <v>1599</v>
      </c>
      <c r="CJ79" s="323">
        <v>1599</v>
      </c>
      <c r="CK79" s="323">
        <v>1599</v>
      </c>
      <c r="CL79" s="323">
        <v>1599</v>
      </c>
      <c r="CM79" s="323">
        <v>1599</v>
      </c>
      <c r="CN79" s="323">
        <v>1599</v>
      </c>
      <c r="CO79" s="323">
        <v>1599</v>
      </c>
      <c r="CP79" s="323">
        <v>1599</v>
      </c>
      <c r="CQ79" s="323">
        <v>1599</v>
      </c>
      <c r="CR79" s="323">
        <v>1599</v>
      </c>
      <c r="CS79" s="323">
        <v>1599</v>
      </c>
      <c r="CT79" s="323">
        <v>1599</v>
      </c>
      <c r="CU79" s="323">
        <v>1599</v>
      </c>
      <c r="CV79" s="323">
        <v>1599</v>
      </c>
      <c r="CW79" s="323">
        <v>1599</v>
      </c>
      <c r="CX79" s="323">
        <v>1599</v>
      </c>
      <c r="CY79" s="323">
        <v>1599</v>
      </c>
      <c r="CZ79" s="323">
        <v>1599</v>
      </c>
      <c r="DA79" s="323">
        <v>1599</v>
      </c>
      <c r="DB79" s="323">
        <v>1599</v>
      </c>
      <c r="DC79" s="323">
        <v>1599</v>
      </c>
      <c r="DD79" s="323">
        <v>1599</v>
      </c>
      <c r="DE79" s="323">
        <v>1599</v>
      </c>
      <c r="DF79" s="323">
        <v>1599</v>
      </c>
      <c r="DH79" s="421">
        <f t="shared" si="6"/>
        <v>1599</v>
      </c>
      <c r="DI79" s="477">
        <f t="shared" si="5"/>
        <v>1599</v>
      </c>
      <c r="DQ79" t="s">
        <v>673</v>
      </c>
      <c r="DR79" t="s">
        <v>673</v>
      </c>
    </row>
    <row r="80" spans="1:122" ht="21.75" thickBot="1" x14ac:dyDescent="0.25">
      <c r="A80" s="1" t="s">
        <v>20</v>
      </c>
      <c r="B80" s="1" t="s">
        <v>20</v>
      </c>
      <c r="C80" s="1">
        <v>2</v>
      </c>
      <c r="D80" s="1" t="s">
        <v>20</v>
      </c>
      <c r="E80" s="1">
        <v>2</v>
      </c>
      <c r="F80" s="1">
        <v>100008</v>
      </c>
      <c r="G80" s="3" t="s">
        <v>203</v>
      </c>
      <c r="H80" s="3" t="s">
        <v>204</v>
      </c>
      <c r="I80" s="3">
        <v>88</v>
      </c>
      <c r="J80" s="3">
        <v>9681</v>
      </c>
      <c r="K80" s="3" t="s">
        <v>501</v>
      </c>
      <c r="L80" s="3">
        <v>3</v>
      </c>
      <c r="M80" s="4" t="s">
        <v>47</v>
      </c>
      <c r="O80" s="8">
        <v>7864</v>
      </c>
      <c r="P80" s="8">
        <v>7864</v>
      </c>
      <c r="Q80" s="8">
        <v>7864</v>
      </c>
      <c r="R80" s="78">
        <v>7864</v>
      </c>
      <c r="S80" s="90">
        <v>7864</v>
      </c>
      <c r="T80" s="102">
        <v>16806</v>
      </c>
      <c r="U80" s="104">
        <v>16806</v>
      </c>
      <c r="V80" s="104">
        <v>16806</v>
      </c>
      <c r="W80" s="104">
        <v>16806</v>
      </c>
      <c r="X80" s="104">
        <v>16806</v>
      </c>
      <c r="Y80" s="104">
        <v>16806</v>
      </c>
      <c r="Z80" s="104">
        <v>16806</v>
      </c>
      <c r="AA80" s="104">
        <v>16806</v>
      </c>
      <c r="AB80" s="104">
        <v>16806</v>
      </c>
      <c r="AC80" s="104">
        <v>16806</v>
      </c>
      <c r="AD80" s="104">
        <v>16806</v>
      </c>
      <c r="AE80" s="104">
        <v>16806</v>
      </c>
      <c r="AF80" s="104">
        <v>16806</v>
      </c>
      <c r="AG80" s="104">
        <v>16806</v>
      </c>
      <c r="AH80" s="104">
        <v>16806</v>
      </c>
      <c r="AI80" s="104">
        <v>16806</v>
      </c>
      <c r="AJ80" s="104">
        <v>16806</v>
      </c>
      <c r="AK80" s="104">
        <v>16806</v>
      </c>
      <c r="AL80" s="104">
        <v>16806</v>
      </c>
      <c r="AM80" s="104">
        <v>16806</v>
      </c>
      <c r="AN80" s="104">
        <v>16806</v>
      </c>
      <c r="AO80" s="104">
        <v>16806</v>
      </c>
      <c r="AP80" s="104">
        <v>16806</v>
      </c>
      <c r="AQ80" s="104">
        <v>16806</v>
      </c>
      <c r="AR80" s="104">
        <v>16806</v>
      </c>
      <c r="AS80" s="104">
        <v>16806</v>
      </c>
      <c r="AT80" s="104">
        <v>16806</v>
      </c>
      <c r="AU80" s="104">
        <v>16806</v>
      </c>
      <c r="AV80" s="104">
        <v>16806</v>
      </c>
      <c r="AW80" s="104">
        <v>16806</v>
      </c>
      <c r="AX80" s="104">
        <v>16806</v>
      </c>
      <c r="AY80" s="104">
        <v>16806</v>
      </c>
      <c r="AZ80" s="256">
        <v>16806</v>
      </c>
      <c r="BA80" s="256">
        <v>16806</v>
      </c>
      <c r="BB80" s="256">
        <v>16806</v>
      </c>
      <c r="BC80" s="256">
        <v>16806</v>
      </c>
      <c r="BD80" s="256">
        <v>16806</v>
      </c>
      <c r="BE80" s="256">
        <v>16806</v>
      </c>
      <c r="BF80" s="256">
        <v>16806</v>
      </c>
      <c r="BG80" s="256">
        <v>16806</v>
      </c>
      <c r="BH80" s="278">
        <v>17863</v>
      </c>
      <c r="BI80" s="256">
        <v>17863</v>
      </c>
      <c r="BJ80" s="256">
        <v>17863</v>
      </c>
      <c r="BK80" s="256">
        <v>17863</v>
      </c>
      <c r="BL80" s="256">
        <v>17863</v>
      </c>
      <c r="BM80" s="256">
        <v>17863</v>
      </c>
      <c r="BN80" s="256">
        <v>17863</v>
      </c>
      <c r="BO80" s="256">
        <v>17863</v>
      </c>
      <c r="BP80" s="256">
        <v>17863</v>
      </c>
      <c r="BQ80" s="256">
        <v>17863</v>
      </c>
      <c r="BR80" s="256">
        <v>17863</v>
      </c>
      <c r="BS80" s="256">
        <v>17863</v>
      </c>
      <c r="BT80" s="256">
        <v>17863</v>
      </c>
      <c r="BU80" s="323">
        <v>17863</v>
      </c>
      <c r="BV80" s="323">
        <v>17863</v>
      </c>
      <c r="BW80" s="323">
        <v>17863</v>
      </c>
      <c r="BX80" s="323">
        <v>17863</v>
      </c>
      <c r="BY80" s="323">
        <v>17863</v>
      </c>
      <c r="BZ80" s="323">
        <v>17863</v>
      </c>
      <c r="CA80" s="323">
        <v>17863</v>
      </c>
      <c r="CB80" s="323">
        <v>17863</v>
      </c>
      <c r="CC80" s="323">
        <v>17863</v>
      </c>
      <c r="CD80" s="323">
        <v>17863</v>
      </c>
      <c r="CE80" s="323">
        <v>17863</v>
      </c>
      <c r="CF80" s="323">
        <v>17863</v>
      </c>
      <c r="CG80" s="323">
        <v>17863</v>
      </c>
      <c r="CH80" s="323">
        <v>17863</v>
      </c>
      <c r="CI80" s="323">
        <v>17863</v>
      </c>
      <c r="CJ80" s="323">
        <v>17863</v>
      </c>
      <c r="CK80" s="323">
        <v>17863</v>
      </c>
      <c r="CL80" s="323">
        <v>17863</v>
      </c>
      <c r="CM80" s="323">
        <v>17863</v>
      </c>
      <c r="CN80" s="323">
        <v>17863</v>
      </c>
      <c r="CO80" s="323">
        <v>17863</v>
      </c>
      <c r="CP80" s="323">
        <v>17863</v>
      </c>
      <c r="CQ80" s="323">
        <v>17863</v>
      </c>
      <c r="CR80" s="323">
        <v>17863</v>
      </c>
      <c r="CS80" s="323">
        <v>17863</v>
      </c>
      <c r="CT80" s="323">
        <v>17863</v>
      </c>
      <c r="CU80" s="323">
        <v>17863</v>
      </c>
      <c r="CV80" s="323">
        <v>17863</v>
      </c>
      <c r="CW80" s="323">
        <v>17863</v>
      </c>
      <c r="CX80" s="323">
        <v>17863</v>
      </c>
      <c r="CY80" s="323">
        <v>17863</v>
      </c>
      <c r="CZ80" s="323">
        <v>17863</v>
      </c>
      <c r="DA80" s="323">
        <v>17863</v>
      </c>
      <c r="DB80" s="323">
        <v>17863</v>
      </c>
      <c r="DC80" s="323">
        <v>17863</v>
      </c>
      <c r="DD80" s="323">
        <v>17863</v>
      </c>
      <c r="DE80" s="323">
        <v>17863</v>
      </c>
      <c r="DF80" s="323">
        <v>17863</v>
      </c>
      <c r="DH80" s="421">
        <f t="shared" si="6"/>
        <v>17863</v>
      </c>
      <c r="DI80" s="477">
        <f t="shared" si="5"/>
        <v>17863</v>
      </c>
      <c r="DQ80" t="s">
        <v>673</v>
      </c>
      <c r="DR80" t="s">
        <v>673</v>
      </c>
    </row>
    <row r="81" spans="1:122" s="45" customFormat="1" ht="21.75" thickBot="1" x14ac:dyDescent="0.25">
      <c r="A81" s="42" t="s">
        <v>20</v>
      </c>
      <c r="B81" s="42" t="s">
        <v>20</v>
      </c>
      <c r="C81" s="42">
        <v>2</v>
      </c>
      <c r="D81" s="42" t="s">
        <v>20</v>
      </c>
      <c r="E81" s="42">
        <v>2</v>
      </c>
      <c r="F81" s="1">
        <v>100008</v>
      </c>
      <c r="G81" s="43" t="s">
        <v>205</v>
      </c>
      <c r="H81" s="43" t="s">
        <v>206</v>
      </c>
      <c r="I81" s="43">
        <v>90</v>
      </c>
      <c r="J81" s="1463">
        <v>9529</v>
      </c>
      <c r="K81" s="43" t="s">
        <v>501</v>
      </c>
      <c r="L81" s="43">
        <v>3</v>
      </c>
      <c r="M81" s="44" t="s">
        <v>47</v>
      </c>
      <c r="O81" s="46">
        <v>10270</v>
      </c>
      <c r="P81" s="46">
        <v>10270</v>
      </c>
      <c r="Q81" s="46">
        <v>10270</v>
      </c>
      <c r="R81" s="79">
        <v>10270</v>
      </c>
      <c r="S81" s="92">
        <v>10270</v>
      </c>
      <c r="T81" s="92">
        <v>10270</v>
      </c>
      <c r="U81" s="92">
        <v>10270</v>
      </c>
      <c r="V81" s="92">
        <v>10270</v>
      </c>
      <c r="W81" s="92">
        <v>10270</v>
      </c>
      <c r="X81" s="92">
        <v>10270</v>
      </c>
      <c r="Y81" s="92">
        <v>10270</v>
      </c>
      <c r="Z81" s="92">
        <v>10270</v>
      </c>
      <c r="AA81" s="92">
        <v>10270</v>
      </c>
      <c r="AB81" s="92">
        <v>10270</v>
      </c>
      <c r="AC81" s="92">
        <v>10270</v>
      </c>
      <c r="AD81" s="92">
        <v>10270</v>
      </c>
      <c r="AE81" s="92">
        <v>10270</v>
      </c>
      <c r="AF81" s="92">
        <v>10270</v>
      </c>
      <c r="AG81" s="92">
        <v>10270</v>
      </c>
      <c r="AH81" s="92">
        <v>10270</v>
      </c>
      <c r="AI81" s="92">
        <v>10270</v>
      </c>
      <c r="AJ81" s="92">
        <v>10270</v>
      </c>
      <c r="AK81" s="92">
        <v>10270</v>
      </c>
      <c r="AL81" s="92">
        <v>10270</v>
      </c>
      <c r="AM81" s="108">
        <v>10270</v>
      </c>
      <c r="AN81" s="108">
        <v>10270</v>
      </c>
      <c r="AO81" s="108">
        <v>10270</v>
      </c>
      <c r="AP81" s="108">
        <v>10270</v>
      </c>
      <c r="AQ81" s="108">
        <v>10270</v>
      </c>
      <c r="AR81" s="108">
        <v>10270</v>
      </c>
      <c r="AS81" s="108">
        <v>10270</v>
      </c>
      <c r="AT81" s="108">
        <v>10270</v>
      </c>
      <c r="AU81" s="108">
        <v>10270</v>
      </c>
      <c r="AV81" s="108">
        <v>10270</v>
      </c>
      <c r="AW81" s="108">
        <v>10270</v>
      </c>
      <c r="AX81" s="108">
        <v>10270</v>
      </c>
      <c r="AY81" s="108">
        <v>10270</v>
      </c>
      <c r="AZ81" s="111">
        <v>10270</v>
      </c>
      <c r="BA81" s="111">
        <v>10270</v>
      </c>
      <c r="BB81" s="111">
        <v>10270</v>
      </c>
      <c r="BC81" s="111">
        <v>10270</v>
      </c>
      <c r="BD81" s="111">
        <v>10270</v>
      </c>
      <c r="BE81" s="111">
        <v>10270</v>
      </c>
      <c r="BF81" s="111">
        <v>10270</v>
      </c>
      <c r="BG81" s="111">
        <v>10270</v>
      </c>
      <c r="BH81" s="111">
        <v>10270</v>
      </c>
      <c r="BI81" s="111">
        <v>10270</v>
      </c>
      <c r="BJ81" s="111">
        <v>10270</v>
      </c>
      <c r="BK81" s="111">
        <v>10270</v>
      </c>
      <c r="BL81" s="111">
        <v>10270</v>
      </c>
      <c r="BM81" s="111">
        <v>10270</v>
      </c>
      <c r="BN81" s="111">
        <v>10270</v>
      </c>
      <c r="BO81" s="111">
        <v>10270</v>
      </c>
      <c r="BP81" s="111">
        <v>10270</v>
      </c>
      <c r="BQ81" s="111">
        <v>10270</v>
      </c>
      <c r="BR81" s="111">
        <v>10270</v>
      </c>
      <c r="BS81" s="111">
        <v>10270</v>
      </c>
      <c r="BT81" s="111">
        <v>10270</v>
      </c>
      <c r="BU81" s="297">
        <v>10270</v>
      </c>
      <c r="BV81" s="297">
        <v>10270</v>
      </c>
      <c r="BW81" s="297">
        <v>10270</v>
      </c>
      <c r="BX81" s="297">
        <v>10270</v>
      </c>
      <c r="BY81" s="297">
        <v>10270</v>
      </c>
      <c r="BZ81" s="297">
        <v>10270</v>
      </c>
      <c r="CA81" s="297">
        <v>10270</v>
      </c>
      <c r="CB81" s="297">
        <v>10270</v>
      </c>
      <c r="CC81" s="297">
        <v>10270</v>
      </c>
      <c r="CD81" s="297">
        <v>10270</v>
      </c>
      <c r="CE81" s="297">
        <v>10270</v>
      </c>
      <c r="CF81" s="297">
        <v>10270</v>
      </c>
      <c r="CG81" s="297">
        <v>10270</v>
      </c>
      <c r="CH81" s="297">
        <v>10270</v>
      </c>
      <c r="CI81" s="297">
        <v>10270</v>
      </c>
      <c r="CJ81" s="297">
        <v>10270</v>
      </c>
      <c r="CK81" s="297">
        <v>10270</v>
      </c>
      <c r="CL81" s="297">
        <v>10270</v>
      </c>
      <c r="CM81" s="297">
        <v>10270</v>
      </c>
      <c r="CN81" s="297">
        <v>10270</v>
      </c>
      <c r="CO81" s="297">
        <v>10270</v>
      </c>
      <c r="CP81" s="297">
        <v>10270</v>
      </c>
      <c r="CQ81" s="297">
        <v>10270</v>
      </c>
      <c r="CR81" s="297">
        <v>10270</v>
      </c>
      <c r="CS81" s="297">
        <v>10270</v>
      </c>
      <c r="CT81" s="297">
        <v>10270</v>
      </c>
      <c r="CU81" s="297">
        <v>10270</v>
      </c>
      <c r="CV81" s="297">
        <v>10270</v>
      </c>
      <c r="CW81" s="297">
        <v>10270</v>
      </c>
      <c r="CX81" s="297">
        <v>10270</v>
      </c>
      <c r="CY81" s="297">
        <v>10270</v>
      </c>
      <c r="CZ81" s="297">
        <v>10270</v>
      </c>
      <c r="DA81" s="297">
        <v>10270</v>
      </c>
      <c r="DB81" s="297">
        <v>10270</v>
      </c>
      <c r="DC81" s="297">
        <v>10270</v>
      </c>
      <c r="DD81" s="297">
        <v>10270</v>
      </c>
      <c r="DE81" s="297">
        <v>10270</v>
      </c>
      <c r="DF81" s="297">
        <v>10270</v>
      </c>
      <c r="DH81" s="421">
        <f t="shared" si="6"/>
        <v>10270</v>
      </c>
      <c r="DI81" s="477">
        <f t="shared" si="5"/>
        <v>10270</v>
      </c>
      <c r="DQ81" t="s">
        <v>673</v>
      </c>
      <c r="DR81" t="s">
        <v>673</v>
      </c>
    </row>
    <row r="82" spans="1:122" s="45" customFormat="1" ht="21.75" thickBot="1" x14ac:dyDescent="0.25">
      <c r="A82" s="495" t="s">
        <v>20</v>
      </c>
      <c r="B82" s="495" t="s">
        <v>20</v>
      </c>
      <c r="C82" s="495">
        <v>2</v>
      </c>
      <c r="D82" s="495" t="s">
        <v>20</v>
      </c>
      <c r="E82" s="495">
        <v>2</v>
      </c>
      <c r="F82" s="496">
        <v>100008</v>
      </c>
      <c r="G82" s="497" t="s">
        <v>436</v>
      </c>
      <c r="H82" s="497" t="s">
        <v>437</v>
      </c>
      <c r="I82" s="497">
        <v>150</v>
      </c>
      <c r="J82" s="1464">
        <v>9529</v>
      </c>
      <c r="K82" s="43" t="s">
        <v>501</v>
      </c>
      <c r="L82" s="43">
        <v>3</v>
      </c>
      <c r="M82" s="44" t="s">
        <v>47</v>
      </c>
      <c r="O82" s="46"/>
      <c r="P82" s="46"/>
      <c r="Q82" s="46"/>
      <c r="R82" s="79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108"/>
      <c r="AN82" s="108"/>
      <c r="AO82" s="108"/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291">
        <v>10008</v>
      </c>
      <c r="BM82" s="292">
        <v>10008</v>
      </c>
      <c r="BN82" s="292">
        <v>10008</v>
      </c>
      <c r="BO82" s="292">
        <v>10008</v>
      </c>
      <c r="BP82" s="292">
        <v>10008</v>
      </c>
      <c r="BQ82" s="292">
        <v>10008</v>
      </c>
      <c r="BR82" s="292">
        <v>10008</v>
      </c>
      <c r="BS82" s="292">
        <v>10008</v>
      </c>
      <c r="BT82" s="292">
        <v>10008</v>
      </c>
      <c r="BU82" s="328">
        <v>10008</v>
      </c>
      <c r="BV82" s="328">
        <v>10008</v>
      </c>
      <c r="BW82" s="328">
        <v>10008</v>
      </c>
      <c r="BX82" s="328">
        <v>10008</v>
      </c>
      <c r="BY82" s="328">
        <v>10008</v>
      </c>
      <c r="BZ82" s="328">
        <v>10008</v>
      </c>
      <c r="CA82" s="328">
        <v>10008</v>
      </c>
      <c r="CB82" s="328">
        <v>10008</v>
      </c>
      <c r="CC82" s="328">
        <v>10008</v>
      </c>
      <c r="CD82" s="328">
        <v>10008</v>
      </c>
      <c r="CE82" s="328">
        <v>10008</v>
      </c>
      <c r="CF82" s="328">
        <v>10008</v>
      </c>
      <c r="CG82" s="328">
        <v>10008</v>
      </c>
      <c r="CH82" s="328">
        <v>10008</v>
      </c>
      <c r="CI82" s="328">
        <v>10008</v>
      </c>
      <c r="CJ82" s="328">
        <v>10008</v>
      </c>
      <c r="CK82" s="328">
        <v>10008</v>
      </c>
      <c r="CL82" s="328">
        <v>10008</v>
      </c>
      <c r="CM82" s="328">
        <v>10008</v>
      </c>
      <c r="CN82" s="328">
        <v>10008</v>
      </c>
      <c r="CO82" s="328">
        <v>10008</v>
      </c>
      <c r="CP82" s="328">
        <v>10008</v>
      </c>
      <c r="CQ82" s="328">
        <v>10008</v>
      </c>
      <c r="CR82" s="328">
        <v>10008</v>
      </c>
      <c r="CS82" s="328">
        <v>10008</v>
      </c>
      <c r="CT82" s="328">
        <v>10008</v>
      </c>
      <c r="CU82" s="328">
        <v>10008</v>
      </c>
      <c r="CV82" s="328">
        <v>10008</v>
      </c>
      <c r="CW82" s="328">
        <v>10008</v>
      </c>
      <c r="CX82" s="328">
        <v>10008</v>
      </c>
      <c r="CY82" s="328">
        <v>10008</v>
      </c>
      <c r="CZ82" s="328">
        <v>10008</v>
      </c>
      <c r="DA82" s="328">
        <v>10008</v>
      </c>
      <c r="DB82" s="328">
        <v>10008</v>
      </c>
      <c r="DC82" s="328">
        <v>10008</v>
      </c>
      <c r="DD82" s="328">
        <v>10008</v>
      </c>
      <c r="DE82" s="328">
        <v>10008</v>
      </c>
      <c r="DF82" s="328">
        <v>10008</v>
      </c>
      <c r="DH82" s="421">
        <f t="shared" si="6"/>
        <v>10008</v>
      </c>
      <c r="DI82" s="477">
        <f t="shared" si="5"/>
        <v>10008</v>
      </c>
      <c r="DO82" s="45">
        <v>2011</v>
      </c>
      <c r="DQ82" t="s">
        <v>673</v>
      </c>
      <c r="DR82" t="s">
        <v>673</v>
      </c>
    </row>
    <row r="83" spans="1:122" s="45" customFormat="1" ht="21.75" thickBot="1" x14ac:dyDescent="0.25">
      <c r="A83" s="42" t="s">
        <v>20</v>
      </c>
      <c r="B83" s="42" t="s">
        <v>20</v>
      </c>
      <c r="C83" s="42">
        <v>2</v>
      </c>
      <c r="D83" s="42" t="s">
        <v>20</v>
      </c>
      <c r="E83" s="42">
        <v>2</v>
      </c>
      <c r="F83" s="1">
        <v>100008</v>
      </c>
      <c r="G83" s="43" t="s">
        <v>207</v>
      </c>
      <c r="H83" s="43" t="s">
        <v>208</v>
      </c>
      <c r="I83" s="43">
        <v>89</v>
      </c>
      <c r="J83" s="43">
        <v>9535</v>
      </c>
      <c r="K83" s="43" t="s">
        <v>501</v>
      </c>
      <c r="L83" s="43">
        <v>3</v>
      </c>
      <c r="M83" s="44" t="s">
        <v>47</v>
      </c>
      <c r="O83" s="46">
        <v>12445</v>
      </c>
      <c r="P83" s="46">
        <v>12445</v>
      </c>
      <c r="Q83" s="46">
        <v>12445</v>
      </c>
      <c r="R83" s="79">
        <v>12445</v>
      </c>
      <c r="S83" s="92">
        <v>12445</v>
      </c>
      <c r="T83" s="92">
        <v>12445</v>
      </c>
      <c r="U83" s="92">
        <v>12445</v>
      </c>
      <c r="V83" s="92">
        <v>12445</v>
      </c>
      <c r="W83" s="92">
        <v>12445</v>
      </c>
      <c r="X83" s="92">
        <v>12445</v>
      </c>
      <c r="Y83" s="92">
        <v>12445</v>
      </c>
      <c r="Z83" s="92">
        <v>12445</v>
      </c>
      <c r="AA83" s="92">
        <v>12445</v>
      </c>
      <c r="AB83" s="92">
        <v>12445</v>
      </c>
      <c r="AC83" s="92">
        <v>12445</v>
      </c>
      <c r="AD83" s="92">
        <v>12445</v>
      </c>
      <c r="AE83" s="92">
        <v>12445</v>
      </c>
      <c r="AF83" s="92">
        <v>12445</v>
      </c>
      <c r="AG83" s="92">
        <v>12445</v>
      </c>
      <c r="AH83" s="92">
        <v>12445</v>
      </c>
      <c r="AI83" s="92">
        <v>12445</v>
      </c>
      <c r="AJ83" s="92">
        <v>12445</v>
      </c>
      <c r="AK83" s="92">
        <v>12445</v>
      </c>
      <c r="AL83" s="92">
        <v>12445</v>
      </c>
      <c r="AM83" s="108">
        <v>12445</v>
      </c>
      <c r="AN83" s="108">
        <v>12445</v>
      </c>
      <c r="AO83" s="108">
        <v>12445</v>
      </c>
      <c r="AP83" s="108">
        <v>12445</v>
      </c>
      <c r="AQ83" s="108">
        <v>12445</v>
      </c>
      <c r="AR83" s="108">
        <v>12445</v>
      </c>
      <c r="AS83" s="108">
        <v>12445</v>
      </c>
      <c r="AT83" s="108">
        <v>12445</v>
      </c>
      <c r="AU83" s="108">
        <v>12445</v>
      </c>
      <c r="AV83" s="108">
        <v>12445</v>
      </c>
      <c r="AW83" s="108">
        <v>12445</v>
      </c>
      <c r="AX83" s="108">
        <v>12445</v>
      </c>
      <c r="AY83" s="108">
        <v>12445</v>
      </c>
      <c r="AZ83" s="111">
        <v>12445</v>
      </c>
      <c r="BA83" s="111">
        <v>12445</v>
      </c>
      <c r="BB83" s="111">
        <v>12445</v>
      </c>
      <c r="BC83" s="111">
        <v>12445</v>
      </c>
      <c r="BD83" s="111">
        <v>12445</v>
      </c>
      <c r="BE83" s="111">
        <v>12445</v>
      </c>
      <c r="BF83" s="111">
        <v>12445</v>
      </c>
      <c r="BG83" s="111">
        <v>12445</v>
      </c>
      <c r="BH83" s="111">
        <v>12445</v>
      </c>
      <c r="BI83" s="111">
        <v>12445</v>
      </c>
      <c r="BJ83" s="111">
        <v>12445</v>
      </c>
      <c r="BK83" s="111">
        <v>12445</v>
      </c>
      <c r="BL83" s="111">
        <v>12445</v>
      </c>
      <c r="BM83" s="111">
        <v>12445</v>
      </c>
      <c r="BN83" s="111">
        <v>12445</v>
      </c>
      <c r="BO83" s="111">
        <v>12445</v>
      </c>
      <c r="BP83" s="111">
        <v>12445</v>
      </c>
      <c r="BQ83" s="111">
        <v>12445</v>
      </c>
      <c r="BR83" s="111">
        <v>12445</v>
      </c>
      <c r="BS83" s="111">
        <v>12445</v>
      </c>
      <c r="BT83" s="111">
        <v>12445</v>
      </c>
      <c r="BU83" s="297">
        <v>12445</v>
      </c>
      <c r="BV83" s="297">
        <v>12445</v>
      </c>
      <c r="BW83" s="297">
        <v>12445</v>
      </c>
      <c r="BX83" s="297">
        <v>12445</v>
      </c>
      <c r="BY83" s="297">
        <v>12445</v>
      </c>
      <c r="BZ83" s="297">
        <v>12445</v>
      </c>
      <c r="CA83" s="297">
        <v>12445</v>
      </c>
      <c r="CB83" s="297">
        <v>12445</v>
      </c>
      <c r="CC83" s="297">
        <v>12445</v>
      </c>
      <c r="CD83" s="297">
        <v>12445</v>
      </c>
      <c r="CE83" s="297">
        <v>12445</v>
      </c>
      <c r="CF83" s="297">
        <v>12445</v>
      </c>
      <c r="CG83" s="297">
        <v>12445</v>
      </c>
      <c r="CH83" s="297">
        <v>12445</v>
      </c>
      <c r="CI83" s="297">
        <v>12445</v>
      </c>
      <c r="CJ83" s="297">
        <v>12445</v>
      </c>
      <c r="CK83" s="297">
        <v>12445</v>
      </c>
      <c r="CL83" s="297">
        <v>12445</v>
      </c>
      <c r="CM83" s="297">
        <v>12445</v>
      </c>
      <c r="CN83" s="297">
        <v>12445</v>
      </c>
      <c r="CO83" s="297">
        <v>12445</v>
      </c>
      <c r="CP83" s="297">
        <v>12445</v>
      </c>
      <c r="CQ83" s="297">
        <v>12445</v>
      </c>
      <c r="CR83" s="297">
        <v>12445</v>
      </c>
      <c r="CS83" s="297">
        <v>12445</v>
      </c>
      <c r="CT83" s="297">
        <v>12445</v>
      </c>
      <c r="CU83" s="297">
        <v>12445</v>
      </c>
      <c r="CV83" s="297">
        <v>12445</v>
      </c>
      <c r="CW83" s="297">
        <v>12445</v>
      </c>
      <c r="CX83" s="297">
        <v>12445</v>
      </c>
      <c r="CY83" s="297">
        <v>12445</v>
      </c>
      <c r="CZ83" s="297">
        <v>12445</v>
      </c>
      <c r="DA83" s="297">
        <v>12445</v>
      </c>
      <c r="DB83" s="297">
        <v>12445</v>
      </c>
      <c r="DC83" s="297">
        <v>12445</v>
      </c>
      <c r="DD83" s="297">
        <v>12445</v>
      </c>
      <c r="DE83" s="297">
        <v>12445</v>
      </c>
      <c r="DF83" s="297">
        <v>12445</v>
      </c>
      <c r="DH83" s="421">
        <f t="shared" si="6"/>
        <v>12445</v>
      </c>
      <c r="DI83" s="477">
        <f t="shared" si="5"/>
        <v>12445</v>
      </c>
      <c r="DQ83" t="s">
        <v>673</v>
      </c>
      <c r="DR83" t="s">
        <v>673</v>
      </c>
    </row>
    <row r="84" spans="1:122" s="45" customFormat="1" ht="21.75" thickBot="1" x14ac:dyDescent="0.25">
      <c r="A84" s="42" t="s">
        <v>20</v>
      </c>
      <c r="B84" s="42" t="s">
        <v>20</v>
      </c>
      <c r="C84" s="42">
        <v>2</v>
      </c>
      <c r="D84" s="42" t="s">
        <v>20</v>
      </c>
      <c r="E84" s="42">
        <v>2</v>
      </c>
      <c r="F84" s="1">
        <v>100008</v>
      </c>
      <c r="G84" s="115" t="s">
        <v>209</v>
      </c>
      <c r="H84" s="115" t="s">
        <v>210</v>
      </c>
      <c r="I84" s="115">
        <v>126</v>
      </c>
      <c r="J84" s="115">
        <v>9536</v>
      </c>
      <c r="K84" s="115" t="s">
        <v>501</v>
      </c>
      <c r="L84" s="115">
        <v>3</v>
      </c>
      <c r="M84" s="116" t="s">
        <v>47</v>
      </c>
      <c r="N84" s="117">
        <v>40001</v>
      </c>
      <c r="O84" s="118"/>
      <c r="P84" s="118"/>
      <c r="Q84" s="118"/>
      <c r="R84" s="119"/>
      <c r="S84" s="120"/>
      <c r="T84" s="120"/>
      <c r="U84" s="120"/>
      <c r="V84" s="120"/>
      <c r="W84" s="121">
        <v>34149</v>
      </c>
      <c r="X84" s="122">
        <v>34149</v>
      </c>
      <c r="Y84" s="122">
        <v>34149</v>
      </c>
      <c r="Z84" s="122">
        <v>34149</v>
      </c>
      <c r="AA84" s="122">
        <v>34149</v>
      </c>
      <c r="AB84" s="122">
        <v>34149</v>
      </c>
      <c r="AC84" s="122">
        <v>34149</v>
      </c>
      <c r="AD84" s="122">
        <v>34149</v>
      </c>
      <c r="AE84" s="122">
        <v>34149</v>
      </c>
      <c r="AF84" s="122">
        <v>34149</v>
      </c>
      <c r="AG84" s="122">
        <v>34149</v>
      </c>
      <c r="AH84" s="122">
        <v>34149</v>
      </c>
      <c r="AI84" s="122">
        <v>34149</v>
      </c>
      <c r="AJ84" s="122">
        <v>34149</v>
      </c>
      <c r="AK84" s="122">
        <v>34149</v>
      </c>
      <c r="AL84" s="122">
        <v>34149</v>
      </c>
      <c r="AM84" s="122">
        <v>34149</v>
      </c>
      <c r="AN84" s="122">
        <v>34149</v>
      </c>
      <c r="AO84" s="122">
        <v>34149</v>
      </c>
      <c r="AP84" s="122">
        <v>34149</v>
      </c>
      <c r="AQ84" s="122">
        <v>34149</v>
      </c>
      <c r="AR84" s="122">
        <v>34149</v>
      </c>
      <c r="AS84" s="122">
        <v>34149</v>
      </c>
      <c r="AT84" s="122">
        <v>34149</v>
      </c>
      <c r="AU84" s="122">
        <v>34149</v>
      </c>
      <c r="AV84" s="122">
        <v>34149</v>
      </c>
      <c r="AW84" s="122">
        <v>34149</v>
      </c>
      <c r="AX84" s="122">
        <v>34149</v>
      </c>
      <c r="AY84" s="122">
        <v>34149</v>
      </c>
      <c r="AZ84" s="262">
        <v>34149</v>
      </c>
      <c r="BA84" s="262">
        <v>34149</v>
      </c>
      <c r="BB84" s="262">
        <v>34149</v>
      </c>
      <c r="BC84" s="262">
        <v>34149</v>
      </c>
      <c r="BD84" s="262">
        <v>34149</v>
      </c>
      <c r="BE84" s="262">
        <v>34149</v>
      </c>
      <c r="BF84" s="262">
        <v>34149</v>
      </c>
      <c r="BG84" s="262">
        <v>34149</v>
      </c>
      <c r="BH84" s="262">
        <v>34149</v>
      </c>
      <c r="BI84" s="262">
        <v>34149</v>
      </c>
      <c r="BJ84" s="262">
        <v>34149</v>
      </c>
      <c r="BK84" s="262">
        <v>34149</v>
      </c>
      <c r="BL84" s="262">
        <v>34149</v>
      </c>
      <c r="BM84" s="262">
        <v>34149</v>
      </c>
      <c r="BN84" s="262">
        <v>34149</v>
      </c>
      <c r="BO84" s="262">
        <v>34149</v>
      </c>
      <c r="BP84" s="262">
        <v>34149</v>
      </c>
      <c r="BQ84" s="262">
        <v>34149</v>
      </c>
      <c r="BR84" s="262">
        <v>34149</v>
      </c>
      <c r="BS84" s="262">
        <v>34149</v>
      </c>
      <c r="BT84" s="262">
        <v>34149</v>
      </c>
      <c r="BU84" s="329">
        <v>34149</v>
      </c>
      <c r="BV84" s="329">
        <v>34149</v>
      </c>
      <c r="BW84" s="329">
        <v>34149</v>
      </c>
      <c r="BX84" s="329">
        <v>34149</v>
      </c>
      <c r="BY84" s="329">
        <v>34149</v>
      </c>
      <c r="BZ84" s="329">
        <v>34149</v>
      </c>
      <c r="CA84" s="329">
        <v>34149</v>
      </c>
      <c r="CB84" s="329">
        <v>34149</v>
      </c>
      <c r="CC84" s="329">
        <v>34149</v>
      </c>
      <c r="CD84" s="329">
        <v>34149</v>
      </c>
      <c r="CE84" s="329">
        <v>34149</v>
      </c>
      <c r="CF84" s="329">
        <v>34149</v>
      </c>
      <c r="CG84" s="329">
        <v>34149</v>
      </c>
      <c r="CH84" s="329">
        <v>34149</v>
      </c>
      <c r="CI84" s="329">
        <v>34149</v>
      </c>
      <c r="CJ84" s="329">
        <v>34149</v>
      </c>
      <c r="CK84" s="329">
        <v>34149</v>
      </c>
      <c r="CL84" s="329">
        <v>34149</v>
      </c>
      <c r="CM84" s="329">
        <v>34149</v>
      </c>
      <c r="CN84" s="329">
        <v>34149</v>
      </c>
      <c r="CO84" s="329">
        <v>34149</v>
      </c>
      <c r="CP84" s="329">
        <v>34149</v>
      </c>
      <c r="CQ84" s="329">
        <v>34149</v>
      </c>
      <c r="CR84" s="329">
        <v>34149</v>
      </c>
      <c r="CS84" s="329">
        <v>34149</v>
      </c>
      <c r="CT84" s="329">
        <v>34149</v>
      </c>
      <c r="CU84" s="329">
        <v>34149</v>
      </c>
      <c r="CV84" s="329">
        <v>34149</v>
      </c>
      <c r="CW84" s="329">
        <v>34149</v>
      </c>
      <c r="CX84" s="329">
        <v>34149</v>
      </c>
      <c r="CY84" s="329">
        <v>34149</v>
      </c>
      <c r="CZ84" s="329">
        <v>34149</v>
      </c>
      <c r="DA84" s="329">
        <v>34149</v>
      </c>
      <c r="DB84" s="329">
        <v>34149</v>
      </c>
      <c r="DC84" s="329">
        <v>34149</v>
      </c>
      <c r="DD84" s="329">
        <v>34149</v>
      </c>
      <c r="DE84" s="329">
        <v>34149</v>
      </c>
      <c r="DF84" s="329">
        <v>34149</v>
      </c>
      <c r="DH84" s="421">
        <f t="shared" si="6"/>
        <v>34149</v>
      </c>
      <c r="DI84" s="477">
        <f t="shared" si="5"/>
        <v>34149</v>
      </c>
      <c r="DQ84" t="s">
        <v>673</v>
      </c>
      <c r="DR84" t="s">
        <v>673</v>
      </c>
    </row>
    <row r="85" spans="1:122" ht="21.75" thickBot="1" x14ac:dyDescent="0.25">
      <c r="A85" s="1" t="s">
        <v>20</v>
      </c>
      <c r="B85" s="1" t="s">
        <v>20</v>
      </c>
      <c r="C85" s="1">
        <v>2</v>
      </c>
      <c r="D85" s="1" t="s">
        <v>20</v>
      </c>
      <c r="E85" s="1">
        <v>2</v>
      </c>
      <c r="F85" s="1">
        <v>100009</v>
      </c>
      <c r="G85" s="3" t="s">
        <v>212</v>
      </c>
      <c r="H85" s="3" t="s">
        <v>211</v>
      </c>
      <c r="I85" s="3">
        <v>39</v>
      </c>
      <c r="J85" s="3">
        <v>9903</v>
      </c>
      <c r="K85" s="3" t="s">
        <v>501</v>
      </c>
      <c r="L85" s="3">
        <v>3</v>
      </c>
      <c r="M85" s="4" t="s">
        <v>47</v>
      </c>
      <c r="O85" s="8">
        <v>3618</v>
      </c>
      <c r="P85" s="8">
        <v>3618</v>
      </c>
      <c r="Q85" s="8">
        <v>3618</v>
      </c>
      <c r="R85" s="78">
        <v>3618</v>
      </c>
      <c r="S85" s="90">
        <v>3618</v>
      </c>
      <c r="T85" s="90">
        <v>3618</v>
      </c>
      <c r="U85" s="90">
        <v>3618</v>
      </c>
      <c r="V85" s="90">
        <v>3618</v>
      </c>
      <c r="W85" s="90">
        <v>3618</v>
      </c>
      <c r="X85" s="90">
        <v>3618</v>
      </c>
      <c r="Y85" s="90">
        <v>3618</v>
      </c>
      <c r="Z85" s="90">
        <v>3618</v>
      </c>
      <c r="AA85" s="90">
        <v>3618</v>
      </c>
      <c r="AB85" s="90">
        <v>3618</v>
      </c>
      <c r="AC85" s="90">
        <v>3618</v>
      </c>
      <c r="AD85" s="90">
        <v>3618</v>
      </c>
      <c r="AE85" s="90">
        <v>3618</v>
      </c>
      <c r="AF85" s="90">
        <v>3618</v>
      </c>
      <c r="AG85" s="90">
        <v>3618</v>
      </c>
      <c r="AH85" s="90">
        <v>3618</v>
      </c>
      <c r="AI85" s="90">
        <v>3618</v>
      </c>
      <c r="AJ85" s="90">
        <v>3618</v>
      </c>
      <c r="AK85" s="90">
        <v>3618</v>
      </c>
      <c r="AL85" s="90">
        <v>3618</v>
      </c>
      <c r="AM85" s="104">
        <v>3618</v>
      </c>
      <c r="AN85" s="104">
        <v>3618</v>
      </c>
      <c r="AO85" s="104">
        <v>3618</v>
      </c>
      <c r="AP85" s="104">
        <v>3618</v>
      </c>
      <c r="AQ85" s="104">
        <v>3618</v>
      </c>
      <c r="AR85" s="104">
        <v>3618</v>
      </c>
      <c r="AS85" s="104">
        <v>3618</v>
      </c>
      <c r="AT85" s="104">
        <v>3618</v>
      </c>
      <c r="AU85" s="104">
        <v>3618</v>
      </c>
      <c r="AV85" s="104">
        <v>3618</v>
      </c>
      <c r="AW85" s="104">
        <v>3618</v>
      </c>
      <c r="AX85" s="104">
        <v>3618</v>
      </c>
      <c r="AY85" s="104">
        <v>3618</v>
      </c>
      <c r="AZ85" s="256">
        <v>3618</v>
      </c>
      <c r="BA85" s="256">
        <v>3618</v>
      </c>
      <c r="BB85" s="256">
        <v>3618</v>
      </c>
      <c r="BC85" s="256">
        <v>3618</v>
      </c>
      <c r="BD85" s="256">
        <v>3618</v>
      </c>
      <c r="BE85" s="256">
        <v>3618</v>
      </c>
      <c r="BF85" s="256">
        <v>3618</v>
      </c>
      <c r="BG85" s="256">
        <v>3618</v>
      </c>
      <c r="BH85" s="256">
        <v>3618</v>
      </c>
      <c r="BI85" s="256">
        <v>3618</v>
      </c>
      <c r="BJ85" s="256">
        <v>3618</v>
      </c>
      <c r="BK85" s="256">
        <v>3618</v>
      </c>
      <c r="BL85" s="256">
        <v>3618</v>
      </c>
      <c r="BM85" s="256">
        <v>3618</v>
      </c>
      <c r="BN85" s="256">
        <v>3618</v>
      </c>
      <c r="BO85" s="256">
        <v>3618</v>
      </c>
      <c r="BP85" s="256">
        <v>3618</v>
      </c>
      <c r="BQ85" s="256">
        <v>3618</v>
      </c>
      <c r="BR85" s="256">
        <v>3618</v>
      </c>
      <c r="BS85" s="256">
        <v>3618</v>
      </c>
      <c r="BT85" s="256">
        <v>3618</v>
      </c>
      <c r="BU85" s="323">
        <v>3618</v>
      </c>
      <c r="BV85" s="323">
        <v>3618</v>
      </c>
      <c r="BW85" s="323">
        <v>3618</v>
      </c>
      <c r="BX85" s="323">
        <v>3618</v>
      </c>
      <c r="BY85" s="323">
        <v>3618</v>
      </c>
      <c r="BZ85" s="323">
        <v>3618</v>
      </c>
      <c r="CA85" s="323">
        <v>3618</v>
      </c>
      <c r="CB85" s="323">
        <v>3618</v>
      </c>
      <c r="CC85" s="323">
        <v>3618</v>
      </c>
      <c r="CD85" s="323">
        <v>3618</v>
      </c>
      <c r="CE85" s="323">
        <v>3618</v>
      </c>
      <c r="CF85" s="323">
        <v>3618</v>
      </c>
      <c r="CG85" s="323">
        <v>3618</v>
      </c>
      <c r="CH85" s="323">
        <v>3618</v>
      </c>
      <c r="CI85" s="323">
        <v>3618</v>
      </c>
      <c r="CJ85" s="323">
        <v>3618</v>
      </c>
      <c r="CK85" s="323">
        <v>3618</v>
      </c>
      <c r="CL85" s="323">
        <v>3618</v>
      </c>
      <c r="CM85" s="323">
        <v>3618</v>
      </c>
      <c r="CN85" s="323">
        <v>3618</v>
      </c>
      <c r="CO85" s="323">
        <v>3618</v>
      </c>
      <c r="CP85" s="323">
        <v>3618</v>
      </c>
      <c r="CQ85" s="323">
        <v>3618</v>
      </c>
      <c r="CR85" s="323">
        <v>3618</v>
      </c>
      <c r="CS85" s="323">
        <v>3618</v>
      </c>
      <c r="CT85" s="323">
        <v>3618</v>
      </c>
      <c r="CU85" s="323">
        <v>3618</v>
      </c>
      <c r="CV85" s="323">
        <v>3618</v>
      </c>
      <c r="CW85" s="323">
        <v>3618</v>
      </c>
      <c r="CX85" s="323">
        <v>3618</v>
      </c>
      <c r="CY85" s="323">
        <v>3618</v>
      </c>
      <c r="CZ85" s="323">
        <v>3618</v>
      </c>
      <c r="DA85" s="323">
        <v>3618</v>
      </c>
      <c r="DB85" s="323">
        <v>3618</v>
      </c>
      <c r="DC85" s="323">
        <v>3618</v>
      </c>
      <c r="DD85" s="323">
        <v>3618</v>
      </c>
      <c r="DE85" s="323">
        <v>3618</v>
      </c>
      <c r="DF85" s="323">
        <v>3618</v>
      </c>
      <c r="DH85" s="421">
        <f t="shared" si="6"/>
        <v>3618</v>
      </c>
      <c r="DI85" s="477">
        <f t="shared" si="5"/>
        <v>3618</v>
      </c>
      <c r="DQ85" t="s">
        <v>673</v>
      </c>
      <c r="DR85" t="s">
        <v>673</v>
      </c>
    </row>
    <row r="86" spans="1:122" ht="21.75" thickBot="1" x14ac:dyDescent="0.25">
      <c r="A86" s="1" t="s">
        <v>20</v>
      </c>
      <c r="B86" s="1" t="s">
        <v>20</v>
      </c>
      <c r="C86" s="1">
        <v>2</v>
      </c>
      <c r="D86" s="1" t="s">
        <v>20</v>
      </c>
      <c r="E86" s="1">
        <v>2</v>
      </c>
      <c r="F86" s="1">
        <v>100009</v>
      </c>
      <c r="G86" s="3" t="s">
        <v>214</v>
      </c>
      <c r="H86" s="3" t="s">
        <v>213</v>
      </c>
      <c r="I86" s="3">
        <v>40</v>
      </c>
      <c r="J86" s="3">
        <v>9908</v>
      </c>
      <c r="K86" s="3" t="s">
        <v>501</v>
      </c>
      <c r="L86" s="3">
        <v>3</v>
      </c>
      <c r="M86" s="4" t="s">
        <v>47</v>
      </c>
      <c r="O86" s="8">
        <v>1405</v>
      </c>
      <c r="P86" s="8">
        <v>1405</v>
      </c>
      <c r="Q86" s="8">
        <v>1405</v>
      </c>
      <c r="R86" s="78">
        <v>1405</v>
      </c>
      <c r="S86" s="90">
        <v>1405</v>
      </c>
      <c r="T86" s="90">
        <v>1405</v>
      </c>
      <c r="U86" s="90">
        <v>1405</v>
      </c>
      <c r="V86" s="90">
        <v>1405</v>
      </c>
      <c r="W86" s="90">
        <v>1405</v>
      </c>
      <c r="X86" s="90">
        <v>1405</v>
      </c>
      <c r="Y86" s="90">
        <v>1405</v>
      </c>
      <c r="Z86" s="90">
        <v>1405</v>
      </c>
      <c r="AA86" s="90">
        <v>1405</v>
      </c>
      <c r="AB86" s="90">
        <v>1405</v>
      </c>
      <c r="AC86" s="90">
        <v>1405</v>
      </c>
      <c r="AD86" s="90">
        <v>1405</v>
      </c>
      <c r="AE86" s="90">
        <v>1405</v>
      </c>
      <c r="AF86" s="90">
        <v>1405</v>
      </c>
      <c r="AG86" s="90">
        <v>1405</v>
      </c>
      <c r="AH86" s="90">
        <v>1405</v>
      </c>
      <c r="AI86" s="90">
        <v>1405</v>
      </c>
      <c r="AJ86" s="90">
        <v>1405</v>
      </c>
      <c r="AK86" s="90">
        <v>1405</v>
      </c>
      <c r="AL86" s="90">
        <v>1405</v>
      </c>
      <c r="AM86" s="104">
        <v>1405</v>
      </c>
      <c r="AN86" s="104">
        <v>1405</v>
      </c>
      <c r="AO86" s="104">
        <v>1405</v>
      </c>
      <c r="AP86" s="104">
        <v>1405</v>
      </c>
      <c r="AQ86" s="104">
        <v>1405</v>
      </c>
      <c r="AR86" s="104">
        <v>1405</v>
      </c>
      <c r="AS86" s="104">
        <v>1405</v>
      </c>
      <c r="AT86" s="104">
        <v>1405</v>
      </c>
      <c r="AU86" s="104">
        <v>1405</v>
      </c>
      <c r="AV86" s="104">
        <v>1405</v>
      </c>
      <c r="AW86" s="104">
        <v>1405</v>
      </c>
      <c r="AX86" s="104">
        <v>1405</v>
      </c>
      <c r="AY86" s="104">
        <v>1405</v>
      </c>
      <c r="AZ86" s="256">
        <v>1405</v>
      </c>
      <c r="BA86" s="256">
        <v>1405</v>
      </c>
      <c r="BB86" s="256">
        <v>1405</v>
      </c>
      <c r="BC86" s="256">
        <v>1405</v>
      </c>
      <c r="BD86" s="256">
        <v>1405</v>
      </c>
      <c r="BE86" s="256">
        <v>1405</v>
      </c>
      <c r="BF86" s="256">
        <v>1405</v>
      </c>
      <c r="BG86" s="256">
        <v>1405</v>
      </c>
      <c r="BH86" s="256">
        <v>1405</v>
      </c>
      <c r="BI86" s="256">
        <v>1405</v>
      </c>
      <c r="BJ86" s="256">
        <v>1405</v>
      </c>
      <c r="BK86" s="256">
        <v>1405</v>
      </c>
      <c r="BL86" s="256">
        <v>1405</v>
      </c>
      <c r="BM86" s="256">
        <v>1405</v>
      </c>
      <c r="BN86" s="256">
        <v>1405</v>
      </c>
      <c r="BO86" s="256">
        <v>1405</v>
      </c>
      <c r="BP86" s="256">
        <v>1405</v>
      </c>
      <c r="BQ86" s="256">
        <v>1405</v>
      </c>
      <c r="BR86" s="256">
        <v>1405</v>
      </c>
      <c r="BS86" s="256">
        <v>1405</v>
      </c>
      <c r="BT86" s="256">
        <v>1405</v>
      </c>
      <c r="BU86" s="323">
        <v>1405</v>
      </c>
      <c r="BV86" s="323">
        <v>1405</v>
      </c>
      <c r="BW86" s="323">
        <v>1405</v>
      </c>
      <c r="BX86" s="323">
        <v>1405</v>
      </c>
      <c r="BY86" s="323">
        <v>1405</v>
      </c>
      <c r="BZ86" s="323">
        <v>1405</v>
      </c>
      <c r="CA86" s="323">
        <v>1405</v>
      </c>
      <c r="CB86" s="323">
        <v>1405</v>
      </c>
      <c r="CC86" s="323">
        <v>1405</v>
      </c>
      <c r="CD86" s="323">
        <v>1405</v>
      </c>
      <c r="CE86" s="323">
        <v>1405</v>
      </c>
      <c r="CF86" s="323">
        <v>1405</v>
      </c>
      <c r="CG86" s="323">
        <v>1405</v>
      </c>
      <c r="CH86" s="323">
        <v>1405</v>
      </c>
      <c r="CI86" s="323">
        <v>1405</v>
      </c>
      <c r="CJ86" s="323">
        <v>1405</v>
      </c>
      <c r="CK86" s="323">
        <v>1405</v>
      </c>
      <c r="CL86" s="323">
        <v>1405</v>
      </c>
      <c r="CM86" s="323">
        <v>1405</v>
      </c>
      <c r="CN86" s="323">
        <v>1405</v>
      </c>
      <c r="CO86" s="323">
        <v>1405</v>
      </c>
      <c r="CP86" s="323">
        <v>1405</v>
      </c>
      <c r="CQ86" s="323">
        <v>1405</v>
      </c>
      <c r="CR86" s="323">
        <v>1405</v>
      </c>
      <c r="CS86" s="323">
        <v>1405</v>
      </c>
      <c r="CT86" s="323">
        <v>1405</v>
      </c>
      <c r="CU86" s="323">
        <v>1405</v>
      </c>
      <c r="CV86" s="323">
        <v>1405</v>
      </c>
      <c r="CW86" s="323">
        <v>1405</v>
      </c>
      <c r="CX86" s="323">
        <v>1405</v>
      </c>
      <c r="CY86" s="323">
        <v>1405</v>
      </c>
      <c r="CZ86" s="323">
        <v>1405</v>
      </c>
      <c r="DA86" s="323">
        <v>1405</v>
      </c>
      <c r="DB86" s="323">
        <v>1405</v>
      </c>
      <c r="DC86" s="323">
        <v>1405</v>
      </c>
      <c r="DD86" s="323">
        <v>1405</v>
      </c>
      <c r="DE86" s="323">
        <v>1405</v>
      </c>
      <c r="DF86" s="323">
        <v>1405</v>
      </c>
      <c r="DH86" s="421">
        <f t="shared" si="6"/>
        <v>1405</v>
      </c>
      <c r="DI86" s="477">
        <f t="shared" si="5"/>
        <v>1405</v>
      </c>
      <c r="DQ86" t="s">
        <v>673</v>
      </c>
      <c r="DR86" t="s">
        <v>673</v>
      </c>
    </row>
    <row r="87" spans="1:122" ht="21.75" thickBot="1" x14ac:dyDescent="0.25">
      <c r="A87" s="1" t="s">
        <v>20</v>
      </c>
      <c r="B87" s="1" t="s">
        <v>20</v>
      </c>
      <c r="C87" s="1">
        <v>2</v>
      </c>
      <c r="D87" s="1" t="s">
        <v>20</v>
      </c>
      <c r="E87" s="1">
        <v>2</v>
      </c>
      <c r="F87" s="1">
        <v>100009</v>
      </c>
      <c r="G87" s="3" t="s">
        <v>216</v>
      </c>
      <c r="H87" s="3" t="s">
        <v>215</v>
      </c>
      <c r="I87" s="3">
        <v>41</v>
      </c>
      <c r="J87" s="3">
        <v>9910</v>
      </c>
      <c r="K87" s="3" t="s">
        <v>501</v>
      </c>
      <c r="L87" s="3">
        <v>3</v>
      </c>
      <c r="M87" s="4" t="s">
        <v>47</v>
      </c>
      <c r="O87" s="8">
        <v>63</v>
      </c>
      <c r="P87" s="8">
        <v>63</v>
      </c>
      <c r="Q87" s="8">
        <v>63</v>
      </c>
      <c r="R87" s="78">
        <v>63</v>
      </c>
      <c r="S87" s="90">
        <v>63</v>
      </c>
      <c r="T87" s="90">
        <v>63</v>
      </c>
      <c r="U87" s="90">
        <v>63</v>
      </c>
      <c r="V87" s="90">
        <v>63</v>
      </c>
      <c r="W87" s="90">
        <v>63</v>
      </c>
      <c r="X87" s="90">
        <v>63</v>
      </c>
      <c r="Y87" s="90">
        <v>63</v>
      </c>
      <c r="Z87" s="90">
        <v>63</v>
      </c>
      <c r="AA87" s="90">
        <v>63</v>
      </c>
      <c r="AB87" s="90">
        <v>63</v>
      </c>
      <c r="AC87" s="90">
        <v>63</v>
      </c>
      <c r="AD87" s="90">
        <v>63</v>
      </c>
      <c r="AE87" s="90">
        <v>63</v>
      </c>
      <c r="AF87" s="90">
        <v>63</v>
      </c>
      <c r="AG87" s="90">
        <v>63</v>
      </c>
      <c r="AH87" s="90">
        <v>63</v>
      </c>
      <c r="AI87" s="90">
        <v>63</v>
      </c>
      <c r="AJ87" s="90">
        <v>63</v>
      </c>
      <c r="AK87" s="90">
        <v>63</v>
      </c>
      <c r="AL87" s="90">
        <v>63</v>
      </c>
      <c r="AM87" s="104">
        <v>63</v>
      </c>
      <c r="AN87" s="104">
        <v>63</v>
      </c>
      <c r="AO87" s="104">
        <v>63</v>
      </c>
      <c r="AP87" s="104">
        <v>63</v>
      </c>
      <c r="AQ87" s="104">
        <v>63</v>
      </c>
      <c r="AR87" s="104">
        <v>63</v>
      </c>
      <c r="AS87" s="104">
        <v>63</v>
      </c>
      <c r="AT87" s="104">
        <v>63</v>
      </c>
      <c r="AU87" s="104">
        <v>63</v>
      </c>
      <c r="AV87" s="104">
        <v>63</v>
      </c>
      <c r="AW87" s="104">
        <v>63</v>
      </c>
      <c r="AX87" s="104">
        <v>63</v>
      </c>
      <c r="AY87" s="104">
        <v>63</v>
      </c>
      <c r="AZ87" s="256">
        <v>63</v>
      </c>
      <c r="BA87" s="256">
        <v>63</v>
      </c>
      <c r="BB87" s="256">
        <v>63</v>
      </c>
      <c r="BC87" s="256">
        <v>63</v>
      </c>
      <c r="BD87" s="256">
        <v>63</v>
      </c>
      <c r="BE87" s="256">
        <v>63</v>
      </c>
      <c r="BF87" s="256">
        <v>63</v>
      </c>
      <c r="BG87" s="256">
        <v>63</v>
      </c>
      <c r="BH87" s="256">
        <v>63</v>
      </c>
      <c r="BI87" s="256">
        <v>63</v>
      </c>
      <c r="BJ87" s="256">
        <v>63</v>
      </c>
      <c r="BK87" s="256">
        <v>63</v>
      </c>
      <c r="BL87" s="256">
        <v>63</v>
      </c>
      <c r="BM87" s="256">
        <v>63</v>
      </c>
      <c r="BN87" s="256">
        <v>63</v>
      </c>
      <c r="BO87" s="256">
        <v>63</v>
      </c>
      <c r="BP87" s="256">
        <v>63</v>
      </c>
      <c r="BQ87" s="256">
        <v>63</v>
      </c>
      <c r="BR87" s="256">
        <v>63</v>
      </c>
      <c r="BS87" s="256">
        <v>63</v>
      </c>
      <c r="BT87" s="256">
        <v>63</v>
      </c>
      <c r="BU87" s="323">
        <v>63</v>
      </c>
      <c r="BV87" s="323">
        <v>63</v>
      </c>
      <c r="BW87" s="323">
        <v>63</v>
      </c>
      <c r="BX87" s="323">
        <v>63</v>
      </c>
      <c r="BY87" s="323">
        <v>63</v>
      </c>
      <c r="BZ87" s="323">
        <v>63</v>
      </c>
      <c r="CA87" s="323">
        <v>63</v>
      </c>
      <c r="CB87" s="323">
        <v>63</v>
      </c>
      <c r="CC87" s="323">
        <v>63</v>
      </c>
      <c r="CD87" s="323">
        <v>63</v>
      </c>
      <c r="CE87" s="323">
        <v>63</v>
      </c>
      <c r="CF87" s="323">
        <v>63</v>
      </c>
      <c r="CG87" s="323">
        <v>63</v>
      </c>
      <c r="CH87" s="323">
        <v>63</v>
      </c>
      <c r="CI87" s="323">
        <v>63</v>
      </c>
      <c r="CJ87" s="323">
        <v>63</v>
      </c>
      <c r="CK87" s="323">
        <v>63</v>
      </c>
      <c r="CL87" s="323">
        <v>63</v>
      </c>
      <c r="CM87" s="323">
        <v>63</v>
      </c>
      <c r="CN87" s="323">
        <v>63</v>
      </c>
      <c r="CO87" s="323">
        <v>63</v>
      </c>
      <c r="CP87" s="323">
        <v>63</v>
      </c>
      <c r="CQ87" s="323">
        <v>63</v>
      </c>
      <c r="CR87" s="323">
        <v>63</v>
      </c>
      <c r="CS87" s="323">
        <v>63</v>
      </c>
      <c r="CT87" s="323">
        <v>63</v>
      </c>
      <c r="CU87" s="323">
        <v>63</v>
      </c>
      <c r="CV87" s="323">
        <v>63</v>
      </c>
      <c r="CW87" s="323">
        <v>63</v>
      </c>
      <c r="CX87" s="323">
        <v>63</v>
      </c>
      <c r="CY87" s="323">
        <v>63</v>
      </c>
      <c r="CZ87" s="323">
        <v>63</v>
      </c>
      <c r="DA87" s="323">
        <v>63</v>
      </c>
      <c r="DB87" s="323">
        <v>63</v>
      </c>
      <c r="DC87" s="323">
        <v>63</v>
      </c>
      <c r="DD87" s="323">
        <v>63</v>
      </c>
      <c r="DE87" s="323">
        <v>63</v>
      </c>
      <c r="DF87" s="323">
        <v>63</v>
      </c>
      <c r="DH87" s="421">
        <f t="shared" si="6"/>
        <v>63</v>
      </c>
      <c r="DI87" s="477">
        <f t="shared" si="5"/>
        <v>63</v>
      </c>
      <c r="DQ87" t="s">
        <v>673</v>
      </c>
      <c r="DR87" t="s">
        <v>673</v>
      </c>
    </row>
    <row r="88" spans="1:122" ht="21.75" thickBot="1" x14ac:dyDescent="0.25">
      <c r="A88" s="1" t="s">
        <v>20</v>
      </c>
      <c r="B88" s="1" t="s">
        <v>20</v>
      </c>
      <c r="C88" s="1">
        <v>2</v>
      </c>
      <c r="D88" s="1" t="s">
        <v>20</v>
      </c>
      <c r="E88" s="1">
        <v>2</v>
      </c>
      <c r="F88" s="1">
        <v>100009</v>
      </c>
      <c r="G88" s="3" t="s">
        <v>218</v>
      </c>
      <c r="H88" s="3" t="s">
        <v>217</v>
      </c>
      <c r="I88" s="3">
        <v>43</v>
      </c>
      <c r="J88" s="530">
        <v>9912</v>
      </c>
      <c r="K88" s="3" t="s">
        <v>501</v>
      </c>
      <c r="L88" s="3">
        <v>3</v>
      </c>
      <c r="M88" s="4" t="s">
        <v>47</v>
      </c>
      <c r="O88" s="8">
        <v>208</v>
      </c>
      <c r="P88" s="8">
        <v>208</v>
      </c>
      <c r="Q88" s="8">
        <v>208</v>
      </c>
      <c r="R88" s="78">
        <v>208</v>
      </c>
      <c r="S88" s="90">
        <v>208</v>
      </c>
      <c r="T88" s="90">
        <v>208</v>
      </c>
      <c r="U88" s="90">
        <v>208</v>
      </c>
      <c r="V88" s="90">
        <v>208</v>
      </c>
      <c r="W88" s="90">
        <v>208</v>
      </c>
      <c r="X88" s="90">
        <v>208</v>
      </c>
      <c r="Y88" s="90">
        <v>208</v>
      </c>
      <c r="Z88" s="90">
        <v>208</v>
      </c>
      <c r="AA88" s="90">
        <v>208</v>
      </c>
      <c r="AB88" s="90">
        <v>208</v>
      </c>
      <c r="AC88" s="90">
        <v>208</v>
      </c>
      <c r="AD88" s="90">
        <v>208</v>
      </c>
      <c r="AE88" s="90">
        <v>208</v>
      </c>
      <c r="AF88" s="90">
        <v>208</v>
      </c>
      <c r="AG88" s="90">
        <v>208</v>
      </c>
      <c r="AH88" s="90">
        <v>208</v>
      </c>
      <c r="AI88" s="90">
        <v>208</v>
      </c>
      <c r="AJ88" s="90">
        <v>208</v>
      </c>
      <c r="AK88" s="90">
        <v>208</v>
      </c>
      <c r="AL88" s="90">
        <v>208</v>
      </c>
      <c r="AM88" s="104">
        <v>208</v>
      </c>
      <c r="AN88" s="104">
        <v>208</v>
      </c>
      <c r="AO88" s="104">
        <v>208</v>
      </c>
      <c r="AP88" s="104">
        <v>208</v>
      </c>
      <c r="AQ88" s="104">
        <v>208</v>
      </c>
      <c r="AR88" s="104">
        <v>208</v>
      </c>
      <c r="AS88" s="104">
        <v>208</v>
      </c>
      <c r="AT88" s="104">
        <v>208</v>
      </c>
      <c r="AU88" s="104">
        <v>208</v>
      </c>
      <c r="AV88" s="104">
        <v>208</v>
      </c>
      <c r="AW88" s="104">
        <v>208</v>
      </c>
      <c r="AX88" s="104">
        <v>208</v>
      </c>
      <c r="AY88" s="104">
        <v>208</v>
      </c>
      <c r="AZ88" s="256">
        <v>208</v>
      </c>
      <c r="BA88" s="256">
        <v>208</v>
      </c>
      <c r="BB88" s="256">
        <v>208</v>
      </c>
      <c r="BC88" s="256">
        <v>208</v>
      </c>
      <c r="BD88" s="256">
        <v>208</v>
      </c>
      <c r="BE88" s="256">
        <v>208</v>
      </c>
      <c r="BF88" s="256">
        <v>208</v>
      </c>
      <c r="BG88" s="256">
        <v>208</v>
      </c>
      <c r="BH88" s="256">
        <v>208</v>
      </c>
      <c r="BI88" s="256">
        <v>208</v>
      </c>
      <c r="BJ88" s="256">
        <v>208</v>
      </c>
      <c r="BK88" s="256">
        <v>208</v>
      </c>
      <c r="BL88" s="256">
        <v>208</v>
      </c>
      <c r="BM88" s="256">
        <v>208</v>
      </c>
      <c r="BN88" s="256">
        <v>208</v>
      </c>
      <c r="BO88" s="256">
        <v>208</v>
      </c>
      <c r="BP88" s="256">
        <v>208</v>
      </c>
      <c r="BQ88" s="256">
        <v>208</v>
      </c>
      <c r="BR88" s="256">
        <v>208</v>
      </c>
      <c r="BS88" s="256">
        <v>208</v>
      </c>
      <c r="BT88" s="256">
        <v>208</v>
      </c>
      <c r="BU88" s="323">
        <v>208</v>
      </c>
      <c r="BV88" s="323">
        <v>208</v>
      </c>
      <c r="BW88" s="323">
        <v>208</v>
      </c>
      <c r="BX88" s="323">
        <v>208</v>
      </c>
      <c r="BY88" s="323">
        <v>208</v>
      </c>
      <c r="BZ88" s="323">
        <v>208</v>
      </c>
      <c r="CA88" s="323">
        <v>208</v>
      </c>
      <c r="CB88" s="323">
        <v>208</v>
      </c>
      <c r="CC88" s="323">
        <v>208</v>
      </c>
      <c r="CD88" s="323">
        <v>208</v>
      </c>
      <c r="CE88" s="323">
        <v>208</v>
      </c>
      <c r="CF88" s="323">
        <v>208</v>
      </c>
      <c r="CG88" s="323">
        <v>208</v>
      </c>
      <c r="CH88" s="323">
        <v>208</v>
      </c>
      <c r="CI88" s="323">
        <v>208</v>
      </c>
      <c r="CJ88" s="323">
        <v>208</v>
      </c>
      <c r="CK88" s="323">
        <v>208</v>
      </c>
      <c r="CL88" s="323">
        <v>208</v>
      </c>
      <c r="CM88" s="323">
        <v>208</v>
      </c>
      <c r="CN88" s="323">
        <v>208</v>
      </c>
      <c r="CO88" s="323">
        <v>208</v>
      </c>
      <c r="CP88" s="323">
        <v>208</v>
      </c>
      <c r="CQ88" s="323">
        <v>208</v>
      </c>
      <c r="CR88" s="323">
        <v>208</v>
      </c>
      <c r="CS88" s="323">
        <v>208</v>
      </c>
      <c r="CT88" s="323">
        <v>208</v>
      </c>
      <c r="CU88" s="323">
        <v>208</v>
      </c>
      <c r="CV88" s="323">
        <v>208</v>
      </c>
      <c r="CW88" s="323">
        <v>208</v>
      </c>
      <c r="CX88" s="323">
        <v>208</v>
      </c>
      <c r="CY88" s="323">
        <v>208</v>
      </c>
      <c r="CZ88" s="323">
        <v>208</v>
      </c>
      <c r="DA88" s="323">
        <v>208</v>
      </c>
      <c r="DB88" s="323">
        <v>208</v>
      </c>
      <c r="DC88" s="323">
        <v>208</v>
      </c>
      <c r="DD88" s="323">
        <v>208</v>
      </c>
      <c r="DE88" s="323">
        <v>208</v>
      </c>
      <c r="DF88" s="323">
        <v>208</v>
      </c>
      <c r="DH88" s="421">
        <f t="shared" si="6"/>
        <v>208</v>
      </c>
      <c r="DI88" s="477">
        <f t="shared" si="5"/>
        <v>208</v>
      </c>
      <c r="DQ88" t="s">
        <v>673</v>
      </c>
      <c r="DR88" t="s">
        <v>673</v>
      </c>
    </row>
    <row r="89" spans="1:122" s="60" customFormat="1" ht="21.75" thickBot="1" x14ac:dyDescent="0.25">
      <c r="A89" s="57" t="s">
        <v>20</v>
      </c>
      <c r="B89" s="57" t="s">
        <v>20</v>
      </c>
      <c r="C89" s="57">
        <v>2</v>
      </c>
      <c r="D89" s="57" t="s">
        <v>20</v>
      </c>
      <c r="E89" s="57">
        <v>2</v>
      </c>
      <c r="F89" s="1">
        <v>100009</v>
      </c>
      <c r="G89" s="58" t="s">
        <v>220</v>
      </c>
      <c r="H89" s="58" t="s">
        <v>219</v>
      </c>
      <c r="I89" s="58">
        <v>42</v>
      </c>
      <c r="J89" s="531">
        <v>9904</v>
      </c>
      <c r="K89" s="58" t="s">
        <v>501</v>
      </c>
      <c r="L89" s="58">
        <v>3</v>
      </c>
      <c r="M89" s="59" t="s">
        <v>47</v>
      </c>
      <c r="O89" s="67">
        <v>53</v>
      </c>
      <c r="P89" s="67">
        <v>53</v>
      </c>
      <c r="Q89" s="67">
        <v>53</v>
      </c>
      <c r="R89" s="83">
        <v>53</v>
      </c>
      <c r="S89" s="93">
        <v>53</v>
      </c>
      <c r="T89" s="93">
        <v>53</v>
      </c>
      <c r="U89" s="93">
        <v>53</v>
      </c>
      <c r="V89" s="93">
        <v>53</v>
      </c>
      <c r="W89" s="93">
        <v>53</v>
      </c>
      <c r="X89" s="93">
        <v>53</v>
      </c>
      <c r="Y89" s="93">
        <v>53</v>
      </c>
      <c r="Z89" s="93">
        <v>53</v>
      </c>
      <c r="AA89" s="93">
        <v>53</v>
      </c>
      <c r="AB89" s="93">
        <v>53</v>
      </c>
      <c r="AC89" s="93">
        <v>53</v>
      </c>
      <c r="AD89" s="93">
        <v>53</v>
      </c>
      <c r="AE89" s="93">
        <v>53</v>
      </c>
      <c r="AF89" s="93">
        <v>53</v>
      </c>
      <c r="AG89" s="93">
        <v>53</v>
      </c>
      <c r="AH89" s="93">
        <v>53</v>
      </c>
      <c r="AI89" s="93">
        <v>53</v>
      </c>
      <c r="AJ89" s="93">
        <v>53</v>
      </c>
      <c r="AK89" s="93">
        <v>53</v>
      </c>
      <c r="AL89" s="93">
        <v>53</v>
      </c>
      <c r="AM89" s="105">
        <v>53</v>
      </c>
      <c r="AN89" s="105">
        <v>53</v>
      </c>
      <c r="AO89" s="105">
        <v>53</v>
      </c>
      <c r="AP89" s="105">
        <v>53</v>
      </c>
      <c r="AQ89" s="105">
        <v>53</v>
      </c>
      <c r="AR89" s="105">
        <v>53</v>
      </c>
      <c r="AS89" s="105">
        <v>53</v>
      </c>
      <c r="AT89" s="105">
        <v>53</v>
      </c>
      <c r="AU89" s="105">
        <v>53</v>
      </c>
      <c r="AV89" s="105">
        <v>53</v>
      </c>
      <c r="AW89" s="105">
        <v>53</v>
      </c>
      <c r="AX89" s="105">
        <v>53</v>
      </c>
      <c r="AY89" s="105">
        <v>53</v>
      </c>
      <c r="AZ89" s="258">
        <v>53</v>
      </c>
      <c r="BA89" s="258">
        <v>53</v>
      </c>
      <c r="BB89" s="258">
        <v>53</v>
      </c>
      <c r="BC89" s="258">
        <v>53</v>
      </c>
      <c r="BD89" s="258">
        <v>53</v>
      </c>
      <c r="BE89" s="258">
        <v>53</v>
      </c>
      <c r="BF89" s="258">
        <v>53</v>
      </c>
      <c r="BG89" s="258">
        <v>53</v>
      </c>
      <c r="BH89" s="258">
        <v>53</v>
      </c>
      <c r="BI89" s="258">
        <v>53</v>
      </c>
      <c r="BJ89" s="258">
        <v>53</v>
      </c>
      <c r="BK89" s="258">
        <v>53</v>
      </c>
      <c r="BL89" s="258">
        <v>53</v>
      </c>
      <c r="BM89" s="258">
        <v>53</v>
      </c>
      <c r="BN89" s="258">
        <v>53</v>
      </c>
      <c r="BO89" s="258">
        <v>53</v>
      </c>
      <c r="BP89" s="258">
        <v>53</v>
      </c>
      <c r="BQ89" s="258">
        <v>53</v>
      </c>
      <c r="BR89" s="258">
        <v>53</v>
      </c>
      <c r="BS89" s="258">
        <v>53</v>
      </c>
      <c r="BT89" s="258">
        <v>53</v>
      </c>
      <c r="BU89" s="324">
        <v>53</v>
      </c>
      <c r="BV89" s="324">
        <v>53</v>
      </c>
      <c r="BW89" s="324">
        <v>53</v>
      </c>
      <c r="BX89" s="324">
        <v>53</v>
      </c>
      <c r="BY89" s="324">
        <v>53</v>
      </c>
      <c r="BZ89" s="324">
        <v>53</v>
      </c>
      <c r="CA89" s="324">
        <v>53</v>
      </c>
      <c r="CB89" s="324">
        <v>53</v>
      </c>
      <c r="CC89" s="324">
        <v>53</v>
      </c>
      <c r="CD89" s="324">
        <v>53</v>
      </c>
      <c r="CE89" s="324">
        <v>53</v>
      </c>
      <c r="CF89" s="324">
        <v>53</v>
      </c>
      <c r="CG89" s="324">
        <v>53</v>
      </c>
      <c r="CH89" s="324">
        <v>53</v>
      </c>
      <c r="CI89" s="324">
        <v>53</v>
      </c>
      <c r="CJ89" s="324">
        <v>53</v>
      </c>
      <c r="CK89" s="324">
        <v>53</v>
      </c>
      <c r="CL89" s="324">
        <v>53</v>
      </c>
      <c r="CM89" s="324">
        <v>53</v>
      </c>
      <c r="CN89" s="324">
        <v>53</v>
      </c>
      <c r="CO89" s="324">
        <v>53</v>
      </c>
      <c r="CP89" s="324">
        <v>53</v>
      </c>
      <c r="CQ89" s="324">
        <v>53</v>
      </c>
      <c r="CR89" s="324">
        <v>53</v>
      </c>
      <c r="CS89" s="324">
        <v>53</v>
      </c>
      <c r="CT89" s="324">
        <v>53</v>
      </c>
      <c r="CU89" s="324">
        <v>53</v>
      </c>
      <c r="CV89" s="324">
        <v>53</v>
      </c>
      <c r="CW89" s="324">
        <v>53</v>
      </c>
      <c r="CX89" s="324">
        <v>53</v>
      </c>
      <c r="CY89" s="324">
        <v>53</v>
      </c>
      <c r="CZ89" s="324">
        <v>53</v>
      </c>
      <c r="DA89" s="324">
        <v>53</v>
      </c>
      <c r="DB89" s="324">
        <v>53</v>
      </c>
      <c r="DC89" s="324">
        <v>53</v>
      </c>
      <c r="DD89" s="324">
        <v>53</v>
      </c>
      <c r="DE89" s="324">
        <v>53</v>
      </c>
      <c r="DF89" s="324">
        <v>53</v>
      </c>
      <c r="DH89" s="421">
        <f t="shared" si="6"/>
        <v>53</v>
      </c>
      <c r="DI89" s="477">
        <f t="shared" si="5"/>
        <v>53</v>
      </c>
      <c r="DQ89" t="s">
        <v>673</v>
      </c>
      <c r="DR89" t="s">
        <v>673</v>
      </c>
    </row>
    <row r="90" spans="1:122" s="65" customFormat="1" ht="13.5" thickBot="1" x14ac:dyDescent="0.25">
      <c r="A90" s="62" t="s">
        <v>21</v>
      </c>
      <c r="B90" s="62" t="s">
        <v>21</v>
      </c>
      <c r="C90" s="62">
        <v>2</v>
      </c>
      <c r="D90" s="62" t="s">
        <v>21</v>
      </c>
      <c r="E90" s="62">
        <v>2</v>
      </c>
      <c r="F90" s="62">
        <v>100049</v>
      </c>
      <c r="G90" s="63" t="s">
        <v>221</v>
      </c>
      <c r="H90" s="63" t="s">
        <v>222</v>
      </c>
      <c r="I90" s="63">
        <v>91</v>
      </c>
      <c r="J90" s="63">
        <v>9625</v>
      </c>
      <c r="K90" s="63" t="s">
        <v>501</v>
      </c>
      <c r="L90" s="63">
        <v>3</v>
      </c>
      <c r="M90" s="64" t="s">
        <v>47</v>
      </c>
      <c r="O90" s="68">
        <v>720</v>
      </c>
      <c r="P90" s="68">
        <v>720</v>
      </c>
      <c r="Q90" s="68">
        <v>720</v>
      </c>
      <c r="R90" s="85">
        <v>720</v>
      </c>
      <c r="S90" s="96">
        <v>720</v>
      </c>
      <c r="T90" s="96">
        <v>720</v>
      </c>
      <c r="U90" s="96">
        <v>720</v>
      </c>
      <c r="V90" s="96">
        <v>720</v>
      </c>
      <c r="W90" s="96">
        <v>720</v>
      </c>
      <c r="X90" s="96">
        <v>720</v>
      </c>
      <c r="Y90" s="96">
        <v>720</v>
      </c>
      <c r="Z90" s="96">
        <v>720</v>
      </c>
      <c r="AA90" s="96">
        <v>720</v>
      </c>
      <c r="AB90" s="96">
        <v>720</v>
      </c>
      <c r="AC90" s="96">
        <v>720</v>
      </c>
      <c r="AD90" s="96">
        <v>720</v>
      </c>
      <c r="AE90" s="96">
        <v>720</v>
      </c>
      <c r="AF90" s="96">
        <v>720</v>
      </c>
      <c r="AG90" s="96">
        <v>720</v>
      </c>
      <c r="AH90" s="96">
        <v>720</v>
      </c>
      <c r="AI90" s="96">
        <v>720</v>
      </c>
      <c r="AJ90" s="96">
        <v>720</v>
      </c>
      <c r="AK90" s="96">
        <v>720</v>
      </c>
      <c r="AL90" s="96">
        <v>720</v>
      </c>
      <c r="AM90" s="101">
        <v>720</v>
      </c>
      <c r="AN90" s="101">
        <v>720</v>
      </c>
      <c r="AO90" s="101">
        <v>720</v>
      </c>
      <c r="AP90" s="101">
        <v>720</v>
      </c>
      <c r="AQ90" s="101">
        <v>720</v>
      </c>
      <c r="AR90" s="101">
        <v>720</v>
      </c>
      <c r="AS90" s="101">
        <v>720</v>
      </c>
      <c r="AT90" s="101">
        <v>720</v>
      </c>
      <c r="AU90" s="101">
        <v>720</v>
      </c>
      <c r="AV90" s="101">
        <v>720</v>
      </c>
      <c r="AW90" s="101">
        <v>720</v>
      </c>
      <c r="AX90" s="101">
        <v>720</v>
      </c>
      <c r="AY90" s="101">
        <v>720</v>
      </c>
      <c r="AZ90" s="132">
        <v>720</v>
      </c>
      <c r="BA90" s="132">
        <v>720</v>
      </c>
      <c r="BB90" s="132">
        <v>720</v>
      </c>
      <c r="BC90" s="132">
        <v>720</v>
      </c>
      <c r="BD90" s="132">
        <v>720</v>
      </c>
      <c r="BE90" s="132">
        <v>720</v>
      </c>
      <c r="BF90" s="132">
        <v>720</v>
      </c>
      <c r="BG90" s="132">
        <v>720</v>
      </c>
      <c r="BH90" s="132">
        <v>720</v>
      </c>
      <c r="BI90" s="132">
        <v>720</v>
      </c>
      <c r="BJ90" s="132">
        <v>720</v>
      </c>
      <c r="BK90" s="132">
        <v>720</v>
      </c>
      <c r="BL90" s="132">
        <v>720</v>
      </c>
      <c r="BM90" s="132">
        <v>720</v>
      </c>
      <c r="BN90" s="132">
        <v>720</v>
      </c>
      <c r="BO90" s="132">
        <v>720</v>
      </c>
      <c r="BP90" s="132">
        <v>720</v>
      </c>
      <c r="BQ90" s="132">
        <v>720</v>
      </c>
      <c r="BR90" s="132">
        <v>720</v>
      </c>
      <c r="BS90" s="132">
        <v>720</v>
      </c>
      <c r="BT90" s="132">
        <v>720</v>
      </c>
      <c r="BU90" s="114">
        <v>720</v>
      </c>
      <c r="BV90" s="114">
        <v>720</v>
      </c>
      <c r="BW90" s="114">
        <v>720</v>
      </c>
      <c r="BX90" s="114">
        <v>720</v>
      </c>
      <c r="BY90" s="114">
        <v>720</v>
      </c>
      <c r="BZ90" s="114">
        <v>720</v>
      </c>
      <c r="CA90" s="114">
        <v>720</v>
      </c>
      <c r="CB90" s="114">
        <v>720</v>
      </c>
      <c r="CC90" s="114">
        <v>720</v>
      </c>
      <c r="CD90" s="114">
        <v>720</v>
      </c>
      <c r="CE90" s="114">
        <v>720</v>
      </c>
      <c r="CF90" s="114">
        <v>720</v>
      </c>
      <c r="CG90" s="114">
        <v>720</v>
      </c>
      <c r="CH90" s="114">
        <v>720</v>
      </c>
      <c r="CI90" s="114">
        <v>720</v>
      </c>
      <c r="CJ90" s="114">
        <v>720</v>
      </c>
      <c r="CK90" s="114">
        <v>720</v>
      </c>
      <c r="CL90" s="114">
        <v>720</v>
      </c>
      <c r="CM90" s="114">
        <v>720</v>
      </c>
      <c r="CN90" s="114">
        <v>720</v>
      </c>
      <c r="CO90" s="114">
        <v>720</v>
      </c>
      <c r="CP90" s="114">
        <v>720</v>
      </c>
      <c r="CQ90" s="114">
        <v>720</v>
      </c>
      <c r="CR90" s="114">
        <v>720</v>
      </c>
      <c r="CS90" s="114">
        <v>720</v>
      </c>
      <c r="CT90" s="114">
        <v>720</v>
      </c>
      <c r="CU90" s="114">
        <v>720</v>
      </c>
      <c r="CV90" s="114">
        <v>720</v>
      </c>
      <c r="CW90" s="114">
        <v>720</v>
      </c>
      <c r="CX90" s="114">
        <v>720</v>
      </c>
      <c r="CY90" s="114">
        <v>720</v>
      </c>
      <c r="CZ90" s="114">
        <v>720</v>
      </c>
      <c r="DA90" s="114">
        <v>720</v>
      </c>
      <c r="DB90" s="114">
        <v>720</v>
      </c>
      <c r="DC90" s="114">
        <v>720</v>
      </c>
      <c r="DD90" s="114">
        <v>720</v>
      </c>
      <c r="DE90" s="114">
        <v>720</v>
      </c>
      <c r="DF90" s="114">
        <v>720</v>
      </c>
      <c r="DH90" s="421">
        <f t="shared" si="6"/>
        <v>720</v>
      </c>
      <c r="DI90" s="477">
        <f t="shared" si="5"/>
        <v>720</v>
      </c>
      <c r="DM90" s="430" t="s">
        <v>516</v>
      </c>
      <c r="DQ90" t="s">
        <v>657</v>
      </c>
      <c r="DR90" t="s">
        <v>657</v>
      </c>
    </row>
    <row r="91" spans="1:122" s="65" customFormat="1" ht="13.5" thickBot="1" x14ac:dyDescent="0.25">
      <c r="A91" s="62" t="s">
        <v>22</v>
      </c>
      <c r="B91" s="62" t="s">
        <v>22</v>
      </c>
      <c r="C91" s="62">
        <v>2</v>
      </c>
      <c r="D91" s="62" t="s">
        <v>22</v>
      </c>
      <c r="E91" s="62"/>
      <c r="F91" s="62">
        <v>100010</v>
      </c>
      <c r="G91" s="63" t="s">
        <v>224</v>
      </c>
      <c r="H91" s="63" t="s">
        <v>223</v>
      </c>
      <c r="I91" s="63">
        <v>95</v>
      </c>
      <c r="J91" s="63">
        <v>9703</v>
      </c>
      <c r="K91" s="63" t="s">
        <v>501</v>
      </c>
      <c r="L91" s="63">
        <v>3</v>
      </c>
      <c r="M91" s="64" t="s">
        <v>48</v>
      </c>
      <c r="O91" s="68">
        <v>288752</v>
      </c>
      <c r="P91" s="68">
        <v>288752</v>
      </c>
      <c r="Q91" s="68">
        <v>288752</v>
      </c>
      <c r="R91" s="85">
        <v>288752</v>
      </c>
      <c r="S91" s="100">
        <v>344698</v>
      </c>
      <c r="T91" s="101">
        <v>344698</v>
      </c>
      <c r="U91" s="101">
        <v>344698</v>
      </c>
      <c r="V91" s="101">
        <v>344698</v>
      </c>
      <c r="W91" s="101">
        <v>344698</v>
      </c>
      <c r="X91" s="101">
        <v>344698</v>
      </c>
      <c r="Y91" s="101">
        <v>344698</v>
      </c>
      <c r="Z91" s="101">
        <v>344698</v>
      </c>
      <c r="AA91" s="101">
        <v>344698</v>
      </c>
      <c r="AB91" s="101">
        <v>344698</v>
      </c>
      <c r="AC91" s="101">
        <v>344698</v>
      </c>
      <c r="AD91" s="101">
        <v>344698</v>
      </c>
      <c r="AE91" s="101">
        <v>344698</v>
      </c>
      <c r="AF91" s="101">
        <v>344698</v>
      </c>
      <c r="AG91" s="101">
        <v>344698</v>
      </c>
      <c r="AH91" s="101">
        <v>344698</v>
      </c>
      <c r="AI91" s="101">
        <v>344698</v>
      </c>
      <c r="AJ91" s="101">
        <v>344698</v>
      </c>
      <c r="AK91" s="101">
        <v>344698</v>
      </c>
      <c r="AL91" s="101">
        <v>344698</v>
      </c>
      <c r="AM91" s="101">
        <v>344698</v>
      </c>
      <c r="AN91" s="101">
        <v>344698</v>
      </c>
      <c r="AO91" s="101">
        <v>344698</v>
      </c>
      <c r="AP91" s="101">
        <v>344698</v>
      </c>
      <c r="AQ91" s="101">
        <v>344698</v>
      </c>
      <c r="AR91" s="101">
        <v>344698</v>
      </c>
      <c r="AS91" s="101">
        <v>344698</v>
      </c>
      <c r="AT91" s="101">
        <v>344698</v>
      </c>
      <c r="AU91" s="101">
        <v>344698</v>
      </c>
      <c r="AV91" s="101">
        <v>344698</v>
      </c>
      <c r="AW91" s="101">
        <v>344698</v>
      </c>
      <c r="AX91" s="101">
        <v>344698</v>
      </c>
      <c r="AY91" s="101">
        <v>344698</v>
      </c>
      <c r="AZ91" s="132">
        <v>344698</v>
      </c>
      <c r="BA91" s="132">
        <v>344698</v>
      </c>
      <c r="BB91" s="132">
        <v>344698</v>
      </c>
      <c r="BC91" s="132">
        <v>344698</v>
      </c>
      <c r="BD91" s="132">
        <v>344698</v>
      </c>
      <c r="BE91" s="132">
        <v>344698</v>
      </c>
      <c r="BF91" s="132">
        <v>344698</v>
      </c>
      <c r="BG91" s="132">
        <v>344698</v>
      </c>
      <c r="BH91" s="132">
        <v>344698</v>
      </c>
      <c r="BI91" s="132">
        <v>344698</v>
      </c>
      <c r="BJ91" s="132">
        <v>344698</v>
      </c>
      <c r="BK91" s="132">
        <v>344698</v>
      </c>
      <c r="BL91" s="132">
        <v>344698</v>
      </c>
      <c r="BM91" s="132">
        <v>344698</v>
      </c>
      <c r="BN91" s="132">
        <v>344698</v>
      </c>
      <c r="BO91" s="132">
        <v>344698</v>
      </c>
      <c r="BP91" s="132">
        <v>344698</v>
      </c>
      <c r="BQ91" s="132">
        <v>344698</v>
      </c>
      <c r="BR91" s="132">
        <v>344698</v>
      </c>
      <c r="BS91" s="132">
        <v>344698</v>
      </c>
      <c r="BT91" s="132">
        <v>344698</v>
      </c>
      <c r="BU91" s="114">
        <v>344698</v>
      </c>
      <c r="BV91" s="114">
        <v>344698</v>
      </c>
      <c r="BW91" s="114">
        <v>344698</v>
      </c>
      <c r="BX91" s="114">
        <v>344698</v>
      </c>
      <c r="BY91" s="114">
        <v>344698</v>
      </c>
      <c r="BZ91" s="114">
        <v>344698</v>
      </c>
      <c r="CA91" s="114">
        <v>344698</v>
      </c>
      <c r="CB91" s="114">
        <v>344698</v>
      </c>
      <c r="CC91" s="414">
        <v>535404</v>
      </c>
      <c r="CD91" s="604">
        <v>535404</v>
      </c>
      <c r="CE91" s="604">
        <v>535404</v>
      </c>
      <c r="CF91" s="604">
        <v>535404</v>
      </c>
      <c r="CG91" s="604">
        <v>535404</v>
      </c>
      <c r="CH91" s="604">
        <v>535404</v>
      </c>
      <c r="CI91" s="604">
        <v>535404</v>
      </c>
      <c r="CJ91" s="604">
        <v>535404</v>
      </c>
      <c r="CK91" s="604">
        <v>535404</v>
      </c>
      <c r="CL91" s="604">
        <v>535404</v>
      </c>
      <c r="CM91" s="604">
        <v>535404</v>
      </c>
      <c r="CN91" s="604">
        <v>535404</v>
      </c>
      <c r="CO91" s="604">
        <v>535404</v>
      </c>
      <c r="CP91" s="604">
        <v>535404</v>
      </c>
      <c r="CQ91" s="604">
        <v>535404</v>
      </c>
      <c r="CR91" s="604">
        <v>535404</v>
      </c>
      <c r="CS91" s="604">
        <v>535404</v>
      </c>
      <c r="CT91" s="604">
        <v>535404</v>
      </c>
      <c r="CU91" s="604">
        <v>535404</v>
      </c>
      <c r="CV91" s="604">
        <v>535404</v>
      </c>
      <c r="CW91" s="604">
        <v>535404</v>
      </c>
      <c r="CX91" s="604">
        <v>535404</v>
      </c>
      <c r="CY91" s="604">
        <v>535404</v>
      </c>
      <c r="CZ91" s="604">
        <v>535404</v>
      </c>
      <c r="DA91" s="604">
        <v>535404</v>
      </c>
      <c r="DB91" s="604">
        <v>535404</v>
      </c>
      <c r="DC91" s="604">
        <v>535404</v>
      </c>
      <c r="DD91" s="604">
        <v>535404</v>
      </c>
      <c r="DE91" s="604">
        <v>535404</v>
      </c>
      <c r="DF91" s="604">
        <v>535404</v>
      </c>
      <c r="DH91" s="421">
        <f t="shared" si="6"/>
        <v>362034.90909090912</v>
      </c>
      <c r="DI91" s="477">
        <f t="shared" si="5"/>
        <v>535404</v>
      </c>
      <c r="DM91" s="430" t="s">
        <v>516</v>
      </c>
      <c r="DQ91" t="s">
        <v>673</v>
      </c>
      <c r="DR91" t="s">
        <v>673</v>
      </c>
    </row>
    <row r="92" spans="1:122" ht="13.5" thickBot="1" x14ac:dyDescent="0.25">
      <c r="A92" s="1" t="s">
        <v>22</v>
      </c>
      <c r="B92" s="1" t="s">
        <v>22</v>
      </c>
      <c r="C92" s="1">
        <v>2</v>
      </c>
      <c r="D92" s="1" t="s">
        <v>22</v>
      </c>
      <c r="E92" s="1">
        <v>2</v>
      </c>
      <c r="F92" s="1">
        <v>100011</v>
      </c>
      <c r="G92" s="3" t="s">
        <v>225</v>
      </c>
      <c r="H92" s="3" t="s">
        <v>226</v>
      </c>
      <c r="I92" s="3">
        <v>96</v>
      </c>
      <c r="J92" s="3">
        <v>9704</v>
      </c>
      <c r="K92" s="3" t="s">
        <v>501</v>
      </c>
      <c r="L92" s="3">
        <v>3</v>
      </c>
      <c r="M92" s="4" t="s">
        <v>48</v>
      </c>
      <c r="O92" s="8">
        <v>8096</v>
      </c>
      <c r="P92" s="8">
        <v>8096</v>
      </c>
      <c r="Q92" s="8">
        <v>8096</v>
      </c>
      <c r="R92" s="78">
        <v>8096</v>
      </c>
      <c r="S92" s="90">
        <v>8096</v>
      </c>
      <c r="T92" s="90">
        <v>8096</v>
      </c>
      <c r="U92" s="90">
        <v>8096</v>
      </c>
      <c r="V92" s="90">
        <v>8096</v>
      </c>
      <c r="W92" s="90">
        <v>8096</v>
      </c>
      <c r="X92" s="90">
        <v>8096</v>
      </c>
      <c r="Y92" s="90">
        <v>8096</v>
      </c>
      <c r="Z92" s="90">
        <v>8096</v>
      </c>
      <c r="AA92" s="90">
        <v>8096</v>
      </c>
      <c r="AB92" s="90">
        <v>8096</v>
      </c>
      <c r="AC92" s="90">
        <v>8096</v>
      </c>
      <c r="AD92" s="90">
        <v>8096</v>
      </c>
      <c r="AE92" s="90">
        <v>8096</v>
      </c>
      <c r="AF92" s="90">
        <v>8096</v>
      </c>
      <c r="AG92" s="90">
        <v>8096</v>
      </c>
      <c r="AH92" s="90">
        <v>8096</v>
      </c>
      <c r="AI92" s="90">
        <v>8096</v>
      </c>
      <c r="AJ92" s="90">
        <v>8096</v>
      </c>
      <c r="AK92" s="90">
        <v>8096</v>
      </c>
      <c r="AL92" s="90">
        <v>8096</v>
      </c>
      <c r="AM92" s="104">
        <v>8096</v>
      </c>
      <c r="AN92" s="104">
        <v>8096</v>
      </c>
      <c r="AO92" s="104">
        <v>8096</v>
      </c>
      <c r="AP92" s="104">
        <v>8096</v>
      </c>
      <c r="AQ92" s="104">
        <v>8096</v>
      </c>
      <c r="AR92" s="104">
        <v>8096</v>
      </c>
      <c r="AS92" s="104">
        <v>8096</v>
      </c>
      <c r="AT92" s="104">
        <v>8096</v>
      </c>
      <c r="AU92" s="104">
        <v>8096</v>
      </c>
      <c r="AV92" s="104">
        <v>8096</v>
      </c>
      <c r="AW92" s="104">
        <v>8096</v>
      </c>
      <c r="AX92" s="104">
        <v>8096</v>
      </c>
      <c r="AY92" s="104">
        <v>8096</v>
      </c>
      <c r="AZ92" s="256">
        <v>8096</v>
      </c>
      <c r="BA92" s="256">
        <v>8096</v>
      </c>
      <c r="BB92" s="256">
        <v>8096</v>
      </c>
      <c r="BC92" s="256">
        <v>8096</v>
      </c>
      <c r="BD92" s="256">
        <v>8096</v>
      </c>
      <c r="BE92" s="256">
        <v>8096</v>
      </c>
      <c r="BF92" s="256">
        <v>8096</v>
      </c>
      <c r="BG92" s="256">
        <v>8096</v>
      </c>
      <c r="BH92" s="256">
        <v>8096</v>
      </c>
      <c r="BI92" s="256">
        <v>8096</v>
      </c>
      <c r="BJ92" s="256">
        <v>8096</v>
      </c>
      <c r="BK92" s="256">
        <v>8096</v>
      </c>
      <c r="BL92" s="256">
        <v>8096</v>
      </c>
      <c r="BM92" s="256">
        <v>8096</v>
      </c>
      <c r="BN92" s="256">
        <v>8096</v>
      </c>
      <c r="BO92" s="256">
        <v>8096</v>
      </c>
      <c r="BP92" s="256">
        <v>8096</v>
      </c>
      <c r="BQ92" s="256">
        <v>8096</v>
      </c>
      <c r="BR92" s="256">
        <v>8096</v>
      </c>
      <c r="BS92" s="256">
        <v>8096</v>
      </c>
      <c r="BT92" s="256">
        <v>8096</v>
      </c>
      <c r="BU92" s="323">
        <v>8096</v>
      </c>
      <c r="BV92" s="323">
        <v>8096</v>
      </c>
      <c r="BW92" s="323">
        <v>8096</v>
      </c>
      <c r="BX92" s="323">
        <v>8096</v>
      </c>
      <c r="BY92" s="323">
        <v>8096</v>
      </c>
      <c r="BZ92" s="323">
        <v>8096</v>
      </c>
      <c r="CA92" s="323">
        <v>8096</v>
      </c>
      <c r="CB92" s="323">
        <v>8096</v>
      </c>
      <c r="CC92" s="323">
        <v>8096</v>
      </c>
      <c r="CD92" s="323">
        <v>8096</v>
      </c>
      <c r="CE92" s="323">
        <v>8096</v>
      </c>
      <c r="CF92" s="323">
        <v>8096</v>
      </c>
      <c r="CG92" s="323">
        <v>8096</v>
      </c>
      <c r="CH92" s="323">
        <v>8096</v>
      </c>
      <c r="CI92" s="323">
        <v>8096</v>
      </c>
      <c r="CJ92" s="323">
        <v>8096</v>
      </c>
      <c r="CK92" s="323">
        <v>8096</v>
      </c>
      <c r="CL92" s="323">
        <v>8096</v>
      </c>
      <c r="CM92" s="323">
        <v>8096</v>
      </c>
      <c r="CN92" s="323">
        <v>8096</v>
      </c>
      <c r="CO92" s="323">
        <v>8096</v>
      </c>
      <c r="CP92" s="323">
        <v>8096</v>
      </c>
      <c r="CQ92" s="323">
        <v>8096</v>
      </c>
      <c r="CR92" s="323">
        <v>8096</v>
      </c>
      <c r="CS92" s="323">
        <v>8096</v>
      </c>
      <c r="CT92" s="323">
        <v>8096</v>
      </c>
      <c r="CU92" s="323">
        <v>8096</v>
      </c>
      <c r="CV92" s="323">
        <v>8096</v>
      </c>
      <c r="CW92" s="323">
        <v>8096</v>
      </c>
      <c r="CX92" s="323">
        <v>8096</v>
      </c>
      <c r="CY92" s="323">
        <v>8096</v>
      </c>
      <c r="CZ92" s="323">
        <v>8096</v>
      </c>
      <c r="DA92" s="323">
        <v>8096</v>
      </c>
      <c r="DB92" s="323">
        <v>8096</v>
      </c>
      <c r="DC92" s="323">
        <v>8096</v>
      </c>
      <c r="DD92" s="323">
        <v>8096</v>
      </c>
      <c r="DE92" s="323">
        <v>8096</v>
      </c>
      <c r="DF92" s="323">
        <v>8096</v>
      </c>
      <c r="DH92" s="421">
        <f t="shared" si="6"/>
        <v>8096</v>
      </c>
      <c r="DI92" s="477">
        <f t="shared" si="5"/>
        <v>8096</v>
      </c>
      <c r="DQ92" t="s">
        <v>673</v>
      </c>
      <c r="DR92" t="s">
        <v>673</v>
      </c>
    </row>
    <row r="93" spans="1:122" ht="13.5" thickBot="1" x14ac:dyDescent="0.25">
      <c r="A93" s="1" t="s">
        <v>22</v>
      </c>
      <c r="B93" s="1" t="s">
        <v>22</v>
      </c>
      <c r="C93" s="1">
        <v>2</v>
      </c>
      <c r="D93" s="1" t="s">
        <v>22</v>
      </c>
      <c r="E93" s="1">
        <v>2</v>
      </c>
      <c r="F93" s="1">
        <v>100011</v>
      </c>
      <c r="G93" s="3" t="s">
        <v>227</v>
      </c>
      <c r="H93" s="3" t="s">
        <v>228</v>
      </c>
      <c r="I93" s="3">
        <v>97</v>
      </c>
      <c r="J93" s="3">
        <v>9704</v>
      </c>
      <c r="K93" s="3" t="s">
        <v>501</v>
      </c>
      <c r="L93" s="3">
        <v>3</v>
      </c>
      <c r="M93" s="4" t="s">
        <v>48</v>
      </c>
      <c r="O93" s="8">
        <v>64159</v>
      </c>
      <c r="P93" s="8">
        <v>64159</v>
      </c>
      <c r="Q93" s="8">
        <v>64159</v>
      </c>
      <c r="R93" s="78">
        <v>64159</v>
      </c>
      <c r="S93" s="90">
        <v>64159</v>
      </c>
      <c r="T93" s="90">
        <v>64159</v>
      </c>
      <c r="U93" s="90">
        <v>64159</v>
      </c>
      <c r="V93" s="90">
        <v>64159</v>
      </c>
      <c r="W93" s="90">
        <v>64159</v>
      </c>
      <c r="X93" s="90">
        <v>64159</v>
      </c>
      <c r="Y93" s="90">
        <v>64159</v>
      </c>
      <c r="Z93" s="90">
        <v>64159</v>
      </c>
      <c r="AA93" s="90">
        <v>64159</v>
      </c>
      <c r="AB93" s="90">
        <v>64159</v>
      </c>
      <c r="AC93" s="90">
        <v>64159</v>
      </c>
      <c r="AD93" s="90">
        <v>64159</v>
      </c>
      <c r="AE93" s="90">
        <v>64159</v>
      </c>
      <c r="AF93" s="90">
        <v>64159</v>
      </c>
      <c r="AG93" s="90">
        <v>64159</v>
      </c>
      <c r="AH93" s="90">
        <v>64159</v>
      </c>
      <c r="AI93" s="90">
        <v>64159</v>
      </c>
      <c r="AJ93" s="90">
        <v>64159</v>
      </c>
      <c r="AK93" s="90">
        <v>64159</v>
      </c>
      <c r="AL93" s="90">
        <v>64159</v>
      </c>
      <c r="AM93" s="104">
        <v>64159</v>
      </c>
      <c r="AN93" s="104">
        <v>64159</v>
      </c>
      <c r="AO93" s="104">
        <v>64159</v>
      </c>
      <c r="AP93" s="104">
        <v>64159</v>
      </c>
      <c r="AQ93" s="104">
        <v>64159</v>
      </c>
      <c r="AR93" s="104">
        <v>64159</v>
      </c>
      <c r="AS93" s="104">
        <v>64159</v>
      </c>
      <c r="AT93" s="104">
        <v>64159</v>
      </c>
      <c r="AU93" s="104">
        <v>64159</v>
      </c>
      <c r="AV93" s="104">
        <v>64159</v>
      </c>
      <c r="AW93" s="104">
        <v>64159</v>
      </c>
      <c r="AX93" s="104">
        <v>64159</v>
      </c>
      <c r="AY93" s="104">
        <v>64159</v>
      </c>
      <c r="AZ93" s="256">
        <v>64159</v>
      </c>
      <c r="BA93" s="256">
        <v>64159</v>
      </c>
      <c r="BB93" s="256">
        <v>64159</v>
      </c>
      <c r="BC93" s="256">
        <v>64159</v>
      </c>
      <c r="BD93" s="256">
        <v>64159</v>
      </c>
      <c r="BE93" s="256">
        <v>64159</v>
      </c>
      <c r="BF93" s="256">
        <v>64159</v>
      </c>
      <c r="BG93" s="256">
        <v>64159</v>
      </c>
      <c r="BH93" s="256">
        <v>64159</v>
      </c>
      <c r="BI93" s="256">
        <v>64159</v>
      </c>
      <c r="BJ93" s="256">
        <v>64159</v>
      </c>
      <c r="BK93" s="256">
        <v>64159</v>
      </c>
      <c r="BL93" s="256">
        <v>64159</v>
      </c>
      <c r="BM93" s="256">
        <v>64159</v>
      </c>
      <c r="BN93" s="256">
        <v>64159</v>
      </c>
      <c r="BO93" s="256">
        <v>64159</v>
      </c>
      <c r="BP93" s="256">
        <v>64159</v>
      </c>
      <c r="BQ93" s="256">
        <v>64159</v>
      </c>
      <c r="BR93" s="256">
        <v>64159</v>
      </c>
      <c r="BS93" s="256">
        <v>64159</v>
      </c>
      <c r="BT93" s="256">
        <v>64159</v>
      </c>
      <c r="BU93" s="323">
        <v>64159</v>
      </c>
      <c r="BV93" s="323">
        <v>64159</v>
      </c>
      <c r="BW93" s="323">
        <v>64159</v>
      </c>
      <c r="BX93" s="323">
        <v>64159</v>
      </c>
      <c r="BY93" s="323">
        <v>64159</v>
      </c>
      <c r="BZ93" s="323">
        <v>64159</v>
      </c>
      <c r="CA93" s="323">
        <v>64159</v>
      </c>
      <c r="CB93" s="323">
        <v>64159</v>
      </c>
      <c r="CC93" s="323">
        <v>64159</v>
      </c>
      <c r="CD93" s="323">
        <v>64159</v>
      </c>
      <c r="CE93" s="323">
        <v>64159</v>
      </c>
      <c r="CF93" s="323">
        <v>64159</v>
      </c>
      <c r="CG93" s="323">
        <v>64159</v>
      </c>
      <c r="CH93" s="323">
        <v>64159</v>
      </c>
      <c r="CI93" s="323">
        <v>64159</v>
      </c>
      <c r="CJ93" s="323">
        <v>64159</v>
      </c>
      <c r="CK93" s="323">
        <v>64159</v>
      </c>
      <c r="CL93" s="323">
        <v>64159</v>
      </c>
      <c r="CM93" s="323">
        <v>64159</v>
      </c>
      <c r="CN93" s="323">
        <v>64159</v>
      </c>
      <c r="CO93" s="323">
        <v>64159</v>
      </c>
      <c r="CP93" s="323">
        <v>64159</v>
      </c>
      <c r="CQ93" s="323">
        <v>64159</v>
      </c>
      <c r="CR93" s="323">
        <v>64159</v>
      </c>
      <c r="CS93" s="323">
        <v>64159</v>
      </c>
      <c r="CT93" s="323">
        <v>64159</v>
      </c>
      <c r="CU93" s="323">
        <v>64159</v>
      </c>
      <c r="CV93" s="323">
        <v>64159</v>
      </c>
      <c r="CW93" s="323">
        <v>64159</v>
      </c>
      <c r="CX93" s="323">
        <v>64159</v>
      </c>
      <c r="CY93" s="323">
        <v>64159</v>
      </c>
      <c r="CZ93" s="323">
        <v>64159</v>
      </c>
      <c r="DA93" s="323">
        <v>64159</v>
      </c>
      <c r="DB93" s="323">
        <v>64159</v>
      </c>
      <c r="DC93" s="323">
        <v>64159</v>
      </c>
      <c r="DD93" s="323">
        <v>64159</v>
      </c>
      <c r="DE93" s="323">
        <v>64159</v>
      </c>
      <c r="DF93" s="323">
        <v>64159</v>
      </c>
      <c r="DH93" s="421">
        <f t="shared" si="6"/>
        <v>64159</v>
      </c>
      <c r="DI93" s="477">
        <f t="shared" si="5"/>
        <v>64159</v>
      </c>
      <c r="DQ93" t="s">
        <v>673</v>
      </c>
      <c r="DR93" t="s">
        <v>673</v>
      </c>
    </row>
    <row r="94" spans="1:122" ht="13.5" thickBot="1" x14ac:dyDescent="0.25">
      <c r="A94" s="1" t="s">
        <v>22</v>
      </c>
      <c r="B94" s="1" t="s">
        <v>22</v>
      </c>
      <c r="C94" s="1">
        <v>2</v>
      </c>
      <c r="D94" s="1" t="s">
        <v>22</v>
      </c>
      <c r="E94" s="1">
        <v>2</v>
      </c>
      <c r="F94" s="1">
        <v>100011</v>
      </c>
      <c r="G94" s="3" t="s">
        <v>229</v>
      </c>
      <c r="H94" s="3" t="s">
        <v>230</v>
      </c>
      <c r="I94" s="3">
        <v>98</v>
      </c>
      <c r="J94" s="3">
        <v>9704</v>
      </c>
      <c r="K94" s="3" t="s">
        <v>501</v>
      </c>
      <c r="L94" s="3">
        <v>3</v>
      </c>
      <c r="M94" s="4" t="s">
        <v>48</v>
      </c>
      <c r="O94" s="8">
        <v>20979</v>
      </c>
      <c r="P94" s="8">
        <v>20979</v>
      </c>
      <c r="Q94" s="8">
        <v>20979</v>
      </c>
      <c r="R94" s="78">
        <v>20979</v>
      </c>
      <c r="S94" s="90">
        <v>20979</v>
      </c>
      <c r="T94" s="90">
        <v>20979</v>
      </c>
      <c r="U94" s="90">
        <v>20979</v>
      </c>
      <c r="V94" s="90">
        <v>20979</v>
      </c>
      <c r="W94" s="90">
        <v>20979</v>
      </c>
      <c r="X94" s="90">
        <v>20979</v>
      </c>
      <c r="Y94" s="90">
        <v>20979</v>
      </c>
      <c r="Z94" s="90">
        <v>20979</v>
      </c>
      <c r="AA94" s="90">
        <v>20979</v>
      </c>
      <c r="AB94" s="90">
        <v>20979</v>
      </c>
      <c r="AC94" s="90">
        <v>20979</v>
      </c>
      <c r="AD94" s="90">
        <v>20979</v>
      </c>
      <c r="AE94" s="90">
        <v>20979</v>
      </c>
      <c r="AF94" s="90">
        <v>20979</v>
      </c>
      <c r="AG94" s="90">
        <v>20979</v>
      </c>
      <c r="AH94" s="90">
        <v>20979</v>
      </c>
      <c r="AI94" s="90">
        <v>20979</v>
      </c>
      <c r="AJ94" s="90">
        <v>20979</v>
      </c>
      <c r="AK94" s="90">
        <v>20979</v>
      </c>
      <c r="AL94" s="90">
        <v>20979</v>
      </c>
      <c r="AM94" s="104">
        <v>20979</v>
      </c>
      <c r="AN94" s="104">
        <v>20979</v>
      </c>
      <c r="AO94" s="104">
        <v>20979</v>
      </c>
      <c r="AP94" s="104">
        <v>20979</v>
      </c>
      <c r="AQ94" s="104">
        <v>20979</v>
      </c>
      <c r="AR94" s="104">
        <v>20979</v>
      </c>
      <c r="AS94" s="104">
        <v>20979</v>
      </c>
      <c r="AT94" s="104">
        <v>20979</v>
      </c>
      <c r="AU94" s="104">
        <v>20979</v>
      </c>
      <c r="AV94" s="104">
        <v>20979</v>
      </c>
      <c r="AW94" s="104">
        <v>20979</v>
      </c>
      <c r="AX94" s="104">
        <v>20979</v>
      </c>
      <c r="AY94" s="104">
        <v>20979</v>
      </c>
      <c r="AZ94" s="256">
        <v>20979</v>
      </c>
      <c r="BA94" s="256">
        <v>20979</v>
      </c>
      <c r="BB94" s="256">
        <v>20979</v>
      </c>
      <c r="BC94" s="256">
        <v>20979</v>
      </c>
      <c r="BD94" s="256">
        <v>20979</v>
      </c>
      <c r="BE94" s="256">
        <v>20979</v>
      </c>
      <c r="BF94" s="256">
        <v>20979</v>
      </c>
      <c r="BG94" s="256">
        <v>20979</v>
      </c>
      <c r="BH94" s="256">
        <v>20979</v>
      </c>
      <c r="BI94" s="256">
        <v>20979</v>
      </c>
      <c r="BJ94" s="256">
        <v>20979</v>
      </c>
      <c r="BK94" s="256">
        <v>20979</v>
      </c>
      <c r="BL94" s="256">
        <v>20979</v>
      </c>
      <c r="BM94" s="256">
        <v>20979</v>
      </c>
      <c r="BN94" s="256">
        <v>20979</v>
      </c>
      <c r="BO94" s="256">
        <v>20979</v>
      </c>
      <c r="BP94" s="256">
        <v>20979</v>
      </c>
      <c r="BQ94" s="256">
        <v>20979</v>
      </c>
      <c r="BR94" s="256">
        <v>20979</v>
      </c>
      <c r="BS94" s="256">
        <v>20979</v>
      </c>
      <c r="BT94" s="256">
        <v>20979</v>
      </c>
      <c r="BU94" s="323">
        <v>20979</v>
      </c>
      <c r="BV94" s="323">
        <v>20979</v>
      </c>
      <c r="BW94" s="323">
        <v>20979</v>
      </c>
      <c r="BX94" s="323">
        <v>20979</v>
      </c>
      <c r="BY94" s="323">
        <v>20979</v>
      </c>
      <c r="BZ94" s="323">
        <v>20979</v>
      </c>
      <c r="CA94" s="323">
        <v>20979</v>
      </c>
      <c r="CB94" s="323">
        <v>20979</v>
      </c>
      <c r="CC94" s="323">
        <v>20979</v>
      </c>
      <c r="CD94" s="323">
        <v>20979</v>
      </c>
      <c r="CE94" s="323">
        <v>20979</v>
      </c>
      <c r="CF94" s="323">
        <v>20979</v>
      </c>
      <c r="CG94" s="323">
        <v>20979</v>
      </c>
      <c r="CH94" s="323">
        <v>20979</v>
      </c>
      <c r="CI94" s="323">
        <v>20979</v>
      </c>
      <c r="CJ94" s="323">
        <v>20979</v>
      </c>
      <c r="CK94" s="323">
        <v>20979</v>
      </c>
      <c r="CL94" s="323">
        <v>20979</v>
      </c>
      <c r="CM94" s="323">
        <v>20979</v>
      </c>
      <c r="CN94" s="323">
        <v>20979</v>
      </c>
      <c r="CO94" s="323">
        <v>20979</v>
      </c>
      <c r="CP94" s="323">
        <v>20979</v>
      </c>
      <c r="CQ94" s="323">
        <v>20979</v>
      </c>
      <c r="CR94" s="323">
        <v>20979</v>
      </c>
      <c r="CS94" s="323">
        <v>20979</v>
      </c>
      <c r="CT94" s="323">
        <v>20979</v>
      </c>
      <c r="CU94" s="323">
        <v>20979</v>
      </c>
      <c r="CV94" s="323">
        <v>20979</v>
      </c>
      <c r="CW94" s="323">
        <v>20979</v>
      </c>
      <c r="CX94" s="323">
        <v>20979</v>
      </c>
      <c r="CY94" s="323">
        <v>20979</v>
      </c>
      <c r="CZ94" s="323">
        <v>20979</v>
      </c>
      <c r="DA94" s="323">
        <v>20979</v>
      </c>
      <c r="DB94" s="323">
        <v>20979</v>
      </c>
      <c r="DC94" s="323">
        <v>20979</v>
      </c>
      <c r="DD94" s="323">
        <v>20979</v>
      </c>
      <c r="DE94" s="323">
        <v>20979</v>
      </c>
      <c r="DF94" s="323">
        <v>20979</v>
      </c>
      <c r="DH94" s="421">
        <f t="shared" si="6"/>
        <v>20979</v>
      </c>
      <c r="DI94" s="477">
        <f t="shared" si="5"/>
        <v>20979</v>
      </c>
      <c r="DQ94" t="s">
        <v>673</v>
      </c>
      <c r="DR94" t="s">
        <v>673</v>
      </c>
    </row>
    <row r="95" spans="1:122" ht="13.5" thickBot="1" x14ac:dyDescent="0.25">
      <c r="A95" s="1" t="s">
        <v>22</v>
      </c>
      <c r="B95" s="1" t="s">
        <v>22</v>
      </c>
      <c r="C95" s="1">
        <v>2</v>
      </c>
      <c r="D95" s="1" t="s">
        <v>22</v>
      </c>
      <c r="E95" s="1">
        <v>2</v>
      </c>
      <c r="F95" s="1">
        <v>100011</v>
      </c>
      <c r="G95" s="3" t="s">
        <v>231</v>
      </c>
      <c r="H95" s="3" t="s">
        <v>232</v>
      </c>
      <c r="I95" s="3">
        <v>99</v>
      </c>
      <c r="J95" s="3">
        <v>9704</v>
      </c>
      <c r="K95" s="3" t="s">
        <v>501</v>
      </c>
      <c r="L95" s="3">
        <v>3</v>
      </c>
      <c r="M95" s="4" t="s">
        <v>48</v>
      </c>
      <c r="O95" s="8">
        <v>4071</v>
      </c>
      <c r="P95" s="8">
        <v>4071</v>
      </c>
      <c r="Q95" s="8">
        <v>4071</v>
      </c>
      <c r="R95" s="78">
        <v>4071</v>
      </c>
      <c r="S95" s="90">
        <v>4071</v>
      </c>
      <c r="T95" s="90">
        <v>4071</v>
      </c>
      <c r="U95" s="90">
        <v>4071</v>
      </c>
      <c r="V95" s="90">
        <v>4071</v>
      </c>
      <c r="W95" s="90">
        <v>4071</v>
      </c>
      <c r="X95" s="90">
        <v>4071</v>
      </c>
      <c r="Y95" s="90">
        <v>4071</v>
      </c>
      <c r="Z95" s="90">
        <v>4071</v>
      </c>
      <c r="AA95" s="90">
        <v>4071</v>
      </c>
      <c r="AB95" s="90">
        <v>4071</v>
      </c>
      <c r="AC95" s="90">
        <v>4071</v>
      </c>
      <c r="AD95" s="90">
        <v>4071</v>
      </c>
      <c r="AE95" s="90">
        <v>4071</v>
      </c>
      <c r="AF95" s="90">
        <v>4071</v>
      </c>
      <c r="AG95" s="90">
        <v>4071</v>
      </c>
      <c r="AH95" s="90">
        <v>4071</v>
      </c>
      <c r="AI95" s="90">
        <v>4071</v>
      </c>
      <c r="AJ95" s="90">
        <v>4071</v>
      </c>
      <c r="AK95" s="90">
        <v>4071</v>
      </c>
      <c r="AL95" s="90">
        <v>4071</v>
      </c>
      <c r="AM95" s="104">
        <v>4071</v>
      </c>
      <c r="AN95" s="104">
        <v>4071</v>
      </c>
      <c r="AO95" s="104">
        <v>4071</v>
      </c>
      <c r="AP95" s="104">
        <v>4071</v>
      </c>
      <c r="AQ95" s="104">
        <v>4071</v>
      </c>
      <c r="AR95" s="104">
        <v>4071</v>
      </c>
      <c r="AS95" s="104">
        <v>4071</v>
      </c>
      <c r="AT95" s="104">
        <v>4071</v>
      </c>
      <c r="AU95" s="104">
        <v>4071</v>
      </c>
      <c r="AV95" s="104">
        <v>4071</v>
      </c>
      <c r="AW95" s="104">
        <v>4071</v>
      </c>
      <c r="AX95" s="104">
        <v>4071</v>
      </c>
      <c r="AY95" s="104">
        <v>4071</v>
      </c>
      <c r="AZ95" s="256">
        <v>4071</v>
      </c>
      <c r="BA95" s="256">
        <v>4071</v>
      </c>
      <c r="BB95" s="256">
        <v>4071</v>
      </c>
      <c r="BC95" s="256">
        <v>4071</v>
      </c>
      <c r="BD95" s="256">
        <v>4071</v>
      </c>
      <c r="BE95" s="256">
        <v>4071</v>
      </c>
      <c r="BF95" s="256">
        <v>4071</v>
      </c>
      <c r="BG95" s="256">
        <v>4071</v>
      </c>
      <c r="BH95" s="256">
        <v>4071</v>
      </c>
      <c r="BI95" s="256">
        <v>4071</v>
      </c>
      <c r="BJ95" s="256">
        <v>4071</v>
      </c>
      <c r="BK95" s="256">
        <v>4071</v>
      </c>
      <c r="BL95" s="256">
        <v>4071</v>
      </c>
      <c r="BM95" s="256">
        <v>4071</v>
      </c>
      <c r="BN95" s="256">
        <v>4071</v>
      </c>
      <c r="BO95" s="256">
        <v>4071</v>
      </c>
      <c r="BP95" s="256">
        <v>4071</v>
      </c>
      <c r="BQ95" s="256">
        <v>4071</v>
      </c>
      <c r="BR95" s="256">
        <v>4071</v>
      </c>
      <c r="BS95" s="256">
        <v>4071</v>
      </c>
      <c r="BT95" s="256">
        <v>4071</v>
      </c>
      <c r="BU95" s="323">
        <v>4071</v>
      </c>
      <c r="BV95" s="323">
        <v>4071</v>
      </c>
      <c r="BW95" s="323">
        <v>4071</v>
      </c>
      <c r="BX95" s="323">
        <v>4071</v>
      </c>
      <c r="BY95" s="323">
        <v>4071</v>
      </c>
      <c r="BZ95" s="323">
        <v>4071</v>
      </c>
      <c r="CA95" s="323">
        <v>4071</v>
      </c>
      <c r="CB95" s="323">
        <v>4071</v>
      </c>
      <c r="CC95" s="323">
        <v>4071</v>
      </c>
      <c r="CD95" s="323">
        <v>4071</v>
      </c>
      <c r="CE95" s="323">
        <v>4071</v>
      </c>
      <c r="CF95" s="323">
        <v>4071</v>
      </c>
      <c r="CG95" s="323">
        <v>4071</v>
      </c>
      <c r="CH95" s="323">
        <v>4071</v>
      </c>
      <c r="CI95" s="323">
        <v>4071</v>
      </c>
      <c r="CJ95" s="323">
        <v>4071</v>
      </c>
      <c r="CK95" s="323">
        <v>4071</v>
      </c>
      <c r="CL95" s="323">
        <v>4071</v>
      </c>
      <c r="CM95" s="323">
        <v>4071</v>
      </c>
      <c r="CN95" s="323">
        <v>4071</v>
      </c>
      <c r="CO95" s="323">
        <v>4071</v>
      </c>
      <c r="CP95" s="323">
        <v>4071</v>
      </c>
      <c r="CQ95" s="323">
        <v>4071</v>
      </c>
      <c r="CR95" s="323">
        <v>4071</v>
      </c>
      <c r="CS95" s="323">
        <v>4071</v>
      </c>
      <c r="CT95" s="323">
        <v>4071</v>
      </c>
      <c r="CU95" s="323">
        <v>4071</v>
      </c>
      <c r="CV95" s="323">
        <v>4071</v>
      </c>
      <c r="CW95" s="323">
        <v>4071</v>
      </c>
      <c r="CX95" s="323">
        <v>4071</v>
      </c>
      <c r="CY95" s="323">
        <v>4071</v>
      </c>
      <c r="CZ95" s="323">
        <v>4071</v>
      </c>
      <c r="DA95" s="323">
        <v>4071</v>
      </c>
      <c r="DB95" s="323">
        <v>4071</v>
      </c>
      <c r="DC95" s="323">
        <v>4071</v>
      </c>
      <c r="DD95" s="323">
        <v>4071</v>
      </c>
      <c r="DE95" s="323">
        <v>4071</v>
      </c>
      <c r="DF95" s="323">
        <v>4071</v>
      </c>
      <c r="DH95" s="421">
        <f t="shared" si="6"/>
        <v>4071</v>
      </c>
      <c r="DI95" s="477">
        <f t="shared" si="5"/>
        <v>4071</v>
      </c>
      <c r="DQ95" t="s">
        <v>673</v>
      </c>
      <c r="DR95" t="s">
        <v>673</v>
      </c>
    </row>
    <row r="96" spans="1:122" ht="13.5" thickBot="1" x14ac:dyDescent="0.25">
      <c r="A96" s="1" t="s">
        <v>22</v>
      </c>
      <c r="B96" s="1" t="s">
        <v>22</v>
      </c>
      <c r="C96" s="1">
        <v>2</v>
      </c>
      <c r="D96" s="1" t="s">
        <v>22</v>
      </c>
      <c r="E96" s="1">
        <v>2</v>
      </c>
      <c r="F96" s="1">
        <v>100011</v>
      </c>
      <c r="G96" s="3" t="s">
        <v>233</v>
      </c>
      <c r="H96" s="3" t="s">
        <v>234</v>
      </c>
      <c r="I96" s="3">
        <v>100</v>
      </c>
      <c r="J96" s="3">
        <v>9704</v>
      </c>
      <c r="K96" s="3" t="s">
        <v>501</v>
      </c>
      <c r="L96" s="3">
        <v>3</v>
      </c>
      <c r="M96" s="4" t="s">
        <v>48</v>
      </c>
      <c r="O96" s="8">
        <v>14851</v>
      </c>
      <c r="P96" s="8">
        <v>14851</v>
      </c>
      <c r="Q96" s="8">
        <v>14851</v>
      </c>
      <c r="R96" s="78">
        <v>14851</v>
      </c>
      <c r="S96" s="90">
        <v>14851</v>
      </c>
      <c r="T96" s="90">
        <v>14851</v>
      </c>
      <c r="U96" s="90">
        <v>14851</v>
      </c>
      <c r="V96" s="90">
        <v>14851</v>
      </c>
      <c r="W96" s="90">
        <v>14851</v>
      </c>
      <c r="X96" s="90">
        <v>14851</v>
      </c>
      <c r="Y96" s="90">
        <v>14851</v>
      </c>
      <c r="Z96" s="90">
        <v>14851</v>
      </c>
      <c r="AA96" s="90">
        <v>14851</v>
      </c>
      <c r="AB96" s="90">
        <v>14851</v>
      </c>
      <c r="AC96" s="90">
        <v>14851</v>
      </c>
      <c r="AD96" s="90">
        <v>14851</v>
      </c>
      <c r="AE96" s="90">
        <v>14851</v>
      </c>
      <c r="AF96" s="90">
        <v>14851</v>
      </c>
      <c r="AG96" s="90">
        <v>14851</v>
      </c>
      <c r="AH96" s="90">
        <v>14851</v>
      </c>
      <c r="AI96" s="90">
        <v>14851</v>
      </c>
      <c r="AJ96" s="90">
        <v>14851</v>
      </c>
      <c r="AK96" s="90">
        <v>14851</v>
      </c>
      <c r="AL96" s="90">
        <v>14851</v>
      </c>
      <c r="AM96" s="104">
        <v>14851</v>
      </c>
      <c r="AN96" s="104">
        <v>14851</v>
      </c>
      <c r="AO96" s="104">
        <v>14851</v>
      </c>
      <c r="AP96" s="104">
        <v>14851</v>
      </c>
      <c r="AQ96" s="104">
        <v>14851</v>
      </c>
      <c r="AR96" s="104">
        <v>14851</v>
      </c>
      <c r="AS96" s="104">
        <v>14851</v>
      </c>
      <c r="AT96" s="104">
        <v>14851</v>
      </c>
      <c r="AU96" s="104">
        <v>14851</v>
      </c>
      <c r="AV96" s="104">
        <v>14851</v>
      </c>
      <c r="AW96" s="104">
        <v>14851</v>
      </c>
      <c r="AX96" s="104">
        <v>14851</v>
      </c>
      <c r="AY96" s="104">
        <v>14851</v>
      </c>
      <c r="AZ96" s="256">
        <v>14851</v>
      </c>
      <c r="BA96" s="256">
        <v>14851</v>
      </c>
      <c r="BB96" s="256">
        <v>14851</v>
      </c>
      <c r="BC96" s="256">
        <v>14851</v>
      </c>
      <c r="BD96" s="256">
        <v>14851</v>
      </c>
      <c r="BE96" s="256">
        <v>14851</v>
      </c>
      <c r="BF96" s="256">
        <v>14851</v>
      </c>
      <c r="BG96" s="256">
        <v>14851</v>
      </c>
      <c r="BH96" s="256">
        <v>14851</v>
      </c>
      <c r="BI96" s="256">
        <v>14851</v>
      </c>
      <c r="BJ96" s="256">
        <v>14851</v>
      </c>
      <c r="BK96" s="256">
        <v>14851</v>
      </c>
      <c r="BL96" s="256">
        <v>14851</v>
      </c>
      <c r="BM96" s="256">
        <v>14851</v>
      </c>
      <c r="BN96" s="256">
        <v>14851</v>
      </c>
      <c r="BO96" s="256">
        <v>14851</v>
      </c>
      <c r="BP96" s="256">
        <v>14851</v>
      </c>
      <c r="BQ96" s="256">
        <v>14851</v>
      </c>
      <c r="BR96" s="256">
        <v>14851</v>
      </c>
      <c r="BS96" s="256">
        <v>14851</v>
      </c>
      <c r="BT96" s="256">
        <v>14851</v>
      </c>
      <c r="BU96" s="323">
        <v>14851</v>
      </c>
      <c r="BV96" s="323">
        <v>14851</v>
      </c>
      <c r="BW96" s="323">
        <v>14851</v>
      </c>
      <c r="BX96" s="323">
        <v>14851</v>
      </c>
      <c r="BY96" s="323">
        <v>14851</v>
      </c>
      <c r="BZ96" s="323">
        <v>14851</v>
      </c>
      <c r="CA96" s="323">
        <v>14851</v>
      </c>
      <c r="CB96" s="323">
        <v>14851</v>
      </c>
      <c r="CC96" s="323">
        <v>14851</v>
      </c>
      <c r="CD96" s="323">
        <v>14851</v>
      </c>
      <c r="CE96" s="323">
        <v>14851</v>
      </c>
      <c r="CF96" s="323">
        <v>14851</v>
      </c>
      <c r="CG96" s="323">
        <v>14851</v>
      </c>
      <c r="CH96" s="323">
        <v>14851</v>
      </c>
      <c r="CI96" s="323">
        <v>14851</v>
      </c>
      <c r="CJ96" s="323">
        <v>14851</v>
      </c>
      <c r="CK96" s="323">
        <v>14851</v>
      </c>
      <c r="CL96" s="323">
        <v>14851</v>
      </c>
      <c r="CM96" s="323">
        <v>14851</v>
      </c>
      <c r="CN96" s="323">
        <v>14851</v>
      </c>
      <c r="CO96" s="323">
        <v>14851</v>
      </c>
      <c r="CP96" s="323">
        <v>14851</v>
      </c>
      <c r="CQ96" s="323">
        <v>14851</v>
      </c>
      <c r="CR96" s="323">
        <v>14851</v>
      </c>
      <c r="CS96" s="323">
        <v>14851</v>
      </c>
      <c r="CT96" s="323">
        <v>14851</v>
      </c>
      <c r="CU96" s="323">
        <v>14851</v>
      </c>
      <c r="CV96" s="323">
        <v>14851</v>
      </c>
      <c r="CW96" s="323">
        <v>14851</v>
      </c>
      <c r="CX96" s="323">
        <v>14851</v>
      </c>
      <c r="CY96" s="323">
        <v>14851</v>
      </c>
      <c r="CZ96" s="323">
        <v>14851</v>
      </c>
      <c r="DA96" s="323">
        <v>14851</v>
      </c>
      <c r="DB96" s="323">
        <v>14851</v>
      </c>
      <c r="DC96" s="323">
        <v>14851</v>
      </c>
      <c r="DD96" s="323">
        <v>14851</v>
      </c>
      <c r="DE96" s="323">
        <v>14851</v>
      </c>
      <c r="DF96" s="323">
        <v>14851</v>
      </c>
      <c r="DH96" s="421">
        <f t="shared" si="6"/>
        <v>14851</v>
      </c>
      <c r="DI96" s="477">
        <f t="shared" si="5"/>
        <v>14851</v>
      </c>
      <c r="DQ96" t="s">
        <v>673</v>
      </c>
      <c r="DR96" t="s">
        <v>673</v>
      </c>
    </row>
    <row r="97" spans="1:122" s="60" customFormat="1" ht="13.5" thickBot="1" x14ac:dyDescent="0.25">
      <c r="A97" s="57" t="s">
        <v>22</v>
      </c>
      <c r="B97" s="57" t="s">
        <v>22</v>
      </c>
      <c r="C97" s="57">
        <v>2</v>
      </c>
      <c r="D97" s="57" t="s">
        <v>22</v>
      </c>
      <c r="E97" s="57">
        <v>2</v>
      </c>
      <c r="F97" s="57">
        <v>100011</v>
      </c>
      <c r="G97" s="58" t="s">
        <v>235</v>
      </c>
      <c r="H97" s="58" t="s">
        <v>236</v>
      </c>
      <c r="I97" s="58">
        <v>101</v>
      </c>
      <c r="J97" s="58">
        <v>9704</v>
      </c>
      <c r="K97" s="58" t="s">
        <v>501</v>
      </c>
      <c r="L97" s="58">
        <v>3</v>
      </c>
      <c r="M97" s="59" t="s">
        <v>48</v>
      </c>
      <c r="O97" s="67">
        <v>25501</v>
      </c>
      <c r="P97" s="67">
        <v>25501</v>
      </c>
      <c r="Q97" s="67">
        <v>25501</v>
      </c>
      <c r="R97" s="83">
        <v>25501</v>
      </c>
      <c r="S97" s="93">
        <v>25501</v>
      </c>
      <c r="T97" s="93">
        <v>25501</v>
      </c>
      <c r="U97" s="93">
        <v>25501</v>
      </c>
      <c r="V97" s="93">
        <v>25501</v>
      </c>
      <c r="W97" s="93">
        <v>25501</v>
      </c>
      <c r="X97" s="93">
        <v>25501</v>
      </c>
      <c r="Y97" s="93">
        <v>25501</v>
      </c>
      <c r="Z97" s="93">
        <v>25501</v>
      </c>
      <c r="AA97" s="93">
        <v>25501</v>
      </c>
      <c r="AB97" s="93">
        <v>25501</v>
      </c>
      <c r="AC97" s="93">
        <v>25501</v>
      </c>
      <c r="AD97" s="93">
        <v>25501</v>
      </c>
      <c r="AE97" s="93">
        <v>25501</v>
      </c>
      <c r="AF97" s="93">
        <v>25501</v>
      </c>
      <c r="AG97" s="93">
        <v>25501</v>
      </c>
      <c r="AH97" s="93">
        <v>25501</v>
      </c>
      <c r="AI97" s="93">
        <v>25501</v>
      </c>
      <c r="AJ97" s="93">
        <v>25501</v>
      </c>
      <c r="AK97" s="93">
        <v>25501</v>
      </c>
      <c r="AL97" s="93">
        <v>25501</v>
      </c>
      <c r="AM97" s="105">
        <v>25501</v>
      </c>
      <c r="AN97" s="105">
        <v>25501</v>
      </c>
      <c r="AO97" s="105">
        <v>25501</v>
      </c>
      <c r="AP97" s="105">
        <v>25501</v>
      </c>
      <c r="AQ97" s="105">
        <v>25501</v>
      </c>
      <c r="AR97" s="105">
        <v>25501</v>
      </c>
      <c r="AS97" s="105">
        <v>25501</v>
      </c>
      <c r="AT97" s="105">
        <v>25501</v>
      </c>
      <c r="AU97" s="105">
        <v>25501</v>
      </c>
      <c r="AV97" s="105">
        <v>25501</v>
      </c>
      <c r="AW97" s="105">
        <v>25501</v>
      </c>
      <c r="AX97" s="105">
        <v>25501</v>
      </c>
      <c r="AY97" s="105">
        <v>25501</v>
      </c>
      <c r="AZ97" s="258">
        <v>25501</v>
      </c>
      <c r="BA97" s="258">
        <v>25501</v>
      </c>
      <c r="BB97" s="258">
        <v>25501</v>
      </c>
      <c r="BC97" s="258">
        <v>25501</v>
      </c>
      <c r="BD97" s="258">
        <v>25501</v>
      </c>
      <c r="BE97" s="258">
        <v>25501</v>
      </c>
      <c r="BF97" s="258">
        <v>25501</v>
      </c>
      <c r="BG97" s="258">
        <v>25501</v>
      </c>
      <c r="BH97" s="258">
        <v>25501</v>
      </c>
      <c r="BI97" s="258">
        <v>25501</v>
      </c>
      <c r="BJ97" s="258">
        <v>25501</v>
      </c>
      <c r="BK97" s="258">
        <v>25501</v>
      </c>
      <c r="BL97" s="258">
        <v>25501</v>
      </c>
      <c r="BM97" s="258">
        <v>25501</v>
      </c>
      <c r="BN97" s="258">
        <v>25501</v>
      </c>
      <c r="BO97" s="258">
        <v>25501</v>
      </c>
      <c r="BP97" s="258">
        <v>25501</v>
      </c>
      <c r="BQ97" s="258">
        <v>25501</v>
      </c>
      <c r="BR97" s="258">
        <v>25501</v>
      </c>
      <c r="BS97" s="258">
        <v>25501</v>
      </c>
      <c r="BT97" s="258">
        <v>25501</v>
      </c>
      <c r="BU97" s="324">
        <v>25501</v>
      </c>
      <c r="BV97" s="324">
        <v>25501</v>
      </c>
      <c r="BW97" s="324">
        <v>25501</v>
      </c>
      <c r="BX97" s="324">
        <v>25501</v>
      </c>
      <c r="BY97" s="324">
        <v>25501</v>
      </c>
      <c r="BZ97" s="324">
        <v>25501</v>
      </c>
      <c r="CA97" s="324">
        <v>25501</v>
      </c>
      <c r="CB97" s="324">
        <v>25501</v>
      </c>
      <c r="CC97" s="324">
        <v>25501</v>
      </c>
      <c r="CD97" s="324">
        <v>25501</v>
      </c>
      <c r="CE97" s="324">
        <v>25501</v>
      </c>
      <c r="CF97" s="324">
        <v>25501</v>
      </c>
      <c r="CG97" s="324">
        <v>25501</v>
      </c>
      <c r="CH97" s="324">
        <v>25501</v>
      </c>
      <c r="CI97" s="324">
        <v>25501</v>
      </c>
      <c r="CJ97" s="324">
        <v>25501</v>
      </c>
      <c r="CK97" s="324">
        <v>25501</v>
      </c>
      <c r="CL97" s="324">
        <v>25501</v>
      </c>
      <c r="CM97" s="324">
        <v>25501</v>
      </c>
      <c r="CN97" s="324">
        <v>25501</v>
      </c>
      <c r="CO97" s="324">
        <v>25501</v>
      </c>
      <c r="CP97" s="324">
        <v>25501</v>
      </c>
      <c r="CQ97" s="324">
        <v>25501</v>
      </c>
      <c r="CR97" s="324">
        <v>25501</v>
      </c>
      <c r="CS97" s="324">
        <v>25501</v>
      </c>
      <c r="CT97" s="324">
        <v>25501</v>
      </c>
      <c r="CU97" s="324">
        <v>25501</v>
      </c>
      <c r="CV97" s="324">
        <v>25501</v>
      </c>
      <c r="CW97" s="324">
        <v>25501</v>
      </c>
      <c r="CX97" s="324">
        <v>25501</v>
      </c>
      <c r="CY97" s="324">
        <v>25501</v>
      </c>
      <c r="CZ97" s="324">
        <v>25501</v>
      </c>
      <c r="DA97" s="324">
        <v>25501</v>
      </c>
      <c r="DB97" s="324">
        <v>25501</v>
      </c>
      <c r="DC97" s="324">
        <v>25501</v>
      </c>
      <c r="DD97" s="324">
        <v>25501</v>
      </c>
      <c r="DE97" s="324">
        <v>25501</v>
      </c>
      <c r="DF97" s="324">
        <v>25501</v>
      </c>
      <c r="DH97" s="421">
        <f t="shared" si="6"/>
        <v>25501</v>
      </c>
      <c r="DI97" s="477">
        <f t="shared" si="5"/>
        <v>25501</v>
      </c>
      <c r="DQ97" t="s">
        <v>673</v>
      </c>
      <c r="DR97" t="s">
        <v>673</v>
      </c>
    </row>
    <row r="98" spans="1:122" s="60" customFormat="1" ht="22.5" customHeight="1" thickBot="1" x14ac:dyDescent="0.25">
      <c r="A98" s="57" t="s">
        <v>527</v>
      </c>
      <c r="B98" s="57" t="s">
        <v>534</v>
      </c>
      <c r="C98" s="57">
        <v>2</v>
      </c>
      <c r="D98" s="57" t="s">
        <v>527</v>
      </c>
      <c r="E98" s="57">
        <v>4</v>
      </c>
      <c r="F98" s="57">
        <v>100085</v>
      </c>
      <c r="G98" s="58" t="s">
        <v>351</v>
      </c>
      <c r="H98" s="58" t="s">
        <v>350</v>
      </c>
      <c r="I98" s="58">
        <v>136</v>
      </c>
      <c r="J98" s="58">
        <v>10040</v>
      </c>
      <c r="K98" s="58" t="s">
        <v>501</v>
      </c>
      <c r="L98" s="58">
        <v>5</v>
      </c>
      <c r="M98" s="59" t="s">
        <v>48</v>
      </c>
      <c r="N98" s="70">
        <v>40168</v>
      </c>
      <c r="O98" s="67"/>
      <c r="P98" s="67"/>
      <c r="Q98" s="67"/>
      <c r="R98" s="8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103">
        <v>423416</v>
      </c>
      <c r="AI98" s="105">
        <v>423416</v>
      </c>
      <c r="AJ98" s="105">
        <v>423416</v>
      </c>
      <c r="AK98" s="105">
        <v>423416</v>
      </c>
      <c r="AL98" s="105">
        <v>423416</v>
      </c>
      <c r="AM98" s="105">
        <v>423416</v>
      </c>
      <c r="AN98" s="105">
        <v>423416</v>
      </c>
      <c r="AO98" s="105">
        <v>423416</v>
      </c>
      <c r="AP98" s="105">
        <v>423416</v>
      </c>
      <c r="AQ98" s="105">
        <v>423416</v>
      </c>
      <c r="AR98" s="105">
        <v>423416</v>
      </c>
      <c r="AS98" s="105">
        <v>423416</v>
      </c>
      <c r="AT98" s="105">
        <v>423416</v>
      </c>
      <c r="AU98" s="105">
        <v>423416</v>
      </c>
      <c r="AV98" s="105">
        <v>423416</v>
      </c>
      <c r="AW98" s="105">
        <v>423416</v>
      </c>
      <c r="AX98" s="105">
        <v>423416</v>
      </c>
      <c r="AY98" s="105">
        <v>423416</v>
      </c>
      <c r="AZ98" s="258">
        <v>423416</v>
      </c>
      <c r="BA98" s="258">
        <v>423416</v>
      </c>
      <c r="BB98" s="258">
        <v>423416</v>
      </c>
      <c r="BC98" s="258">
        <v>423416</v>
      </c>
      <c r="BD98" s="258">
        <v>423416</v>
      </c>
      <c r="BE98" s="258">
        <v>423416</v>
      </c>
      <c r="BF98" s="258">
        <v>423416</v>
      </c>
      <c r="BG98" s="258">
        <v>423416</v>
      </c>
      <c r="BH98" s="258">
        <v>423416</v>
      </c>
      <c r="BI98" s="258">
        <v>423416</v>
      </c>
      <c r="BJ98" s="258">
        <v>423416</v>
      </c>
      <c r="BK98" s="258">
        <v>423416</v>
      </c>
      <c r="BL98" s="258">
        <v>423416</v>
      </c>
      <c r="BM98" s="258">
        <v>423416</v>
      </c>
      <c r="BN98" s="258">
        <v>423416</v>
      </c>
      <c r="BO98" s="258">
        <v>423416</v>
      </c>
      <c r="BP98" s="258">
        <v>423416</v>
      </c>
      <c r="BQ98" s="258">
        <v>423416</v>
      </c>
      <c r="BR98" s="258">
        <v>423416</v>
      </c>
      <c r="BS98" s="258">
        <v>423416</v>
      </c>
      <c r="BT98" s="258">
        <v>423416</v>
      </c>
      <c r="BU98" s="324">
        <v>423416</v>
      </c>
      <c r="BV98" s="324">
        <v>423416</v>
      </c>
      <c r="BW98" s="324">
        <v>423416</v>
      </c>
      <c r="BX98" s="324">
        <v>423416</v>
      </c>
      <c r="BY98" s="324">
        <v>423416</v>
      </c>
      <c r="BZ98" s="324">
        <v>423416</v>
      </c>
      <c r="CA98" s="324">
        <v>423416</v>
      </c>
      <c r="CB98" s="324">
        <v>423416</v>
      </c>
      <c r="CC98" s="324">
        <v>423416</v>
      </c>
      <c r="CD98" s="324">
        <v>423416</v>
      </c>
      <c r="CE98" s="324">
        <v>423416</v>
      </c>
      <c r="CF98" s="324">
        <v>423416</v>
      </c>
      <c r="CG98" s="324">
        <v>423416</v>
      </c>
      <c r="CH98" s="324">
        <v>423416</v>
      </c>
      <c r="CI98" s="324">
        <v>423416</v>
      </c>
      <c r="CJ98" s="324">
        <v>423416</v>
      </c>
      <c r="CK98" s="324">
        <v>423416</v>
      </c>
      <c r="CL98" s="324">
        <v>423416</v>
      </c>
      <c r="CM98" s="324">
        <v>423416</v>
      </c>
      <c r="CN98" s="324">
        <v>423416</v>
      </c>
      <c r="CO98" s="324">
        <v>423416</v>
      </c>
      <c r="CP98" s="324">
        <v>423416</v>
      </c>
      <c r="CQ98" s="324">
        <v>423416</v>
      </c>
      <c r="CR98" s="324">
        <v>423416</v>
      </c>
      <c r="CS98" s="324">
        <v>423416</v>
      </c>
      <c r="CT98" s="324">
        <v>423416</v>
      </c>
      <c r="CU98" s="324">
        <v>423416</v>
      </c>
      <c r="CV98" s="324">
        <v>423416</v>
      </c>
      <c r="CW98" s="324">
        <v>423416</v>
      </c>
      <c r="CX98" s="324">
        <v>423416</v>
      </c>
      <c r="CY98" s="324">
        <v>423416</v>
      </c>
      <c r="CZ98" s="324">
        <v>423416</v>
      </c>
      <c r="DA98" s="324">
        <v>423416</v>
      </c>
      <c r="DB98" s="324">
        <v>423416</v>
      </c>
      <c r="DC98" s="324">
        <v>423416</v>
      </c>
      <c r="DD98" s="324">
        <v>423416</v>
      </c>
      <c r="DE98" s="324">
        <v>423416</v>
      </c>
      <c r="DF98" s="324">
        <v>423416</v>
      </c>
      <c r="DH98" s="421">
        <f t="shared" si="6"/>
        <v>423416</v>
      </c>
      <c r="DI98" s="477">
        <f t="shared" si="5"/>
        <v>423416</v>
      </c>
      <c r="DM98" s="433" t="s">
        <v>516</v>
      </c>
      <c r="DQ98" t="s">
        <v>671</v>
      </c>
      <c r="DR98" t="s">
        <v>671</v>
      </c>
    </row>
    <row r="99" spans="1:122" s="65" customFormat="1" ht="13.5" thickBot="1" x14ac:dyDescent="0.25">
      <c r="A99" s="62" t="s">
        <v>23</v>
      </c>
      <c r="B99" s="62" t="s">
        <v>23</v>
      </c>
      <c r="C99" s="62">
        <v>4</v>
      </c>
      <c r="D99" s="62" t="s">
        <v>23</v>
      </c>
      <c r="E99" s="62">
        <v>4</v>
      </c>
      <c r="F99" s="62">
        <v>100012</v>
      </c>
      <c r="G99" s="63" t="s">
        <v>237</v>
      </c>
      <c r="H99" s="63" t="s">
        <v>238</v>
      </c>
      <c r="I99" s="63">
        <v>38</v>
      </c>
      <c r="J99" s="63">
        <v>10035</v>
      </c>
      <c r="K99" s="63" t="s">
        <v>501</v>
      </c>
      <c r="L99" s="63">
        <v>5</v>
      </c>
      <c r="M99" s="64" t="s">
        <v>48</v>
      </c>
      <c r="O99" s="68">
        <v>54138</v>
      </c>
      <c r="P99" s="68">
        <v>54138</v>
      </c>
      <c r="Q99" s="68">
        <v>54138</v>
      </c>
      <c r="R99" s="85">
        <v>54138</v>
      </c>
      <c r="S99" s="96">
        <v>54138</v>
      </c>
      <c r="T99" s="96">
        <v>54138</v>
      </c>
      <c r="U99" s="96">
        <v>54138</v>
      </c>
      <c r="V99" s="96">
        <v>54138</v>
      </c>
      <c r="W99" s="96">
        <v>54138</v>
      </c>
      <c r="X99" s="96">
        <v>54138</v>
      </c>
      <c r="Y99" s="112">
        <v>54138</v>
      </c>
      <c r="Z99" s="114">
        <v>54138</v>
      </c>
      <c r="AA99" s="114">
        <v>54138</v>
      </c>
      <c r="AB99" s="114">
        <v>54138</v>
      </c>
      <c r="AC99" s="114">
        <v>54138</v>
      </c>
      <c r="AD99" s="114">
        <v>54138</v>
      </c>
      <c r="AE99" s="114">
        <v>54138</v>
      </c>
      <c r="AF99" s="114">
        <v>54138</v>
      </c>
      <c r="AG99" s="114">
        <v>54138</v>
      </c>
      <c r="AH99" s="114">
        <v>54138</v>
      </c>
      <c r="AI99" s="114">
        <v>54138</v>
      </c>
      <c r="AJ99" s="114">
        <v>54138</v>
      </c>
      <c r="AK99" s="114">
        <v>54138</v>
      </c>
      <c r="AL99" s="114">
        <v>54138</v>
      </c>
      <c r="AM99" s="132">
        <v>54138</v>
      </c>
      <c r="AN99" s="132">
        <v>54138</v>
      </c>
      <c r="AO99" s="132">
        <v>54138</v>
      </c>
      <c r="AP99" s="132">
        <v>54138</v>
      </c>
      <c r="AQ99" s="132">
        <v>54138</v>
      </c>
      <c r="AR99" s="132">
        <v>54138</v>
      </c>
      <c r="AS99" s="132">
        <v>54138</v>
      </c>
      <c r="AT99" s="132">
        <v>54138</v>
      </c>
      <c r="AU99" s="132">
        <v>54138</v>
      </c>
      <c r="AV99" s="132">
        <v>54138</v>
      </c>
      <c r="AW99" s="132">
        <v>54138</v>
      </c>
      <c r="AX99" s="132">
        <v>54138</v>
      </c>
      <c r="AY99" s="132">
        <v>54138</v>
      </c>
      <c r="AZ99" s="132">
        <v>54138</v>
      </c>
      <c r="BA99" s="132">
        <v>54138</v>
      </c>
      <c r="BB99" s="132">
        <v>54138</v>
      </c>
      <c r="BC99" s="132">
        <v>54138</v>
      </c>
      <c r="BD99" s="132">
        <v>54138</v>
      </c>
      <c r="BE99" s="132">
        <v>54138</v>
      </c>
      <c r="BF99" s="132">
        <v>54138</v>
      </c>
      <c r="BG99" s="132">
        <v>54138</v>
      </c>
      <c r="BH99" s="132">
        <v>54138</v>
      </c>
      <c r="BI99" s="132">
        <v>54138</v>
      </c>
      <c r="BJ99" s="132">
        <v>54138</v>
      </c>
      <c r="BK99" s="132">
        <v>54138</v>
      </c>
      <c r="BL99" s="132">
        <v>54138</v>
      </c>
      <c r="BM99" s="132">
        <v>54138</v>
      </c>
      <c r="BN99" s="132">
        <v>54138</v>
      </c>
      <c r="BO99" s="132">
        <v>54138</v>
      </c>
      <c r="BP99" s="132">
        <v>54138</v>
      </c>
      <c r="BQ99" s="132">
        <v>54138</v>
      </c>
      <c r="BR99" s="132">
        <v>54138</v>
      </c>
      <c r="BS99" s="132">
        <v>54138</v>
      </c>
      <c r="BT99" s="132">
        <v>54138</v>
      </c>
      <c r="BU99" s="114">
        <v>54138</v>
      </c>
      <c r="BV99" s="114">
        <v>54138</v>
      </c>
      <c r="BW99" s="114">
        <v>54138</v>
      </c>
      <c r="BX99" s="114">
        <v>54138</v>
      </c>
      <c r="BY99" s="114">
        <v>54138</v>
      </c>
      <c r="BZ99" s="114">
        <v>54138</v>
      </c>
      <c r="CA99" s="114">
        <v>54138</v>
      </c>
      <c r="CB99" s="114">
        <v>54138</v>
      </c>
      <c r="CC99" s="114">
        <v>54138</v>
      </c>
      <c r="CD99" s="114">
        <v>54138</v>
      </c>
      <c r="CE99" s="114">
        <v>54138</v>
      </c>
      <c r="CF99" s="114">
        <v>54138</v>
      </c>
      <c r="CG99" s="114">
        <v>54138</v>
      </c>
      <c r="CH99" s="114">
        <v>54138</v>
      </c>
      <c r="CI99" s="114">
        <v>54138</v>
      </c>
      <c r="CJ99" s="114">
        <v>54138</v>
      </c>
      <c r="CK99" s="114">
        <v>54138</v>
      </c>
      <c r="CL99" s="114">
        <v>54138</v>
      </c>
      <c r="CM99" s="114">
        <v>54138</v>
      </c>
      <c r="CN99" s="114">
        <v>54138</v>
      </c>
      <c r="CO99" s="114">
        <v>54138</v>
      </c>
      <c r="CP99" s="114">
        <v>54138</v>
      </c>
      <c r="CQ99" s="114">
        <v>54138</v>
      </c>
      <c r="CR99" s="114">
        <v>54138</v>
      </c>
      <c r="CS99" s="114">
        <v>54138</v>
      </c>
      <c r="CT99" s="114">
        <v>54138</v>
      </c>
      <c r="CU99" s="114">
        <v>54138</v>
      </c>
      <c r="CV99" s="114">
        <v>54138</v>
      </c>
      <c r="CW99" s="114">
        <v>54138</v>
      </c>
      <c r="CX99" s="114">
        <v>54138</v>
      </c>
      <c r="CY99" s="114">
        <v>54138</v>
      </c>
      <c r="CZ99" s="114">
        <v>54138</v>
      </c>
      <c r="DA99" s="114">
        <v>54138</v>
      </c>
      <c r="DB99" s="114">
        <v>54138</v>
      </c>
      <c r="DC99" s="114">
        <v>54138</v>
      </c>
      <c r="DD99" s="114">
        <v>54138</v>
      </c>
      <c r="DE99" s="114">
        <v>54138</v>
      </c>
      <c r="DF99" s="114">
        <v>54138</v>
      </c>
      <c r="DH99" s="421">
        <f t="shared" si="6"/>
        <v>54138</v>
      </c>
      <c r="DI99" s="477">
        <f t="shared" si="5"/>
        <v>54138</v>
      </c>
      <c r="DM99" s="430" t="s">
        <v>516</v>
      </c>
      <c r="DQ99" t="s">
        <v>673</v>
      </c>
      <c r="DR99" t="s">
        <v>673</v>
      </c>
    </row>
    <row r="100" spans="1:122" s="65" customFormat="1" ht="21.75" thickBot="1" x14ac:dyDescent="0.25">
      <c r="A100" s="62" t="s">
        <v>535</v>
      </c>
      <c r="B100" s="62" t="s">
        <v>22</v>
      </c>
      <c r="C100" s="62">
        <v>2</v>
      </c>
      <c r="D100" s="62" t="s">
        <v>522</v>
      </c>
      <c r="E100" s="62">
        <v>4</v>
      </c>
      <c r="F100" s="62">
        <v>100076</v>
      </c>
      <c r="G100" s="63" t="s">
        <v>410</v>
      </c>
      <c r="H100" s="63" t="s">
        <v>239</v>
      </c>
      <c r="I100" s="63">
        <v>133</v>
      </c>
      <c r="J100" s="63">
        <v>10005</v>
      </c>
      <c r="K100" s="63" t="s">
        <v>501</v>
      </c>
      <c r="L100" s="63">
        <v>5</v>
      </c>
      <c r="M100" s="64" t="s">
        <v>48</v>
      </c>
      <c r="N100" s="72">
        <v>40093</v>
      </c>
      <c r="O100" s="68"/>
      <c r="P100" s="68"/>
      <c r="Q100" s="68"/>
      <c r="R100" s="85"/>
      <c r="S100" s="96"/>
      <c r="T100" s="96"/>
      <c r="U100" s="96"/>
      <c r="V100" s="96"/>
      <c r="W100" s="96"/>
      <c r="X100" s="96"/>
      <c r="Y100" s="114"/>
      <c r="Z100" s="114"/>
      <c r="AA100" s="114"/>
      <c r="AB100" s="114"/>
      <c r="AC100" s="129">
        <v>412</v>
      </c>
      <c r="AD100" s="132">
        <v>412</v>
      </c>
      <c r="AE100" s="132">
        <v>412</v>
      </c>
      <c r="AF100" s="132">
        <v>412</v>
      </c>
      <c r="AG100" s="132">
        <v>412</v>
      </c>
      <c r="AH100" s="132">
        <v>412</v>
      </c>
      <c r="AI100" s="132">
        <v>412</v>
      </c>
      <c r="AJ100" s="132">
        <v>412</v>
      </c>
      <c r="AK100" s="132">
        <v>412</v>
      </c>
      <c r="AL100" s="132">
        <v>412</v>
      </c>
      <c r="AM100" s="132">
        <v>412</v>
      </c>
      <c r="AN100" s="132">
        <v>412</v>
      </c>
      <c r="AO100" s="132">
        <v>412</v>
      </c>
      <c r="AP100" s="132">
        <v>412</v>
      </c>
      <c r="AQ100" s="132">
        <v>412</v>
      </c>
      <c r="AR100" s="132">
        <v>412</v>
      </c>
      <c r="AS100" s="132">
        <v>412</v>
      </c>
      <c r="AT100" s="132">
        <v>412</v>
      </c>
      <c r="AU100" s="132">
        <v>412</v>
      </c>
      <c r="AV100" s="132">
        <v>412</v>
      </c>
      <c r="AW100" s="132">
        <v>412</v>
      </c>
      <c r="AX100" s="132">
        <v>412</v>
      </c>
      <c r="AY100" s="132">
        <v>412</v>
      </c>
      <c r="AZ100" s="132">
        <v>412</v>
      </c>
      <c r="BA100" s="132">
        <v>412</v>
      </c>
      <c r="BB100" s="132">
        <v>412</v>
      </c>
      <c r="BC100" s="132">
        <v>412</v>
      </c>
      <c r="BD100" s="261">
        <v>5810</v>
      </c>
      <c r="BE100" s="132">
        <v>5810</v>
      </c>
      <c r="BF100" s="132">
        <v>5810</v>
      </c>
      <c r="BG100" s="132">
        <v>5810</v>
      </c>
      <c r="BH100" s="132">
        <v>5810</v>
      </c>
      <c r="BI100" s="132">
        <v>5810</v>
      </c>
      <c r="BJ100" s="132">
        <v>5810</v>
      </c>
      <c r="BK100" s="132">
        <v>5810</v>
      </c>
      <c r="BL100" s="132">
        <v>5810</v>
      </c>
      <c r="BM100" s="132">
        <v>5810</v>
      </c>
      <c r="BN100" s="132">
        <v>5810</v>
      </c>
      <c r="BO100" s="132">
        <v>5810</v>
      </c>
      <c r="BP100" s="132">
        <v>5810</v>
      </c>
      <c r="BQ100" s="132">
        <v>5810</v>
      </c>
      <c r="BR100" s="132">
        <v>5810</v>
      </c>
      <c r="BS100" s="132">
        <v>5810</v>
      </c>
      <c r="BT100" s="132">
        <v>5810</v>
      </c>
      <c r="BU100" s="114">
        <v>5810</v>
      </c>
      <c r="BV100" s="114">
        <v>5810</v>
      </c>
      <c r="BW100" s="114">
        <v>5810</v>
      </c>
      <c r="BX100" s="114">
        <v>5810</v>
      </c>
      <c r="BY100" s="114">
        <v>5810</v>
      </c>
      <c r="BZ100" s="114">
        <v>5810</v>
      </c>
      <c r="CA100" s="114">
        <v>5810</v>
      </c>
      <c r="CB100" s="114">
        <v>5810</v>
      </c>
      <c r="CC100" s="114">
        <v>5810</v>
      </c>
      <c r="CD100" s="114">
        <v>5810</v>
      </c>
      <c r="CE100" s="114">
        <v>5810</v>
      </c>
      <c r="CF100" s="114">
        <v>5810</v>
      </c>
      <c r="CG100" s="114">
        <v>5810</v>
      </c>
      <c r="CH100" s="114">
        <v>5810</v>
      </c>
      <c r="CI100" s="114">
        <v>5810</v>
      </c>
      <c r="CJ100" s="114">
        <v>5810</v>
      </c>
      <c r="CK100" s="114">
        <v>5810</v>
      </c>
      <c r="CL100" s="114">
        <v>5810</v>
      </c>
      <c r="CM100" s="114">
        <v>5810</v>
      </c>
      <c r="CN100" s="114">
        <v>5810</v>
      </c>
      <c r="CO100" s="114">
        <v>5810</v>
      </c>
      <c r="CP100" s="114">
        <v>5810</v>
      </c>
      <c r="CQ100" s="114">
        <v>5810</v>
      </c>
      <c r="CR100" s="114">
        <v>5810</v>
      </c>
      <c r="CS100" s="114">
        <v>5810</v>
      </c>
      <c r="CT100" s="114">
        <v>5810</v>
      </c>
      <c r="CU100" s="114">
        <v>5810</v>
      </c>
      <c r="CV100" s="114">
        <v>5810</v>
      </c>
      <c r="CW100" s="114">
        <v>5810</v>
      </c>
      <c r="CX100" s="114">
        <v>5810</v>
      </c>
      <c r="CY100" s="114">
        <v>5810</v>
      </c>
      <c r="CZ100" s="114">
        <v>5810</v>
      </c>
      <c r="DA100" s="114">
        <v>5810</v>
      </c>
      <c r="DB100" s="114">
        <v>5810</v>
      </c>
      <c r="DC100" s="114">
        <v>5810</v>
      </c>
      <c r="DD100" s="114">
        <v>5810</v>
      </c>
      <c r="DE100" s="114">
        <v>5810</v>
      </c>
      <c r="DF100" s="114">
        <v>5810</v>
      </c>
      <c r="DH100" s="421">
        <f t="shared" si="6"/>
        <v>5810</v>
      </c>
      <c r="DI100" s="477">
        <f t="shared" si="5"/>
        <v>5810</v>
      </c>
      <c r="DJ100" s="114">
        <v>5810</v>
      </c>
      <c r="DM100" s="430" t="s">
        <v>516</v>
      </c>
      <c r="DN100" s="430"/>
      <c r="DQ100" t="s">
        <v>673</v>
      </c>
      <c r="DR100" t="s">
        <v>673</v>
      </c>
    </row>
    <row r="101" spans="1:122" s="179" customFormat="1" ht="32.25" thickBot="1" x14ac:dyDescent="0.25">
      <c r="A101" s="172" t="s">
        <v>68</v>
      </c>
      <c r="B101" s="172" t="s">
        <v>68</v>
      </c>
      <c r="C101" s="172">
        <v>4</v>
      </c>
      <c r="D101" s="172" t="s">
        <v>68</v>
      </c>
      <c r="E101" s="172">
        <v>4</v>
      </c>
      <c r="F101" s="172">
        <v>100074</v>
      </c>
      <c r="G101" s="173" t="s">
        <v>69</v>
      </c>
      <c r="H101" s="173" t="s">
        <v>240</v>
      </c>
      <c r="I101" s="173">
        <v>102</v>
      </c>
      <c r="J101" s="173">
        <v>10036</v>
      </c>
      <c r="K101" s="173" t="s">
        <v>501</v>
      </c>
      <c r="L101" s="173">
        <v>5</v>
      </c>
      <c r="M101" s="174" t="s">
        <v>48</v>
      </c>
      <c r="N101" s="175">
        <v>39807</v>
      </c>
      <c r="O101" s="176"/>
      <c r="P101" s="176"/>
      <c r="Q101" s="176"/>
      <c r="R101" s="177">
        <v>915801</v>
      </c>
      <c r="S101" s="178">
        <v>915801</v>
      </c>
      <c r="T101" s="178">
        <v>915801</v>
      </c>
      <c r="U101" s="178">
        <v>915801</v>
      </c>
      <c r="V101" s="178">
        <v>915801</v>
      </c>
      <c r="W101" s="178">
        <v>915801</v>
      </c>
      <c r="X101" s="178">
        <v>915801</v>
      </c>
      <c r="Y101" s="178">
        <v>915801</v>
      </c>
      <c r="Z101" s="178">
        <v>915801</v>
      </c>
      <c r="AA101" s="178">
        <v>915801</v>
      </c>
      <c r="AB101" s="178">
        <v>915801</v>
      </c>
      <c r="AC101" s="178">
        <v>915801</v>
      </c>
      <c r="AD101" s="178">
        <v>915801</v>
      </c>
      <c r="AE101" s="178">
        <v>915801</v>
      </c>
      <c r="AF101" s="178">
        <v>915801</v>
      </c>
      <c r="AG101" s="178">
        <v>915801</v>
      </c>
      <c r="AH101" s="178">
        <v>915801</v>
      </c>
      <c r="AI101" s="178">
        <v>915801</v>
      </c>
      <c r="AJ101" s="178">
        <v>915801</v>
      </c>
      <c r="AK101" s="178">
        <v>915801</v>
      </c>
      <c r="AL101" s="178">
        <v>915801</v>
      </c>
      <c r="AM101" s="178">
        <v>915801</v>
      </c>
      <c r="AN101" s="178">
        <v>915801</v>
      </c>
      <c r="AO101" s="220">
        <v>1339660</v>
      </c>
      <c r="AP101" s="227">
        <v>1339660</v>
      </c>
      <c r="AQ101" s="227">
        <v>1339660</v>
      </c>
      <c r="AR101" s="227">
        <v>1339660</v>
      </c>
      <c r="AS101" s="227">
        <v>1339660</v>
      </c>
      <c r="AT101" s="227">
        <v>1339660</v>
      </c>
      <c r="AU101" s="227">
        <v>1339660</v>
      </c>
      <c r="AV101" s="227">
        <v>1339660</v>
      </c>
      <c r="AW101" s="227">
        <v>1339660</v>
      </c>
      <c r="AX101" s="227">
        <v>1339660</v>
      </c>
      <c r="AY101" s="227">
        <v>1339660</v>
      </c>
      <c r="AZ101" s="227">
        <v>1339660</v>
      </c>
      <c r="BA101" s="227">
        <v>1339660</v>
      </c>
      <c r="BB101" s="227">
        <v>1339660</v>
      </c>
      <c r="BC101" s="227">
        <v>1339660</v>
      </c>
      <c r="BD101" s="227">
        <v>1339660</v>
      </c>
      <c r="BE101" s="227">
        <v>1339660</v>
      </c>
      <c r="BF101" s="227">
        <v>1339660</v>
      </c>
      <c r="BG101" s="227">
        <v>1339660</v>
      </c>
      <c r="BH101" s="227">
        <v>1339660</v>
      </c>
      <c r="BI101" s="227">
        <v>1339660</v>
      </c>
      <c r="BJ101" s="227">
        <v>1339660</v>
      </c>
      <c r="BK101" s="227">
        <v>1339660</v>
      </c>
      <c r="BL101" s="227">
        <v>1339660</v>
      </c>
      <c r="BM101" s="227">
        <v>1339660</v>
      </c>
      <c r="BN101" s="227">
        <v>1339660</v>
      </c>
      <c r="BO101" s="227">
        <v>1339660</v>
      </c>
      <c r="BP101" s="227">
        <v>1339660</v>
      </c>
      <c r="BQ101" s="227">
        <v>1339660</v>
      </c>
      <c r="BR101" s="227">
        <v>1339660</v>
      </c>
      <c r="BS101" s="227">
        <v>1339660</v>
      </c>
      <c r="BT101" s="227">
        <v>1339660</v>
      </c>
      <c r="BU101" s="330">
        <v>1339660</v>
      </c>
      <c r="BV101" s="330">
        <v>1339660</v>
      </c>
      <c r="BW101" s="330">
        <v>1339660</v>
      </c>
      <c r="BX101" s="330">
        <v>1339660</v>
      </c>
      <c r="BY101" s="330">
        <v>1339660</v>
      </c>
      <c r="BZ101" s="330">
        <v>1339660</v>
      </c>
      <c r="CA101" s="330">
        <v>1339660</v>
      </c>
      <c r="CB101" s="330">
        <v>1339660</v>
      </c>
      <c r="CC101" s="330">
        <v>1339660</v>
      </c>
      <c r="CD101" s="330">
        <v>1339660</v>
      </c>
      <c r="CE101" s="330">
        <v>1339660</v>
      </c>
      <c r="CF101" s="330">
        <v>1339660</v>
      </c>
      <c r="CG101" s="330">
        <v>1339660</v>
      </c>
      <c r="CH101" s="330">
        <v>1339660</v>
      </c>
      <c r="CI101" s="330">
        <v>1339660</v>
      </c>
      <c r="CJ101" s="330">
        <v>1339660</v>
      </c>
      <c r="CK101" s="330">
        <v>1339660</v>
      </c>
      <c r="CL101" s="330">
        <v>1339660</v>
      </c>
      <c r="CM101" s="330">
        <v>1339660</v>
      </c>
      <c r="CN101" s="330">
        <v>1339660</v>
      </c>
      <c r="CO101" s="330">
        <v>1339660</v>
      </c>
      <c r="CP101" s="330">
        <v>1339660</v>
      </c>
      <c r="CQ101" s="330">
        <v>1339660</v>
      </c>
      <c r="CR101" s="330">
        <v>1339660</v>
      </c>
      <c r="CS101" s="330">
        <v>1339660</v>
      </c>
      <c r="CT101" s="330">
        <v>1339660</v>
      </c>
      <c r="CU101" s="330">
        <v>1339660</v>
      </c>
      <c r="CV101" s="330">
        <v>1339660</v>
      </c>
      <c r="CW101" s="330">
        <v>1339660</v>
      </c>
      <c r="CX101" s="330">
        <v>1339660</v>
      </c>
      <c r="CY101" s="330">
        <v>1339660</v>
      </c>
      <c r="CZ101" s="330">
        <v>1339660</v>
      </c>
      <c r="DA101" s="330">
        <v>1339660</v>
      </c>
      <c r="DB101" s="330">
        <v>1339660</v>
      </c>
      <c r="DC101" s="330">
        <v>1339660</v>
      </c>
      <c r="DD101" s="330">
        <v>1339660</v>
      </c>
      <c r="DE101" s="330">
        <v>1339660</v>
      </c>
      <c r="DF101" s="330">
        <v>1339660</v>
      </c>
      <c r="DH101" s="421">
        <f t="shared" si="6"/>
        <v>1339660</v>
      </c>
      <c r="DI101" s="477">
        <f t="shared" si="5"/>
        <v>1339660</v>
      </c>
      <c r="DM101" s="432" t="s">
        <v>516</v>
      </c>
      <c r="DQ101" t="s">
        <v>656</v>
      </c>
      <c r="DR101" t="s">
        <v>656</v>
      </c>
    </row>
    <row r="102" spans="1:122" s="76" customFormat="1" x14ac:dyDescent="0.2">
      <c r="A102" s="73" t="s">
        <v>24</v>
      </c>
      <c r="B102" s="73" t="s">
        <v>24</v>
      </c>
      <c r="C102" s="73">
        <v>2</v>
      </c>
      <c r="D102" s="73" t="s">
        <v>24</v>
      </c>
      <c r="E102" s="73">
        <v>2</v>
      </c>
      <c r="F102" s="73">
        <v>100013</v>
      </c>
      <c r="G102" s="74" t="s">
        <v>242</v>
      </c>
      <c r="H102" s="74" t="s">
        <v>241</v>
      </c>
      <c r="I102" s="74">
        <v>1</v>
      </c>
      <c r="J102" s="74">
        <v>9750</v>
      </c>
      <c r="K102" s="74" t="s">
        <v>501</v>
      </c>
      <c r="L102" s="74">
        <v>3</v>
      </c>
      <c r="M102" s="75" t="s">
        <v>48</v>
      </c>
      <c r="O102" s="77">
        <v>15092</v>
      </c>
      <c r="P102" s="77">
        <v>15092</v>
      </c>
      <c r="Q102" s="77">
        <v>15092</v>
      </c>
      <c r="R102" s="80">
        <v>15092</v>
      </c>
      <c r="S102" s="123">
        <v>15092</v>
      </c>
      <c r="T102" s="123">
        <v>15092</v>
      </c>
      <c r="U102" s="123">
        <v>15092</v>
      </c>
      <c r="V102" s="123">
        <v>15092</v>
      </c>
      <c r="W102" s="123">
        <v>15092</v>
      </c>
      <c r="X102" s="123">
        <v>15092</v>
      </c>
      <c r="Y102" s="123">
        <v>15092</v>
      </c>
      <c r="Z102" s="123">
        <v>15092</v>
      </c>
      <c r="AA102" s="123">
        <v>15092</v>
      </c>
      <c r="AB102" s="123">
        <v>15092</v>
      </c>
      <c r="AC102" s="123">
        <v>15092</v>
      </c>
      <c r="AD102" s="123">
        <v>15092</v>
      </c>
      <c r="AE102" s="123">
        <v>15092</v>
      </c>
      <c r="AF102" s="123">
        <v>15092</v>
      </c>
      <c r="AG102" s="605">
        <v>35958</v>
      </c>
      <c r="AH102" s="125">
        <v>35958</v>
      </c>
      <c r="AI102" s="125">
        <v>35958</v>
      </c>
      <c r="AJ102" s="125">
        <v>35958</v>
      </c>
      <c r="AK102" s="125">
        <v>35958</v>
      </c>
      <c r="AL102" s="125">
        <v>35958</v>
      </c>
      <c r="AM102" s="125">
        <v>35958</v>
      </c>
      <c r="AN102" s="125">
        <v>35958</v>
      </c>
      <c r="AO102" s="125">
        <v>35958</v>
      </c>
      <c r="AP102" s="125">
        <v>35958</v>
      </c>
      <c r="AQ102" s="125">
        <v>35958</v>
      </c>
      <c r="AR102" s="125">
        <v>35958</v>
      </c>
      <c r="AS102" s="125">
        <v>35958</v>
      </c>
      <c r="AT102" s="125">
        <v>35958</v>
      </c>
      <c r="AU102" s="125">
        <v>35958</v>
      </c>
      <c r="AV102" s="125">
        <v>35958</v>
      </c>
      <c r="AW102" s="125">
        <v>35958</v>
      </c>
      <c r="AX102" s="125">
        <v>35958</v>
      </c>
      <c r="AY102" s="125">
        <v>35958</v>
      </c>
      <c r="AZ102" s="259">
        <v>35958</v>
      </c>
      <c r="BA102" s="259">
        <v>35958</v>
      </c>
      <c r="BB102" s="259">
        <v>35958</v>
      </c>
      <c r="BC102" s="259">
        <v>35958</v>
      </c>
      <c r="BD102" s="259">
        <v>35958</v>
      </c>
      <c r="BE102" s="259">
        <v>35958</v>
      </c>
      <c r="BF102" s="259">
        <v>35958</v>
      </c>
      <c r="BG102" s="259">
        <v>35958</v>
      </c>
      <c r="BH102" s="259">
        <v>35958</v>
      </c>
      <c r="BI102" s="259">
        <v>35958</v>
      </c>
      <c r="BJ102" s="259">
        <v>35958</v>
      </c>
      <c r="BK102" s="259">
        <v>35958</v>
      </c>
      <c r="BL102" s="259">
        <v>35958</v>
      </c>
      <c r="BM102" s="259">
        <v>35958</v>
      </c>
      <c r="BN102" s="259">
        <v>35958</v>
      </c>
      <c r="BO102" s="259">
        <v>35958</v>
      </c>
      <c r="BP102" s="259">
        <v>35958</v>
      </c>
      <c r="BQ102" s="259">
        <v>35958</v>
      </c>
      <c r="BR102" s="259">
        <v>35958</v>
      </c>
      <c r="BS102" s="259">
        <v>35958</v>
      </c>
      <c r="BT102" s="259">
        <v>35958</v>
      </c>
      <c r="BU102" s="325">
        <v>35958</v>
      </c>
      <c r="BV102" s="325">
        <v>35958</v>
      </c>
      <c r="BW102" s="325">
        <v>35958</v>
      </c>
      <c r="BX102" s="325">
        <v>35958</v>
      </c>
      <c r="BY102" s="325">
        <v>35958</v>
      </c>
      <c r="BZ102" s="325">
        <v>35958</v>
      </c>
      <c r="CA102" s="325">
        <v>35958</v>
      </c>
      <c r="CB102" s="325">
        <v>35958</v>
      </c>
      <c r="CC102" s="325">
        <v>35958</v>
      </c>
      <c r="CD102" s="325">
        <v>35958</v>
      </c>
      <c r="CE102" s="325">
        <v>35958</v>
      </c>
      <c r="CF102" s="325">
        <v>35958</v>
      </c>
      <c r="CG102" s="325">
        <v>35958</v>
      </c>
      <c r="CH102" s="325">
        <v>35958</v>
      </c>
      <c r="CI102" s="325">
        <v>35958</v>
      </c>
      <c r="CJ102" s="325">
        <v>35958</v>
      </c>
      <c r="CK102" s="325">
        <v>35958</v>
      </c>
      <c r="CL102" s="325">
        <v>35958</v>
      </c>
      <c r="CM102" s="325">
        <v>35958</v>
      </c>
      <c r="CN102" s="325">
        <v>35958</v>
      </c>
      <c r="CO102" s="325">
        <v>35958</v>
      </c>
      <c r="CP102" s="325">
        <v>35958</v>
      </c>
      <c r="CQ102" s="325">
        <v>35958</v>
      </c>
      <c r="CR102" s="325">
        <v>35958</v>
      </c>
      <c r="CS102" s="325">
        <v>35958</v>
      </c>
      <c r="CT102" s="325">
        <v>35958</v>
      </c>
      <c r="CU102" s="325">
        <v>35958</v>
      </c>
      <c r="CV102" s="325">
        <v>35958</v>
      </c>
      <c r="CW102" s="325">
        <v>35958</v>
      </c>
      <c r="CX102" s="325">
        <v>35958</v>
      </c>
      <c r="CY102" s="325">
        <v>35958</v>
      </c>
      <c r="CZ102" s="325">
        <v>35958</v>
      </c>
      <c r="DA102" s="325">
        <v>35958</v>
      </c>
      <c r="DB102" s="325">
        <v>35958</v>
      </c>
      <c r="DC102" s="325">
        <v>35958</v>
      </c>
      <c r="DD102" s="325">
        <v>35958</v>
      </c>
      <c r="DE102" s="325">
        <v>35958</v>
      </c>
      <c r="DF102" s="325">
        <v>35958</v>
      </c>
      <c r="DH102" s="477">
        <f t="shared" si="6"/>
        <v>35958</v>
      </c>
      <c r="DI102" s="477">
        <f t="shared" si="5"/>
        <v>35958</v>
      </c>
      <c r="DM102" s="426" t="s">
        <v>516</v>
      </c>
      <c r="DQ102" t="s">
        <v>652</v>
      </c>
      <c r="DR102" t="s">
        <v>689</v>
      </c>
    </row>
    <row r="103" spans="1:122" s="60" customFormat="1" ht="13.5" thickBot="1" x14ac:dyDescent="0.25">
      <c r="A103" s="57" t="s">
        <v>24</v>
      </c>
      <c r="B103" s="57" t="s">
        <v>24</v>
      </c>
      <c r="C103" s="57">
        <v>2</v>
      </c>
      <c r="D103" s="57" t="s">
        <v>24</v>
      </c>
      <c r="E103" s="57">
        <v>4</v>
      </c>
      <c r="F103" s="57">
        <v>100013</v>
      </c>
      <c r="G103" s="58" t="s">
        <v>595</v>
      </c>
      <c r="H103" s="58" t="s">
        <v>596</v>
      </c>
      <c r="I103" s="1006">
        <v>221</v>
      </c>
      <c r="J103" s="1006">
        <v>10106</v>
      </c>
      <c r="K103" s="58" t="s">
        <v>501</v>
      </c>
      <c r="L103" s="58">
        <v>5</v>
      </c>
      <c r="M103" s="59" t="s">
        <v>48</v>
      </c>
      <c r="N103" s="70">
        <v>41309</v>
      </c>
      <c r="O103" s="67"/>
      <c r="P103" s="67"/>
      <c r="Q103" s="67"/>
      <c r="R103" s="83"/>
      <c r="S103" s="99"/>
      <c r="T103" s="99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  <c r="AE103" s="99"/>
      <c r="AF103" s="99"/>
      <c r="AG103" s="606"/>
      <c r="AH103" s="105"/>
      <c r="AI103" s="105"/>
      <c r="AJ103" s="105"/>
      <c r="AK103" s="105"/>
      <c r="AL103" s="105"/>
      <c r="AM103" s="105"/>
      <c r="AN103" s="105"/>
      <c r="AO103" s="105"/>
      <c r="AP103" s="105"/>
      <c r="AQ103" s="105"/>
      <c r="AR103" s="105"/>
      <c r="AS103" s="105"/>
      <c r="AT103" s="105"/>
      <c r="AU103" s="105"/>
      <c r="AV103" s="105"/>
      <c r="AW103" s="105"/>
      <c r="AX103" s="105"/>
      <c r="AY103" s="105"/>
      <c r="AZ103" s="258"/>
      <c r="BA103" s="258"/>
      <c r="BB103" s="258"/>
      <c r="BC103" s="258"/>
      <c r="BD103" s="258"/>
      <c r="BE103" s="258"/>
      <c r="BF103" s="258"/>
      <c r="BG103" s="258"/>
      <c r="BH103" s="258"/>
      <c r="BI103" s="258"/>
      <c r="BJ103" s="258"/>
      <c r="BK103" s="258"/>
      <c r="BL103" s="258"/>
      <c r="BM103" s="258"/>
      <c r="BN103" s="258"/>
      <c r="BO103" s="258"/>
      <c r="BP103" s="258"/>
      <c r="BQ103" s="258"/>
      <c r="BR103" s="258"/>
      <c r="BS103" s="258"/>
      <c r="BT103" s="258"/>
      <c r="BU103" s="324"/>
      <c r="BV103" s="324"/>
      <c r="BW103" s="324"/>
      <c r="BX103" s="324"/>
      <c r="BY103" s="324"/>
      <c r="BZ103" s="324"/>
      <c r="CA103" s="324"/>
      <c r="CB103" s="324"/>
      <c r="CC103" s="324"/>
      <c r="CD103" s="324"/>
      <c r="CE103" s="324"/>
      <c r="CF103" s="324"/>
      <c r="CG103" s="324"/>
      <c r="CH103" s="324"/>
      <c r="CI103" s="324"/>
      <c r="CJ103" s="324"/>
      <c r="CK103" s="324"/>
      <c r="CL103" s="324"/>
      <c r="CM103" s="324"/>
      <c r="CN103" s="324"/>
      <c r="CO103" s="324"/>
      <c r="CP103" s="324"/>
      <c r="CQ103" s="324"/>
      <c r="CR103" s="324"/>
      <c r="CS103" s="324"/>
      <c r="CT103" s="324"/>
      <c r="CU103" s="324"/>
      <c r="CV103" s="324"/>
      <c r="CW103" s="324"/>
      <c r="CX103" s="324"/>
      <c r="CY103" s="324"/>
      <c r="CZ103" s="324"/>
      <c r="DA103" s="458">
        <v>182790</v>
      </c>
      <c r="DB103" s="324">
        <v>182790</v>
      </c>
      <c r="DC103" s="324">
        <v>182790</v>
      </c>
      <c r="DD103" s="324">
        <v>182790</v>
      </c>
      <c r="DE103" s="324">
        <v>182790</v>
      </c>
      <c r="DF103" s="324">
        <v>182790</v>
      </c>
      <c r="DH103" s="421"/>
      <c r="DI103" s="477"/>
      <c r="DM103" s="433"/>
      <c r="DQ103" t="s">
        <v>652</v>
      </c>
      <c r="DR103" t="s">
        <v>689</v>
      </c>
    </row>
    <row r="104" spans="1:122" s="65" customFormat="1" ht="13.5" thickBot="1" x14ac:dyDescent="0.25">
      <c r="A104" s="62" t="s">
        <v>25</v>
      </c>
      <c r="B104" s="62" t="s">
        <v>25</v>
      </c>
      <c r="C104" s="62">
        <v>2</v>
      </c>
      <c r="D104" s="62" t="s">
        <v>25</v>
      </c>
      <c r="E104" s="62">
        <v>2</v>
      </c>
      <c r="F104" s="62">
        <v>100014</v>
      </c>
      <c r="G104" s="63" t="s">
        <v>244</v>
      </c>
      <c r="H104" s="63" t="s">
        <v>243</v>
      </c>
      <c r="I104" s="63">
        <v>51</v>
      </c>
      <c r="J104" s="63">
        <v>9952</v>
      </c>
      <c r="K104" s="63" t="s">
        <v>501</v>
      </c>
      <c r="L104" s="63">
        <v>3</v>
      </c>
      <c r="M104" s="64" t="s">
        <v>48</v>
      </c>
      <c r="O104" s="68">
        <v>12436</v>
      </c>
      <c r="P104" s="68">
        <v>12436</v>
      </c>
      <c r="Q104" s="68">
        <v>12436</v>
      </c>
      <c r="R104" s="85">
        <v>12436</v>
      </c>
      <c r="S104" s="97">
        <v>12436</v>
      </c>
      <c r="T104" s="97">
        <v>12436</v>
      </c>
      <c r="U104" s="97">
        <v>12436</v>
      </c>
      <c r="V104" s="97">
        <v>12436</v>
      </c>
      <c r="W104" s="97">
        <v>12436</v>
      </c>
      <c r="X104" s="97">
        <v>12436</v>
      </c>
      <c r="Y104" s="97">
        <v>12436</v>
      </c>
      <c r="Z104" s="97">
        <v>12436</v>
      </c>
      <c r="AA104" s="97">
        <v>12436</v>
      </c>
      <c r="AB104" s="97">
        <v>12436</v>
      </c>
      <c r="AC104" s="97">
        <v>12436</v>
      </c>
      <c r="AD104" s="97">
        <v>12436</v>
      </c>
      <c r="AE104" s="97">
        <v>12436</v>
      </c>
      <c r="AF104" s="97">
        <v>12436</v>
      </c>
      <c r="AG104" s="97">
        <v>12436</v>
      </c>
      <c r="AH104" s="97">
        <v>12436</v>
      </c>
      <c r="AI104" s="97">
        <v>12436</v>
      </c>
      <c r="AJ104" s="97">
        <v>12436</v>
      </c>
      <c r="AK104" s="97">
        <v>12436</v>
      </c>
      <c r="AL104" s="97">
        <v>12436</v>
      </c>
      <c r="AM104" s="101">
        <v>12436</v>
      </c>
      <c r="AN104" s="101">
        <v>12436</v>
      </c>
      <c r="AO104" s="101">
        <v>12436</v>
      </c>
      <c r="AP104" s="101">
        <v>12436</v>
      </c>
      <c r="AQ104" s="101">
        <v>12436</v>
      </c>
      <c r="AR104" s="101">
        <v>12436</v>
      </c>
      <c r="AS104" s="101">
        <v>12436</v>
      </c>
      <c r="AT104" s="101">
        <v>12436</v>
      </c>
      <c r="AU104" s="101">
        <v>12436</v>
      </c>
      <c r="AV104" s="101">
        <v>12436</v>
      </c>
      <c r="AW104" s="101">
        <v>12436</v>
      </c>
      <c r="AX104" s="101">
        <v>12436</v>
      </c>
      <c r="AY104" s="101">
        <v>12436</v>
      </c>
      <c r="AZ104" s="132">
        <v>12436</v>
      </c>
      <c r="BA104" s="132">
        <v>12436</v>
      </c>
      <c r="BB104" s="132">
        <v>12436</v>
      </c>
      <c r="BC104" s="132">
        <v>12436</v>
      </c>
      <c r="BD104" s="132">
        <v>12436</v>
      </c>
      <c r="BE104" s="132">
        <v>12436</v>
      </c>
      <c r="BF104" s="132">
        <v>12436</v>
      </c>
      <c r="BG104" s="132">
        <v>12436</v>
      </c>
      <c r="BH104" s="132">
        <v>12436</v>
      </c>
      <c r="BI104" s="132">
        <v>12436</v>
      </c>
      <c r="BJ104" s="132">
        <v>12436</v>
      </c>
      <c r="BK104" s="132">
        <v>12436</v>
      </c>
      <c r="BL104" s="132">
        <v>12436</v>
      </c>
      <c r="BM104" s="132">
        <v>12436</v>
      </c>
      <c r="BN104" s="132">
        <v>12436</v>
      </c>
      <c r="BO104" s="132">
        <v>12436</v>
      </c>
      <c r="BP104" s="132">
        <v>12436</v>
      </c>
      <c r="BQ104" s="132">
        <v>12436</v>
      </c>
      <c r="BR104" s="132">
        <v>12436</v>
      </c>
      <c r="BS104" s="132">
        <v>12436</v>
      </c>
      <c r="BT104" s="132">
        <v>12436</v>
      </c>
      <c r="BU104" s="114">
        <v>12436</v>
      </c>
      <c r="BV104" s="114">
        <v>12436</v>
      </c>
      <c r="BW104" s="114">
        <v>12436</v>
      </c>
      <c r="BX104" s="114">
        <v>12436</v>
      </c>
      <c r="BY104" s="114">
        <v>12436</v>
      </c>
      <c r="BZ104" s="114">
        <v>12436</v>
      </c>
      <c r="CA104" s="114">
        <v>12436</v>
      </c>
      <c r="CB104" s="114">
        <v>12436</v>
      </c>
      <c r="CC104" s="114">
        <v>12436</v>
      </c>
      <c r="CD104" s="114">
        <v>12436</v>
      </c>
      <c r="CE104" s="114">
        <v>12436</v>
      </c>
      <c r="CF104" s="114">
        <v>12436</v>
      </c>
      <c r="CG104" s="114">
        <v>12436</v>
      </c>
      <c r="CH104" s="114">
        <v>12436</v>
      </c>
      <c r="CI104" s="114">
        <v>12436</v>
      </c>
      <c r="CJ104" s="114">
        <v>12436</v>
      </c>
      <c r="CK104" s="114">
        <v>12436</v>
      </c>
      <c r="CL104" s="114">
        <v>12436</v>
      </c>
      <c r="CM104" s="114">
        <v>12436</v>
      </c>
      <c r="CN104" s="114">
        <v>12436</v>
      </c>
      <c r="CO104" s="114">
        <v>12436</v>
      </c>
      <c r="CP104" s="114">
        <v>12436</v>
      </c>
      <c r="CQ104" s="114">
        <v>12436</v>
      </c>
      <c r="CR104" s="114">
        <v>12436</v>
      </c>
      <c r="CS104" s="114">
        <v>12436</v>
      </c>
      <c r="CT104" s="114">
        <v>12436</v>
      </c>
      <c r="CU104" s="114">
        <v>12436</v>
      </c>
      <c r="CV104" s="114">
        <v>12436</v>
      </c>
      <c r="CW104" s="114">
        <v>12436</v>
      </c>
      <c r="CX104" s="114">
        <v>12436</v>
      </c>
      <c r="CY104" s="114">
        <v>12436</v>
      </c>
      <c r="CZ104" s="114">
        <v>12436</v>
      </c>
      <c r="DA104" s="114">
        <v>12436</v>
      </c>
      <c r="DB104" s="114">
        <v>12436</v>
      </c>
      <c r="DC104" s="114">
        <v>12436</v>
      </c>
      <c r="DD104" s="114">
        <v>12436</v>
      </c>
      <c r="DE104" s="114">
        <v>12436</v>
      </c>
      <c r="DF104" s="114">
        <v>12436</v>
      </c>
      <c r="DH104" s="421">
        <f t="shared" ref="DH104:DH114" si="7">AVERAGE(BI104:CD104)</f>
        <v>12436</v>
      </c>
      <c r="DI104" s="477">
        <f t="shared" ref="DI104:DI114" si="8">AVERAGE(CE104:CQ104)</f>
        <v>12436</v>
      </c>
      <c r="DM104" s="430" t="s">
        <v>516</v>
      </c>
      <c r="DQ104" t="s">
        <v>672</v>
      </c>
      <c r="DR104" t="s">
        <v>672</v>
      </c>
    </row>
    <row r="105" spans="1:122" s="65" customFormat="1" ht="13.5" thickBot="1" x14ac:dyDescent="0.25">
      <c r="A105" s="62" t="s">
        <v>26</v>
      </c>
      <c r="B105" s="62" t="s">
        <v>26</v>
      </c>
      <c r="C105" s="62">
        <v>4</v>
      </c>
      <c r="D105" s="62" t="s">
        <v>26</v>
      </c>
      <c r="E105" s="62">
        <v>4</v>
      </c>
      <c r="F105" s="62">
        <v>100082</v>
      </c>
      <c r="G105" s="63" t="s">
        <v>475</v>
      </c>
      <c r="H105" s="63" t="s">
        <v>476</v>
      </c>
      <c r="I105" s="63">
        <v>157</v>
      </c>
      <c r="J105" s="63">
        <v>10033</v>
      </c>
      <c r="K105" s="63" t="s">
        <v>501</v>
      </c>
      <c r="L105" s="63">
        <v>3</v>
      </c>
      <c r="M105" s="64" t="s">
        <v>48</v>
      </c>
      <c r="O105" s="68"/>
      <c r="P105" s="68"/>
      <c r="Q105" s="68"/>
      <c r="R105" s="85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  <c r="AD105" s="97"/>
      <c r="AE105" s="97"/>
      <c r="AF105" s="97"/>
      <c r="AG105" s="97"/>
      <c r="AH105" s="97"/>
      <c r="AI105" s="97"/>
      <c r="AJ105" s="97"/>
      <c r="AK105" s="97"/>
      <c r="AL105" s="97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32"/>
      <c r="BA105" s="132"/>
      <c r="BB105" s="132"/>
      <c r="BC105" s="132"/>
      <c r="BD105" s="132"/>
      <c r="BE105" s="132"/>
      <c r="BF105" s="132"/>
      <c r="BG105" s="132"/>
      <c r="BH105" s="132"/>
      <c r="BI105" s="132"/>
      <c r="BJ105" s="132"/>
      <c r="BK105" s="132"/>
      <c r="BL105" s="132"/>
      <c r="BM105" s="132"/>
      <c r="BN105" s="132"/>
      <c r="BO105" s="132"/>
      <c r="BP105" s="132"/>
      <c r="BQ105" s="132"/>
      <c r="BR105" s="132"/>
      <c r="BS105" s="132"/>
      <c r="BT105" s="132"/>
      <c r="BU105" s="114"/>
      <c r="BV105" s="261">
        <v>7829</v>
      </c>
      <c r="BW105" s="114">
        <v>7829</v>
      </c>
      <c r="BX105" s="114">
        <v>7829</v>
      </c>
      <c r="BY105" s="114">
        <v>7829</v>
      </c>
      <c r="BZ105" s="114">
        <v>7829</v>
      </c>
      <c r="CA105" s="114">
        <v>7829</v>
      </c>
      <c r="CB105" s="114">
        <v>7829</v>
      </c>
      <c r="CC105" s="114">
        <v>7829</v>
      </c>
      <c r="CD105" s="114">
        <v>7829</v>
      </c>
      <c r="CE105" s="114">
        <v>7829</v>
      </c>
      <c r="CF105" s="114">
        <v>7829</v>
      </c>
      <c r="CG105" s="114">
        <v>7829</v>
      </c>
      <c r="CH105" s="114">
        <v>7829</v>
      </c>
      <c r="CI105" s="114">
        <v>7829</v>
      </c>
      <c r="CJ105" s="114">
        <v>7829</v>
      </c>
      <c r="CK105" s="114">
        <v>7829</v>
      </c>
      <c r="CL105" s="114">
        <v>7829</v>
      </c>
      <c r="CM105" s="114">
        <v>7829</v>
      </c>
      <c r="CN105" s="114">
        <v>7829</v>
      </c>
      <c r="CO105" s="114">
        <v>7829</v>
      </c>
      <c r="CP105" s="114">
        <v>7829</v>
      </c>
      <c r="CQ105" s="114">
        <v>7829</v>
      </c>
      <c r="CR105" s="114">
        <v>7829</v>
      </c>
      <c r="CS105" s="114">
        <v>7829</v>
      </c>
      <c r="CT105" s="114">
        <v>7829</v>
      </c>
      <c r="CU105" s="114">
        <v>7829</v>
      </c>
      <c r="CV105" s="114">
        <v>7829</v>
      </c>
      <c r="CW105" s="114">
        <v>7829</v>
      </c>
      <c r="CX105" s="114">
        <v>7829</v>
      </c>
      <c r="CY105" s="114">
        <v>7829</v>
      </c>
      <c r="CZ105" s="114">
        <v>7829</v>
      </c>
      <c r="DA105" s="114">
        <v>7829</v>
      </c>
      <c r="DB105" s="114">
        <v>7829</v>
      </c>
      <c r="DC105" s="114">
        <v>7829</v>
      </c>
      <c r="DD105" s="114">
        <v>7829</v>
      </c>
      <c r="DE105" s="114">
        <v>7829</v>
      </c>
      <c r="DF105" s="114">
        <v>7829</v>
      </c>
      <c r="DH105" s="421">
        <f t="shared" si="7"/>
        <v>7829</v>
      </c>
      <c r="DI105" s="477">
        <f t="shared" si="8"/>
        <v>7829</v>
      </c>
      <c r="DM105" s="430" t="s">
        <v>516</v>
      </c>
      <c r="DO105" s="65">
        <v>2011</v>
      </c>
      <c r="DQ105" t="s">
        <v>673</v>
      </c>
      <c r="DR105" t="s">
        <v>673</v>
      </c>
    </row>
    <row r="106" spans="1:122" s="65" customFormat="1" ht="13.5" thickBot="1" x14ac:dyDescent="0.25">
      <c r="A106" s="62" t="s">
        <v>26</v>
      </c>
      <c r="B106" s="62" t="s">
        <v>26</v>
      </c>
      <c r="C106" s="62">
        <v>2</v>
      </c>
      <c r="D106" s="62" t="s">
        <v>26</v>
      </c>
      <c r="E106" s="62">
        <v>2</v>
      </c>
      <c r="F106" s="62">
        <v>100044</v>
      </c>
      <c r="G106" s="63" t="s">
        <v>246</v>
      </c>
      <c r="H106" s="63" t="s">
        <v>245</v>
      </c>
      <c r="I106" s="63">
        <v>103</v>
      </c>
      <c r="J106" s="63">
        <v>9493</v>
      </c>
      <c r="K106" s="63" t="s">
        <v>501</v>
      </c>
      <c r="L106" s="63">
        <v>3</v>
      </c>
      <c r="M106" s="64" t="s">
        <v>47</v>
      </c>
      <c r="O106" s="68">
        <v>15647</v>
      </c>
      <c r="P106" s="68">
        <v>15647</v>
      </c>
      <c r="Q106" s="68">
        <v>15647</v>
      </c>
      <c r="R106" s="85">
        <v>15647</v>
      </c>
      <c r="S106" s="97">
        <v>15647</v>
      </c>
      <c r="T106" s="97">
        <v>15647</v>
      </c>
      <c r="U106" s="97">
        <v>15647</v>
      </c>
      <c r="V106" s="97">
        <v>15647</v>
      </c>
      <c r="W106" s="97">
        <v>15647</v>
      </c>
      <c r="X106" s="97">
        <v>15647</v>
      </c>
      <c r="Y106" s="97">
        <v>15647</v>
      </c>
      <c r="Z106" s="97">
        <v>15647</v>
      </c>
      <c r="AA106" s="97">
        <v>15647</v>
      </c>
      <c r="AB106" s="97">
        <v>15647</v>
      </c>
      <c r="AC106" s="97">
        <v>15647</v>
      </c>
      <c r="AD106" s="97">
        <v>15647</v>
      </c>
      <c r="AE106" s="97">
        <v>15647</v>
      </c>
      <c r="AF106" s="97">
        <v>15647</v>
      </c>
      <c r="AG106" s="97">
        <v>15647</v>
      </c>
      <c r="AH106" s="97">
        <v>15647</v>
      </c>
      <c r="AI106" s="97">
        <v>15647</v>
      </c>
      <c r="AJ106" s="97">
        <v>15647</v>
      </c>
      <c r="AK106" s="97">
        <v>15647</v>
      </c>
      <c r="AL106" s="97">
        <v>15647</v>
      </c>
      <c r="AM106" s="101">
        <v>15647</v>
      </c>
      <c r="AN106" s="101">
        <v>15647</v>
      </c>
      <c r="AO106" s="101">
        <v>15647</v>
      </c>
      <c r="AP106" s="101">
        <v>15647</v>
      </c>
      <c r="AQ106" s="101">
        <v>15647</v>
      </c>
      <c r="AR106" s="101">
        <v>15647</v>
      </c>
      <c r="AS106" s="101">
        <v>15647</v>
      </c>
      <c r="AT106" s="101">
        <v>15647</v>
      </c>
      <c r="AU106" s="101">
        <v>15647</v>
      </c>
      <c r="AV106" s="101">
        <v>15647</v>
      </c>
      <c r="AW106" s="101">
        <v>15647</v>
      </c>
      <c r="AX106" s="101">
        <v>15647</v>
      </c>
      <c r="AY106" s="101">
        <v>15647</v>
      </c>
      <c r="AZ106" s="132">
        <v>15647</v>
      </c>
      <c r="BA106" s="132">
        <v>15647</v>
      </c>
      <c r="BB106" s="132">
        <v>15647</v>
      </c>
      <c r="BC106" s="132">
        <v>15647</v>
      </c>
      <c r="BD106" s="132">
        <v>15647</v>
      </c>
      <c r="BE106" s="132">
        <v>15647</v>
      </c>
      <c r="BF106" s="132">
        <v>15647</v>
      </c>
      <c r="BG106" s="132">
        <v>15647</v>
      </c>
      <c r="BH106" s="132">
        <v>15647</v>
      </c>
      <c r="BI106" s="132">
        <v>15647</v>
      </c>
      <c r="BJ106" s="132">
        <v>15647</v>
      </c>
      <c r="BK106" s="132">
        <v>15647</v>
      </c>
      <c r="BL106" s="132">
        <v>15647</v>
      </c>
      <c r="BM106" s="132">
        <v>15647</v>
      </c>
      <c r="BN106" s="132">
        <v>15647</v>
      </c>
      <c r="BO106" s="132">
        <v>15647</v>
      </c>
      <c r="BP106" s="132">
        <v>15647</v>
      </c>
      <c r="BQ106" s="132">
        <v>15647</v>
      </c>
      <c r="BR106" s="132">
        <v>15647</v>
      </c>
      <c r="BS106" s="132">
        <v>15647</v>
      </c>
      <c r="BT106" s="132">
        <v>15647</v>
      </c>
      <c r="BU106" s="114">
        <v>15647</v>
      </c>
      <c r="BV106" s="114">
        <v>15647</v>
      </c>
      <c r="BW106" s="114">
        <v>15647</v>
      </c>
      <c r="BX106" s="114">
        <v>15647</v>
      </c>
      <c r="BY106" s="114">
        <v>15647</v>
      </c>
      <c r="BZ106" s="114">
        <v>15647</v>
      </c>
      <c r="CA106" s="114">
        <v>15647</v>
      </c>
      <c r="CB106" s="114">
        <v>15647</v>
      </c>
      <c r="CC106" s="114">
        <v>15647</v>
      </c>
      <c r="CD106" s="114">
        <v>15647</v>
      </c>
      <c r="CE106" s="114">
        <v>15647</v>
      </c>
      <c r="CF106" s="114">
        <v>15647</v>
      </c>
      <c r="CG106" s="114">
        <v>15647</v>
      </c>
      <c r="CH106" s="114">
        <v>15647</v>
      </c>
      <c r="CI106" s="114">
        <v>15647</v>
      </c>
      <c r="CJ106" s="114">
        <v>15647</v>
      </c>
      <c r="CK106" s="114">
        <v>15647</v>
      </c>
      <c r="CL106" s="114">
        <v>15647</v>
      </c>
      <c r="CM106" s="114">
        <v>15647</v>
      </c>
      <c r="CN106" s="114">
        <v>15647</v>
      </c>
      <c r="CO106" s="114">
        <v>15647</v>
      </c>
      <c r="CP106" s="114">
        <v>15647</v>
      </c>
      <c r="CQ106" s="114">
        <v>15647</v>
      </c>
      <c r="CR106" s="114">
        <v>15647</v>
      </c>
      <c r="CS106" s="114">
        <v>15647</v>
      </c>
      <c r="CT106" s="114">
        <v>15647</v>
      </c>
      <c r="CU106" s="114">
        <v>15647</v>
      </c>
      <c r="CV106" s="114">
        <v>15647</v>
      </c>
      <c r="CW106" s="114">
        <v>15647</v>
      </c>
      <c r="CX106" s="114">
        <v>15647</v>
      </c>
      <c r="CY106" s="114">
        <v>15647</v>
      </c>
      <c r="CZ106" s="114">
        <v>15647</v>
      </c>
      <c r="DA106" s="114">
        <v>15647</v>
      </c>
      <c r="DB106" s="114">
        <v>15647</v>
      </c>
      <c r="DC106" s="114">
        <v>15647</v>
      </c>
      <c r="DD106" s="114">
        <v>15647</v>
      </c>
      <c r="DE106" s="114">
        <v>15647</v>
      </c>
      <c r="DF106" s="114">
        <v>15647</v>
      </c>
      <c r="DH106" s="421">
        <f t="shared" si="7"/>
        <v>15647</v>
      </c>
      <c r="DI106" s="477">
        <f t="shared" si="8"/>
        <v>15647</v>
      </c>
      <c r="DQ106" t="s">
        <v>673</v>
      </c>
      <c r="DR106" t="s">
        <v>673</v>
      </c>
    </row>
    <row r="107" spans="1:122" s="45" customFormat="1" ht="21.75" thickBot="1" x14ac:dyDescent="0.25">
      <c r="A107" s="349" t="s">
        <v>498</v>
      </c>
      <c r="B107" s="349" t="s">
        <v>498</v>
      </c>
      <c r="C107" s="349">
        <v>2</v>
      </c>
      <c r="D107" s="349" t="s">
        <v>498</v>
      </c>
      <c r="E107" s="349">
        <v>2</v>
      </c>
      <c r="F107" s="349">
        <v>100090</v>
      </c>
      <c r="G107" s="499" t="s">
        <v>499</v>
      </c>
      <c r="H107" s="350" t="s">
        <v>500</v>
      </c>
      <c r="I107" s="350">
        <v>164</v>
      </c>
      <c r="J107" s="499">
        <v>10021</v>
      </c>
      <c r="K107" s="350" t="s">
        <v>501</v>
      </c>
      <c r="L107" s="350">
        <v>3</v>
      </c>
      <c r="M107" s="351" t="s">
        <v>48</v>
      </c>
      <c r="N107" s="352"/>
      <c r="O107" s="353"/>
      <c r="P107" s="353"/>
      <c r="Q107" s="353"/>
      <c r="R107" s="354"/>
      <c r="S107" s="355"/>
      <c r="T107" s="355"/>
      <c r="U107" s="355"/>
      <c r="V107" s="355"/>
      <c r="W107" s="355"/>
      <c r="X107" s="355"/>
      <c r="Y107" s="355"/>
      <c r="Z107" s="355"/>
      <c r="AA107" s="355"/>
      <c r="AB107" s="355"/>
      <c r="AC107" s="355"/>
      <c r="AD107" s="355"/>
      <c r="AE107" s="355"/>
      <c r="AF107" s="355"/>
      <c r="AG107" s="355"/>
      <c r="AH107" s="355"/>
      <c r="AI107" s="355"/>
      <c r="AJ107" s="355"/>
      <c r="AK107" s="355"/>
      <c r="AL107" s="355"/>
      <c r="AM107" s="356"/>
      <c r="AN107" s="356"/>
      <c r="AO107" s="356"/>
      <c r="AP107" s="356"/>
      <c r="AQ107" s="356"/>
      <c r="AR107" s="356"/>
      <c r="AS107" s="356"/>
      <c r="AT107" s="356"/>
      <c r="AU107" s="356"/>
      <c r="AV107" s="356"/>
      <c r="AW107" s="356"/>
      <c r="AX107" s="356"/>
      <c r="AY107" s="356"/>
      <c r="AZ107" s="357"/>
      <c r="BA107" s="357"/>
      <c r="BB107" s="357"/>
      <c r="BC107" s="357"/>
      <c r="BD107" s="357"/>
      <c r="BE107" s="357"/>
      <c r="BF107" s="357"/>
      <c r="BG107" s="357"/>
      <c r="BH107" s="357"/>
      <c r="BI107" s="357"/>
      <c r="BJ107" s="357"/>
      <c r="BK107" s="357"/>
      <c r="BL107" s="357"/>
      <c r="BM107" s="357"/>
      <c r="BN107" s="357"/>
      <c r="BO107" s="357"/>
      <c r="BP107" s="357"/>
      <c r="BQ107" s="357"/>
      <c r="BR107" s="357"/>
      <c r="BS107" s="357"/>
      <c r="BT107" s="357"/>
      <c r="BU107" s="358"/>
      <c r="BV107" s="358"/>
      <c r="BW107" s="358"/>
      <c r="BX107" s="358"/>
      <c r="BY107" s="358"/>
      <c r="BZ107" s="359">
        <v>4688</v>
      </c>
      <c r="CA107" s="366">
        <v>4688</v>
      </c>
      <c r="CB107" s="366">
        <v>4688</v>
      </c>
      <c r="CC107" s="366">
        <v>4688</v>
      </c>
      <c r="CD107" s="366">
        <v>4688</v>
      </c>
      <c r="CE107" s="366">
        <v>4688</v>
      </c>
      <c r="CF107" s="366">
        <v>4688</v>
      </c>
      <c r="CG107" s="366">
        <v>4688</v>
      </c>
      <c r="CH107" s="366">
        <v>4688</v>
      </c>
      <c r="CI107" s="366">
        <v>4688</v>
      </c>
      <c r="CJ107" s="366">
        <v>4688</v>
      </c>
      <c r="CK107" s="366">
        <v>4688</v>
      </c>
      <c r="CL107" s="366">
        <v>4688</v>
      </c>
      <c r="CM107" s="366">
        <v>4688</v>
      </c>
      <c r="CN107" s="366">
        <v>4688</v>
      </c>
      <c r="CO107" s="366">
        <v>4688</v>
      </c>
      <c r="CP107" s="366">
        <v>4688</v>
      </c>
      <c r="CQ107" s="366">
        <v>4688</v>
      </c>
      <c r="CR107" s="366">
        <v>4688</v>
      </c>
      <c r="CS107" s="366">
        <v>4688</v>
      </c>
      <c r="CT107" s="366">
        <v>4688</v>
      </c>
      <c r="CU107" s="366">
        <v>4688</v>
      </c>
      <c r="CV107" s="366">
        <v>4688</v>
      </c>
      <c r="CW107" s="366">
        <v>4688</v>
      </c>
      <c r="CX107" s="366">
        <v>4688</v>
      </c>
      <c r="CY107" s="366">
        <v>4688</v>
      </c>
      <c r="CZ107" s="366">
        <v>4688</v>
      </c>
      <c r="DA107" s="366">
        <v>4688</v>
      </c>
      <c r="DB107" s="366">
        <v>4688</v>
      </c>
      <c r="DC107" s="366">
        <v>4688</v>
      </c>
      <c r="DD107" s="366">
        <v>4688</v>
      </c>
      <c r="DE107" s="366">
        <v>4688</v>
      </c>
      <c r="DF107" s="366">
        <v>4688</v>
      </c>
      <c r="DG107" s="352"/>
      <c r="DH107" s="421">
        <f t="shared" si="7"/>
        <v>4688</v>
      </c>
      <c r="DI107" s="477">
        <f t="shared" si="8"/>
        <v>4688</v>
      </c>
      <c r="DM107" s="431" t="s">
        <v>516</v>
      </c>
      <c r="DO107" s="45">
        <v>2011</v>
      </c>
      <c r="DQ107" t="s">
        <v>656</v>
      </c>
      <c r="DR107" t="s">
        <v>656</v>
      </c>
    </row>
    <row r="108" spans="1:122" ht="21.75" thickBot="1" x14ac:dyDescent="0.25">
      <c r="A108" s="1" t="s">
        <v>27</v>
      </c>
      <c r="B108" s="1" t="s">
        <v>27</v>
      </c>
      <c r="C108" s="1">
        <v>2</v>
      </c>
      <c r="D108" s="1" t="s">
        <v>27</v>
      </c>
      <c r="E108" s="1">
        <v>2</v>
      </c>
      <c r="F108" s="1">
        <v>100015</v>
      </c>
      <c r="G108" s="3" t="s">
        <v>249</v>
      </c>
      <c r="H108" s="3" t="s">
        <v>247</v>
      </c>
      <c r="I108" s="3">
        <v>25</v>
      </c>
      <c r="J108" s="3">
        <v>9671</v>
      </c>
      <c r="K108" s="3" t="s">
        <v>501</v>
      </c>
      <c r="L108" s="3">
        <v>3</v>
      </c>
      <c r="M108" s="4" t="s">
        <v>48</v>
      </c>
      <c r="O108" s="8">
        <v>4971</v>
      </c>
      <c r="P108" s="8">
        <v>4971</v>
      </c>
      <c r="Q108" s="8">
        <v>4971</v>
      </c>
      <c r="R108" s="78">
        <v>4971</v>
      </c>
      <c r="S108" s="98">
        <v>4971</v>
      </c>
      <c r="T108" s="98">
        <v>4971</v>
      </c>
      <c r="U108" s="98">
        <v>4971</v>
      </c>
      <c r="V108" s="98">
        <v>4971</v>
      </c>
      <c r="W108" s="98">
        <v>4971</v>
      </c>
      <c r="X108" s="98">
        <v>4971</v>
      </c>
      <c r="Y108" s="98">
        <v>4971</v>
      </c>
      <c r="Z108" s="98">
        <v>4971</v>
      </c>
      <c r="AA108" s="98">
        <v>4971</v>
      </c>
      <c r="AB108" s="98">
        <v>4971</v>
      </c>
      <c r="AC108" s="98">
        <v>4971</v>
      </c>
      <c r="AD108" s="98">
        <v>4971</v>
      </c>
      <c r="AE108" s="98">
        <v>4971</v>
      </c>
      <c r="AF108" s="98">
        <v>4971</v>
      </c>
      <c r="AG108" s="98">
        <v>4971</v>
      </c>
      <c r="AH108" s="98">
        <v>4971</v>
      </c>
      <c r="AI108" s="98">
        <v>4971</v>
      </c>
      <c r="AJ108" s="98">
        <v>4971</v>
      </c>
      <c r="AK108" s="98">
        <v>4971</v>
      </c>
      <c r="AL108" s="98">
        <v>4971</v>
      </c>
      <c r="AM108" s="104">
        <v>4971</v>
      </c>
      <c r="AN108" s="104">
        <v>4971</v>
      </c>
      <c r="AO108" s="104">
        <v>4971</v>
      </c>
      <c r="AP108" s="104">
        <v>4971</v>
      </c>
      <c r="AQ108" s="104">
        <v>4971</v>
      </c>
      <c r="AR108" s="104">
        <v>4971</v>
      </c>
      <c r="AS108" s="104">
        <v>4971</v>
      </c>
      <c r="AT108" s="104">
        <v>4971</v>
      </c>
      <c r="AU108" s="104">
        <v>4971</v>
      </c>
      <c r="AV108" s="104">
        <v>4971</v>
      </c>
      <c r="AW108" s="104">
        <v>4971</v>
      </c>
      <c r="AX108" s="104">
        <v>4971</v>
      </c>
      <c r="AY108" s="104">
        <v>4971</v>
      </c>
      <c r="AZ108" s="256">
        <v>4971</v>
      </c>
      <c r="BA108" s="256">
        <v>4971</v>
      </c>
      <c r="BB108" s="256">
        <v>4971</v>
      </c>
      <c r="BC108" s="256">
        <v>4971</v>
      </c>
      <c r="BD108" s="256">
        <v>4971</v>
      </c>
      <c r="BE108" s="256">
        <v>4971</v>
      </c>
      <c r="BF108" s="256">
        <v>4971</v>
      </c>
      <c r="BG108" s="256">
        <v>4971</v>
      </c>
      <c r="BH108" s="256">
        <v>4971</v>
      </c>
      <c r="BI108" s="256">
        <v>4971</v>
      </c>
      <c r="BJ108" s="256">
        <v>4971</v>
      </c>
      <c r="BK108" s="256">
        <v>4971</v>
      </c>
      <c r="BL108" s="256">
        <v>4971</v>
      </c>
      <c r="BM108" s="256">
        <v>4971</v>
      </c>
      <c r="BN108" s="256">
        <v>4971</v>
      </c>
      <c r="BO108" s="256">
        <v>4971</v>
      </c>
      <c r="BP108" s="256">
        <v>4971</v>
      </c>
      <c r="BQ108" s="256">
        <v>4971</v>
      </c>
      <c r="BR108" s="256">
        <v>4971</v>
      </c>
      <c r="BS108" s="256">
        <v>4971</v>
      </c>
      <c r="BT108" s="256">
        <v>4971</v>
      </c>
      <c r="BU108" s="323">
        <v>4971</v>
      </c>
      <c r="BV108" s="323">
        <v>4971</v>
      </c>
      <c r="BW108" s="323">
        <v>4971</v>
      </c>
      <c r="BX108" s="323">
        <v>4971</v>
      </c>
      <c r="BY108" s="323">
        <v>4971</v>
      </c>
      <c r="BZ108" s="323">
        <v>4971</v>
      </c>
      <c r="CA108" s="323">
        <v>4971</v>
      </c>
      <c r="CB108" s="323">
        <v>4971</v>
      </c>
      <c r="CC108" s="323">
        <v>4971</v>
      </c>
      <c r="CD108" s="323">
        <v>4971</v>
      </c>
      <c r="CE108" s="323">
        <v>4971</v>
      </c>
      <c r="CF108" s="323">
        <v>4971</v>
      </c>
      <c r="CG108" s="323">
        <v>4971</v>
      </c>
      <c r="CH108" s="323">
        <v>4971</v>
      </c>
      <c r="CI108" s="323">
        <v>4971</v>
      </c>
      <c r="CJ108" s="323">
        <v>4971</v>
      </c>
      <c r="CK108" s="323">
        <v>4971</v>
      </c>
      <c r="CL108" s="323">
        <v>4971</v>
      </c>
      <c r="CM108" s="323">
        <v>4971</v>
      </c>
      <c r="CN108" s="323">
        <v>4971</v>
      </c>
      <c r="CO108" s="323">
        <v>4971</v>
      </c>
      <c r="CP108" s="323">
        <v>4971</v>
      </c>
      <c r="CQ108" s="323">
        <v>4971</v>
      </c>
      <c r="CR108" s="323">
        <v>4971</v>
      </c>
      <c r="CS108" s="323">
        <v>4971</v>
      </c>
      <c r="CT108" s="323">
        <v>4971</v>
      </c>
      <c r="CU108" s="323">
        <v>4971</v>
      </c>
      <c r="CV108" s="323">
        <v>4971</v>
      </c>
      <c r="CW108" s="323">
        <v>4971</v>
      </c>
      <c r="CX108" s="323">
        <v>4971</v>
      </c>
      <c r="CY108" s="323">
        <v>4971</v>
      </c>
      <c r="CZ108" s="323">
        <v>4971</v>
      </c>
      <c r="DA108" s="323">
        <v>4971</v>
      </c>
      <c r="DB108" s="323">
        <v>4971</v>
      </c>
      <c r="DC108" s="323">
        <v>4971</v>
      </c>
      <c r="DD108" s="323">
        <v>4971</v>
      </c>
      <c r="DE108" s="323">
        <v>4971</v>
      </c>
      <c r="DF108" s="323">
        <v>4971</v>
      </c>
      <c r="DH108" s="421">
        <f t="shared" si="7"/>
        <v>4971</v>
      </c>
      <c r="DI108" s="477">
        <f t="shared" si="8"/>
        <v>4971</v>
      </c>
      <c r="DM108" s="431" t="s">
        <v>516</v>
      </c>
      <c r="DQ108" t="s">
        <v>673</v>
      </c>
      <c r="DR108" t="s">
        <v>673</v>
      </c>
    </row>
    <row r="109" spans="1:122" s="60" customFormat="1" ht="21.75" thickBot="1" x14ac:dyDescent="0.25">
      <c r="A109" s="57" t="s">
        <v>27</v>
      </c>
      <c r="B109" s="57" t="s">
        <v>27</v>
      </c>
      <c r="C109" s="57">
        <v>2</v>
      </c>
      <c r="D109" s="57" t="s">
        <v>27</v>
      </c>
      <c r="E109" s="57">
        <v>2</v>
      </c>
      <c r="F109" s="57">
        <v>100015</v>
      </c>
      <c r="G109" s="58" t="s">
        <v>250</v>
      </c>
      <c r="H109" s="58" t="s">
        <v>248</v>
      </c>
      <c r="I109" s="58">
        <v>26</v>
      </c>
      <c r="J109" s="58">
        <v>9676</v>
      </c>
      <c r="K109" s="58" t="s">
        <v>501</v>
      </c>
      <c r="L109" s="58">
        <v>3</v>
      </c>
      <c r="M109" s="59" t="s">
        <v>48</v>
      </c>
      <c r="O109" s="67">
        <v>13865</v>
      </c>
      <c r="P109" s="67">
        <v>13865</v>
      </c>
      <c r="Q109" s="67">
        <v>13865</v>
      </c>
      <c r="R109" s="83">
        <v>13865</v>
      </c>
      <c r="S109" s="99">
        <v>13865</v>
      </c>
      <c r="T109" s="99">
        <v>13865</v>
      </c>
      <c r="U109" s="99">
        <v>13865</v>
      </c>
      <c r="V109" s="99">
        <v>13865</v>
      </c>
      <c r="W109" s="99">
        <v>13865</v>
      </c>
      <c r="X109" s="99">
        <v>13865</v>
      </c>
      <c r="Y109" s="99">
        <v>13865</v>
      </c>
      <c r="Z109" s="99">
        <v>13865</v>
      </c>
      <c r="AA109" s="99">
        <v>13865</v>
      </c>
      <c r="AB109" s="99">
        <v>13865</v>
      </c>
      <c r="AC109" s="99">
        <v>13865</v>
      </c>
      <c r="AD109" s="99">
        <v>13865</v>
      </c>
      <c r="AE109" s="99">
        <v>13865</v>
      </c>
      <c r="AF109" s="99">
        <v>13865</v>
      </c>
      <c r="AG109" s="99">
        <v>13865</v>
      </c>
      <c r="AH109" s="99">
        <v>13865</v>
      </c>
      <c r="AI109" s="99">
        <v>13865</v>
      </c>
      <c r="AJ109" s="99">
        <v>13865</v>
      </c>
      <c r="AK109" s="99">
        <v>13865</v>
      </c>
      <c r="AL109" s="99">
        <v>13865</v>
      </c>
      <c r="AM109" s="105">
        <v>13865</v>
      </c>
      <c r="AN109" s="105">
        <v>13865</v>
      </c>
      <c r="AO109" s="105">
        <v>13865</v>
      </c>
      <c r="AP109" s="105">
        <v>13865</v>
      </c>
      <c r="AQ109" s="105">
        <v>13865</v>
      </c>
      <c r="AR109" s="105">
        <v>13865</v>
      </c>
      <c r="AS109" s="105">
        <v>13865</v>
      </c>
      <c r="AT109" s="105">
        <v>13865</v>
      </c>
      <c r="AU109" s="105">
        <v>13865</v>
      </c>
      <c r="AV109" s="105">
        <v>13865</v>
      </c>
      <c r="AW109" s="105">
        <v>13865</v>
      </c>
      <c r="AX109" s="105">
        <v>13865</v>
      </c>
      <c r="AY109" s="105">
        <v>13865</v>
      </c>
      <c r="AZ109" s="258">
        <v>13865</v>
      </c>
      <c r="BA109" s="258">
        <v>13865</v>
      </c>
      <c r="BB109" s="258">
        <v>13865</v>
      </c>
      <c r="BC109" s="258">
        <v>13865</v>
      </c>
      <c r="BD109" s="258">
        <v>13865</v>
      </c>
      <c r="BE109" s="258">
        <v>13865</v>
      </c>
      <c r="BF109" s="258">
        <v>13865</v>
      </c>
      <c r="BG109" s="258">
        <v>13865</v>
      </c>
      <c r="BH109" s="258">
        <v>13865</v>
      </c>
      <c r="BI109" s="258">
        <v>13865</v>
      </c>
      <c r="BJ109" s="258">
        <v>13865</v>
      </c>
      <c r="BK109" s="258">
        <v>13865</v>
      </c>
      <c r="BL109" s="258">
        <v>13865</v>
      </c>
      <c r="BM109" s="258">
        <v>13865</v>
      </c>
      <c r="BN109" s="258">
        <v>13865</v>
      </c>
      <c r="BO109" s="258">
        <v>13865</v>
      </c>
      <c r="BP109" s="258">
        <v>13865</v>
      </c>
      <c r="BQ109" s="258">
        <v>13865</v>
      </c>
      <c r="BR109" s="258">
        <v>13865</v>
      </c>
      <c r="BS109" s="258">
        <v>13865</v>
      </c>
      <c r="BT109" s="258">
        <v>13865</v>
      </c>
      <c r="BU109" s="324">
        <v>13865</v>
      </c>
      <c r="BV109" s="324">
        <v>13865</v>
      </c>
      <c r="BW109" s="324">
        <v>13865</v>
      </c>
      <c r="BX109" s="324">
        <v>13865</v>
      </c>
      <c r="BY109" s="324">
        <v>13865</v>
      </c>
      <c r="BZ109" s="324">
        <v>13865</v>
      </c>
      <c r="CA109" s="324">
        <v>13865</v>
      </c>
      <c r="CB109" s="324">
        <v>13865</v>
      </c>
      <c r="CC109" s="324">
        <v>13865</v>
      </c>
      <c r="CD109" s="324">
        <v>13865</v>
      </c>
      <c r="CE109" s="324">
        <v>13865</v>
      </c>
      <c r="CF109" s="324">
        <v>13865</v>
      </c>
      <c r="CG109" s="324">
        <v>13865</v>
      </c>
      <c r="CH109" s="324">
        <v>13865</v>
      </c>
      <c r="CI109" s="324">
        <v>13865</v>
      </c>
      <c r="CJ109" s="324">
        <v>13865</v>
      </c>
      <c r="CK109" s="324">
        <v>13865</v>
      </c>
      <c r="CL109" s="324">
        <v>13865</v>
      </c>
      <c r="CM109" s="324">
        <v>13865</v>
      </c>
      <c r="CN109" s="324">
        <v>13865</v>
      </c>
      <c r="CO109" s="324">
        <v>13865</v>
      </c>
      <c r="CP109" s="324">
        <v>13865</v>
      </c>
      <c r="CQ109" s="324">
        <v>13865</v>
      </c>
      <c r="CR109" s="324">
        <v>13865</v>
      </c>
      <c r="CS109" s="324">
        <v>13865</v>
      </c>
      <c r="CT109" s="324">
        <v>13865</v>
      </c>
      <c r="CU109" s="324">
        <v>13865</v>
      </c>
      <c r="CV109" s="324">
        <v>13865</v>
      </c>
      <c r="CW109" s="324">
        <v>13865</v>
      </c>
      <c r="CX109" s="324">
        <v>13865</v>
      </c>
      <c r="CY109" s="324">
        <v>13865</v>
      </c>
      <c r="CZ109" s="324">
        <v>13865</v>
      </c>
      <c r="DA109" s="324">
        <v>13865</v>
      </c>
      <c r="DB109" s="324">
        <v>13865</v>
      </c>
      <c r="DC109" s="324">
        <v>13865</v>
      </c>
      <c r="DD109" s="324">
        <v>13865</v>
      </c>
      <c r="DE109" s="324">
        <v>13865</v>
      </c>
      <c r="DF109" s="324">
        <v>13865</v>
      </c>
      <c r="DH109" s="421">
        <f t="shared" si="7"/>
        <v>13865</v>
      </c>
      <c r="DI109" s="477">
        <f t="shared" si="8"/>
        <v>13865</v>
      </c>
      <c r="DQ109" t="s">
        <v>673</v>
      </c>
      <c r="DR109" t="s">
        <v>673</v>
      </c>
    </row>
    <row r="110" spans="1:122" ht="21.75" thickBot="1" x14ac:dyDescent="0.25">
      <c r="A110" s="1" t="s">
        <v>28</v>
      </c>
      <c r="B110" s="1" t="s">
        <v>28</v>
      </c>
      <c r="C110" s="1">
        <v>2</v>
      </c>
      <c r="D110" s="1" t="s">
        <v>28</v>
      </c>
      <c r="E110" s="1">
        <v>2</v>
      </c>
      <c r="F110" s="1">
        <v>100032</v>
      </c>
      <c r="G110" s="3" t="s">
        <v>252</v>
      </c>
      <c r="H110" s="3" t="s">
        <v>251</v>
      </c>
      <c r="I110" s="3">
        <v>30</v>
      </c>
      <c r="J110" s="3">
        <v>9576</v>
      </c>
      <c r="K110" s="3" t="s">
        <v>501</v>
      </c>
      <c r="L110" s="3">
        <v>3</v>
      </c>
      <c r="M110" s="4" t="s">
        <v>48</v>
      </c>
      <c r="O110" s="8">
        <v>34449</v>
      </c>
      <c r="P110" s="8">
        <v>34449</v>
      </c>
      <c r="Q110" s="27">
        <v>36463</v>
      </c>
      <c r="R110" s="78">
        <v>36463</v>
      </c>
      <c r="S110" s="98">
        <v>36463</v>
      </c>
      <c r="T110" s="98">
        <v>36463</v>
      </c>
      <c r="U110" s="98">
        <v>36463</v>
      </c>
      <c r="V110" s="98">
        <v>36463</v>
      </c>
      <c r="W110" s="98">
        <v>36463</v>
      </c>
      <c r="X110" s="98">
        <v>36463</v>
      </c>
      <c r="Y110" s="98">
        <v>36463</v>
      </c>
      <c r="Z110" s="98">
        <v>36463</v>
      </c>
      <c r="AA110" s="102">
        <v>40592</v>
      </c>
      <c r="AB110" s="104">
        <v>40592</v>
      </c>
      <c r="AC110" s="102">
        <v>41408</v>
      </c>
      <c r="AD110" s="104">
        <v>41408</v>
      </c>
      <c r="AE110" s="104">
        <v>41408</v>
      </c>
      <c r="AF110" s="138">
        <v>42269</v>
      </c>
      <c r="AG110" s="138">
        <v>43270</v>
      </c>
      <c r="AH110" s="140">
        <v>43270</v>
      </c>
      <c r="AI110" s="138">
        <v>44509</v>
      </c>
      <c r="AJ110" s="140">
        <v>44509</v>
      </c>
      <c r="AK110" s="140">
        <v>44509</v>
      </c>
      <c r="AL110" s="140">
        <v>44509</v>
      </c>
      <c r="AM110" s="140">
        <v>44509</v>
      </c>
      <c r="AN110" s="138">
        <v>45452</v>
      </c>
      <c r="AO110" s="140">
        <v>45452</v>
      </c>
      <c r="AP110" s="140">
        <v>45452</v>
      </c>
      <c r="AQ110" s="228">
        <v>46431</v>
      </c>
      <c r="AR110" s="229">
        <v>46431</v>
      </c>
      <c r="AS110" s="229">
        <v>46431</v>
      </c>
      <c r="AT110" s="228">
        <v>47193</v>
      </c>
      <c r="AU110" s="229">
        <v>47193</v>
      </c>
      <c r="AV110" s="251">
        <v>49235</v>
      </c>
      <c r="AW110" s="229">
        <v>49235</v>
      </c>
      <c r="AX110" s="255">
        <v>51939</v>
      </c>
      <c r="AY110" s="229">
        <v>51939</v>
      </c>
      <c r="AZ110" s="229">
        <v>51939</v>
      </c>
      <c r="BA110" s="229">
        <v>51939</v>
      </c>
      <c r="BB110" s="229">
        <v>51939</v>
      </c>
      <c r="BC110" s="229">
        <v>51939</v>
      </c>
      <c r="BD110" s="229">
        <v>51939</v>
      </c>
      <c r="BE110" s="229">
        <v>51939</v>
      </c>
      <c r="BF110" s="229">
        <v>51939</v>
      </c>
      <c r="BG110" s="229">
        <v>51939</v>
      </c>
      <c r="BH110" s="229">
        <v>51939</v>
      </c>
      <c r="BI110" s="229">
        <v>51939</v>
      </c>
      <c r="BJ110" s="229">
        <v>51939</v>
      </c>
      <c r="BK110" s="229">
        <v>51939</v>
      </c>
      <c r="BL110" s="229">
        <v>51939</v>
      </c>
      <c r="BM110" s="229">
        <v>51939</v>
      </c>
      <c r="BN110" s="251">
        <v>54104</v>
      </c>
      <c r="BO110" s="229">
        <v>54104</v>
      </c>
      <c r="BP110" s="229">
        <v>54104</v>
      </c>
      <c r="BQ110" s="229">
        <v>54104</v>
      </c>
      <c r="BR110" s="229">
        <v>54104</v>
      </c>
      <c r="BS110" s="229">
        <v>54104</v>
      </c>
      <c r="BT110" s="229">
        <v>54104</v>
      </c>
      <c r="BU110" s="303">
        <v>54104</v>
      </c>
      <c r="BV110" s="303">
        <v>54104</v>
      </c>
      <c r="BW110" s="303">
        <v>54104</v>
      </c>
      <c r="BX110" s="303">
        <v>54104</v>
      </c>
      <c r="BY110" s="303">
        <v>54104</v>
      </c>
      <c r="BZ110" s="303">
        <v>54104</v>
      </c>
      <c r="CA110" s="303">
        <v>54104</v>
      </c>
      <c r="CB110" s="303">
        <v>54104</v>
      </c>
      <c r="CC110" s="303">
        <v>54104</v>
      </c>
      <c r="CD110" s="303">
        <v>54104</v>
      </c>
      <c r="CE110" s="450">
        <v>55751</v>
      </c>
      <c r="CF110" s="303">
        <v>55751</v>
      </c>
      <c r="CG110" s="303">
        <v>55751</v>
      </c>
      <c r="CH110" s="303">
        <v>55751</v>
      </c>
      <c r="CI110" s="303">
        <v>55751</v>
      </c>
      <c r="CJ110" s="303">
        <v>55751</v>
      </c>
      <c r="CK110" s="303">
        <v>55751</v>
      </c>
      <c r="CL110" s="303">
        <v>55751</v>
      </c>
      <c r="CM110" s="303">
        <v>55751</v>
      </c>
      <c r="CN110" s="303">
        <v>55751</v>
      </c>
      <c r="CO110" s="303">
        <v>55751</v>
      </c>
      <c r="CP110" s="450">
        <v>56081</v>
      </c>
      <c r="CQ110" s="303">
        <v>56081</v>
      </c>
      <c r="CR110" s="303">
        <v>56081</v>
      </c>
      <c r="CS110" s="303">
        <v>56081</v>
      </c>
      <c r="CT110" s="303">
        <v>56081</v>
      </c>
      <c r="CU110" s="303">
        <v>56081</v>
      </c>
      <c r="CV110" s="303">
        <v>56081</v>
      </c>
      <c r="CW110" s="303">
        <v>56081</v>
      </c>
      <c r="CX110" s="303">
        <v>56081</v>
      </c>
      <c r="CY110" s="303">
        <v>56081</v>
      </c>
      <c r="CZ110" s="303">
        <v>56081</v>
      </c>
      <c r="DA110" s="303">
        <v>56081</v>
      </c>
      <c r="DB110" s="303">
        <v>56081</v>
      </c>
      <c r="DC110" s="303">
        <v>56081</v>
      </c>
      <c r="DD110" s="303">
        <v>56081</v>
      </c>
      <c r="DE110" s="303">
        <v>56081</v>
      </c>
      <c r="DF110" s="303">
        <v>56081</v>
      </c>
      <c r="DH110" s="421">
        <f t="shared" si="7"/>
        <v>53611.954545454544</v>
      </c>
      <c r="DI110" s="477">
        <f t="shared" si="8"/>
        <v>55801.769230769234</v>
      </c>
      <c r="DM110" s="431" t="s">
        <v>516</v>
      </c>
      <c r="DQ110" t="s">
        <v>682</v>
      </c>
      <c r="DR110" t="s">
        <v>682</v>
      </c>
    </row>
    <row r="111" spans="1:122" ht="21.75" thickBot="1" x14ac:dyDescent="0.25">
      <c r="A111" s="1" t="s">
        <v>28</v>
      </c>
      <c r="B111" s="1" t="s">
        <v>28</v>
      </c>
      <c r="C111" s="1">
        <v>2</v>
      </c>
      <c r="D111" s="1" t="s">
        <v>28</v>
      </c>
      <c r="E111" s="1">
        <v>2</v>
      </c>
      <c r="F111" s="1">
        <v>100032</v>
      </c>
      <c r="G111" s="3" t="s">
        <v>254</v>
      </c>
      <c r="H111" s="3" t="s">
        <v>253</v>
      </c>
      <c r="I111" s="3">
        <v>29</v>
      </c>
      <c r="J111" s="3">
        <v>9576</v>
      </c>
      <c r="K111" s="3" t="s">
        <v>501</v>
      </c>
      <c r="L111" s="3">
        <v>3</v>
      </c>
      <c r="M111" s="4" t="s">
        <v>48</v>
      </c>
      <c r="O111" s="8">
        <v>1597</v>
      </c>
      <c r="P111" s="8">
        <v>1597</v>
      </c>
      <c r="Q111" s="8">
        <v>1597</v>
      </c>
      <c r="R111" s="78">
        <v>1597</v>
      </c>
      <c r="S111" s="98">
        <v>1597</v>
      </c>
      <c r="T111" s="98">
        <v>1597</v>
      </c>
      <c r="U111" s="98">
        <v>1597</v>
      </c>
      <c r="V111" s="98">
        <v>1597</v>
      </c>
      <c r="W111" s="98">
        <v>1597</v>
      </c>
      <c r="X111" s="98">
        <v>1597</v>
      </c>
      <c r="Y111" s="98">
        <v>1597</v>
      </c>
      <c r="Z111" s="98">
        <v>1597</v>
      </c>
      <c r="AA111" s="98">
        <v>1597</v>
      </c>
      <c r="AB111" s="98">
        <v>1597</v>
      </c>
      <c r="AC111" s="98">
        <v>1597</v>
      </c>
      <c r="AD111" s="98">
        <v>1597</v>
      </c>
      <c r="AE111" s="98">
        <v>1597</v>
      </c>
      <c r="AF111" s="98">
        <v>1597</v>
      </c>
      <c r="AG111" s="98">
        <v>1597</v>
      </c>
      <c r="AH111" s="98">
        <v>1597</v>
      </c>
      <c r="AI111" s="98">
        <v>1597</v>
      </c>
      <c r="AJ111" s="98">
        <v>1597</v>
      </c>
      <c r="AK111" s="98">
        <v>1597</v>
      </c>
      <c r="AL111" s="98">
        <v>1597</v>
      </c>
      <c r="AM111" s="104">
        <v>1597</v>
      </c>
      <c r="AN111" s="104">
        <v>1597</v>
      </c>
      <c r="AO111" s="104">
        <v>1597</v>
      </c>
      <c r="AP111" s="104">
        <v>1597</v>
      </c>
      <c r="AQ111" s="104">
        <v>1597</v>
      </c>
      <c r="AR111" s="104">
        <v>1597</v>
      </c>
      <c r="AS111" s="104">
        <v>1597</v>
      </c>
      <c r="AT111" s="104">
        <v>1597</v>
      </c>
      <c r="AU111" s="104">
        <v>1597</v>
      </c>
      <c r="AV111" s="104">
        <v>1597</v>
      </c>
      <c r="AW111" s="104">
        <v>1597</v>
      </c>
      <c r="AX111" s="104">
        <v>1597</v>
      </c>
      <c r="AY111" s="104">
        <v>1597</v>
      </c>
      <c r="AZ111" s="256">
        <v>1597</v>
      </c>
      <c r="BA111" s="256">
        <v>1597</v>
      </c>
      <c r="BB111" s="256">
        <v>1597</v>
      </c>
      <c r="BC111" s="256">
        <v>1597</v>
      </c>
      <c r="BD111" s="256">
        <v>1597</v>
      </c>
      <c r="BE111" s="256">
        <v>1597</v>
      </c>
      <c r="BF111" s="256">
        <v>1597</v>
      </c>
      <c r="BG111" s="256">
        <v>1597</v>
      </c>
      <c r="BH111" s="256">
        <v>1597</v>
      </c>
      <c r="BI111" s="256">
        <v>1597</v>
      </c>
      <c r="BJ111" s="256">
        <v>1597</v>
      </c>
      <c r="BK111" s="256">
        <v>1597</v>
      </c>
      <c r="BL111" s="256">
        <v>1597</v>
      </c>
      <c r="BM111" s="256">
        <v>1597</v>
      </c>
      <c r="BN111" s="256">
        <v>1597</v>
      </c>
      <c r="BO111" s="256">
        <v>1597</v>
      </c>
      <c r="BP111" s="256">
        <v>1597</v>
      </c>
      <c r="BQ111" s="256">
        <v>1597</v>
      </c>
      <c r="BR111" s="256">
        <v>1597</v>
      </c>
      <c r="BS111" s="256">
        <v>1597</v>
      </c>
      <c r="BT111" s="256">
        <v>1597</v>
      </c>
      <c r="BU111" s="323">
        <v>1597</v>
      </c>
      <c r="BV111" s="323">
        <v>1597</v>
      </c>
      <c r="BW111" s="323">
        <v>1597</v>
      </c>
      <c r="BX111" s="323">
        <v>1597</v>
      </c>
      <c r="BY111" s="323">
        <v>1597</v>
      </c>
      <c r="BZ111" s="323">
        <v>1597</v>
      </c>
      <c r="CA111" s="323">
        <v>1597</v>
      </c>
      <c r="CB111" s="323">
        <v>1597</v>
      </c>
      <c r="CC111" s="323">
        <v>1597</v>
      </c>
      <c r="CD111" s="323">
        <v>1597</v>
      </c>
      <c r="CE111" s="323">
        <v>1597</v>
      </c>
      <c r="CF111" s="323">
        <v>1597</v>
      </c>
      <c r="CG111" s="323">
        <v>1597</v>
      </c>
      <c r="CH111" s="323">
        <v>1597</v>
      </c>
      <c r="CI111" s="323">
        <v>1597</v>
      </c>
      <c r="CJ111" s="323">
        <v>1597</v>
      </c>
      <c r="CK111" s="323">
        <v>1597</v>
      </c>
      <c r="CL111" s="323">
        <v>1597</v>
      </c>
      <c r="CM111" s="323">
        <v>1597</v>
      </c>
      <c r="CN111" s="323">
        <v>1597</v>
      </c>
      <c r="CO111" s="323">
        <v>1597</v>
      </c>
      <c r="CP111" s="323">
        <v>1597</v>
      </c>
      <c r="CQ111" s="323">
        <v>1597</v>
      </c>
      <c r="CR111" s="323">
        <v>1597</v>
      </c>
      <c r="CS111" s="323">
        <v>1597</v>
      </c>
      <c r="CT111" s="323">
        <v>1597</v>
      </c>
      <c r="CU111" s="323">
        <v>1597</v>
      </c>
      <c r="CV111" s="323">
        <v>1597</v>
      </c>
      <c r="CW111" s="323">
        <v>1597</v>
      </c>
      <c r="CX111" s="323">
        <v>1597</v>
      </c>
      <c r="CY111" s="323">
        <v>1597</v>
      </c>
      <c r="CZ111" s="323">
        <v>1597</v>
      </c>
      <c r="DA111" s="323">
        <v>1597</v>
      </c>
      <c r="DB111" s="323">
        <v>1597</v>
      </c>
      <c r="DC111" s="323">
        <v>1597</v>
      </c>
      <c r="DD111" s="323">
        <v>1597</v>
      </c>
      <c r="DE111" s="323">
        <v>1597</v>
      </c>
      <c r="DF111" s="323">
        <v>1597</v>
      </c>
      <c r="DH111" s="421">
        <f t="shared" si="7"/>
        <v>1597</v>
      </c>
      <c r="DI111" s="477">
        <f t="shared" si="8"/>
        <v>1597</v>
      </c>
      <c r="DQ111" t="s">
        <v>682</v>
      </c>
      <c r="DR111" t="s">
        <v>682</v>
      </c>
    </row>
    <row r="112" spans="1:122" s="60" customFormat="1" ht="21.75" thickBot="1" x14ac:dyDescent="0.25">
      <c r="A112" s="57" t="s">
        <v>28</v>
      </c>
      <c r="B112" s="57" t="s">
        <v>28</v>
      </c>
      <c r="C112" s="57">
        <v>2</v>
      </c>
      <c r="D112" s="57" t="s">
        <v>28</v>
      </c>
      <c r="E112" s="57">
        <v>2</v>
      </c>
      <c r="F112" s="1">
        <v>100032</v>
      </c>
      <c r="G112" s="58" t="s">
        <v>255</v>
      </c>
      <c r="H112" s="58" t="s">
        <v>256</v>
      </c>
      <c r="I112" s="58">
        <v>31</v>
      </c>
      <c r="J112" s="58">
        <v>9576</v>
      </c>
      <c r="K112" s="58" t="s">
        <v>501</v>
      </c>
      <c r="L112" s="58">
        <v>3</v>
      </c>
      <c r="M112" s="59" t="s">
        <v>48</v>
      </c>
      <c r="O112" s="67">
        <v>4015</v>
      </c>
      <c r="P112" s="67">
        <v>4015</v>
      </c>
      <c r="Q112" s="67">
        <v>4015</v>
      </c>
      <c r="R112" s="83">
        <v>4015</v>
      </c>
      <c r="S112" s="99">
        <v>4015</v>
      </c>
      <c r="T112" s="99">
        <v>4015</v>
      </c>
      <c r="U112" s="99">
        <v>4015</v>
      </c>
      <c r="V112" s="99">
        <v>4015</v>
      </c>
      <c r="W112" s="99">
        <v>4015</v>
      </c>
      <c r="X112" s="99">
        <v>4015</v>
      </c>
      <c r="Y112" s="99">
        <v>4015</v>
      </c>
      <c r="Z112" s="99">
        <v>4015</v>
      </c>
      <c r="AA112" s="99">
        <v>4015</v>
      </c>
      <c r="AB112" s="99">
        <v>4015</v>
      </c>
      <c r="AC112" s="99">
        <v>4015</v>
      </c>
      <c r="AD112" s="99">
        <v>4015</v>
      </c>
      <c r="AE112" s="99">
        <v>4015</v>
      </c>
      <c r="AF112" s="99">
        <v>4015</v>
      </c>
      <c r="AG112" s="99">
        <v>4015</v>
      </c>
      <c r="AH112" s="99">
        <v>4015</v>
      </c>
      <c r="AI112" s="99">
        <v>4015</v>
      </c>
      <c r="AJ112" s="99">
        <v>4015</v>
      </c>
      <c r="AK112" s="99">
        <v>4015</v>
      </c>
      <c r="AL112" s="99">
        <v>4015</v>
      </c>
      <c r="AM112" s="105">
        <v>4015</v>
      </c>
      <c r="AN112" s="105">
        <v>4015</v>
      </c>
      <c r="AO112" s="105">
        <v>4015</v>
      </c>
      <c r="AP112" s="105">
        <v>4015</v>
      </c>
      <c r="AQ112" s="105">
        <v>4015</v>
      </c>
      <c r="AR112" s="105">
        <v>4015</v>
      </c>
      <c r="AS112" s="105">
        <v>4015</v>
      </c>
      <c r="AT112" s="105">
        <v>4015</v>
      </c>
      <c r="AU112" s="105">
        <v>4015</v>
      </c>
      <c r="AV112" s="105">
        <v>4015</v>
      </c>
      <c r="AW112" s="105">
        <v>4015</v>
      </c>
      <c r="AX112" s="105">
        <v>4015</v>
      </c>
      <c r="AY112" s="105">
        <v>4015</v>
      </c>
      <c r="AZ112" s="258">
        <v>4015</v>
      </c>
      <c r="BA112" s="258">
        <v>4015</v>
      </c>
      <c r="BB112" s="258">
        <v>4015</v>
      </c>
      <c r="BC112" s="258">
        <v>4015</v>
      </c>
      <c r="BD112" s="258">
        <v>4015</v>
      </c>
      <c r="BE112" s="258">
        <v>4015</v>
      </c>
      <c r="BF112" s="258">
        <v>4015</v>
      </c>
      <c r="BG112" s="258">
        <v>4015</v>
      </c>
      <c r="BH112" s="258">
        <v>4015</v>
      </c>
      <c r="BI112" s="258">
        <v>4015</v>
      </c>
      <c r="BJ112" s="258">
        <v>4015</v>
      </c>
      <c r="BK112" s="258">
        <v>4015</v>
      </c>
      <c r="BL112" s="258">
        <v>4015</v>
      </c>
      <c r="BM112" s="258">
        <v>4015</v>
      </c>
      <c r="BN112" s="258">
        <v>4015</v>
      </c>
      <c r="BO112" s="258">
        <v>4015</v>
      </c>
      <c r="BP112" s="258">
        <v>4015</v>
      </c>
      <c r="BQ112" s="258">
        <v>4015</v>
      </c>
      <c r="BR112" s="258">
        <v>4015</v>
      </c>
      <c r="BS112" s="258">
        <v>4015</v>
      </c>
      <c r="BT112" s="258">
        <v>4015</v>
      </c>
      <c r="BU112" s="324">
        <v>4015</v>
      </c>
      <c r="BV112" s="324">
        <v>4015</v>
      </c>
      <c r="BW112" s="324">
        <v>4015</v>
      </c>
      <c r="BX112" s="324">
        <v>4015</v>
      </c>
      <c r="BY112" s="324">
        <v>4015</v>
      </c>
      <c r="BZ112" s="324">
        <v>4015</v>
      </c>
      <c r="CA112" s="324">
        <v>4015</v>
      </c>
      <c r="CB112" s="324">
        <v>4015</v>
      </c>
      <c r="CC112" s="324">
        <v>4015</v>
      </c>
      <c r="CD112" s="324">
        <v>4015</v>
      </c>
      <c r="CE112" s="324">
        <v>4015</v>
      </c>
      <c r="CF112" s="324">
        <v>4015</v>
      </c>
      <c r="CG112" s="324">
        <v>4015</v>
      </c>
      <c r="CH112" s="324">
        <v>4015</v>
      </c>
      <c r="CI112" s="324">
        <v>4015</v>
      </c>
      <c r="CJ112" s="324">
        <v>4015</v>
      </c>
      <c r="CK112" s="324">
        <v>4015</v>
      </c>
      <c r="CL112" s="324">
        <v>4015</v>
      </c>
      <c r="CM112" s="324">
        <v>4015</v>
      </c>
      <c r="CN112" s="324">
        <v>4015</v>
      </c>
      <c r="CO112" s="324">
        <v>4015</v>
      </c>
      <c r="CP112" s="324">
        <v>4015</v>
      </c>
      <c r="CQ112" s="324">
        <v>4015</v>
      </c>
      <c r="CR112" s="324">
        <v>4015</v>
      </c>
      <c r="CS112" s="324">
        <v>4015</v>
      </c>
      <c r="CT112" s="324">
        <v>4015</v>
      </c>
      <c r="CU112" s="324">
        <v>4015</v>
      </c>
      <c r="CV112" s="324">
        <v>4015</v>
      </c>
      <c r="CW112" s="324">
        <v>4015</v>
      </c>
      <c r="CX112" s="324">
        <v>4015</v>
      </c>
      <c r="CY112" s="324">
        <v>4015</v>
      </c>
      <c r="CZ112" s="324">
        <v>4015</v>
      </c>
      <c r="DA112" s="324">
        <v>4015</v>
      </c>
      <c r="DB112" s="324">
        <v>4015</v>
      </c>
      <c r="DC112" s="324">
        <v>4015</v>
      </c>
      <c r="DD112" s="324">
        <v>4015</v>
      </c>
      <c r="DE112" s="324">
        <v>4015</v>
      </c>
      <c r="DF112" s="324">
        <v>4015</v>
      </c>
      <c r="DH112" s="421">
        <f t="shared" si="7"/>
        <v>4015</v>
      </c>
      <c r="DI112" s="477">
        <f t="shared" si="8"/>
        <v>4015</v>
      </c>
      <c r="DQ112" t="s">
        <v>682</v>
      </c>
      <c r="DR112" t="s">
        <v>682</v>
      </c>
    </row>
    <row r="113" spans="1:122" s="65" customFormat="1" ht="13.5" thickBot="1" x14ac:dyDescent="0.25">
      <c r="A113" s="62" t="s">
        <v>29</v>
      </c>
      <c r="B113" s="62" t="s">
        <v>29</v>
      </c>
      <c r="C113" s="62">
        <v>2</v>
      </c>
      <c r="D113" s="62" t="s">
        <v>29</v>
      </c>
      <c r="E113" s="62">
        <v>2</v>
      </c>
      <c r="F113" s="62">
        <v>100023</v>
      </c>
      <c r="G113" s="63" t="s">
        <v>258</v>
      </c>
      <c r="H113" s="63" t="s">
        <v>257</v>
      </c>
      <c r="I113" s="63">
        <v>105</v>
      </c>
      <c r="J113" s="63">
        <v>9551</v>
      </c>
      <c r="K113" s="63" t="s">
        <v>501</v>
      </c>
      <c r="L113" s="63">
        <v>3</v>
      </c>
      <c r="M113" s="64" t="s">
        <v>48</v>
      </c>
      <c r="O113" s="68">
        <v>35186</v>
      </c>
      <c r="P113" s="68">
        <v>35186</v>
      </c>
      <c r="Q113" s="68">
        <v>35186</v>
      </c>
      <c r="R113" s="85">
        <v>35186</v>
      </c>
      <c r="S113" s="97">
        <v>35186</v>
      </c>
      <c r="T113" s="97">
        <v>35186</v>
      </c>
      <c r="U113" s="97">
        <v>35186</v>
      </c>
      <c r="V113" s="97">
        <v>35186</v>
      </c>
      <c r="W113" s="97">
        <v>35186</v>
      </c>
      <c r="X113" s="97">
        <v>35186</v>
      </c>
      <c r="Y113" s="97">
        <v>35186</v>
      </c>
      <c r="Z113" s="97">
        <v>35186</v>
      </c>
      <c r="AA113" s="97">
        <v>35186</v>
      </c>
      <c r="AB113" s="97">
        <v>35186</v>
      </c>
      <c r="AC113" s="97">
        <v>35186</v>
      </c>
      <c r="AD113" s="97">
        <v>35186</v>
      </c>
      <c r="AE113" s="97">
        <v>35186</v>
      </c>
      <c r="AF113" s="97">
        <v>35186</v>
      </c>
      <c r="AG113" s="97">
        <v>35186</v>
      </c>
      <c r="AH113" s="97">
        <v>35186</v>
      </c>
      <c r="AI113" s="97">
        <v>35186</v>
      </c>
      <c r="AJ113" s="97">
        <v>35186</v>
      </c>
      <c r="AK113" s="97">
        <v>35186</v>
      </c>
      <c r="AL113" s="97">
        <v>35186</v>
      </c>
      <c r="AM113" s="101">
        <v>35186</v>
      </c>
      <c r="AN113" s="101">
        <v>35186</v>
      </c>
      <c r="AO113" s="101">
        <v>35186</v>
      </c>
      <c r="AP113" s="101">
        <v>35186</v>
      </c>
      <c r="AQ113" s="101">
        <v>35186</v>
      </c>
      <c r="AR113" s="101">
        <v>35186</v>
      </c>
      <c r="AS113" s="101">
        <v>35186</v>
      </c>
      <c r="AT113" s="101">
        <v>35186</v>
      </c>
      <c r="AU113" s="101">
        <v>35186</v>
      </c>
      <c r="AV113" s="101">
        <v>35186</v>
      </c>
      <c r="AW113" s="101">
        <v>35186</v>
      </c>
      <c r="AX113" s="101">
        <v>35186</v>
      </c>
      <c r="AY113" s="101">
        <v>35186</v>
      </c>
      <c r="AZ113" s="132">
        <v>35186</v>
      </c>
      <c r="BA113" s="132">
        <v>35186</v>
      </c>
      <c r="BB113" s="132">
        <v>35186</v>
      </c>
      <c r="BC113" s="132">
        <v>35186</v>
      </c>
      <c r="BD113" s="132">
        <v>35186</v>
      </c>
      <c r="BE113" s="132">
        <v>35186</v>
      </c>
      <c r="BF113" s="132">
        <v>35186</v>
      </c>
      <c r="BG113" s="132">
        <v>35186</v>
      </c>
      <c r="BH113" s="132">
        <v>35186</v>
      </c>
      <c r="BI113" s="132">
        <v>35186</v>
      </c>
      <c r="BJ113" s="132">
        <v>35186</v>
      </c>
      <c r="BK113" s="132">
        <v>35186</v>
      </c>
      <c r="BL113" s="132">
        <v>35186</v>
      </c>
      <c r="BM113" s="132">
        <v>35186</v>
      </c>
      <c r="BN113" s="132">
        <v>35186</v>
      </c>
      <c r="BO113" s="132">
        <v>35186</v>
      </c>
      <c r="BP113" s="132">
        <v>35186</v>
      </c>
      <c r="BQ113" s="132">
        <v>35186</v>
      </c>
      <c r="BR113" s="132">
        <v>35186</v>
      </c>
      <c r="BS113" s="132">
        <v>35186</v>
      </c>
      <c r="BT113" s="132">
        <v>35186</v>
      </c>
      <c r="BU113" s="114">
        <v>35186</v>
      </c>
      <c r="BV113" s="114">
        <v>35186</v>
      </c>
      <c r="BW113" s="114">
        <v>35186</v>
      </c>
      <c r="BX113" s="114">
        <v>35186</v>
      </c>
      <c r="BY113" s="114">
        <v>35186</v>
      </c>
      <c r="BZ113" s="114">
        <v>35186</v>
      </c>
      <c r="CA113" s="114">
        <v>35186</v>
      </c>
      <c r="CB113" s="114">
        <v>35186</v>
      </c>
      <c r="CC113" s="114">
        <v>35186</v>
      </c>
      <c r="CD113" s="114">
        <v>35186</v>
      </c>
      <c r="CE113" s="114">
        <v>35186</v>
      </c>
      <c r="CF113" s="114">
        <v>35186</v>
      </c>
      <c r="CG113" s="114">
        <v>35186</v>
      </c>
      <c r="CH113" s="114">
        <v>35186</v>
      </c>
      <c r="CI113" s="114">
        <v>35186</v>
      </c>
      <c r="CJ113" s="114">
        <v>35186</v>
      </c>
      <c r="CK113" s="114">
        <v>35186</v>
      </c>
      <c r="CL113" s="114">
        <v>35186</v>
      </c>
      <c r="CM113" s="114">
        <v>35186</v>
      </c>
      <c r="CN113" s="114">
        <v>35186</v>
      </c>
      <c r="CO113" s="114">
        <v>35186</v>
      </c>
      <c r="CP113" s="114">
        <v>35186</v>
      </c>
      <c r="CQ113" s="114">
        <v>35186</v>
      </c>
      <c r="CR113" s="114">
        <v>35186</v>
      </c>
      <c r="CS113" s="114">
        <v>35186</v>
      </c>
      <c r="CT113" s="114">
        <v>35186</v>
      </c>
      <c r="CU113" s="114">
        <v>35186</v>
      </c>
      <c r="CV113" s="114">
        <v>35186</v>
      </c>
      <c r="CW113" s="114">
        <v>35186</v>
      </c>
      <c r="CX113" s="114">
        <v>35186</v>
      </c>
      <c r="CY113" s="114">
        <v>35186</v>
      </c>
      <c r="CZ113" s="114">
        <v>35186</v>
      </c>
      <c r="DA113" s="114">
        <v>35186</v>
      </c>
      <c r="DB113" s="114">
        <v>35186</v>
      </c>
      <c r="DC113" s="114">
        <v>35186</v>
      </c>
      <c r="DD113" s="114">
        <v>35186</v>
      </c>
      <c r="DE113" s="114">
        <v>35186</v>
      </c>
      <c r="DF113" s="114">
        <v>35186</v>
      </c>
      <c r="DH113" s="421">
        <f t="shared" si="7"/>
        <v>35186</v>
      </c>
      <c r="DI113" s="477">
        <f t="shared" si="8"/>
        <v>35186</v>
      </c>
      <c r="DM113" s="430" t="s">
        <v>516</v>
      </c>
      <c r="DQ113" t="s">
        <v>684</v>
      </c>
      <c r="DR113" t="s">
        <v>684</v>
      </c>
    </row>
    <row r="114" spans="1:122" s="65" customFormat="1" ht="13.5" thickBot="1" x14ac:dyDescent="0.25">
      <c r="A114" s="62" t="s">
        <v>30</v>
      </c>
      <c r="B114" s="62" t="s">
        <v>30</v>
      </c>
      <c r="C114" s="62">
        <v>2</v>
      </c>
      <c r="D114" s="62" t="s">
        <v>30</v>
      </c>
      <c r="E114" s="62">
        <v>2</v>
      </c>
      <c r="F114" s="62">
        <v>100016</v>
      </c>
      <c r="G114" s="63" t="s">
        <v>260</v>
      </c>
      <c r="H114" s="63" t="s">
        <v>259</v>
      </c>
      <c r="I114" s="63">
        <v>111</v>
      </c>
      <c r="J114" s="63">
        <v>9556</v>
      </c>
      <c r="K114" s="63" t="s">
        <v>501</v>
      </c>
      <c r="L114" s="63">
        <v>3</v>
      </c>
      <c r="M114" s="64" t="s">
        <v>48</v>
      </c>
      <c r="O114" s="68">
        <v>4310</v>
      </c>
      <c r="P114" s="68">
        <v>4310</v>
      </c>
      <c r="Q114" s="68">
        <v>4310</v>
      </c>
      <c r="R114" s="85">
        <v>4310</v>
      </c>
      <c r="S114" s="97">
        <v>4310</v>
      </c>
      <c r="T114" s="97">
        <v>4310</v>
      </c>
      <c r="U114" s="97">
        <v>4310</v>
      </c>
      <c r="V114" s="97">
        <v>4310</v>
      </c>
      <c r="W114" s="97">
        <v>4310</v>
      </c>
      <c r="X114" s="97">
        <v>4310</v>
      </c>
      <c r="Y114" s="97">
        <v>4310</v>
      </c>
      <c r="Z114" s="97">
        <v>4310</v>
      </c>
      <c r="AA114" s="97">
        <v>4310</v>
      </c>
      <c r="AB114" s="97">
        <v>4310</v>
      </c>
      <c r="AC114" s="97">
        <v>4310</v>
      </c>
      <c r="AD114" s="97">
        <v>4310</v>
      </c>
      <c r="AE114" s="97">
        <v>4310</v>
      </c>
      <c r="AF114" s="97">
        <v>4310</v>
      </c>
      <c r="AG114" s="97">
        <v>4310</v>
      </c>
      <c r="AH114" s="97">
        <v>4310</v>
      </c>
      <c r="AI114" s="97">
        <v>4310</v>
      </c>
      <c r="AJ114" s="97">
        <v>4310</v>
      </c>
      <c r="AK114" s="97">
        <v>4310</v>
      </c>
      <c r="AL114" s="97">
        <v>4310</v>
      </c>
      <c r="AM114" s="101">
        <v>4310</v>
      </c>
      <c r="AN114" s="101">
        <v>4310</v>
      </c>
      <c r="AO114" s="101">
        <v>4310</v>
      </c>
      <c r="AP114" s="101">
        <v>4310</v>
      </c>
      <c r="AQ114" s="101">
        <v>4310</v>
      </c>
      <c r="AR114" s="101">
        <v>4310</v>
      </c>
      <c r="AS114" s="101">
        <v>4310</v>
      </c>
      <c r="AT114" s="101">
        <v>4310</v>
      </c>
      <c r="AU114" s="101">
        <v>4310</v>
      </c>
      <c r="AV114" s="101">
        <v>4310</v>
      </c>
      <c r="AW114" s="101">
        <v>4310</v>
      </c>
      <c r="AX114" s="101">
        <v>4310</v>
      </c>
      <c r="AY114" s="101">
        <v>4310</v>
      </c>
      <c r="AZ114" s="132">
        <v>4310</v>
      </c>
      <c r="BA114" s="132">
        <v>4310</v>
      </c>
      <c r="BB114" s="132">
        <v>4310</v>
      </c>
      <c r="BC114" s="132">
        <v>4310</v>
      </c>
      <c r="BD114" s="132">
        <v>4310</v>
      </c>
      <c r="BE114" s="132">
        <v>4310</v>
      </c>
      <c r="BF114" s="132">
        <v>4310</v>
      </c>
      <c r="BG114" s="132">
        <v>4310</v>
      </c>
      <c r="BH114" s="132">
        <v>4310</v>
      </c>
      <c r="BI114" s="132">
        <v>4310</v>
      </c>
      <c r="BJ114" s="132">
        <v>4310</v>
      </c>
      <c r="BK114" s="132">
        <v>4310</v>
      </c>
      <c r="BL114" s="132">
        <v>4310</v>
      </c>
      <c r="BM114" s="132">
        <v>4310</v>
      </c>
      <c r="BN114" s="132">
        <v>4310</v>
      </c>
      <c r="BO114" s="132">
        <v>4310</v>
      </c>
      <c r="BP114" s="132">
        <v>4310</v>
      </c>
      <c r="BQ114" s="132">
        <v>4310</v>
      </c>
      <c r="BR114" s="132">
        <v>4310</v>
      </c>
      <c r="BS114" s="132">
        <v>4310</v>
      </c>
      <c r="BT114" s="132">
        <v>4310</v>
      </c>
      <c r="BU114" s="114">
        <v>4310</v>
      </c>
      <c r="BV114" s="114">
        <v>4310</v>
      </c>
      <c r="BW114" s="114">
        <v>4310</v>
      </c>
      <c r="BX114" s="114">
        <v>4310</v>
      </c>
      <c r="BY114" s="114">
        <v>4310</v>
      </c>
      <c r="BZ114" s="114">
        <v>4310</v>
      </c>
      <c r="CA114" s="114">
        <v>4310</v>
      </c>
      <c r="CB114" s="114">
        <v>4310</v>
      </c>
      <c r="CC114" s="114">
        <v>4310</v>
      </c>
      <c r="CD114" s="114">
        <v>4310</v>
      </c>
      <c r="CE114" s="114">
        <v>4310</v>
      </c>
      <c r="CF114" s="114">
        <v>4310</v>
      </c>
      <c r="CG114" s="114">
        <v>4310</v>
      </c>
      <c r="CH114" s="114">
        <v>4310</v>
      </c>
      <c r="CI114" s="114">
        <v>4310</v>
      </c>
      <c r="CJ114" s="114">
        <v>4310</v>
      </c>
      <c r="CK114" s="114">
        <v>4310</v>
      </c>
      <c r="CL114" s="114">
        <v>4310</v>
      </c>
      <c r="CM114" s="114">
        <v>4310</v>
      </c>
      <c r="CN114" s="114">
        <v>4310</v>
      </c>
      <c r="CO114" s="114">
        <v>4310</v>
      </c>
      <c r="CP114" s="114">
        <v>4310</v>
      </c>
      <c r="CQ114" s="114">
        <v>4310</v>
      </c>
      <c r="CR114" s="114">
        <v>4310</v>
      </c>
      <c r="CS114" s="114">
        <v>4310</v>
      </c>
      <c r="CT114" s="114">
        <v>4310</v>
      </c>
      <c r="CU114" s="114">
        <v>4310</v>
      </c>
      <c r="CV114" s="114">
        <v>4310</v>
      </c>
      <c r="CW114" s="114">
        <v>4310</v>
      </c>
      <c r="CX114" s="114">
        <v>4310</v>
      </c>
      <c r="CY114" s="114">
        <v>4310</v>
      </c>
      <c r="CZ114" s="114">
        <v>4310</v>
      </c>
      <c r="DA114" s="114">
        <v>4310</v>
      </c>
      <c r="DB114" s="114">
        <v>4310</v>
      </c>
      <c r="DC114" s="114">
        <v>4310</v>
      </c>
      <c r="DD114" s="114">
        <v>4310</v>
      </c>
      <c r="DE114" s="114">
        <v>4310</v>
      </c>
      <c r="DF114" s="114">
        <v>4310</v>
      </c>
      <c r="DH114" s="421">
        <f t="shared" si="7"/>
        <v>4310</v>
      </c>
      <c r="DI114" s="477">
        <f t="shared" si="8"/>
        <v>4310</v>
      </c>
      <c r="DM114" s="430" t="s">
        <v>516</v>
      </c>
      <c r="DQ114" t="s">
        <v>658</v>
      </c>
      <c r="DR114" t="s">
        <v>658</v>
      </c>
    </row>
    <row r="115" spans="1:122" s="489" customFormat="1" ht="13.5" thickBot="1" x14ac:dyDescent="0.25">
      <c r="A115" s="230" t="s">
        <v>31</v>
      </c>
      <c r="B115" s="230" t="s">
        <v>31</v>
      </c>
      <c r="C115" s="230">
        <v>2</v>
      </c>
      <c r="D115" s="230" t="s">
        <v>31</v>
      </c>
      <c r="E115" s="230">
        <v>2</v>
      </c>
      <c r="F115" s="230">
        <v>100017</v>
      </c>
      <c r="G115" s="231" t="s">
        <v>262</v>
      </c>
      <c r="H115" s="231" t="s">
        <v>261</v>
      </c>
      <c r="I115" s="231">
        <v>213</v>
      </c>
      <c r="J115" s="231">
        <v>9865</v>
      </c>
      <c r="K115" s="231" t="s">
        <v>501</v>
      </c>
      <c r="L115" s="231">
        <v>3</v>
      </c>
      <c r="M115" s="232" t="s">
        <v>48</v>
      </c>
      <c r="O115" s="534"/>
      <c r="P115" s="534"/>
      <c r="Q115" s="534"/>
      <c r="R115" s="535"/>
      <c r="S115" s="535"/>
      <c r="T115" s="535"/>
      <c r="U115" s="535"/>
      <c r="V115" s="535"/>
      <c r="W115" s="535"/>
      <c r="X115" s="535"/>
      <c r="Y115" s="535"/>
      <c r="Z115" s="535"/>
      <c r="AA115" s="535"/>
      <c r="AB115" s="535"/>
      <c r="AC115" s="535"/>
      <c r="AD115" s="535"/>
      <c r="AE115" s="535"/>
      <c r="AF115" s="535"/>
      <c r="AG115" s="535"/>
      <c r="AH115" s="535"/>
      <c r="AI115" s="535"/>
      <c r="AJ115" s="535"/>
      <c r="AK115" s="535"/>
      <c r="AL115" s="535"/>
      <c r="AM115" s="535"/>
      <c r="AN115" s="535"/>
      <c r="AO115" s="535"/>
      <c r="AP115" s="535"/>
      <c r="AQ115" s="535"/>
      <c r="AR115" s="535"/>
      <c r="AS115" s="535"/>
      <c r="AT115" s="535"/>
      <c r="AU115" s="535"/>
      <c r="AV115" s="535"/>
      <c r="AW115" s="535"/>
      <c r="AX115" s="535"/>
      <c r="AY115" s="535"/>
      <c r="AZ115" s="332"/>
      <c r="BA115" s="332"/>
      <c r="BB115" s="332"/>
      <c r="BC115" s="332"/>
      <c r="BD115" s="332"/>
      <c r="BE115" s="332"/>
      <c r="BF115" s="332"/>
      <c r="BG115" s="332"/>
      <c r="BH115" s="332"/>
      <c r="BI115" s="332"/>
      <c r="BJ115" s="332"/>
      <c r="BK115" s="332"/>
      <c r="BL115" s="332"/>
      <c r="BM115" s="332"/>
      <c r="BN115" s="332"/>
      <c r="BO115" s="332"/>
      <c r="BP115" s="332"/>
      <c r="BQ115" s="332"/>
      <c r="BR115" s="332"/>
      <c r="BS115" s="332"/>
      <c r="BT115" s="332"/>
      <c r="BU115" s="332"/>
      <c r="BV115" s="332"/>
      <c r="BW115" s="332"/>
      <c r="BX115" s="332"/>
      <c r="BY115" s="332"/>
      <c r="BZ115" s="332"/>
      <c r="CA115" s="332"/>
      <c r="CB115" s="332"/>
      <c r="CC115" s="332"/>
      <c r="CD115" s="332"/>
      <c r="CE115" s="332"/>
      <c r="CF115" s="332"/>
      <c r="CG115" s="332"/>
      <c r="CH115" s="332"/>
      <c r="CI115" s="332"/>
      <c r="CJ115" s="332"/>
      <c r="CK115" s="332"/>
      <c r="CL115" s="332"/>
      <c r="CM115" s="332"/>
      <c r="CN115" s="332"/>
      <c r="CO115" s="332"/>
      <c r="CP115" s="332"/>
      <c r="CQ115" s="332"/>
      <c r="CR115" s="332"/>
      <c r="CS115" s="332"/>
      <c r="CT115" s="332">
        <v>0</v>
      </c>
      <c r="CU115" s="332"/>
      <c r="CV115" s="332"/>
      <c r="CW115" s="332"/>
      <c r="CX115" s="332"/>
      <c r="CY115" s="452">
        <v>55219</v>
      </c>
      <c r="CZ115" s="321">
        <v>55219</v>
      </c>
      <c r="DA115" s="321">
        <v>55219</v>
      </c>
      <c r="DB115" s="321">
        <v>55219</v>
      </c>
      <c r="DC115" s="321">
        <v>55219</v>
      </c>
      <c r="DD115" s="321">
        <v>55219</v>
      </c>
      <c r="DE115" s="321">
        <v>55219</v>
      </c>
      <c r="DF115" s="321">
        <v>55219</v>
      </c>
      <c r="DH115" s="536"/>
      <c r="DI115" s="537"/>
      <c r="DJ115" s="332"/>
      <c r="DQ115" t="s">
        <v>690</v>
      </c>
      <c r="DR115" t="s">
        <v>690</v>
      </c>
    </row>
    <row r="116" spans="1:122" s="241" customFormat="1" ht="13.5" thickBot="1" x14ac:dyDescent="0.25">
      <c r="A116" s="238" t="s">
        <v>31</v>
      </c>
      <c r="B116" s="238" t="s">
        <v>31</v>
      </c>
      <c r="C116" s="238">
        <v>2</v>
      </c>
      <c r="D116" s="238" t="s">
        <v>31</v>
      </c>
      <c r="E116" s="238">
        <v>2</v>
      </c>
      <c r="F116" s="238">
        <v>100083</v>
      </c>
      <c r="G116" s="239" t="s">
        <v>394</v>
      </c>
      <c r="H116" s="239" t="s">
        <v>395</v>
      </c>
      <c r="I116" s="239">
        <v>144</v>
      </c>
      <c r="J116" s="239">
        <v>10042</v>
      </c>
      <c r="K116" s="239" t="s">
        <v>501</v>
      </c>
      <c r="L116" s="239">
        <v>3</v>
      </c>
      <c r="M116" s="240" t="s">
        <v>47</v>
      </c>
      <c r="O116" s="242"/>
      <c r="P116" s="242"/>
      <c r="Q116" s="242"/>
      <c r="R116" s="243"/>
      <c r="S116" s="244"/>
      <c r="T116" s="244"/>
      <c r="U116" s="244"/>
      <c r="V116" s="244"/>
      <c r="W116" s="244"/>
      <c r="X116" s="244"/>
      <c r="Y116" s="244"/>
      <c r="Z116" s="244"/>
      <c r="AA116" s="244"/>
      <c r="AB116" s="244"/>
      <c r="AC116" s="244"/>
      <c r="AD116" s="244"/>
      <c r="AE116" s="244"/>
      <c r="AF116" s="244"/>
      <c r="AG116" s="244"/>
      <c r="AH116" s="244"/>
      <c r="AI116" s="244"/>
      <c r="AJ116" s="244"/>
      <c r="AK116" s="244"/>
      <c r="AL116" s="244"/>
      <c r="AM116" s="245"/>
      <c r="AN116" s="245"/>
      <c r="AO116" s="245"/>
      <c r="AP116" s="245"/>
      <c r="AQ116" s="245"/>
      <c r="AR116" s="245"/>
      <c r="AS116" s="245"/>
      <c r="AT116" s="245"/>
      <c r="AU116" s="246">
        <v>1975</v>
      </c>
      <c r="AV116" s="245">
        <v>1975</v>
      </c>
      <c r="AW116" s="245">
        <v>1975</v>
      </c>
      <c r="AX116" s="245">
        <v>1975</v>
      </c>
      <c r="AY116" s="245">
        <v>1975</v>
      </c>
      <c r="AZ116" s="245">
        <v>1975</v>
      </c>
      <c r="BA116" s="245">
        <v>1975</v>
      </c>
      <c r="BB116" s="245">
        <v>1975</v>
      </c>
      <c r="BC116" s="245">
        <v>1975</v>
      </c>
      <c r="BD116" s="245">
        <v>1975</v>
      </c>
      <c r="BE116" s="245">
        <v>1975</v>
      </c>
      <c r="BF116" s="245">
        <v>1975</v>
      </c>
      <c r="BG116" s="277">
        <v>5536</v>
      </c>
      <c r="BH116" s="245">
        <v>5536</v>
      </c>
      <c r="BI116" s="245">
        <v>5536</v>
      </c>
      <c r="BJ116" s="245">
        <v>5536</v>
      </c>
      <c r="BK116" s="245">
        <v>5536</v>
      </c>
      <c r="BL116" s="245">
        <v>5536</v>
      </c>
      <c r="BM116" s="245">
        <v>5536</v>
      </c>
      <c r="BN116" s="245">
        <v>5536</v>
      </c>
      <c r="BO116" s="245">
        <v>5536</v>
      </c>
      <c r="BP116" s="245">
        <v>5536</v>
      </c>
      <c r="BQ116" s="245">
        <v>5536</v>
      </c>
      <c r="BR116" s="245">
        <v>5536</v>
      </c>
      <c r="BS116" s="245">
        <v>5536</v>
      </c>
      <c r="BT116" s="245">
        <v>5536</v>
      </c>
      <c r="BU116" s="277">
        <v>7117</v>
      </c>
      <c r="BV116" s="337">
        <v>7117</v>
      </c>
      <c r="BW116" s="337">
        <v>7117</v>
      </c>
      <c r="BX116" s="337">
        <v>7117</v>
      </c>
      <c r="BY116" s="337">
        <v>7117</v>
      </c>
      <c r="BZ116" s="337">
        <v>7117</v>
      </c>
      <c r="CA116" s="337">
        <v>7117</v>
      </c>
      <c r="CB116" s="337">
        <v>7117</v>
      </c>
      <c r="CC116" s="337">
        <v>7117</v>
      </c>
      <c r="CD116" s="418">
        <v>7794</v>
      </c>
      <c r="CE116" s="449">
        <v>7794</v>
      </c>
      <c r="CF116" s="449">
        <v>7794</v>
      </c>
      <c r="CG116" s="449">
        <v>7794</v>
      </c>
      <c r="CH116" s="449">
        <v>7794</v>
      </c>
      <c r="CI116" s="449">
        <v>7794</v>
      </c>
      <c r="CJ116" s="449">
        <v>7794</v>
      </c>
      <c r="CK116" s="449">
        <v>7794</v>
      </c>
      <c r="CL116" s="449">
        <v>7794</v>
      </c>
      <c r="CM116" s="449">
        <v>7794</v>
      </c>
      <c r="CN116" s="449">
        <v>7794</v>
      </c>
      <c r="CO116" s="449">
        <v>7794</v>
      </c>
      <c r="CP116" s="449">
        <v>7794</v>
      </c>
      <c r="CQ116" s="449">
        <v>7794</v>
      </c>
      <c r="CR116" s="449">
        <v>7794</v>
      </c>
      <c r="CS116" s="449">
        <v>7794</v>
      </c>
      <c r="CT116" s="449">
        <v>7794</v>
      </c>
      <c r="CU116" s="449">
        <v>7794</v>
      </c>
      <c r="CV116" s="418">
        <v>8093</v>
      </c>
      <c r="CW116" s="337">
        <v>8093</v>
      </c>
      <c r="CX116" s="337">
        <v>8093</v>
      </c>
      <c r="CY116" s="337">
        <v>8093</v>
      </c>
      <c r="CZ116" s="337">
        <v>8093</v>
      </c>
      <c r="DA116" s="337">
        <v>8093</v>
      </c>
      <c r="DB116" s="337">
        <v>8093</v>
      </c>
      <c r="DC116" s="337">
        <v>8093</v>
      </c>
      <c r="DD116" s="337">
        <v>8093</v>
      </c>
      <c r="DE116" s="337">
        <v>8093</v>
      </c>
      <c r="DF116" s="337">
        <v>8093</v>
      </c>
      <c r="DH116" s="421">
        <f t="shared" ref="DH116:DH136" si="9">AVERAGE(BI116:CD116)</f>
        <v>6285.409090909091</v>
      </c>
      <c r="DI116" s="477">
        <f t="shared" ref="DI116:DI157" si="10">AVERAGE(CE116:CQ116)</f>
        <v>7794</v>
      </c>
      <c r="DQ116" t="s">
        <v>690</v>
      </c>
      <c r="DR116" t="s">
        <v>690</v>
      </c>
    </row>
    <row r="117" spans="1:122" ht="22.5" thickTop="1" thickBot="1" x14ac:dyDescent="0.25">
      <c r="A117" s="1" t="s">
        <v>32</v>
      </c>
      <c r="B117" s="1" t="s">
        <v>32</v>
      </c>
      <c r="C117" s="1">
        <v>2</v>
      </c>
      <c r="D117" s="1" t="s">
        <v>32</v>
      </c>
      <c r="E117" s="1">
        <v>2</v>
      </c>
      <c r="F117" s="1">
        <v>100053</v>
      </c>
      <c r="G117" s="3" t="s">
        <v>266</v>
      </c>
      <c r="H117" s="3" t="s">
        <v>265</v>
      </c>
      <c r="I117" s="3">
        <v>24</v>
      </c>
      <c r="J117" s="3">
        <v>9987</v>
      </c>
      <c r="K117" s="3" t="s">
        <v>501</v>
      </c>
      <c r="L117" s="3">
        <v>3</v>
      </c>
      <c r="M117" s="4" t="s">
        <v>47</v>
      </c>
      <c r="N117" s="28">
        <v>39836</v>
      </c>
      <c r="O117" s="8"/>
      <c r="P117" s="27">
        <v>14374</v>
      </c>
      <c r="Q117" s="8">
        <v>14374</v>
      </c>
      <c r="R117" s="78">
        <v>14374</v>
      </c>
      <c r="S117" s="98">
        <v>14374</v>
      </c>
      <c r="T117" s="98">
        <v>14374</v>
      </c>
      <c r="U117" s="98">
        <v>14374</v>
      </c>
      <c r="V117" s="98">
        <v>14374</v>
      </c>
      <c r="W117" s="98">
        <v>14374</v>
      </c>
      <c r="X117" s="98">
        <v>14374</v>
      </c>
      <c r="Y117" s="98">
        <v>14374</v>
      </c>
      <c r="Z117" s="98">
        <v>14374</v>
      </c>
      <c r="AA117" s="98">
        <v>14374</v>
      </c>
      <c r="AB117" s="98">
        <v>14374</v>
      </c>
      <c r="AC117" s="98">
        <v>14374</v>
      </c>
      <c r="AD117" s="98">
        <v>14374</v>
      </c>
      <c r="AE117" s="98">
        <v>14374</v>
      </c>
      <c r="AF117" s="98">
        <v>14374</v>
      </c>
      <c r="AG117" s="98">
        <v>14374</v>
      </c>
      <c r="AH117" s="98">
        <v>14374</v>
      </c>
      <c r="AI117" s="98">
        <v>14374</v>
      </c>
      <c r="AJ117" s="98">
        <v>14374</v>
      </c>
      <c r="AK117" s="98">
        <v>14374</v>
      </c>
      <c r="AL117" s="98">
        <v>14374</v>
      </c>
      <c r="AM117" s="104">
        <v>14374</v>
      </c>
      <c r="AN117" s="104">
        <v>14374</v>
      </c>
      <c r="AO117" s="104">
        <v>14374</v>
      </c>
      <c r="AP117" s="104">
        <v>14374</v>
      </c>
      <c r="AQ117" s="104">
        <v>14374</v>
      </c>
      <c r="AR117" s="104">
        <v>14374</v>
      </c>
      <c r="AS117" s="104">
        <v>14374</v>
      </c>
      <c r="AT117" s="104">
        <v>14374</v>
      </c>
      <c r="AU117" s="104">
        <v>14374</v>
      </c>
      <c r="AV117" s="104">
        <v>14374</v>
      </c>
      <c r="AW117" s="254">
        <v>19610</v>
      </c>
      <c r="AX117" s="104">
        <v>19610</v>
      </c>
      <c r="AY117" s="104">
        <v>19610</v>
      </c>
      <c r="AZ117" s="256">
        <v>19610</v>
      </c>
      <c r="BA117" s="256">
        <v>19610</v>
      </c>
      <c r="BB117" s="256">
        <v>19610</v>
      </c>
      <c r="BC117" s="256">
        <v>19610</v>
      </c>
      <c r="BD117" s="256">
        <v>19610</v>
      </c>
      <c r="BE117" s="256">
        <v>19610</v>
      </c>
      <c r="BF117" s="256">
        <v>19610</v>
      </c>
      <c r="BG117" s="256">
        <v>19610</v>
      </c>
      <c r="BH117" s="256">
        <v>19610</v>
      </c>
      <c r="BI117" s="256">
        <v>19610</v>
      </c>
      <c r="BJ117" s="256">
        <v>19610</v>
      </c>
      <c r="BK117" s="256">
        <v>19610</v>
      </c>
      <c r="BL117" s="256">
        <v>19610</v>
      </c>
      <c r="BM117" s="256">
        <v>19610</v>
      </c>
      <c r="BN117" s="256">
        <v>19610</v>
      </c>
      <c r="BO117" s="256">
        <v>19610</v>
      </c>
      <c r="BP117" s="256">
        <v>19610</v>
      </c>
      <c r="BQ117" s="256">
        <v>19610</v>
      </c>
      <c r="BR117" s="256">
        <v>19610</v>
      </c>
      <c r="BS117" s="256">
        <v>19610</v>
      </c>
      <c r="BT117" s="256">
        <v>19610</v>
      </c>
      <c r="BU117" s="323">
        <v>19610</v>
      </c>
      <c r="BV117" s="323">
        <v>19610</v>
      </c>
      <c r="BW117" s="323">
        <v>19610</v>
      </c>
      <c r="BX117" s="278">
        <v>25735</v>
      </c>
      <c r="BY117" s="323">
        <v>25735</v>
      </c>
      <c r="BZ117" s="323">
        <v>25735</v>
      </c>
      <c r="CA117" s="323">
        <v>25735</v>
      </c>
      <c r="CB117" s="323">
        <v>25735</v>
      </c>
      <c r="CC117" s="323">
        <v>25735</v>
      </c>
      <c r="CD117" s="323">
        <v>25735</v>
      </c>
      <c r="CE117" s="323">
        <v>25735</v>
      </c>
      <c r="CF117" s="323">
        <v>25735</v>
      </c>
      <c r="CG117" s="323">
        <v>25735</v>
      </c>
      <c r="CH117" s="323">
        <v>25735</v>
      </c>
      <c r="CI117" s="323">
        <v>25735</v>
      </c>
      <c r="CJ117" s="323">
        <v>25735</v>
      </c>
      <c r="CK117" s="323">
        <v>25735</v>
      </c>
      <c r="CL117" s="323">
        <v>25735</v>
      </c>
      <c r="CM117" s="323">
        <v>25735</v>
      </c>
      <c r="CN117" s="323">
        <v>25735</v>
      </c>
      <c r="CO117" s="323">
        <v>25735</v>
      </c>
      <c r="CP117" s="323">
        <v>25735</v>
      </c>
      <c r="CQ117" s="323">
        <v>25735</v>
      </c>
      <c r="CR117" s="323">
        <v>25735</v>
      </c>
      <c r="CS117" s="323">
        <v>25735</v>
      </c>
      <c r="CT117" s="323">
        <v>25735</v>
      </c>
      <c r="CU117" s="323">
        <v>25735</v>
      </c>
      <c r="CV117" s="323">
        <v>25735</v>
      </c>
      <c r="CW117" s="323">
        <v>25735</v>
      </c>
      <c r="CX117" s="323">
        <v>25735</v>
      </c>
      <c r="CY117" s="323">
        <v>25735</v>
      </c>
      <c r="CZ117" s="323">
        <v>25735</v>
      </c>
      <c r="DA117" s="323">
        <v>25735</v>
      </c>
      <c r="DB117" s="323">
        <v>25735</v>
      </c>
      <c r="DC117" s="323">
        <v>25735</v>
      </c>
      <c r="DD117" s="323">
        <v>25735</v>
      </c>
      <c r="DE117" s="323">
        <v>25735</v>
      </c>
      <c r="DF117" s="323">
        <v>25735</v>
      </c>
      <c r="DH117" s="421">
        <f t="shared" si="9"/>
        <v>21558.863636363636</v>
      </c>
      <c r="DI117" s="477">
        <f t="shared" si="10"/>
        <v>25735</v>
      </c>
      <c r="DM117" s="431" t="s">
        <v>516</v>
      </c>
      <c r="DQ117" t="s">
        <v>687</v>
      </c>
      <c r="DR117" t="s">
        <v>691</v>
      </c>
    </row>
    <row r="118" spans="1:122" s="76" customFormat="1" ht="13.5" thickBot="1" x14ac:dyDescent="0.25">
      <c r="A118" s="73" t="s">
        <v>32</v>
      </c>
      <c r="B118" s="73" t="s">
        <v>32</v>
      </c>
      <c r="C118" s="73">
        <v>2</v>
      </c>
      <c r="D118" s="73" t="s">
        <v>32</v>
      </c>
      <c r="E118" s="73">
        <v>2</v>
      </c>
      <c r="F118" s="73">
        <v>100042</v>
      </c>
      <c r="G118" s="74" t="s">
        <v>268</v>
      </c>
      <c r="H118" s="74" t="s">
        <v>267</v>
      </c>
      <c r="I118" s="74">
        <v>52</v>
      </c>
      <c r="J118" s="74">
        <v>9767</v>
      </c>
      <c r="K118" s="74" t="s">
        <v>501</v>
      </c>
      <c r="L118" s="74">
        <v>3</v>
      </c>
      <c r="M118" s="75" t="s">
        <v>48</v>
      </c>
      <c r="O118" s="77">
        <v>4124</v>
      </c>
      <c r="P118" s="77">
        <v>4124</v>
      </c>
      <c r="Q118" s="77">
        <v>4124</v>
      </c>
      <c r="R118" s="80">
        <v>4124</v>
      </c>
      <c r="S118" s="123">
        <v>4124</v>
      </c>
      <c r="T118" s="123">
        <v>4124</v>
      </c>
      <c r="U118" s="123">
        <v>4124</v>
      </c>
      <c r="V118" s="123">
        <v>4124</v>
      </c>
      <c r="W118" s="123">
        <v>4124</v>
      </c>
      <c r="X118" s="123">
        <v>4124</v>
      </c>
      <c r="Y118" s="123">
        <v>4124</v>
      </c>
      <c r="Z118" s="123">
        <v>4124</v>
      </c>
      <c r="AA118" s="123">
        <v>4124</v>
      </c>
      <c r="AB118" s="123">
        <v>4124</v>
      </c>
      <c r="AC118" s="123">
        <v>4124</v>
      </c>
      <c r="AD118" s="123">
        <v>4124</v>
      </c>
      <c r="AE118" s="123">
        <v>4124</v>
      </c>
      <c r="AF118" s="123">
        <v>4124</v>
      </c>
      <c r="AG118" s="123">
        <v>4124</v>
      </c>
      <c r="AH118" s="123">
        <v>4124</v>
      </c>
      <c r="AI118" s="123">
        <v>4124</v>
      </c>
      <c r="AJ118" s="123">
        <v>4124</v>
      </c>
      <c r="AK118" s="123">
        <v>4124</v>
      </c>
      <c r="AL118" s="123">
        <v>4124</v>
      </c>
      <c r="AM118" s="125">
        <v>4124</v>
      </c>
      <c r="AN118" s="125">
        <v>4124</v>
      </c>
      <c r="AO118" s="125">
        <v>4124</v>
      </c>
      <c r="AP118" s="125">
        <v>4124</v>
      </c>
      <c r="AQ118" s="125">
        <v>4124</v>
      </c>
      <c r="AR118" s="125">
        <v>4124</v>
      </c>
      <c r="AS118" s="125">
        <v>4124</v>
      </c>
      <c r="AT118" s="125">
        <v>4124</v>
      </c>
      <c r="AU118" s="125">
        <v>4124</v>
      </c>
      <c r="AV118" s="125">
        <v>4124</v>
      </c>
      <c r="AW118" s="125">
        <v>4124</v>
      </c>
      <c r="AX118" s="125">
        <v>4124</v>
      </c>
      <c r="AY118" s="125">
        <v>4124</v>
      </c>
      <c r="AZ118" s="259">
        <v>4124</v>
      </c>
      <c r="BA118" s="259">
        <v>4124</v>
      </c>
      <c r="BB118" s="259">
        <v>4124</v>
      </c>
      <c r="BC118" s="259">
        <v>4124</v>
      </c>
      <c r="BD118" s="259">
        <v>4124</v>
      </c>
      <c r="BE118" s="259">
        <v>4124</v>
      </c>
      <c r="BF118" s="259">
        <v>4124</v>
      </c>
      <c r="BG118" s="259">
        <v>4124</v>
      </c>
      <c r="BH118" s="259">
        <v>4124</v>
      </c>
      <c r="BI118" s="259">
        <v>4124</v>
      </c>
      <c r="BJ118" s="259">
        <v>4124</v>
      </c>
      <c r="BK118" s="259">
        <v>4124</v>
      </c>
      <c r="BL118" s="259">
        <v>4124</v>
      </c>
      <c r="BM118" s="259">
        <v>4124</v>
      </c>
      <c r="BN118" s="259">
        <v>4124</v>
      </c>
      <c r="BO118" s="259">
        <v>4124</v>
      </c>
      <c r="BP118" s="259">
        <v>4124</v>
      </c>
      <c r="BQ118" s="259">
        <v>4124</v>
      </c>
      <c r="BR118" s="259">
        <v>4124</v>
      </c>
      <c r="BS118" s="259">
        <v>4124</v>
      </c>
      <c r="BT118" s="259">
        <v>4124</v>
      </c>
      <c r="BU118" s="325">
        <v>4124</v>
      </c>
      <c r="BV118" s="325">
        <v>4124</v>
      </c>
      <c r="BW118" s="325">
        <v>4124</v>
      </c>
      <c r="BX118" s="325">
        <v>4124</v>
      </c>
      <c r="BY118" s="325">
        <v>4124</v>
      </c>
      <c r="BZ118" s="325">
        <v>4124</v>
      </c>
      <c r="CA118" s="325">
        <v>4124</v>
      </c>
      <c r="CB118" s="325">
        <v>4124</v>
      </c>
      <c r="CC118" s="325">
        <v>4124</v>
      </c>
      <c r="CD118" s="325">
        <v>4124</v>
      </c>
      <c r="CE118" s="325">
        <v>4124</v>
      </c>
      <c r="CF118" s="325">
        <v>4124</v>
      </c>
      <c r="CG118" s="325">
        <v>4124</v>
      </c>
      <c r="CH118" s="325">
        <v>4124</v>
      </c>
      <c r="CI118" s="325">
        <v>4124</v>
      </c>
      <c r="CJ118" s="325">
        <v>4124</v>
      </c>
      <c r="CK118" s="325">
        <v>4124</v>
      </c>
      <c r="CL118" s="325">
        <v>4124</v>
      </c>
      <c r="CM118" s="325">
        <v>4124</v>
      </c>
      <c r="CN118" s="325">
        <v>4124</v>
      </c>
      <c r="CO118" s="325">
        <v>4124</v>
      </c>
      <c r="CP118" s="325">
        <v>4124</v>
      </c>
      <c r="CQ118" s="325">
        <v>4124</v>
      </c>
      <c r="CR118" s="325">
        <v>4124</v>
      </c>
      <c r="CS118" s="325">
        <v>4124</v>
      </c>
      <c r="CT118" s="325">
        <v>4124</v>
      </c>
      <c r="CU118" s="325">
        <v>4124</v>
      </c>
      <c r="CV118" s="325">
        <v>4124</v>
      </c>
      <c r="CW118" s="325">
        <v>4124</v>
      </c>
      <c r="CX118" s="325">
        <v>4124</v>
      </c>
      <c r="CY118" s="325">
        <v>4124</v>
      </c>
      <c r="CZ118" s="325">
        <v>4124</v>
      </c>
      <c r="DA118" s="325">
        <v>4124</v>
      </c>
      <c r="DB118" s="325">
        <v>4124</v>
      </c>
      <c r="DC118" s="325">
        <v>4124</v>
      </c>
      <c r="DD118" s="325">
        <v>4124</v>
      </c>
      <c r="DE118" s="325">
        <v>4124</v>
      </c>
      <c r="DF118" s="325">
        <v>4124</v>
      </c>
      <c r="DH118" s="421">
        <f t="shared" si="9"/>
        <v>4124</v>
      </c>
      <c r="DI118" s="477">
        <f t="shared" si="10"/>
        <v>4124</v>
      </c>
      <c r="DQ118" t="s">
        <v>687</v>
      </c>
      <c r="DR118" t="s">
        <v>691</v>
      </c>
    </row>
    <row r="119" spans="1:122" s="45" customFormat="1" ht="21.75" thickBot="1" x14ac:dyDescent="0.25">
      <c r="A119" s="42" t="s">
        <v>32</v>
      </c>
      <c r="B119" s="42" t="s">
        <v>32</v>
      </c>
      <c r="C119" s="42">
        <v>2</v>
      </c>
      <c r="D119" s="42" t="s">
        <v>32</v>
      </c>
      <c r="E119" s="42">
        <v>2</v>
      </c>
      <c r="F119" s="42">
        <v>100042</v>
      </c>
      <c r="G119" s="43" t="s">
        <v>372</v>
      </c>
      <c r="H119" s="43" t="s">
        <v>371</v>
      </c>
      <c r="I119" s="43">
        <v>138</v>
      </c>
      <c r="J119" s="43">
        <v>9767</v>
      </c>
      <c r="K119" s="43" t="s">
        <v>501</v>
      </c>
      <c r="L119" s="43">
        <v>3</v>
      </c>
      <c r="M119" s="44" t="s">
        <v>48</v>
      </c>
      <c r="N119" s="109">
        <v>40242</v>
      </c>
      <c r="O119" s="46"/>
      <c r="P119" s="46"/>
      <c r="Q119" s="46"/>
      <c r="R119" s="79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106"/>
      <c r="AK119" s="106"/>
      <c r="AL119" s="106"/>
      <c r="AM119" s="108"/>
      <c r="AN119" s="138">
        <v>7101</v>
      </c>
      <c r="AO119" s="140">
        <v>7101</v>
      </c>
      <c r="AP119" s="140">
        <v>7101</v>
      </c>
      <c r="AQ119" s="140">
        <v>7101</v>
      </c>
      <c r="AR119" s="140">
        <v>7101</v>
      </c>
      <c r="AS119" s="140">
        <v>7101</v>
      </c>
      <c r="AT119" s="140">
        <v>7101</v>
      </c>
      <c r="AU119" s="140">
        <v>7101</v>
      </c>
      <c r="AV119" s="140">
        <v>7101</v>
      </c>
      <c r="AW119" s="140">
        <v>7101</v>
      </c>
      <c r="AX119" s="140">
        <v>7101</v>
      </c>
      <c r="AY119" s="140">
        <v>7101</v>
      </c>
      <c r="AZ119" s="229">
        <v>7101</v>
      </c>
      <c r="BA119" s="229">
        <v>7101</v>
      </c>
      <c r="BB119" s="229">
        <v>7101</v>
      </c>
      <c r="BC119" s="229">
        <v>7101</v>
      </c>
      <c r="BD119" s="229">
        <v>7101</v>
      </c>
      <c r="BE119" s="229">
        <v>7101</v>
      </c>
      <c r="BF119" s="229">
        <v>7101</v>
      </c>
      <c r="BG119" s="229">
        <v>7101</v>
      </c>
      <c r="BH119" s="229">
        <v>7101</v>
      </c>
      <c r="BI119" s="229">
        <v>7101</v>
      </c>
      <c r="BJ119" s="229">
        <v>7101</v>
      </c>
      <c r="BK119" s="229">
        <v>7101</v>
      </c>
      <c r="BL119" s="229">
        <v>7101</v>
      </c>
      <c r="BM119" s="229">
        <v>7101</v>
      </c>
      <c r="BN119" s="229">
        <v>7101</v>
      </c>
      <c r="BO119" s="229">
        <v>7101</v>
      </c>
      <c r="BP119" s="229">
        <v>7101</v>
      </c>
      <c r="BQ119" s="229">
        <v>7101</v>
      </c>
      <c r="BR119" s="229">
        <v>7101</v>
      </c>
      <c r="BS119" s="229">
        <v>7101</v>
      </c>
      <c r="BT119" s="229">
        <v>7101</v>
      </c>
      <c r="BU119" s="303">
        <v>7101</v>
      </c>
      <c r="BV119" s="303">
        <v>7101</v>
      </c>
      <c r="BW119" s="303">
        <v>7101</v>
      </c>
      <c r="BX119" s="303">
        <v>7101</v>
      </c>
      <c r="BY119" s="303">
        <v>7101</v>
      </c>
      <c r="BZ119" s="303">
        <v>7101</v>
      </c>
      <c r="CA119" s="303">
        <v>7101</v>
      </c>
      <c r="CB119" s="303">
        <v>7101</v>
      </c>
      <c r="CC119" s="303">
        <v>7101</v>
      </c>
      <c r="CD119" s="303">
        <v>7101</v>
      </c>
      <c r="CE119" s="303">
        <v>7101</v>
      </c>
      <c r="CF119" s="303">
        <v>7101</v>
      </c>
      <c r="CG119" s="303">
        <v>7101</v>
      </c>
      <c r="CH119" s="303">
        <v>7101</v>
      </c>
      <c r="CI119" s="303">
        <v>7101</v>
      </c>
      <c r="CJ119" s="303">
        <v>7101</v>
      </c>
      <c r="CK119" s="303">
        <v>7101</v>
      </c>
      <c r="CL119" s="303">
        <v>7101</v>
      </c>
      <c r="CM119" s="303">
        <v>7101</v>
      </c>
      <c r="CN119" s="303">
        <v>7101</v>
      </c>
      <c r="CO119" s="303">
        <v>7101</v>
      </c>
      <c r="CP119" s="303">
        <v>7101</v>
      </c>
      <c r="CQ119" s="303">
        <v>7101</v>
      </c>
      <c r="CR119" s="303">
        <v>7101</v>
      </c>
      <c r="CS119" s="303">
        <v>7101</v>
      </c>
      <c r="CT119" s="303">
        <v>7101</v>
      </c>
      <c r="CU119" s="303">
        <v>7101</v>
      </c>
      <c r="CV119" s="303">
        <v>7101</v>
      </c>
      <c r="CW119" s="303">
        <v>7101</v>
      </c>
      <c r="CX119" s="303">
        <v>7101</v>
      </c>
      <c r="CY119" s="303">
        <v>7101</v>
      </c>
      <c r="CZ119" s="303">
        <v>7101</v>
      </c>
      <c r="DA119" s="303">
        <v>7101</v>
      </c>
      <c r="DB119" s="303">
        <v>7101</v>
      </c>
      <c r="DC119" s="303">
        <v>7101</v>
      </c>
      <c r="DD119" s="303">
        <v>7101</v>
      </c>
      <c r="DE119" s="303">
        <v>7101</v>
      </c>
      <c r="DF119" s="303">
        <v>7101</v>
      </c>
      <c r="DH119" s="421">
        <f t="shared" si="9"/>
        <v>7101</v>
      </c>
      <c r="DI119" s="477">
        <f t="shared" si="10"/>
        <v>7101</v>
      </c>
      <c r="DQ119" t="s">
        <v>687</v>
      </c>
      <c r="DR119" t="s">
        <v>691</v>
      </c>
    </row>
    <row r="120" spans="1:122" s="60" customFormat="1" ht="13.5" thickBot="1" x14ac:dyDescent="0.25">
      <c r="A120" s="57" t="s">
        <v>32</v>
      </c>
      <c r="B120" s="57" t="s">
        <v>32</v>
      </c>
      <c r="C120" s="57">
        <v>2</v>
      </c>
      <c r="D120" s="57" t="s">
        <v>32</v>
      </c>
      <c r="E120" s="57">
        <v>2</v>
      </c>
      <c r="F120" s="57">
        <v>100042</v>
      </c>
      <c r="G120" s="58" t="s">
        <v>270</v>
      </c>
      <c r="H120" s="58" t="s">
        <v>269</v>
      </c>
      <c r="I120" s="58">
        <v>132</v>
      </c>
      <c r="J120" s="58">
        <v>9767</v>
      </c>
      <c r="K120" s="58" t="s">
        <v>501</v>
      </c>
      <c r="L120" s="58">
        <v>3</v>
      </c>
      <c r="M120" s="59" t="s">
        <v>48</v>
      </c>
      <c r="N120" s="70">
        <v>40093</v>
      </c>
      <c r="O120" s="67"/>
      <c r="P120" s="67"/>
      <c r="Q120" s="67"/>
      <c r="R120" s="83"/>
      <c r="S120" s="99"/>
      <c r="T120" s="99"/>
      <c r="U120" s="99"/>
      <c r="V120" s="99"/>
      <c r="W120" s="99"/>
      <c r="X120" s="99"/>
      <c r="Y120" s="99"/>
      <c r="Z120" s="99"/>
      <c r="AA120" s="99"/>
      <c r="AB120" s="99"/>
      <c r="AC120" s="103">
        <v>18026</v>
      </c>
      <c r="AD120" s="105">
        <v>18026</v>
      </c>
      <c r="AE120" s="105">
        <v>18026</v>
      </c>
      <c r="AF120" s="105">
        <v>18026</v>
      </c>
      <c r="AG120" s="105">
        <v>18026</v>
      </c>
      <c r="AH120" s="105">
        <v>18026</v>
      </c>
      <c r="AI120" s="105">
        <v>18026</v>
      </c>
      <c r="AJ120" s="105">
        <v>18026</v>
      </c>
      <c r="AK120" s="105">
        <v>18026</v>
      </c>
      <c r="AL120" s="105">
        <v>18026</v>
      </c>
      <c r="AM120" s="105">
        <v>18026</v>
      </c>
      <c r="AN120" s="105">
        <v>18026</v>
      </c>
      <c r="AO120" s="105">
        <v>18026</v>
      </c>
      <c r="AP120" s="105">
        <v>18026</v>
      </c>
      <c r="AQ120" s="105">
        <v>18026</v>
      </c>
      <c r="AR120" s="105">
        <v>18026</v>
      </c>
      <c r="AS120" s="105">
        <v>18026</v>
      </c>
      <c r="AT120" s="105">
        <v>18026</v>
      </c>
      <c r="AU120" s="105">
        <v>18026</v>
      </c>
      <c r="AV120" s="105">
        <v>18026</v>
      </c>
      <c r="AW120" s="105">
        <v>18026</v>
      </c>
      <c r="AX120" s="105">
        <v>18026</v>
      </c>
      <c r="AY120" s="105">
        <v>18026</v>
      </c>
      <c r="AZ120" s="258">
        <v>18026</v>
      </c>
      <c r="BA120" s="258">
        <v>18026</v>
      </c>
      <c r="BB120" s="258">
        <v>18026</v>
      </c>
      <c r="BC120" s="258">
        <v>18026</v>
      </c>
      <c r="BD120" s="258">
        <v>18026</v>
      </c>
      <c r="BE120" s="258">
        <v>18026</v>
      </c>
      <c r="BF120" s="258">
        <v>18026</v>
      </c>
      <c r="BG120" s="258">
        <v>18026</v>
      </c>
      <c r="BH120" s="258">
        <v>18026</v>
      </c>
      <c r="BI120" s="258">
        <v>18026</v>
      </c>
      <c r="BJ120" s="258">
        <v>18026</v>
      </c>
      <c r="BK120" s="258">
        <v>18026</v>
      </c>
      <c r="BL120" s="258">
        <v>18026</v>
      </c>
      <c r="BM120" s="258">
        <v>18026</v>
      </c>
      <c r="BN120" s="258">
        <v>18026</v>
      </c>
      <c r="BO120" s="258">
        <v>18026</v>
      </c>
      <c r="BP120" s="258">
        <v>18026</v>
      </c>
      <c r="BQ120" s="258">
        <v>18026</v>
      </c>
      <c r="BR120" s="258">
        <v>18026</v>
      </c>
      <c r="BS120" s="258">
        <v>18026</v>
      </c>
      <c r="BT120" s="258">
        <v>18026</v>
      </c>
      <c r="BU120" s="324">
        <v>18026</v>
      </c>
      <c r="BV120" s="324">
        <v>18026</v>
      </c>
      <c r="BW120" s="324">
        <v>18026</v>
      </c>
      <c r="BX120" s="324">
        <v>18026</v>
      </c>
      <c r="BY120" s="324">
        <v>18026</v>
      </c>
      <c r="BZ120" s="324">
        <v>18026</v>
      </c>
      <c r="CA120" s="324">
        <v>18026</v>
      </c>
      <c r="CB120" s="324">
        <v>18026</v>
      </c>
      <c r="CC120" s="324">
        <v>18026</v>
      </c>
      <c r="CD120" s="324">
        <v>18026</v>
      </c>
      <c r="CE120" s="324">
        <v>18026</v>
      </c>
      <c r="CF120" s="324">
        <v>18026</v>
      </c>
      <c r="CG120" s="324">
        <v>18026</v>
      </c>
      <c r="CH120" s="324">
        <v>18026</v>
      </c>
      <c r="CI120" s="324">
        <v>18026</v>
      </c>
      <c r="CJ120" s="324">
        <v>18026</v>
      </c>
      <c r="CK120" s="324">
        <v>18026</v>
      </c>
      <c r="CL120" s="324">
        <v>18026</v>
      </c>
      <c r="CM120" s="324">
        <v>18026</v>
      </c>
      <c r="CN120" s="324">
        <v>18026</v>
      </c>
      <c r="CO120" s="324">
        <v>18026</v>
      </c>
      <c r="CP120" s="324">
        <v>18026</v>
      </c>
      <c r="CQ120" s="324">
        <v>18026</v>
      </c>
      <c r="CR120" s="324">
        <v>18026</v>
      </c>
      <c r="CS120" s="324">
        <v>18026</v>
      </c>
      <c r="CT120" s="324">
        <v>18026</v>
      </c>
      <c r="CU120" s="324">
        <v>18026</v>
      </c>
      <c r="CV120" s="324">
        <v>18026</v>
      </c>
      <c r="CW120" s="324">
        <v>18026</v>
      </c>
      <c r="CX120" s="324">
        <v>18026</v>
      </c>
      <c r="CY120" s="324">
        <v>18026</v>
      </c>
      <c r="CZ120" s="324">
        <v>18026</v>
      </c>
      <c r="DA120" s="324">
        <v>18026</v>
      </c>
      <c r="DB120" s="324">
        <v>18026</v>
      </c>
      <c r="DC120" s="324">
        <v>18026</v>
      </c>
      <c r="DD120" s="324">
        <v>18026</v>
      </c>
      <c r="DE120" s="324">
        <v>18026</v>
      </c>
      <c r="DF120" s="324">
        <v>18026</v>
      </c>
      <c r="DH120" s="421">
        <f t="shared" si="9"/>
        <v>18026</v>
      </c>
      <c r="DI120" s="477">
        <f t="shared" si="10"/>
        <v>18026</v>
      </c>
      <c r="DQ120" t="s">
        <v>687</v>
      </c>
      <c r="DR120" t="s">
        <v>691</v>
      </c>
    </row>
    <row r="121" spans="1:122" ht="13.5" thickBot="1" x14ac:dyDescent="0.25">
      <c r="A121" s="1" t="s">
        <v>33</v>
      </c>
      <c r="B121" s="1" t="s">
        <v>33</v>
      </c>
      <c r="C121" s="1">
        <v>2</v>
      </c>
      <c r="D121" s="1" t="s">
        <v>33</v>
      </c>
      <c r="E121" s="1">
        <v>2</v>
      </c>
      <c r="F121" s="1">
        <v>100025</v>
      </c>
      <c r="G121" s="3" t="s">
        <v>280</v>
      </c>
      <c r="H121" s="3" t="s">
        <v>279</v>
      </c>
      <c r="I121" s="3">
        <v>12</v>
      </c>
      <c r="J121" s="3">
        <v>9814</v>
      </c>
      <c r="K121" s="3" t="s">
        <v>501</v>
      </c>
      <c r="L121" s="3">
        <v>3</v>
      </c>
      <c r="M121" s="4" t="s">
        <v>48</v>
      </c>
      <c r="O121" s="8">
        <v>14254</v>
      </c>
      <c r="P121" s="8">
        <v>14254</v>
      </c>
      <c r="Q121" s="8">
        <v>14254</v>
      </c>
      <c r="R121" s="78">
        <v>14254</v>
      </c>
      <c r="S121" s="98">
        <v>14254</v>
      </c>
      <c r="T121" s="98">
        <v>14254</v>
      </c>
      <c r="U121" s="98">
        <v>14254</v>
      </c>
      <c r="V121" s="98">
        <v>14254</v>
      </c>
      <c r="W121" s="98">
        <v>14254</v>
      </c>
      <c r="X121" s="98">
        <v>14254</v>
      </c>
      <c r="Y121" s="98">
        <v>14254</v>
      </c>
      <c r="Z121" s="98">
        <v>14254</v>
      </c>
      <c r="AA121" s="98">
        <v>14254</v>
      </c>
      <c r="AB121" s="98">
        <v>14254</v>
      </c>
      <c r="AC121" s="98">
        <v>14254</v>
      </c>
      <c r="AD121" s="98">
        <v>14254</v>
      </c>
      <c r="AE121" s="98">
        <v>14254</v>
      </c>
      <c r="AF121" s="98">
        <v>14254</v>
      </c>
      <c r="AG121" s="98">
        <v>14254</v>
      </c>
      <c r="AH121" s="98">
        <v>14254</v>
      </c>
      <c r="AI121" s="98">
        <v>14254</v>
      </c>
      <c r="AJ121" s="98">
        <v>14254</v>
      </c>
      <c r="AK121" s="98">
        <v>14254</v>
      </c>
      <c r="AL121" s="98">
        <v>14254</v>
      </c>
      <c r="AM121" s="104">
        <v>14254</v>
      </c>
      <c r="AN121" s="104">
        <v>14254</v>
      </c>
      <c r="AO121" s="104">
        <v>14254</v>
      </c>
      <c r="AP121" s="104">
        <v>14254</v>
      </c>
      <c r="AQ121" s="104">
        <v>14254</v>
      </c>
      <c r="AR121" s="104">
        <v>14254</v>
      </c>
      <c r="AS121" s="104">
        <v>14254</v>
      </c>
      <c r="AT121" s="104">
        <v>14254</v>
      </c>
      <c r="AU121" s="104">
        <v>14254</v>
      </c>
      <c r="AV121" s="104">
        <v>14254</v>
      </c>
      <c r="AW121" s="104">
        <v>14254</v>
      </c>
      <c r="AX121" s="104">
        <v>14254</v>
      </c>
      <c r="AY121" s="104">
        <v>14254</v>
      </c>
      <c r="AZ121" s="256">
        <v>14254</v>
      </c>
      <c r="BA121" s="256">
        <v>14254</v>
      </c>
      <c r="BB121" s="256">
        <v>14254</v>
      </c>
      <c r="BC121" s="256">
        <v>14254</v>
      </c>
      <c r="BD121" s="256">
        <v>14254</v>
      </c>
      <c r="BE121" s="256">
        <v>14254</v>
      </c>
      <c r="BF121" s="256">
        <v>14254</v>
      </c>
      <c r="BG121" s="256">
        <v>14254</v>
      </c>
      <c r="BH121" s="256">
        <v>14254</v>
      </c>
      <c r="BI121" s="256">
        <v>14254</v>
      </c>
      <c r="BJ121" s="256">
        <v>14254</v>
      </c>
      <c r="BK121" s="256">
        <v>14254</v>
      </c>
      <c r="BL121" s="256">
        <v>14254</v>
      </c>
      <c r="BM121" s="256">
        <v>14254</v>
      </c>
      <c r="BN121" s="256">
        <v>14254</v>
      </c>
      <c r="BO121" s="256">
        <v>14254</v>
      </c>
      <c r="BP121" s="256">
        <v>14254</v>
      </c>
      <c r="BQ121" s="256">
        <v>14254</v>
      </c>
      <c r="BR121" s="256">
        <v>14254</v>
      </c>
      <c r="BS121" s="256">
        <v>14254</v>
      </c>
      <c r="BT121" s="256">
        <v>14254</v>
      </c>
      <c r="BU121" s="323">
        <v>14254</v>
      </c>
      <c r="BV121" s="323">
        <v>14254</v>
      </c>
      <c r="BW121" s="323">
        <v>14254</v>
      </c>
      <c r="BX121" s="323">
        <v>14254</v>
      </c>
      <c r="BY121" s="323">
        <v>14254</v>
      </c>
      <c r="BZ121" s="323">
        <v>14254</v>
      </c>
      <c r="CA121" s="323">
        <v>14254</v>
      </c>
      <c r="CB121" s="323">
        <v>14254</v>
      </c>
      <c r="CC121" s="323">
        <v>14254</v>
      </c>
      <c r="CD121" s="323">
        <v>14254</v>
      </c>
      <c r="CE121" s="323">
        <v>14254</v>
      </c>
      <c r="CF121" s="323">
        <v>14254</v>
      </c>
      <c r="CG121" s="323">
        <v>14254</v>
      </c>
      <c r="CH121" s="323">
        <v>14254</v>
      </c>
      <c r="CI121" s="323">
        <v>14254</v>
      </c>
      <c r="CJ121" s="323">
        <v>14254</v>
      </c>
      <c r="CK121" s="323">
        <v>14254</v>
      </c>
      <c r="CL121" s="323">
        <v>14254</v>
      </c>
      <c r="CM121" s="323">
        <v>14254</v>
      </c>
      <c r="CN121" s="323">
        <v>14254</v>
      </c>
      <c r="CO121" s="323">
        <v>14254</v>
      </c>
      <c r="CP121" s="323">
        <v>14254</v>
      </c>
      <c r="CQ121" s="323">
        <v>14254</v>
      </c>
      <c r="CR121" s="323">
        <v>14254</v>
      </c>
      <c r="CS121" s="323">
        <v>14254</v>
      </c>
      <c r="CT121" s="323">
        <v>14254</v>
      </c>
      <c r="CU121" s="323">
        <v>14254</v>
      </c>
      <c r="CV121" s="323">
        <v>14254</v>
      </c>
      <c r="CW121" s="323">
        <v>14254</v>
      </c>
      <c r="CX121" s="323">
        <v>14254</v>
      </c>
      <c r="CY121" s="323">
        <v>14254</v>
      </c>
      <c r="CZ121" s="323">
        <v>14254</v>
      </c>
      <c r="DA121" s="323">
        <v>14254</v>
      </c>
      <c r="DB121" s="323">
        <v>14254</v>
      </c>
      <c r="DC121" s="323">
        <v>14254</v>
      </c>
      <c r="DD121" s="323">
        <v>14254</v>
      </c>
      <c r="DE121" s="323">
        <v>14254</v>
      </c>
      <c r="DF121" s="323">
        <v>14254</v>
      </c>
      <c r="DH121" s="421">
        <f t="shared" si="9"/>
        <v>14254</v>
      </c>
      <c r="DI121" s="477">
        <f t="shared" si="10"/>
        <v>14254</v>
      </c>
      <c r="DM121" s="334" t="s">
        <v>516</v>
      </c>
      <c r="DQ121" t="s">
        <v>692</v>
      </c>
      <c r="DR121" t="s">
        <v>692</v>
      </c>
    </row>
    <row r="122" spans="1:122" s="60" customFormat="1" ht="13.5" thickBot="1" x14ac:dyDescent="0.25">
      <c r="A122" s="57" t="s">
        <v>33</v>
      </c>
      <c r="B122" s="57" t="s">
        <v>33</v>
      </c>
      <c r="C122" s="57">
        <v>2</v>
      </c>
      <c r="D122" s="57" t="s">
        <v>33</v>
      </c>
      <c r="E122" s="57">
        <v>2</v>
      </c>
      <c r="F122" s="57">
        <v>100025</v>
      </c>
      <c r="G122" s="58" t="s">
        <v>282</v>
      </c>
      <c r="H122" s="58" t="s">
        <v>281</v>
      </c>
      <c r="I122" s="58">
        <v>11</v>
      </c>
      <c r="J122" s="58">
        <v>9996</v>
      </c>
      <c r="K122" s="58" t="s">
        <v>501</v>
      </c>
      <c r="L122" s="58">
        <v>3</v>
      </c>
      <c r="M122" s="59" t="s">
        <v>48</v>
      </c>
      <c r="N122" s="70">
        <v>39794</v>
      </c>
      <c r="O122" s="61">
        <v>6537</v>
      </c>
      <c r="P122" s="61">
        <v>6537</v>
      </c>
      <c r="Q122" s="61">
        <v>6537</v>
      </c>
      <c r="R122" s="83">
        <v>6537</v>
      </c>
      <c r="S122" s="99">
        <v>6537</v>
      </c>
      <c r="T122" s="99">
        <v>6537</v>
      </c>
      <c r="U122" s="99">
        <v>6537</v>
      </c>
      <c r="V122" s="99">
        <v>6537</v>
      </c>
      <c r="W122" s="99">
        <v>6537</v>
      </c>
      <c r="X122" s="99">
        <v>6537</v>
      </c>
      <c r="Y122" s="99">
        <v>6537</v>
      </c>
      <c r="Z122" s="99">
        <v>6537</v>
      </c>
      <c r="AA122" s="99">
        <v>6537</v>
      </c>
      <c r="AB122" s="99">
        <v>6537</v>
      </c>
      <c r="AC122" s="99">
        <v>6537</v>
      </c>
      <c r="AD122" s="99">
        <v>6537</v>
      </c>
      <c r="AE122" s="99">
        <v>6537</v>
      </c>
      <c r="AF122" s="99">
        <v>6537</v>
      </c>
      <c r="AG122" s="99">
        <v>6537</v>
      </c>
      <c r="AH122" s="99">
        <v>6537</v>
      </c>
      <c r="AI122" s="99">
        <v>6537</v>
      </c>
      <c r="AJ122" s="99">
        <v>6537</v>
      </c>
      <c r="AK122" s="99">
        <v>6537</v>
      </c>
      <c r="AL122" s="99">
        <v>6537</v>
      </c>
      <c r="AM122" s="105">
        <v>6537</v>
      </c>
      <c r="AN122" s="105">
        <v>6537</v>
      </c>
      <c r="AO122" s="105">
        <v>6537</v>
      </c>
      <c r="AP122" s="105">
        <v>6537</v>
      </c>
      <c r="AQ122" s="105">
        <v>6537</v>
      </c>
      <c r="AR122" s="105">
        <v>6537</v>
      </c>
      <c r="AS122" s="105">
        <v>6537</v>
      </c>
      <c r="AT122" s="105">
        <v>6537</v>
      </c>
      <c r="AU122" s="105">
        <v>6537</v>
      </c>
      <c r="AV122" s="105">
        <v>6537</v>
      </c>
      <c r="AW122" s="105">
        <v>6537</v>
      </c>
      <c r="AX122" s="105">
        <v>6537</v>
      </c>
      <c r="AY122" s="105">
        <v>6537</v>
      </c>
      <c r="AZ122" s="258">
        <v>6537</v>
      </c>
      <c r="BA122" s="258">
        <v>6537</v>
      </c>
      <c r="BB122" s="258">
        <v>6537</v>
      </c>
      <c r="BC122" s="258">
        <v>6537</v>
      </c>
      <c r="BD122" s="258">
        <v>6537</v>
      </c>
      <c r="BE122" s="258">
        <v>6537</v>
      </c>
      <c r="BF122" s="258">
        <v>6537</v>
      </c>
      <c r="BG122" s="258">
        <v>6537</v>
      </c>
      <c r="BH122" s="258">
        <v>6537</v>
      </c>
      <c r="BI122" s="258">
        <v>6537</v>
      </c>
      <c r="BJ122" s="258">
        <v>6537</v>
      </c>
      <c r="BK122" s="258">
        <v>6537</v>
      </c>
      <c r="BL122" s="258">
        <v>6537</v>
      </c>
      <c r="BM122" s="258">
        <v>6537</v>
      </c>
      <c r="BN122" s="258">
        <v>6537</v>
      </c>
      <c r="BO122" s="258">
        <v>6537</v>
      </c>
      <c r="BP122" s="258">
        <v>6537</v>
      </c>
      <c r="BQ122" s="258">
        <v>6537</v>
      </c>
      <c r="BR122" s="258">
        <v>6537</v>
      </c>
      <c r="BS122" s="258">
        <v>6537</v>
      </c>
      <c r="BT122" s="258">
        <v>6537</v>
      </c>
      <c r="BU122" s="324">
        <v>6537</v>
      </c>
      <c r="BV122" s="324">
        <v>6537</v>
      </c>
      <c r="BW122" s="324">
        <v>6537</v>
      </c>
      <c r="BX122" s="324">
        <v>6537</v>
      </c>
      <c r="BY122" s="324">
        <v>6537</v>
      </c>
      <c r="BZ122" s="324">
        <v>6537</v>
      </c>
      <c r="CA122" s="324">
        <v>6537</v>
      </c>
      <c r="CB122" s="324">
        <v>6537</v>
      </c>
      <c r="CC122" s="324">
        <v>6537</v>
      </c>
      <c r="CD122" s="324">
        <v>6537</v>
      </c>
      <c r="CE122" s="324">
        <v>6537</v>
      </c>
      <c r="CF122" s="324">
        <v>6537</v>
      </c>
      <c r="CG122" s="324">
        <v>6537</v>
      </c>
      <c r="CH122" s="324">
        <v>6537</v>
      </c>
      <c r="CI122" s="324">
        <v>6537</v>
      </c>
      <c r="CJ122" s="324">
        <v>6537</v>
      </c>
      <c r="CK122" s="324">
        <v>6537</v>
      </c>
      <c r="CL122" s="324">
        <v>6537</v>
      </c>
      <c r="CM122" s="324">
        <v>6537</v>
      </c>
      <c r="CN122" s="324">
        <v>6537</v>
      </c>
      <c r="CO122" s="324">
        <v>6537</v>
      </c>
      <c r="CP122" s="324">
        <v>6537</v>
      </c>
      <c r="CQ122" s="324">
        <v>6537</v>
      </c>
      <c r="CR122" s="324">
        <v>6537</v>
      </c>
      <c r="CS122" s="324">
        <v>6537</v>
      </c>
      <c r="CT122" s="324">
        <v>6537</v>
      </c>
      <c r="CU122" s="324">
        <v>6537</v>
      </c>
      <c r="CV122" s="324">
        <v>6537</v>
      </c>
      <c r="CW122" s="324">
        <v>6537</v>
      </c>
      <c r="CX122" s="324">
        <v>6537</v>
      </c>
      <c r="CY122" s="324">
        <v>6537</v>
      </c>
      <c r="CZ122" s="324">
        <v>6537</v>
      </c>
      <c r="DA122" s="324">
        <v>6537</v>
      </c>
      <c r="DB122" s="324">
        <v>6537</v>
      </c>
      <c r="DC122" s="324">
        <v>6537</v>
      </c>
      <c r="DD122" s="324">
        <v>6537</v>
      </c>
      <c r="DE122" s="324">
        <v>6537</v>
      </c>
      <c r="DF122" s="324">
        <v>6537</v>
      </c>
      <c r="DH122" s="421">
        <f t="shared" si="9"/>
        <v>6537</v>
      </c>
      <c r="DI122" s="477">
        <f t="shared" si="10"/>
        <v>6537</v>
      </c>
      <c r="DQ122" t="s">
        <v>692</v>
      </c>
      <c r="DR122" t="s">
        <v>692</v>
      </c>
    </row>
    <row r="123" spans="1:122" ht="13.5" thickBot="1" x14ac:dyDescent="0.25">
      <c r="A123" s="1" t="s">
        <v>33</v>
      </c>
      <c r="B123" s="1" t="s">
        <v>33</v>
      </c>
      <c r="C123" s="1">
        <v>2</v>
      </c>
      <c r="D123" s="1" t="s">
        <v>33</v>
      </c>
      <c r="E123" s="1">
        <v>2</v>
      </c>
      <c r="F123" s="1">
        <v>100040</v>
      </c>
      <c r="G123" s="3" t="s">
        <v>272</v>
      </c>
      <c r="H123" s="3" t="s">
        <v>271</v>
      </c>
      <c r="I123" s="3">
        <v>20</v>
      </c>
      <c r="J123" s="3">
        <v>9883</v>
      </c>
      <c r="K123" s="3" t="s">
        <v>501</v>
      </c>
      <c r="L123" s="3">
        <v>3</v>
      </c>
      <c r="M123" s="4" t="s">
        <v>47</v>
      </c>
      <c r="O123" s="8">
        <v>255</v>
      </c>
      <c r="P123" s="8">
        <v>255</v>
      </c>
      <c r="Q123" s="8">
        <v>255</v>
      </c>
      <c r="R123" s="78">
        <v>255</v>
      </c>
      <c r="S123" s="98">
        <v>255</v>
      </c>
      <c r="T123" s="98">
        <v>255</v>
      </c>
      <c r="U123" s="98">
        <v>255</v>
      </c>
      <c r="V123" s="98">
        <v>255</v>
      </c>
      <c r="W123" s="98">
        <v>255</v>
      </c>
      <c r="X123" s="98">
        <v>255</v>
      </c>
      <c r="Y123" s="98">
        <v>255</v>
      </c>
      <c r="Z123" s="98">
        <v>255</v>
      </c>
      <c r="AA123" s="98">
        <v>255</v>
      </c>
      <c r="AB123" s="98">
        <v>255</v>
      </c>
      <c r="AC123" s="98">
        <v>255</v>
      </c>
      <c r="AD123" s="98">
        <v>255</v>
      </c>
      <c r="AE123" s="98">
        <v>255</v>
      </c>
      <c r="AF123" s="98">
        <v>255</v>
      </c>
      <c r="AG123" s="98">
        <v>255</v>
      </c>
      <c r="AH123" s="98">
        <v>255</v>
      </c>
      <c r="AI123" s="98">
        <v>255</v>
      </c>
      <c r="AJ123" s="98">
        <v>255</v>
      </c>
      <c r="AK123" s="98">
        <v>255</v>
      </c>
      <c r="AL123" s="98">
        <v>255</v>
      </c>
      <c r="AM123" s="104">
        <v>255</v>
      </c>
      <c r="AN123" s="104">
        <v>255</v>
      </c>
      <c r="AO123" s="104">
        <v>255</v>
      </c>
      <c r="AP123" s="104">
        <v>255</v>
      </c>
      <c r="AQ123" s="104">
        <v>255</v>
      </c>
      <c r="AR123" s="104">
        <v>255</v>
      </c>
      <c r="AS123" s="104">
        <v>255</v>
      </c>
      <c r="AT123" s="104">
        <v>255</v>
      </c>
      <c r="AU123" s="104">
        <v>255</v>
      </c>
      <c r="AV123" s="104">
        <v>255</v>
      </c>
      <c r="AW123" s="104">
        <v>255</v>
      </c>
      <c r="AX123" s="104">
        <v>255</v>
      </c>
      <c r="AY123" s="104">
        <v>255</v>
      </c>
      <c r="AZ123" s="256">
        <v>255</v>
      </c>
      <c r="BA123" s="256">
        <v>255</v>
      </c>
      <c r="BB123" s="256">
        <v>255</v>
      </c>
      <c r="BC123" s="256">
        <v>255</v>
      </c>
      <c r="BD123" s="256">
        <v>255</v>
      </c>
      <c r="BE123" s="256">
        <v>255</v>
      </c>
      <c r="BF123" s="256">
        <v>255</v>
      </c>
      <c r="BG123" s="256">
        <v>255</v>
      </c>
      <c r="BH123" s="256">
        <v>255</v>
      </c>
      <c r="BI123" s="256">
        <v>255</v>
      </c>
      <c r="BJ123" s="256">
        <v>255</v>
      </c>
      <c r="BK123" s="256">
        <v>255</v>
      </c>
      <c r="BL123" s="256">
        <v>255</v>
      </c>
      <c r="BM123" s="256">
        <v>255</v>
      </c>
      <c r="BN123" s="256">
        <v>255</v>
      </c>
      <c r="BO123" s="256">
        <v>255</v>
      </c>
      <c r="BP123" s="256">
        <v>255</v>
      </c>
      <c r="BQ123" s="256">
        <v>255</v>
      </c>
      <c r="BR123" s="256">
        <v>255</v>
      </c>
      <c r="BS123" s="256">
        <v>255</v>
      </c>
      <c r="BT123" s="256">
        <v>255</v>
      </c>
      <c r="BU123" s="323">
        <v>255</v>
      </c>
      <c r="BV123" s="323">
        <v>255</v>
      </c>
      <c r="BW123" s="323">
        <v>255</v>
      </c>
      <c r="BX123" s="323">
        <v>255</v>
      </c>
      <c r="BY123" s="323">
        <v>255</v>
      </c>
      <c r="BZ123" s="323">
        <v>255</v>
      </c>
      <c r="CA123" s="323">
        <v>255</v>
      </c>
      <c r="CB123" s="323">
        <v>255</v>
      </c>
      <c r="CC123" s="323">
        <v>255</v>
      </c>
      <c r="CD123" s="323">
        <v>255</v>
      </c>
      <c r="CE123" s="323">
        <v>255</v>
      </c>
      <c r="CF123" s="323">
        <v>255</v>
      </c>
      <c r="CG123" s="323">
        <v>255</v>
      </c>
      <c r="CH123" s="323">
        <v>255</v>
      </c>
      <c r="CI123" s="323">
        <v>255</v>
      </c>
      <c r="CJ123" s="323">
        <v>255</v>
      </c>
      <c r="CK123" s="323">
        <v>255</v>
      </c>
      <c r="CL123" s="323">
        <v>255</v>
      </c>
      <c r="CM123" s="323">
        <v>255</v>
      </c>
      <c r="CN123" s="323">
        <v>255</v>
      </c>
      <c r="CO123" s="323">
        <v>255</v>
      </c>
      <c r="CP123" s="323">
        <v>255</v>
      </c>
      <c r="CQ123" s="323">
        <v>255</v>
      </c>
      <c r="CR123" s="323">
        <v>255</v>
      </c>
      <c r="CS123" s="323">
        <v>255</v>
      </c>
      <c r="CT123" s="323">
        <v>255</v>
      </c>
      <c r="CU123" s="323">
        <v>255</v>
      </c>
      <c r="CV123" s="323">
        <v>255</v>
      </c>
      <c r="CW123" s="323">
        <v>255</v>
      </c>
      <c r="CX123" s="323">
        <v>255</v>
      </c>
      <c r="CY123" s="323">
        <v>255</v>
      </c>
      <c r="CZ123" s="323">
        <v>255</v>
      </c>
      <c r="DA123" s="323">
        <v>255</v>
      </c>
      <c r="DB123" s="323">
        <v>255</v>
      </c>
      <c r="DC123" s="323">
        <v>255</v>
      </c>
      <c r="DD123" s="323">
        <v>255</v>
      </c>
      <c r="DE123" s="323">
        <v>255</v>
      </c>
      <c r="DF123" s="323">
        <v>255</v>
      </c>
      <c r="DH123" s="421">
        <f t="shared" si="9"/>
        <v>255</v>
      </c>
      <c r="DI123" s="477">
        <f t="shared" si="10"/>
        <v>255</v>
      </c>
      <c r="DQ123" t="s">
        <v>692</v>
      </c>
      <c r="DR123" t="s">
        <v>692</v>
      </c>
    </row>
    <row r="124" spans="1:122" ht="13.5" thickBot="1" x14ac:dyDescent="0.25">
      <c r="A124" s="1" t="s">
        <v>33</v>
      </c>
      <c r="B124" s="1" t="s">
        <v>33</v>
      </c>
      <c r="C124" s="1">
        <v>2</v>
      </c>
      <c r="D124" s="1" t="s">
        <v>33</v>
      </c>
      <c r="E124" s="1">
        <v>2</v>
      </c>
      <c r="F124" s="1">
        <v>100040</v>
      </c>
      <c r="G124" s="3" t="s">
        <v>274</v>
      </c>
      <c r="H124" s="3" t="s">
        <v>273</v>
      </c>
      <c r="I124" s="3">
        <v>21</v>
      </c>
      <c r="J124" s="3">
        <v>9884</v>
      </c>
      <c r="K124" s="3" t="s">
        <v>501</v>
      </c>
      <c r="L124" s="3">
        <v>3</v>
      </c>
      <c r="M124" s="4" t="s">
        <v>47</v>
      </c>
      <c r="O124" s="8">
        <v>174</v>
      </c>
      <c r="P124" s="8">
        <v>174</v>
      </c>
      <c r="Q124" s="8">
        <v>174</v>
      </c>
      <c r="R124" s="78">
        <v>174</v>
      </c>
      <c r="S124" s="98">
        <v>174</v>
      </c>
      <c r="T124" s="98">
        <v>174</v>
      </c>
      <c r="U124" s="98">
        <v>174</v>
      </c>
      <c r="V124" s="98">
        <v>174</v>
      </c>
      <c r="W124" s="98">
        <v>174</v>
      </c>
      <c r="X124" s="98">
        <v>174</v>
      </c>
      <c r="Y124" s="98">
        <v>174</v>
      </c>
      <c r="Z124" s="98">
        <v>174</v>
      </c>
      <c r="AA124" s="98">
        <v>174</v>
      </c>
      <c r="AB124" s="98">
        <v>174</v>
      </c>
      <c r="AC124" s="98">
        <v>174</v>
      </c>
      <c r="AD124" s="98">
        <v>174</v>
      </c>
      <c r="AE124" s="98">
        <v>174</v>
      </c>
      <c r="AF124" s="98">
        <v>174</v>
      </c>
      <c r="AG124" s="98">
        <v>174</v>
      </c>
      <c r="AH124" s="98">
        <v>174</v>
      </c>
      <c r="AI124" s="98">
        <v>174</v>
      </c>
      <c r="AJ124" s="98">
        <v>174</v>
      </c>
      <c r="AK124" s="98">
        <v>174</v>
      </c>
      <c r="AL124" s="98">
        <v>174</v>
      </c>
      <c r="AM124" s="104">
        <v>174</v>
      </c>
      <c r="AN124" s="104">
        <v>174</v>
      </c>
      <c r="AO124" s="104">
        <v>174</v>
      </c>
      <c r="AP124" s="104">
        <v>174</v>
      </c>
      <c r="AQ124" s="104">
        <v>174</v>
      </c>
      <c r="AR124" s="104">
        <v>174</v>
      </c>
      <c r="AS124" s="104">
        <v>174</v>
      </c>
      <c r="AT124" s="104">
        <v>174</v>
      </c>
      <c r="AU124" s="104">
        <v>174</v>
      </c>
      <c r="AV124" s="104">
        <v>174</v>
      </c>
      <c r="AW124" s="104">
        <v>174</v>
      </c>
      <c r="AX124" s="104">
        <v>174</v>
      </c>
      <c r="AY124" s="104">
        <v>174</v>
      </c>
      <c r="AZ124" s="256">
        <v>174</v>
      </c>
      <c r="BA124" s="256">
        <v>174</v>
      </c>
      <c r="BB124" s="256">
        <v>174</v>
      </c>
      <c r="BC124" s="256">
        <v>174</v>
      </c>
      <c r="BD124" s="256">
        <v>174</v>
      </c>
      <c r="BE124" s="256">
        <v>174</v>
      </c>
      <c r="BF124" s="256">
        <v>174</v>
      </c>
      <c r="BG124" s="256">
        <v>174</v>
      </c>
      <c r="BH124" s="256">
        <v>174</v>
      </c>
      <c r="BI124" s="256">
        <v>174</v>
      </c>
      <c r="BJ124" s="256">
        <v>174</v>
      </c>
      <c r="BK124" s="256">
        <v>174</v>
      </c>
      <c r="BL124" s="256">
        <v>174</v>
      </c>
      <c r="BM124" s="256">
        <v>174</v>
      </c>
      <c r="BN124" s="256">
        <v>174</v>
      </c>
      <c r="BO124" s="256">
        <v>174</v>
      </c>
      <c r="BP124" s="256">
        <v>174</v>
      </c>
      <c r="BQ124" s="256">
        <v>174</v>
      </c>
      <c r="BR124" s="256">
        <v>174</v>
      </c>
      <c r="BS124" s="256">
        <v>174</v>
      </c>
      <c r="BT124" s="256">
        <v>174</v>
      </c>
      <c r="BU124" s="323">
        <v>174</v>
      </c>
      <c r="BV124" s="323">
        <v>174</v>
      </c>
      <c r="BW124" s="323">
        <v>174</v>
      </c>
      <c r="BX124" s="323">
        <v>174</v>
      </c>
      <c r="BY124" s="323">
        <v>174</v>
      </c>
      <c r="BZ124" s="323">
        <v>174</v>
      </c>
      <c r="CA124" s="323">
        <v>174</v>
      </c>
      <c r="CB124" s="323">
        <v>174</v>
      </c>
      <c r="CC124" s="323">
        <v>174</v>
      </c>
      <c r="CD124" s="323">
        <v>174</v>
      </c>
      <c r="CE124" s="323">
        <v>174</v>
      </c>
      <c r="CF124" s="323">
        <v>174</v>
      </c>
      <c r="CG124" s="323">
        <v>174</v>
      </c>
      <c r="CH124" s="323">
        <v>174</v>
      </c>
      <c r="CI124" s="323">
        <v>174</v>
      </c>
      <c r="CJ124" s="323">
        <v>174</v>
      </c>
      <c r="CK124" s="323">
        <v>174</v>
      </c>
      <c r="CL124" s="323">
        <v>174</v>
      </c>
      <c r="CM124" s="323">
        <v>174</v>
      </c>
      <c r="CN124" s="323">
        <v>174</v>
      </c>
      <c r="CO124" s="323">
        <v>174</v>
      </c>
      <c r="CP124" s="323">
        <v>174</v>
      </c>
      <c r="CQ124" s="323">
        <v>174</v>
      </c>
      <c r="CR124" s="323">
        <v>174</v>
      </c>
      <c r="CS124" s="323">
        <v>174</v>
      </c>
      <c r="CT124" s="323">
        <v>174</v>
      </c>
      <c r="CU124" s="323">
        <v>174</v>
      </c>
      <c r="CV124" s="323">
        <v>174</v>
      </c>
      <c r="CW124" s="323">
        <v>174</v>
      </c>
      <c r="CX124" s="323">
        <v>174</v>
      </c>
      <c r="CY124" s="323">
        <v>174</v>
      </c>
      <c r="CZ124" s="323">
        <v>174</v>
      </c>
      <c r="DA124" s="323">
        <v>174</v>
      </c>
      <c r="DB124" s="323">
        <v>174</v>
      </c>
      <c r="DC124" s="323">
        <v>174</v>
      </c>
      <c r="DD124" s="323">
        <v>174</v>
      </c>
      <c r="DE124" s="323">
        <v>174</v>
      </c>
      <c r="DF124" s="323">
        <v>174</v>
      </c>
      <c r="DH124" s="421">
        <f t="shared" si="9"/>
        <v>174</v>
      </c>
      <c r="DI124" s="477">
        <f t="shared" si="10"/>
        <v>174</v>
      </c>
      <c r="DQ124" t="s">
        <v>692</v>
      </c>
      <c r="DR124" t="s">
        <v>692</v>
      </c>
    </row>
    <row r="125" spans="1:122" ht="13.5" thickBot="1" x14ac:dyDescent="0.25">
      <c r="A125" s="1" t="s">
        <v>33</v>
      </c>
      <c r="B125" s="1" t="s">
        <v>33</v>
      </c>
      <c r="C125" s="1">
        <v>2</v>
      </c>
      <c r="D125" s="1" t="s">
        <v>33</v>
      </c>
      <c r="E125" s="1">
        <v>2</v>
      </c>
      <c r="F125" s="1">
        <v>100040</v>
      </c>
      <c r="G125" s="3" t="s">
        <v>383</v>
      </c>
      <c r="H125" s="3" t="s">
        <v>384</v>
      </c>
      <c r="I125" s="3">
        <v>141</v>
      </c>
      <c r="J125" s="3">
        <v>10046</v>
      </c>
      <c r="K125" s="3" t="s">
        <v>501</v>
      </c>
      <c r="L125" s="3">
        <v>3</v>
      </c>
      <c r="M125" s="4" t="s">
        <v>47</v>
      </c>
      <c r="N125" s="28">
        <v>39912</v>
      </c>
      <c r="O125" s="8"/>
      <c r="P125" s="8"/>
      <c r="Q125" s="8"/>
      <c r="R125" s="78"/>
      <c r="S125" s="98"/>
      <c r="T125" s="98"/>
      <c r="U125" s="98"/>
      <c r="V125" s="98"/>
      <c r="W125" s="98"/>
      <c r="X125" s="98"/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104"/>
      <c r="AN125" s="104"/>
      <c r="AO125" s="104"/>
      <c r="AP125" s="104"/>
      <c r="AQ125" s="104"/>
      <c r="AR125" s="228">
        <v>313</v>
      </c>
      <c r="AS125" s="229">
        <v>313</v>
      </c>
      <c r="AT125" s="229">
        <v>313</v>
      </c>
      <c r="AU125" s="229">
        <v>313</v>
      </c>
      <c r="AV125" s="229">
        <v>313</v>
      </c>
      <c r="AW125" s="229">
        <v>313</v>
      </c>
      <c r="AX125" s="229">
        <v>313</v>
      </c>
      <c r="AY125" s="229">
        <v>313</v>
      </c>
      <c r="AZ125" s="229">
        <v>313</v>
      </c>
      <c r="BA125" s="229">
        <v>313</v>
      </c>
      <c r="BB125" s="229">
        <v>313</v>
      </c>
      <c r="BC125" s="229">
        <v>313</v>
      </c>
      <c r="BD125" s="229">
        <v>313</v>
      </c>
      <c r="BE125" s="229">
        <v>313</v>
      </c>
      <c r="BF125" s="229">
        <v>313</v>
      </c>
      <c r="BG125" s="229">
        <v>313</v>
      </c>
      <c r="BH125" s="229">
        <v>313</v>
      </c>
      <c r="BI125" s="229">
        <v>313</v>
      </c>
      <c r="BJ125" s="229">
        <v>313</v>
      </c>
      <c r="BK125" s="229">
        <v>313</v>
      </c>
      <c r="BL125" s="229">
        <v>313</v>
      </c>
      <c r="BM125" s="229">
        <v>313</v>
      </c>
      <c r="BN125" s="229">
        <v>313</v>
      </c>
      <c r="BO125" s="229">
        <v>313</v>
      </c>
      <c r="BP125" s="229">
        <v>313</v>
      </c>
      <c r="BQ125" s="229">
        <v>313</v>
      </c>
      <c r="BR125" s="229">
        <v>313</v>
      </c>
      <c r="BS125" s="251">
        <v>1000</v>
      </c>
      <c r="BT125" s="303">
        <v>1000</v>
      </c>
      <c r="BU125" s="303">
        <v>1000</v>
      </c>
      <c r="BV125" s="303">
        <v>1000</v>
      </c>
      <c r="BW125" s="303">
        <v>1000</v>
      </c>
      <c r="BX125" s="303">
        <v>1000</v>
      </c>
      <c r="BY125" s="303">
        <v>1000</v>
      </c>
      <c r="BZ125" s="303">
        <v>1000</v>
      </c>
      <c r="CA125" s="303">
        <v>1000</v>
      </c>
      <c r="CB125" s="303">
        <v>1000</v>
      </c>
      <c r="CC125" s="303">
        <v>1000</v>
      </c>
      <c r="CD125" s="303">
        <v>1000</v>
      </c>
      <c r="CE125" s="303">
        <v>1000</v>
      </c>
      <c r="CF125" s="303">
        <v>1000</v>
      </c>
      <c r="CG125" s="303">
        <v>1000</v>
      </c>
      <c r="CH125" s="303">
        <v>1000</v>
      </c>
      <c r="CI125" s="303">
        <v>1000</v>
      </c>
      <c r="CJ125" s="303">
        <v>1000</v>
      </c>
      <c r="CK125" s="303">
        <v>1000</v>
      </c>
      <c r="CL125" s="303">
        <v>1000</v>
      </c>
      <c r="CM125" s="303">
        <v>1000</v>
      </c>
      <c r="CN125" s="303">
        <v>1000</v>
      </c>
      <c r="CO125" s="303">
        <v>1000</v>
      </c>
      <c r="CP125" s="303">
        <v>1000</v>
      </c>
      <c r="CQ125" s="303">
        <v>1000</v>
      </c>
      <c r="CR125" s="303">
        <v>1000</v>
      </c>
      <c r="CS125" s="303">
        <v>1000</v>
      </c>
      <c r="CT125" s="303">
        <v>1000</v>
      </c>
      <c r="CU125" s="303">
        <v>1000</v>
      </c>
      <c r="CV125" s="303">
        <v>1000</v>
      </c>
      <c r="CW125" s="303">
        <v>1000</v>
      </c>
      <c r="CX125" s="303">
        <v>1000</v>
      </c>
      <c r="CY125" s="303">
        <v>1000</v>
      </c>
      <c r="CZ125" s="303">
        <v>1000</v>
      </c>
      <c r="DA125" s="303">
        <v>1000</v>
      </c>
      <c r="DB125" s="303">
        <v>1000</v>
      </c>
      <c r="DC125" s="303">
        <v>1000</v>
      </c>
      <c r="DD125" s="303">
        <v>1000</v>
      </c>
      <c r="DE125" s="303">
        <v>1000</v>
      </c>
      <c r="DF125" s="303">
        <v>1000</v>
      </c>
      <c r="DH125" s="1004">
        <f t="shared" si="9"/>
        <v>687.72727272727275</v>
      </c>
      <c r="DI125" s="477">
        <f t="shared" si="10"/>
        <v>1000</v>
      </c>
      <c r="DQ125" t="s">
        <v>692</v>
      </c>
      <c r="DR125" t="s">
        <v>692</v>
      </c>
    </row>
    <row r="126" spans="1:122" ht="14.25" customHeight="1" thickBot="1" x14ac:dyDescent="0.25">
      <c r="A126" s="1" t="s">
        <v>33</v>
      </c>
      <c r="B126" s="1" t="s">
        <v>33</v>
      </c>
      <c r="C126" s="1">
        <v>2</v>
      </c>
      <c r="D126" s="1" t="s">
        <v>33</v>
      </c>
      <c r="E126" s="1">
        <v>2</v>
      </c>
      <c r="F126" s="1">
        <v>100040</v>
      </c>
      <c r="G126" s="3" t="s">
        <v>276</v>
      </c>
      <c r="H126" s="3" t="s">
        <v>275</v>
      </c>
      <c r="I126" s="3">
        <v>22</v>
      </c>
      <c r="J126" s="3">
        <v>9972</v>
      </c>
      <c r="K126" s="3" t="s">
        <v>501</v>
      </c>
      <c r="L126" s="3">
        <v>3</v>
      </c>
      <c r="M126" s="4" t="s">
        <v>47</v>
      </c>
      <c r="N126">
        <v>2008</v>
      </c>
      <c r="O126" s="9">
        <v>101</v>
      </c>
      <c r="P126" s="9">
        <v>101</v>
      </c>
      <c r="Q126" s="38">
        <v>156</v>
      </c>
      <c r="R126" s="78">
        <v>156</v>
      </c>
      <c r="S126" s="98">
        <v>156</v>
      </c>
      <c r="T126" s="98">
        <v>156</v>
      </c>
      <c r="U126" s="98">
        <v>156</v>
      </c>
      <c r="V126" s="98">
        <v>156</v>
      </c>
      <c r="W126" s="98">
        <v>156</v>
      </c>
      <c r="X126" s="98">
        <v>156</v>
      </c>
      <c r="Y126" s="98">
        <v>156</v>
      </c>
      <c r="Z126" s="98">
        <v>156</v>
      </c>
      <c r="AA126" s="98">
        <v>156</v>
      </c>
      <c r="AB126" s="98">
        <v>156</v>
      </c>
      <c r="AC126" s="98">
        <v>156</v>
      </c>
      <c r="AD126" s="98">
        <v>156</v>
      </c>
      <c r="AE126" s="98">
        <v>156</v>
      </c>
      <c r="AF126" s="98">
        <v>156</v>
      </c>
      <c r="AG126" s="98">
        <v>156</v>
      </c>
      <c r="AH126" s="98">
        <v>156</v>
      </c>
      <c r="AI126" s="98">
        <v>156</v>
      </c>
      <c r="AJ126" s="98">
        <v>156</v>
      </c>
      <c r="AK126" s="98">
        <v>156</v>
      </c>
      <c r="AL126" s="98">
        <v>156</v>
      </c>
      <c r="AM126" s="104">
        <v>156</v>
      </c>
      <c r="AN126" s="104">
        <v>156</v>
      </c>
      <c r="AO126" s="104">
        <v>156</v>
      </c>
      <c r="AP126" s="104">
        <v>156</v>
      </c>
      <c r="AQ126" s="104">
        <v>156</v>
      </c>
      <c r="AR126" s="104">
        <v>156</v>
      </c>
      <c r="AS126" s="104">
        <v>156</v>
      </c>
      <c r="AT126" s="104">
        <v>156</v>
      </c>
      <c r="AU126" s="104">
        <v>156</v>
      </c>
      <c r="AV126" s="104">
        <v>156</v>
      </c>
      <c r="AW126" s="104">
        <v>156</v>
      </c>
      <c r="AX126" s="104">
        <v>156</v>
      </c>
      <c r="AY126" s="104">
        <v>156</v>
      </c>
      <c r="AZ126" s="256">
        <v>156</v>
      </c>
      <c r="BA126" s="256">
        <v>156</v>
      </c>
      <c r="BB126" s="256">
        <v>156</v>
      </c>
      <c r="BC126" s="256">
        <v>156</v>
      </c>
      <c r="BD126" s="256">
        <v>156</v>
      </c>
      <c r="BE126" s="256">
        <v>156</v>
      </c>
      <c r="BF126" s="256">
        <v>156</v>
      </c>
      <c r="BG126" s="256">
        <v>156</v>
      </c>
      <c r="BH126" s="256">
        <v>156</v>
      </c>
      <c r="BI126" s="256">
        <v>156</v>
      </c>
      <c r="BJ126" s="256">
        <v>156</v>
      </c>
      <c r="BK126" s="256">
        <v>156</v>
      </c>
      <c r="BL126" s="256">
        <v>156</v>
      </c>
      <c r="BM126" s="256">
        <v>156</v>
      </c>
      <c r="BN126" s="256">
        <v>156</v>
      </c>
      <c r="BO126" s="256">
        <v>156</v>
      </c>
      <c r="BP126" s="256">
        <v>156</v>
      </c>
      <c r="BQ126" s="256">
        <v>156</v>
      </c>
      <c r="BR126" s="256">
        <v>156</v>
      </c>
      <c r="BS126" s="256">
        <v>156</v>
      </c>
      <c r="BT126" s="256">
        <v>156</v>
      </c>
      <c r="BU126" s="323">
        <v>156</v>
      </c>
      <c r="BV126" s="323">
        <v>156</v>
      </c>
      <c r="BW126" s="323">
        <v>156</v>
      </c>
      <c r="BX126" s="323">
        <v>156</v>
      </c>
      <c r="BY126" s="323">
        <v>156</v>
      </c>
      <c r="BZ126" s="323">
        <v>156</v>
      </c>
      <c r="CA126" s="323">
        <v>156</v>
      </c>
      <c r="CB126" s="323">
        <v>156</v>
      </c>
      <c r="CC126" s="323">
        <v>156</v>
      </c>
      <c r="CD126" s="323">
        <v>156</v>
      </c>
      <c r="CE126" s="323">
        <v>156</v>
      </c>
      <c r="CF126" s="323">
        <v>156</v>
      </c>
      <c r="CG126" s="323">
        <v>156</v>
      </c>
      <c r="CH126" s="323">
        <v>156</v>
      </c>
      <c r="CI126" s="323">
        <v>156</v>
      </c>
      <c r="CJ126" s="323">
        <v>156</v>
      </c>
      <c r="CK126" s="323">
        <v>156</v>
      </c>
      <c r="CL126" s="323">
        <v>156</v>
      </c>
      <c r="CM126" s="323">
        <v>156</v>
      </c>
      <c r="CN126" s="323">
        <v>156</v>
      </c>
      <c r="CO126" s="323">
        <v>156</v>
      </c>
      <c r="CP126" s="323">
        <v>156</v>
      </c>
      <c r="CQ126" s="323">
        <v>156</v>
      </c>
      <c r="CR126" s="323">
        <v>156</v>
      </c>
      <c r="CS126" s="323">
        <v>156</v>
      </c>
      <c r="CT126" s="323">
        <v>156</v>
      </c>
      <c r="CU126" s="323">
        <v>156</v>
      </c>
      <c r="CV126" s="323">
        <v>156</v>
      </c>
      <c r="CW126" s="323">
        <v>156</v>
      </c>
      <c r="CX126" s="323">
        <v>156</v>
      </c>
      <c r="CY126" s="323">
        <v>156</v>
      </c>
      <c r="CZ126" s="323">
        <v>156</v>
      </c>
      <c r="DA126" s="323">
        <v>156</v>
      </c>
      <c r="DB126" s="323">
        <v>156</v>
      </c>
      <c r="DC126" s="323">
        <v>156</v>
      </c>
      <c r="DD126" s="323">
        <v>156</v>
      </c>
      <c r="DE126" s="323">
        <v>156</v>
      </c>
      <c r="DF126" s="323">
        <v>156</v>
      </c>
      <c r="DH126" s="421">
        <f t="shared" si="9"/>
        <v>156</v>
      </c>
      <c r="DI126" s="477">
        <f t="shared" si="10"/>
        <v>156</v>
      </c>
      <c r="DQ126" t="s">
        <v>692</v>
      </c>
      <c r="DR126" t="s">
        <v>692</v>
      </c>
    </row>
    <row r="127" spans="1:122" s="60" customFormat="1" ht="13.5" thickBot="1" x14ac:dyDescent="0.25">
      <c r="A127" s="57" t="s">
        <v>33</v>
      </c>
      <c r="B127" s="57" t="s">
        <v>33</v>
      </c>
      <c r="C127" s="57">
        <v>2</v>
      </c>
      <c r="D127" s="57" t="s">
        <v>33</v>
      </c>
      <c r="E127" s="57">
        <v>2</v>
      </c>
      <c r="F127" s="57">
        <v>100040</v>
      </c>
      <c r="G127" s="58" t="s">
        <v>278</v>
      </c>
      <c r="H127" s="58" t="s">
        <v>277</v>
      </c>
      <c r="I127" s="58">
        <v>23</v>
      </c>
      <c r="J127" s="58">
        <v>9973</v>
      </c>
      <c r="K127" s="58" t="s">
        <v>501</v>
      </c>
      <c r="L127" s="58">
        <v>3</v>
      </c>
      <c r="M127" s="59" t="s">
        <v>47</v>
      </c>
      <c r="O127" s="67">
        <v>399</v>
      </c>
      <c r="P127" s="67">
        <v>399</v>
      </c>
      <c r="Q127" s="67">
        <v>399</v>
      </c>
      <c r="R127" s="83">
        <v>399</v>
      </c>
      <c r="S127" s="99">
        <v>399</v>
      </c>
      <c r="T127" s="99">
        <v>399</v>
      </c>
      <c r="U127" s="99">
        <v>399</v>
      </c>
      <c r="V127" s="99">
        <v>399</v>
      </c>
      <c r="W127" s="99">
        <v>399</v>
      </c>
      <c r="X127" s="99">
        <v>399</v>
      </c>
      <c r="Y127" s="99">
        <v>399</v>
      </c>
      <c r="Z127" s="99">
        <v>399</v>
      </c>
      <c r="AA127" s="99">
        <v>399</v>
      </c>
      <c r="AB127" s="99">
        <v>399</v>
      </c>
      <c r="AC127" s="99">
        <v>399</v>
      </c>
      <c r="AD127" s="99">
        <v>399</v>
      </c>
      <c r="AE127" s="99">
        <v>399</v>
      </c>
      <c r="AF127" s="99">
        <v>399</v>
      </c>
      <c r="AG127" s="99">
        <v>399</v>
      </c>
      <c r="AH127" s="99">
        <v>399</v>
      </c>
      <c r="AI127" s="99">
        <v>399</v>
      </c>
      <c r="AJ127" s="99">
        <v>399</v>
      </c>
      <c r="AK127" s="99">
        <v>399</v>
      </c>
      <c r="AL127" s="99">
        <v>399</v>
      </c>
      <c r="AM127" s="105">
        <v>399</v>
      </c>
      <c r="AN127" s="105">
        <v>399</v>
      </c>
      <c r="AO127" s="105">
        <v>399</v>
      </c>
      <c r="AP127" s="105">
        <v>399</v>
      </c>
      <c r="AQ127" s="105">
        <v>399</v>
      </c>
      <c r="AR127" s="105">
        <v>399</v>
      </c>
      <c r="AS127" s="105">
        <v>399</v>
      </c>
      <c r="AT127" s="105">
        <v>399</v>
      </c>
      <c r="AU127" s="105">
        <v>399</v>
      </c>
      <c r="AV127" s="105">
        <v>399</v>
      </c>
      <c r="AW127" s="105">
        <v>399</v>
      </c>
      <c r="AX127" s="105">
        <v>399</v>
      </c>
      <c r="AY127" s="105">
        <v>399</v>
      </c>
      <c r="AZ127" s="258">
        <v>399</v>
      </c>
      <c r="BA127" s="258">
        <v>399</v>
      </c>
      <c r="BB127" s="258">
        <v>399</v>
      </c>
      <c r="BC127" s="258">
        <v>399</v>
      </c>
      <c r="BD127" s="258">
        <v>399</v>
      </c>
      <c r="BE127" s="258">
        <v>399</v>
      </c>
      <c r="BF127" s="258">
        <v>399</v>
      </c>
      <c r="BG127" s="258">
        <v>399</v>
      </c>
      <c r="BH127" s="258">
        <v>399</v>
      </c>
      <c r="BI127" s="258">
        <v>399</v>
      </c>
      <c r="BJ127" s="258">
        <v>399</v>
      </c>
      <c r="BK127" s="258">
        <v>399</v>
      </c>
      <c r="BL127" s="258">
        <v>399</v>
      </c>
      <c r="BM127" s="258">
        <v>399</v>
      </c>
      <c r="BN127" s="258">
        <v>399</v>
      </c>
      <c r="BO127" s="258">
        <v>399</v>
      </c>
      <c r="BP127" s="258">
        <v>399</v>
      </c>
      <c r="BQ127" s="258">
        <v>399</v>
      </c>
      <c r="BR127" s="258">
        <v>399</v>
      </c>
      <c r="BS127" s="258">
        <v>399</v>
      </c>
      <c r="BT127" s="258">
        <v>399</v>
      </c>
      <c r="BU127" s="324">
        <v>399</v>
      </c>
      <c r="BV127" s="324">
        <v>399</v>
      </c>
      <c r="BW127" s="324">
        <v>399</v>
      </c>
      <c r="BX127" s="324">
        <v>399</v>
      </c>
      <c r="BY127" s="324">
        <v>399</v>
      </c>
      <c r="BZ127" s="324">
        <v>399</v>
      </c>
      <c r="CA127" s="324">
        <v>399</v>
      </c>
      <c r="CB127" s="324">
        <v>399</v>
      </c>
      <c r="CC127" s="324">
        <v>399</v>
      </c>
      <c r="CD127" s="324">
        <v>399</v>
      </c>
      <c r="CE127" s="324">
        <v>399</v>
      </c>
      <c r="CF127" s="324">
        <v>399</v>
      </c>
      <c r="CG127" s="324">
        <v>399</v>
      </c>
      <c r="CH127" s="324">
        <v>399</v>
      </c>
      <c r="CI127" s="324">
        <v>399</v>
      </c>
      <c r="CJ127" s="324">
        <v>399</v>
      </c>
      <c r="CK127" s="324">
        <v>399</v>
      </c>
      <c r="CL127" s="324">
        <v>399</v>
      </c>
      <c r="CM127" s="324">
        <v>399</v>
      </c>
      <c r="CN127" s="324">
        <v>399</v>
      </c>
      <c r="CO127" s="324">
        <v>399</v>
      </c>
      <c r="CP127" s="324">
        <v>399</v>
      </c>
      <c r="CQ127" s="324">
        <v>399</v>
      </c>
      <c r="CR127" s="324">
        <v>399</v>
      </c>
      <c r="CS127" s="324">
        <v>399</v>
      </c>
      <c r="CT127" s="324">
        <v>399</v>
      </c>
      <c r="CU127" s="324">
        <v>399</v>
      </c>
      <c r="CV127" s="324">
        <v>399</v>
      </c>
      <c r="CW127" s="324">
        <v>399</v>
      </c>
      <c r="CX127" s="324">
        <v>399</v>
      </c>
      <c r="CY127" s="324">
        <v>399</v>
      </c>
      <c r="CZ127" s="324">
        <v>399</v>
      </c>
      <c r="DA127" s="324">
        <v>399</v>
      </c>
      <c r="DB127" s="324">
        <v>399</v>
      </c>
      <c r="DC127" s="324">
        <v>399</v>
      </c>
      <c r="DD127" s="324">
        <v>399</v>
      </c>
      <c r="DE127" s="324">
        <v>399</v>
      </c>
      <c r="DF127" s="324">
        <v>399</v>
      </c>
      <c r="DH127" s="421">
        <f t="shared" si="9"/>
        <v>399</v>
      </c>
      <c r="DI127" s="477">
        <f t="shared" si="10"/>
        <v>399</v>
      </c>
      <c r="DQ127" t="s">
        <v>692</v>
      </c>
      <c r="DR127" t="s">
        <v>692</v>
      </c>
    </row>
    <row r="128" spans="1:122" s="153" customFormat="1" ht="13.5" thickBot="1" x14ac:dyDescent="0.25">
      <c r="A128" s="150" t="s">
        <v>34</v>
      </c>
      <c r="B128" s="150" t="s">
        <v>34</v>
      </c>
      <c r="C128" s="150">
        <v>2</v>
      </c>
      <c r="D128" s="150" t="s">
        <v>34</v>
      </c>
      <c r="E128" s="150">
        <v>2</v>
      </c>
      <c r="F128" s="150">
        <v>100026</v>
      </c>
      <c r="G128" s="151" t="s">
        <v>286</v>
      </c>
      <c r="H128" s="151" t="s">
        <v>283</v>
      </c>
      <c r="I128" s="151">
        <v>122</v>
      </c>
      <c r="J128" s="530">
        <v>10006</v>
      </c>
      <c r="K128" s="151" t="s">
        <v>417</v>
      </c>
      <c r="L128" s="151">
        <v>3</v>
      </c>
      <c r="M128" s="152" t="s">
        <v>48</v>
      </c>
      <c r="O128" s="157">
        <v>3050</v>
      </c>
      <c r="P128" s="157">
        <v>3050</v>
      </c>
      <c r="Q128" s="181">
        <v>3545</v>
      </c>
      <c r="R128" s="155">
        <v>3545</v>
      </c>
      <c r="S128" s="180">
        <v>3545</v>
      </c>
      <c r="T128" s="180">
        <v>3545</v>
      </c>
      <c r="U128" s="180">
        <v>3545</v>
      </c>
      <c r="V128" s="182">
        <v>3879</v>
      </c>
      <c r="W128" s="183">
        <v>3879</v>
      </c>
      <c r="X128" s="183">
        <v>3879</v>
      </c>
      <c r="Y128" s="183">
        <v>3879</v>
      </c>
      <c r="Z128" s="183">
        <v>3879</v>
      </c>
      <c r="AA128" s="183">
        <v>3879</v>
      </c>
      <c r="AB128" s="183">
        <v>3879</v>
      </c>
      <c r="AC128" s="183">
        <v>3879</v>
      </c>
      <c r="AD128" s="183">
        <v>3879</v>
      </c>
      <c r="AE128" s="183">
        <v>3879</v>
      </c>
      <c r="AF128" s="183">
        <v>3879</v>
      </c>
      <c r="AG128" s="184">
        <v>3993</v>
      </c>
      <c r="AH128" s="183">
        <v>3993</v>
      </c>
      <c r="AI128" s="183">
        <v>3993</v>
      </c>
      <c r="AJ128" s="183">
        <v>3993</v>
      </c>
      <c r="AK128" s="183">
        <v>3993</v>
      </c>
      <c r="AL128" s="183">
        <v>3993</v>
      </c>
      <c r="AM128" s="183">
        <v>3993</v>
      </c>
      <c r="AN128" s="183">
        <v>3993</v>
      </c>
      <c r="AO128" s="222">
        <v>4821</v>
      </c>
      <c r="AP128" s="183">
        <v>4821</v>
      </c>
      <c r="AQ128" s="183">
        <v>4821</v>
      </c>
      <c r="AR128" s="183">
        <v>4821</v>
      </c>
      <c r="AS128" s="183">
        <v>4821</v>
      </c>
      <c r="AT128" s="183">
        <v>4821</v>
      </c>
      <c r="AU128" s="183">
        <v>4821</v>
      </c>
      <c r="AV128" s="183">
        <v>4821</v>
      </c>
      <c r="AW128" s="183">
        <v>4821</v>
      </c>
      <c r="AX128" s="183">
        <v>4821</v>
      </c>
      <c r="AY128" s="183">
        <v>4821</v>
      </c>
      <c r="AZ128" s="263">
        <v>4821</v>
      </c>
      <c r="BA128" s="263">
        <v>4821</v>
      </c>
      <c r="BB128" s="263">
        <v>4821</v>
      </c>
      <c r="BC128" s="263">
        <v>4821</v>
      </c>
      <c r="BD128" s="263">
        <v>4821</v>
      </c>
      <c r="BE128" s="263">
        <v>4821</v>
      </c>
      <c r="BF128" s="263">
        <v>4821</v>
      </c>
      <c r="BG128" s="263">
        <v>4821</v>
      </c>
      <c r="BH128" s="263">
        <v>4821</v>
      </c>
      <c r="BI128" s="263">
        <v>4821</v>
      </c>
      <c r="BJ128" s="263">
        <v>4821</v>
      </c>
      <c r="BK128" s="263">
        <v>4821</v>
      </c>
      <c r="BL128" s="263">
        <v>4821</v>
      </c>
      <c r="BM128" s="263">
        <v>4821</v>
      </c>
      <c r="BN128" s="263">
        <v>4821</v>
      </c>
      <c r="BO128" s="263">
        <v>4821</v>
      </c>
      <c r="BP128" s="263">
        <v>4821</v>
      </c>
      <c r="BQ128" s="263">
        <v>4821</v>
      </c>
      <c r="BR128" s="263">
        <v>4821</v>
      </c>
      <c r="BS128" s="263">
        <v>4821</v>
      </c>
      <c r="BT128" s="263">
        <v>4821</v>
      </c>
      <c r="BU128" s="321">
        <v>4821</v>
      </c>
      <c r="BV128" s="321">
        <v>4821</v>
      </c>
      <c r="BW128" s="321">
        <v>4821</v>
      </c>
      <c r="BX128" s="321">
        <v>4821</v>
      </c>
      <c r="BY128" s="321">
        <v>4821</v>
      </c>
      <c r="BZ128" s="321">
        <v>4821</v>
      </c>
      <c r="CA128" s="321">
        <v>4821</v>
      </c>
      <c r="CB128" s="321">
        <v>4821</v>
      </c>
      <c r="CC128" s="321">
        <v>4821</v>
      </c>
      <c r="CD128" s="321">
        <v>4821</v>
      </c>
      <c r="CE128" s="321">
        <v>4821</v>
      </c>
      <c r="CF128" s="321">
        <v>4821</v>
      </c>
      <c r="CG128" s="321">
        <v>4821</v>
      </c>
      <c r="CH128" s="321">
        <v>4821</v>
      </c>
      <c r="CI128" s="321">
        <v>4821</v>
      </c>
      <c r="CJ128" s="321">
        <v>4821</v>
      </c>
      <c r="CK128" s="321">
        <v>4821</v>
      </c>
      <c r="CL128" s="321">
        <v>4821</v>
      </c>
      <c r="CM128" s="321">
        <v>4821</v>
      </c>
      <c r="CN128" s="321">
        <v>4821</v>
      </c>
      <c r="CO128" s="321">
        <v>4821</v>
      </c>
      <c r="CP128" s="321">
        <v>4821</v>
      </c>
      <c r="CQ128" s="321">
        <v>4821</v>
      </c>
      <c r="CR128" s="321">
        <v>4821</v>
      </c>
      <c r="CS128" s="321">
        <v>4821</v>
      </c>
      <c r="CT128" s="321">
        <v>4821</v>
      </c>
      <c r="CU128" s="321">
        <v>4821</v>
      </c>
      <c r="CV128" s="321">
        <v>4821</v>
      </c>
      <c r="CW128" s="321">
        <v>4821</v>
      </c>
      <c r="CX128" s="321">
        <v>4821</v>
      </c>
      <c r="CY128" s="321">
        <v>4821</v>
      </c>
      <c r="CZ128" s="321">
        <v>4821</v>
      </c>
      <c r="DA128" s="321">
        <v>4821</v>
      </c>
      <c r="DB128" s="321">
        <v>4821</v>
      </c>
      <c r="DC128" s="321">
        <v>4821</v>
      </c>
      <c r="DD128" s="321">
        <v>4821</v>
      </c>
      <c r="DE128" s="321">
        <v>4821</v>
      </c>
      <c r="DF128" s="321">
        <v>4821</v>
      </c>
      <c r="DH128" s="421">
        <f t="shared" si="9"/>
        <v>4821</v>
      </c>
      <c r="DI128" s="477">
        <f t="shared" si="10"/>
        <v>4821</v>
      </c>
      <c r="DM128" s="424" t="s">
        <v>516</v>
      </c>
      <c r="DQ128" t="s">
        <v>661</v>
      </c>
      <c r="DR128" t="s">
        <v>661</v>
      </c>
    </row>
    <row r="129" spans="1:122" s="188" customFormat="1" ht="13.5" thickBot="1" x14ac:dyDescent="0.25">
      <c r="A129" s="185" t="s">
        <v>34</v>
      </c>
      <c r="B129" s="185" t="s">
        <v>34</v>
      </c>
      <c r="C129" s="185">
        <v>2</v>
      </c>
      <c r="D129" s="185" t="s">
        <v>34</v>
      </c>
      <c r="E129" s="185">
        <v>2</v>
      </c>
      <c r="F129" s="185">
        <v>100026</v>
      </c>
      <c r="G129" s="186" t="s">
        <v>287</v>
      </c>
      <c r="H129" s="186" t="s">
        <v>285</v>
      </c>
      <c r="I129" s="186">
        <v>124</v>
      </c>
      <c r="J129" s="1466">
        <v>10008</v>
      </c>
      <c r="K129" s="186" t="s">
        <v>417</v>
      </c>
      <c r="L129" s="186">
        <v>3</v>
      </c>
      <c r="M129" s="187" t="s">
        <v>48</v>
      </c>
      <c r="O129" s="189">
        <v>57741</v>
      </c>
      <c r="P129" s="189">
        <v>57741</v>
      </c>
      <c r="Q129" s="190">
        <v>58578</v>
      </c>
      <c r="R129" s="191">
        <v>58578</v>
      </c>
      <c r="S129" s="192">
        <v>58578</v>
      </c>
      <c r="T129" s="192">
        <v>58578</v>
      </c>
      <c r="U129" s="192">
        <v>58578</v>
      </c>
      <c r="V129" s="193">
        <v>59218</v>
      </c>
      <c r="W129" s="194">
        <v>59218</v>
      </c>
      <c r="X129" s="195">
        <v>60378</v>
      </c>
      <c r="Y129" s="194">
        <v>60378</v>
      </c>
      <c r="Z129" s="194">
        <v>60378</v>
      </c>
      <c r="AA129" s="194">
        <v>60378</v>
      </c>
      <c r="AB129" s="194">
        <v>60378</v>
      </c>
      <c r="AC129" s="194">
        <v>60378</v>
      </c>
      <c r="AD129" s="194">
        <v>60378</v>
      </c>
      <c r="AE129" s="194">
        <v>60378</v>
      </c>
      <c r="AF129" s="194">
        <v>60378</v>
      </c>
      <c r="AG129" s="196">
        <v>61475</v>
      </c>
      <c r="AH129" s="194">
        <v>61475</v>
      </c>
      <c r="AI129" s="194">
        <v>61475</v>
      </c>
      <c r="AJ129" s="194">
        <v>61475</v>
      </c>
      <c r="AK129" s="194">
        <v>61475</v>
      </c>
      <c r="AL129" s="194">
        <v>61475</v>
      </c>
      <c r="AM129" s="194">
        <v>61475</v>
      </c>
      <c r="AN129" s="194">
        <v>61475</v>
      </c>
      <c r="AO129" s="194">
        <v>61475</v>
      </c>
      <c r="AP129" s="194">
        <v>61475</v>
      </c>
      <c r="AQ129" s="194">
        <v>61475</v>
      </c>
      <c r="AR129" s="194">
        <v>61475</v>
      </c>
      <c r="AS129" s="194">
        <v>61475</v>
      </c>
      <c r="AT129" s="194">
        <v>61475</v>
      </c>
      <c r="AU129" s="194">
        <v>61475</v>
      </c>
      <c r="AV129" s="194">
        <v>61475</v>
      </c>
      <c r="AW129" s="194">
        <v>61475</v>
      </c>
      <c r="AX129" s="194">
        <v>61475</v>
      </c>
      <c r="AY129" s="194">
        <v>61475</v>
      </c>
      <c r="AZ129" s="264">
        <v>61475</v>
      </c>
      <c r="BA129" s="264">
        <v>61475</v>
      </c>
      <c r="BB129" s="264">
        <v>61475</v>
      </c>
      <c r="BC129" s="264">
        <v>61475</v>
      </c>
      <c r="BD129" s="264">
        <v>61475</v>
      </c>
      <c r="BE129" s="264">
        <v>61475</v>
      </c>
      <c r="BF129" s="264">
        <v>61475</v>
      </c>
      <c r="BG129" s="264">
        <v>61475</v>
      </c>
      <c r="BH129" s="264">
        <v>61475</v>
      </c>
      <c r="BI129" s="264">
        <v>61475</v>
      </c>
      <c r="BJ129" s="264">
        <v>61475</v>
      </c>
      <c r="BK129" s="264">
        <v>61475</v>
      </c>
      <c r="BL129" s="264">
        <v>61475</v>
      </c>
      <c r="BM129" s="264">
        <v>61475</v>
      </c>
      <c r="BN129" s="264">
        <v>61475</v>
      </c>
      <c r="BO129" s="264">
        <v>61475</v>
      </c>
      <c r="BP129" s="264">
        <v>61475</v>
      </c>
      <c r="BQ129" s="264">
        <v>61475</v>
      </c>
      <c r="BR129" s="264">
        <v>61475</v>
      </c>
      <c r="BS129" s="264">
        <v>61475</v>
      </c>
      <c r="BT129" s="264">
        <v>61475</v>
      </c>
      <c r="BU129" s="332">
        <v>61475</v>
      </c>
      <c r="BV129" s="332">
        <v>61475</v>
      </c>
      <c r="BW129" s="332">
        <v>61475</v>
      </c>
      <c r="BX129" s="332">
        <v>61475</v>
      </c>
      <c r="BY129" s="332">
        <v>61475</v>
      </c>
      <c r="BZ129" s="332">
        <v>61475</v>
      </c>
      <c r="CA129" s="332">
        <v>61475</v>
      </c>
      <c r="CB129" s="332">
        <v>61475</v>
      </c>
      <c r="CC129" s="332">
        <v>61475</v>
      </c>
      <c r="CD129" s="332">
        <v>61475</v>
      </c>
      <c r="CE129" s="332">
        <v>61475</v>
      </c>
      <c r="CF129" s="332">
        <v>61475</v>
      </c>
      <c r="CG129" s="332">
        <v>61475</v>
      </c>
      <c r="CH129" s="332">
        <v>61475</v>
      </c>
      <c r="CI129" s="332">
        <v>61475</v>
      </c>
      <c r="CJ129" s="332">
        <v>61475</v>
      </c>
      <c r="CK129" s="332">
        <v>61475</v>
      </c>
      <c r="CL129" s="332">
        <v>61475</v>
      </c>
      <c r="CM129" s="332">
        <v>61475</v>
      </c>
      <c r="CN129" s="332">
        <v>61475</v>
      </c>
      <c r="CO129" s="332">
        <v>61475</v>
      </c>
      <c r="CP129" s="332">
        <v>61475</v>
      </c>
      <c r="CQ129" s="332">
        <v>61475</v>
      </c>
      <c r="CR129" s="332">
        <v>61475</v>
      </c>
      <c r="CS129" s="332">
        <v>61475</v>
      </c>
      <c r="CT129" s="332">
        <v>61475</v>
      </c>
      <c r="CU129" s="332">
        <v>61475</v>
      </c>
      <c r="CV129" s="332">
        <v>61475</v>
      </c>
      <c r="CW129" s="332">
        <v>61475</v>
      </c>
      <c r="CX129" s="332">
        <v>61475</v>
      </c>
      <c r="CY129" s="332">
        <v>61475</v>
      </c>
      <c r="CZ129" s="332">
        <v>61475</v>
      </c>
      <c r="DA129" s="332">
        <v>61475</v>
      </c>
      <c r="DB129" s="332">
        <v>61475</v>
      </c>
      <c r="DC129" s="332">
        <v>61475</v>
      </c>
      <c r="DD129" s="332">
        <v>61475</v>
      </c>
      <c r="DE129" s="332">
        <v>61475</v>
      </c>
      <c r="DF129" s="332">
        <v>61475</v>
      </c>
      <c r="DH129" s="421">
        <f t="shared" si="9"/>
        <v>61475</v>
      </c>
      <c r="DI129" s="477">
        <f t="shared" si="10"/>
        <v>61475</v>
      </c>
      <c r="DQ129" t="s">
        <v>661</v>
      </c>
      <c r="DR129" t="s">
        <v>661</v>
      </c>
    </row>
    <row r="130" spans="1:122" s="188" customFormat="1" ht="13.5" thickBot="1" x14ac:dyDescent="0.25">
      <c r="A130" s="185" t="s">
        <v>34</v>
      </c>
      <c r="B130" s="185" t="s">
        <v>34</v>
      </c>
      <c r="C130" s="185">
        <v>2</v>
      </c>
      <c r="D130" s="185" t="s">
        <v>34</v>
      </c>
      <c r="E130" s="185">
        <v>2</v>
      </c>
      <c r="F130" s="150">
        <v>100026</v>
      </c>
      <c r="G130" s="186" t="s">
        <v>346</v>
      </c>
      <c r="H130" s="186" t="s">
        <v>348</v>
      </c>
      <c r="I130" s="186">
        <v>135</v>
      </c>
      <c r="J130" s="1466">
        <v>10038</v>
      </c>
      <c r="K130" s="186" t="s">
        <v>417</v>
      </c>
      <c r="L130" s="186">
        <v>3</v>
      </c>
      <c r="M130" s="187" t="s">
        <v>48</v>
      </c>
      <c r="N130" s="197">
        <v>39990</v>
      </c>
      <c r="O130" s="189"/>
      <c r="P130" s="189"/>
      <c r="Q130" s="190"/>
      <c r="R130" s="191"/>
      <c r="S130" s="192"/>
      <c r="T130" s="192"/>
      <c r="U130" s="192"/>
      <c r="V130" s="193"/>
      <c r="W130" s="194"/>
      <c r="X130" s="195"/>
      <c r="Y130" s="194"/>
      <c r="Z130" s="194"/>
      <c r="AA130" s="194"/>
      <c r="AB130" s="194"/>
      <c r="AC130" s="194"/>
      <c r="AD130" s="194"/>
      <c r="AE130" s="194"/>
      <c r="AF130" s="194"/>
      <c r="AG130" s="196">
        <v>350</v>
      </c>
      <c r="AH130" s="194">
        <v>350</v>
      </c>
      <c r="AI130" s="194">
        <v>350</v>
      </c>
      <c r="AJ130" s="194">
        <v>350</v>
      </c>
      <c r="AK130" s="194">
        <v>350</v>
      </c>
      <c r="AL130" s="194">
        <v>350</v>
      </c>
      <c r="AM130" s="194">
        <v>350</v>
      </c>
      <c r="AN130" s="194">
        <v>350</v>
      </c>
      <c r="AO130" s="223">
        <v>352</v>
      </c>
      <c r="AP130" s="194">
        <v>352</v>
      </c>
      <c r="AQ130" s="194">
        <v>352</v>
      </c>
      <c r="AR130" s="194">
        <v>352</v>
      </c>
      <c r="AS130" s="194">
        <v>352</v>
      </c>
      <c r="AT130" s="194">
        <v>352</v>
      </c>
      <c r="AU130" s="194">
        <v>352</v>
      </c>
      <c r="AV130" s="194">
        <v>352</v>
      </c>
      <c r="AW130" s="194">
        <v>352</v>
      </c>
      <c r="AX130" s="194">
        <v>352</v>
      </c>
      <c r="AY130" s="194">
        <v>352</v>
      </c>
      <c r="AZ130" s="264">
        <v>352</v>
      </c>
      <c r="BA130" s="264">
        <v>352</v>
      </c>
      <c r="BB130" s="264">
        <v>352</v>
      </c>
      <c r="BC130" s="264">
        <v>352</v>
      </c>
      <c r="BD130" s="264">
        <v>352</v>
      </c>
      <c r="BE130" s="264">
        <v>352</v>
      </c>
      <c r="BF130" s="264">
        <v>352</v>
      </c>
      <c r="BG130" s="264">
        <v>352</v>
      </c>
      <c r="BH130" s="264">
        <v>352</v>
      </c>
      <c r="BI130" s="264">
        <v>352</v>
      </c>
      <c r="BJ130" s="264">
        <v>352</v>
      </c>
      <c r="BK130" s="264">
        <v>352</v>
      </c>
      <c r="BL130" s="264">
        <v>352</v>
      </c>
      <c r="BM130" s="264">
        <v>352</v>
      </c>
      <c r="BN130" s="264">
        <v>352</v>
      </c>
      <c r="BO130" s="264">
        <v>352</v>
      </c>
      <c r="BP130" s="264">
        <v>352</v>
      </c>
      <c r="BQ130" s="264">
        <v>352</v>
      </c>
      <c r="BR130" s="264">
        <v>352</v>
      </c>
      <c r="BS130" s="264">
        <v>352</v>
      </c>
      <c r="BT130" s="264">
        <v>352</v>
      </c>
      <c r="BU130" s="332">
        <v>352</v>
      </c>
      <c r="BV130" s="332">
        <v>352</v>
      </c>
      <c r="BW130" s="332">
        <v>352</v>
      </c>
      <c r="BX130" s="332">
        <v>352</v>
      </c>
      <c r="BY130" s="332">
        <v>352</v>
      </c>
      <c r="BZ130" s="332">
        <v>352</v>
      </c>
      <c r="CA130" s="332">
        <v>352</v>
      </c>
      <c r="CB130" s="332">
        <v>352</v>
      </c>
      <c r="CC130" s="332">
        <v>352</v>
      </c>
      <c r="CD130" s="332">
        <v>352</v>
      </c>
      <c r="CE130" s="332">
        <v>352</v>
      </c>
      <c r="CF130" s="332">
        <v>352</v>
      </c>
      <c r="CG130" s="332">
        <v>352</v>
      </c>
      <c r="CH130" s="332">
        <v>352</v>
      </c>
      <c r="CI130" s="332">
        <v>352</v>
      </c>
      <c r="CJ130" s="332">
        <v>352</v>
      </c>
      <c r="CK130" s="332">
        <v>352</v>
      </c>
      <c r="CL130" s="332">
        <v>352</v>
      </c>
      <c r="CM130" s="332">
        <v>352</v>
      </c>
      <c r="CN130" s="332">
        <v>352</v>
      </c>
      <c r="CO130" s="332">
        <v>352</v>
      </c>
      <c r="CP130" s="332">
        <v>352</v>
      </c>
      <c r="CQ130" s="332">
        <v>352</v>
      </c>
      <c r="CR130" s="332">
        <v>352</v>
      </c>
      <c r="CS130" s="332">
        <v>352</v>
      </c>
      <c r="CT130" s="332">
        <v>352</v>
      </c>
      <c r="CU130" s="332">
        <v>352</v>
      </c>
      <c r="CV130" s="332">
        <v>352</v>
      </c>
      <c r="CW130" s="332">
        <v>352</v>
      </c>
      <c r="CX130" s="332">
        <v>352</v>
      </c>
      <c r="CY130" s="332">
        <v>352</v>
      </c>
      <c r="CZ130" s="332">
        <v>352</v>
      </c>
      <c r="DA130" s="332">
        <v>352</v>
      </c>
      <c r="DB130" s="332">
        <v>352</v>
      </c>
      <c r="DC130" s="332">
        <v>352</v>
      </c>
      <c r="DD130" s="332">
        <v>352</v>
      </c>
      <c r="DE130" s="332">
        <v>352</v>
      </c>
      <c r="DF130" s="332">
        <v>352</v>
      </c>
      <c r="DH130" s="421">
        <f t="shared" si="9"/>
        <v>352</v>
      </c>
      <c r="DI130" s="477">
        <f t="shared" si="10"/>
        <v>352</v>
      </c>
      <c r="DQ130" t="s">
        <v>661</v>
      </c>
      <c r="DR130" t="s">
        <v>661</v>
      </c>
    </row>
    <row r="131" spans="1:122" s="168" customFormat="1" ht="13.5" thickBot="1" x14ac:dyDescent="0.25">
      <c r="A131" s="165" t="s">
        <v>34</v>
      </c>
      <c r="B131" s="165" t="s">
        <v>34</v>
      </c>
      <c r="C131" s="165">
        <v>2</v>
      </c>
      <c r="D131" s="165" t="s">
        <v>34</v>
      </c>
      <c r="E131" s="165">
        <v>2</v>
      </c>
      <c r="F131" s="272">
        <v>100026</v>
      </c>
      <c r="G131" s="166" t="s">
        <v>288</v>
      </c>
      <c r="H131" s="166" t="s">
        <v>284</v>
      </c>
      <c r="I131" s="166">
        <v>123</v>
      </c>
      <c r="J131" s="531">
        <v>10007</v>
      </c>
      <c r="K131" s="166" t="s">
        <v>417</v>
      </c>
      <c r="L131" s="166">
        <v>3</v>
      </c>
      <c r="M131" s="167" t="s">
        <v>48</v>
      </c>
      <c r="N131" s="198">
        <v>39987</v>
      </c>
      <c r="O131" s="169"/>
      <c r="P131" s="169"/>
      <c r="Q131" s="199"/>
      <c r="R131" s="170"/>
      <c r="S131" s="200"/>
      <c r="T131" s="200"/>
      <c r="U131" s="200"/>
      <c r="V131" s="201">
        <v>251</v>
      </c>
      <c r="W131" s="202">
        <v>251</v>
      </c>
      <c r="X131" s="201">
        <v>509</v>
      </c>
      <c r="Y131" s="202">
        <v>509</v>
      </c>
      <c r="Z131" s="202">
        <v>509</v>
      </c>
      <c r="AA131" s="202">
        <v>509</v>
      </c>
      <c r="AB131" s="202">
        <v>509</v>
      </c>
      <c r="AC131" s="202">
        <v>509</v>
      </c>
      <c r="AD131" s="202">
        <v>509</v>
      </c>
      <c r="AE131" s="202">
        <v>509</v>
      </c>
      <c r="AF131" s="202">
        <v>509</v>
      </c>
      <c r="AG131" s="203">
        <v>1212</v>
      </c>
      <c r="AH131" s="202">
        <v>1212</v>
      </c>
      <c r="AI131" s="202">
        <v>1212</v>
      </c>
      <c r="AJ131" s="202">
        <v>1212</v>
      </c>
      <c r="AK131" s="202">
        <v>1212</v>
      </c>
      <c r="AL131" s="202">
        <v>1212</v>
      </c>
      <c r="AM131" s="202">
        <v>1212</v>
      </c>
      <c r="AN131" s="202">
        <v>1212</v>
      </c>
      <c r="AO131" s="224">
        <v>1215</v>
      </c>
      <c r="AP131" s="202">
        <v>1215</v>
      </c>
      <c r="AQ131" s="202">
        <v>1215</v>
      </c>
      <c r="AR131" s="202">
        <v>1215</v>
      </c>
      <c r="AS131" s="202">
        <v>1215</v>
      </c>
      <c r="AT131" s="202">
        <v>1215</v>
      </c>
      <c r="AU131" s="202">
        <v>1215</v>
      </c>
      <c r="AV131" s="202">
        <v>1215</v>
      </c>
      <c r="AW131" s="202">
        <v>1215</v>
      </c>
      <c r="AX131" s="202">
        <v>1215</v>
      </c>
      <c r="AY131" s="202">
        <v>1215</v>
      </c>
      <c r="AZ131" s="265">
        <v>1215</v>
      </c>
      <c r="BA131" s="265">
        <v>1215</v>
      </c>
      <c r="BB131" s="265">
        <v>1215</v>
      </c>
      <c r="BC131" s="265">
        <v>1215</v>
      </c>
      <c r="BD131" s="265">
        <v>1215</v>
      </c>
      <c r="BE131" s="265">
        <v>1215</v>
      </c>
      <c r="BF131" s="265">
        <v>1215</v>
      </c>
      <c r="BG131" s="265">
        <v>1215</v>
      </c>
      <c r="BH131" s="265">
        <v>1215</v>
      </c>
      <c r="BI131" s="265">
        <v>1215</v>
      </c>
      <c r="BJ131" s="265">
        <v>1215</v>
      </c>
      <c r="BK131" s="265">
        <v>1215</v>
      </c>
      <c r="BL131" s="265">
        <v>1215</v>
      </c>
      <c r="BM131" s="265">
        <v>1215</v>
      </c>
      <c r="BN131" s="265">
        <v>1215</v>
      </c>
      <c r="BO131" s="265">
        <v>1215</v>
      </c>
      <c r="BP131" s="265">
        <v>1215</v>
      </c>
      <c r="BQ131" s="265">
        <v>1215</v>
      </c>
      <c r="BR131" s="265">
        <v>1215</v>
      </c>
      <c r="BS131" s="265">
        <v>1215</v>
      </c>
      <c r="BT131" s="265">
        <v>1215</v>
      </c>
      <c r="BU131" s="327">
        <v>1215</v>
      </c>
      <c r="BV131" s="327">
        <v>1215</v>
      </c>
      <c r="BW131" s="338">
        <v>1232</v>
      </c>
      <c r="BX131" s="327">
        <v>1232</v>
      </c>
      <c r="BY131" s="327">
        <v>1232</v>
      </c>
      <c r="BZ131" s="327">
        <v>1232</v>
      </c>
      <c r="CA131" s="327">
        <v>1232</v>
      </c>
      <c r="CB131" s="327">
        <v>1232</v>
      </c>
      <c r="CC131" s="327">
        <v>1232</v>
      </c>
      <c r="CD131" s="327">
        <v>1232</v>
      </c>
      <c r="CE131" s="327">
        <v>1232</v>
      </c>
      <c r="CF131" s="327">
        <v>1232</v>
      </c>
      <c r="CG131" s="327">
        <v>1232</v>
      </c>
      <c r="CH131" s="327">
        <v>1232</v>
      </c>
      <c r="CI131" s="327">
        <v>1232</v>
      </c>
      <c r="CJ131" s="327">
        <v>1232</v>
      </c>
      <c r="CK131" s="327">
        <v>1232</v>
      </c>
      <c r="CL131" s="327">
        <v>1232</v>
      </c>
      <c r="CM131" s="327">
        <v>1232</v>
      </c>
      <c r="CN131" s="327">
        <v>1232</v>
      </c>
      <c r="CO131" s="327">
        <v>1232</v>
      </c>
      <c r="CP131" s="327">
        <v>1232</v>
      </c>
      <c r="CQ131" s="327">
        <v>1232</v>
      </c>
      <c r="CR131" s="327">
        <v>1232</v>
      </c>
      <c r="CS131" s="327">
        <v>1232</v>
      </c>
      <c r="CT131" s="327">
        <v>1232</v>
      </c>
      <c r="CU131" s="327">
        <v>1232</v>
      </c>
      <c r="CV131" s="327">
        <v>1232</v>
      </c>
      <c r="CW131" s="327">
        <v>1232</v>
      </c>
      <c r="CX131" s="327">
        <v>1232</v>
      </c>
      <c r="CY131" s="327">
        <v>1232</v>
      </c>
      <c r="CZ131" s="327">
        <v>1232</v>
      </c>
      <c r="DA131" s="327">
        <v>1232</v>
      </c>
      <c r="DB131" s="327">
        <v>1232</v>
      </c>
      <c r="DC131" s="327">
        <v>1232</v>
      </c>
      <c r="DD131" s="327">
        <v>1232</v>
      </c>
      <c r="DE131" s="327">
        <v>1232</v>
      </c>
      <c r="DF131" s="327">
        <v>1232</v>
      </c>
      <c r="DH131" s="421">
        <f t="shared" si="9"/>
        <v>1221.1818181818182</v>
      </c>
      <c r="DI131" s="477">
        <f t="shared" si="10"/>
        <v>1232</v>
      </c>
      <c r="DQ131" t="s">
        <v>661</v>
      </c>
      <c r="DR131" t="s">
        <v>661</v>
      </c>
    </row>
    <row r="132" spans="1:122" ht="21.75" thickBot="1" x14ac:dyDescent="0.25">
      <c r="A132" s="1" t="s">
        <v>35</v>
      </c>
      <c r="B132" s="1" t="s">
        <v>35</v>
      </c>
      <c r="C132" s="1">
        <v>2</v>
      </c>
      <c r="D132" s="1" t="s">
        <v>35</v>
      </c>
      <c r="E132" s="1">
        <v>2</v>
      </c>
      <c r="F132" s="1">
        <v>100041</v>
      </c>
      <c r="G132" s="3" t="s">
        <v>293</v>
      </c>
      <c r="H132" s="3" t="s">
        <v>294</v>
      </c>
      <c r="I132" s="3">
        <v>48</v>
      </c>
      <c r="J132" s="3">
        <v>9749</v>
      </c>
      <c r="K132" s="3" t="s">
        <v>501</v>
      </c>
      <c r="L132" s="3">
        <v>3</v>
      </c>
      <c r="M132" s="4" t="s">
        <v>48</v>
      </c>
      <c r="O132" s="8">
        <v>2631</v>
      </c>
      <c r="P132" s="8">
        <v>2631</v>
      </c>
      <c r="Q132" s="8">
        <v>2631</v>
      </c>
      <c r="R132" s="78">
        <v>2631</v>
      </c>
      <c r="S132" s="98">
        <v>2631</v>
      </c>
      <c r="T132" s="98">
        <v>2631</v>
      </c>
      <c r="U132" s="98">
        <v>2631</v>
      </c>
      <c r="V132" s="98">
        <v>2631</v>
      </c>
      <c r="W132" s="98">
        <v>2631</v>
      </c>
      <c r="X132" s="98">
        <v>2631</v>
      </c>
      <c r="Y132" s="98">
        <v>2631</v>
      </c>
      <c r="Z132" s="98">
        <v>2631</v>
      </c>
      <c r="AA132" s="98">
        <v>2631</v>
      </c>
      <c r="AB132" s="98">
        <v>2631</v>
      </c>
      <c r="AC132" s="98">
        <v>2631</v>
      </c>
      <c r="AD132" s="98">
        <v>2631</v>
      </c>
      <c r="AE132" s="98">
        <v>2631</v>
      </c>
      <c r="AF132" s="98">
        <v>2631</v>
      </c>
      <c r="AG132" s="98">
        <v>2631</v>
      </c>
      <c r="AH132" s="98">
        <v>2631</v>
      </c>
      <c r="AI132" s="98">
        <v>2631</v>
      </c>
      <c r="AJ132" s="98">
        <v>2631</v>
      </c>
      <c r="AK132" s="98">
        <v>2631</v>
      </c>
      <c r="AL132" s="98">
        <v>2631</v>
      </c>
      <c r="AM132" s="104">
        <v>2631</v>
      </c>
      <c r="AN132" s="104">
        <v>2631</v>
      </c>
      <c r="AO132" s="104">
        <v>2631</v>
      </c>
      <c r="AP132" s="104">
        <v>2631</v>
      </c>
      <c r="AQ132" s="104">
        <v>2631</v>
      </c>
      <c r="AR132" s="104">
        <v>2631</v>
      </c>
      <c r="AS132" s="104">
        <v>2631</v>
      </c>
      <c r="AT132" s="104">
        <v>2631</v>
      </c>
      <c r="AU132" s="104">
        <v>2631</v>
      </c>
      <c r="AV132" s="104">
        <v>2631</v>
      </c>
      <c r="AW132" s="104">
        <v>2631</v>
      </c>
      <c r="AX132" s="104">
        <v>2631</v>
      </c>
      <c r="AY132" s="104">
        <v>2631</v>
      </c>
      <c r="AZ132" s="256">
        <v>2631</v>
      </c>
      <c r="BA132" s="256">
        <v>2631</v>
      </c>
      <c r="BB132" s="256">
        <v>2631</v>
      </c>
      <c r="BC132" s="256">
        <v>2631</v>
      </c>
      <c r="BD132" s="256">
        <v>2631</v>
      </c>
      <c r="BE132" s="256">
        <v>2631</v>
      </c>
      <c r="BF132" s="256">
        <v>2631</v>
      </c>
      <c r="BG132" s="256">
        <v>2631</v>
      </c>
      <c r="BH132" s="256">
        <v>2631</v>
      </c>
      <c r="BI132" s="256">
        <v>2631</v>
      </c>
      <c r="BJ132" s="256">
        <v>2631</v>
      </c>
      <c r="BK132" s="256">
        <v>2631</v>
      </c>
      <c r="BL132" s="256">
        <v>2631</v>
      </c>
      <c r="BM132" s="256">
        <v>2631</v>
      </c>
      <c r="BN132" s="256">
        <v>2631</v>
      </c>
      <c r="BO132" s="256">
        <v>2631</v>
      </c>
      <c r="BP132" s="256">
        <v>2631</v>
      </c>
      <c r="BQ132" s="256">
        <v>2631</v>
      </c>
      <c r="BR132" s="256">
        <v>2631</v>
      </c>
      <c r="BS132" s="256">
        <v>2631</v>
      </c>
      <c r="BT132" s="256">
        <v>2631</v>
      </c>
      <c r="BU132" s="323">
        <v>2631</v>
      </c>
      <c r="BV132" s="323">
        <v>2631</v>
      </c>
      <c r="BW132" s="323">
        <v>2631</v>
      </c>
      <c r="BX132" s="323">
        <v>2631</v>
      </c>
      <c r="BY132" s="323">
        <v>2631</v>
      </c>
      <c r="BZ132" s="323">
        <v>2631</v>
      </c>
      <c r="CA132" s="323">
        <v>2631</v>
      </c>
      <c r="CB132" s="323">
        <v>2631</v>
      </c>
      <c r="CC132" s="323">
        <v>2631</v>
      </c>
      <c r="CD132" s="323">
        <v>2631</v>
      </c>
      <c r="CE132" s="323">
        <v>2631</v>
      </c>
      <c r="CF132" s="323">
        <v>2631</v>
      </c>
      <c r="CG132" s="323">
        <v>2631</v>
      </c>
      <c r="CH132" s="323">
        <v>2631</v>
      </c>
      <c r="CI132" s="323">
        <v>2631</v>
      </c>
      <c r="CJ132" s="323">
        <v>2631</v>
      </c>
      <c r="CK132" s="323">
        <v>2631</v>
      </c>
      <c r="CL132" s="323">
        <v>2631</v>
      </c>
      <c r="CM132" s="323">
        <v>2631</v>
      </c>
      <c r="CN132" s="323">
        <v>2631</v>
      </c>
      <c r="CO132" s="323">
        <v>2631</v>
      </c>
      <c r="CP132" s="323">
        <v>2631</v>
      </c>
      <c r="CQ132" s="323">
        <v>2631</v>
      </c>
      <c r="CR132" s="323">
        <v>2631</v>
      </c>
      <c r="CS132" s="323">
        <v>2631</v>
      </c>
      <c r="CT132" s="323">
        <v>2631</v>
      </c>
      <c r="CU132" s="323">
        <v>2631</v>
      </c>
      <c r="CV132" s="323">
        <v>2631</v>
      </c>
      <c r="CW132" s="323">
        <v>2631</v>
      </c>
      <c r="CX132" s="323">
        <v>2631</v>
      </c>
      <c r="CY132" s="323">
        <v>2631</v>
      </c>
      <c r="CZ132" s="323">
        <v>2631</v>
      </c>
      <c r="DA132" s="323">
        <v>2631</v>
      </c>
      <c r="DB132" s="323">
        <v>2631</v>
      </c>
      <c r="DC132" s="323">
        <v>2631</v>
      </c>
      <c r="DD132" s="323">
        <v>2631</v>
      </c>
      <c r="DE132" s="323">
        <v>2631</v>
      </c>
      <c r="DF132" s="323">
        <v>2631</v>
      </c>
      <c r="DH132" s="421">
        <f t="shared" si="9"/>
        <v>2631</v>
      </c>
      <c r="DI132" s="477">
        <f t="shared" si="10"/>
        <v>2631</v>
      </c>
      <c r="DM132" s="334" t="s">
        <v>516</v>
      </c>
      <c r="DQ132" t="s">
        <v>664</v>
      </c>
      <c r="DR132" t="s">
        <v>664</v>
      </c>
    </row>
    <row r="133" spans="1:122" ht="13.5" thickBot="1" x14ac:dyDescent="0.25">
      <c r="A133" s="1" t="s">
        <v>35</v>
      </c>
      <c r="B133" s="1" t="s">
        <v>35</v>
      </c>
      <c r="C133" s="1">
        <v>2</v>
      </c>
      <c r="D133" s="1" t="s">
        <v>35</v>
      </c>
      <c r="E133" s="1">
        <v>2</v>
      </c>
      <c r="F133" s="1">
        <v>100041</v>
      </c>
      <c r="G133" s="3" t="s">
        <v>292</v>
      </c>
      <c r="H133" s="3" t="s">
        <v>291</v>
      </c>
      <c r="I133" s="3">
        <v>47</v>
      </c>
      <c r="J133" s="3">
        <v>9749</v>
      </c>
      <c r="K133" s="3" t="s">
        <v>501</v>
      </c>
      <c r="L133" s="3">
        <v>3</v>
      </c>
      <c r="M133" s="4" t="s">
        <v>48</v>
      </c>
      <c r="N133" s="28">
        <v>39987</v>
      </c>
      <c r="O133" s="8"/>
      <c r="P133" s="8"/>
      <c r="Q133" s="8"/>
      <c r="R133" s="78"/>
      <c r="S133" s="98"/>
      <c r="T133" s="98"/>
      <c r="U133" s="98"/>
      <c r="V133" s="102">
        <v>10265</v>
      </c>
      <c r="W133" s="104">
        <v>10265</v>
      </c>
      <c r="X133" s="104">
        <v>10265</v>
      </c>
      <c r="Y133" s="104">
        <v>10265</v>
      </c>
      <c r="Z133" s="104">
        <v>10265</v>
      </c>
      <c r="AA133" s="104">
        <v>10265</v>
      </c>
      <c r="AB133" s="104">
        <v>10265</v>
      </c>
      <c r="AC133" s="104">
        <v>10265</v>
      </c>
      <c r="AD133" s="102">
        <v>11098</v>
      </c>
      <c r="AE133" s="104">
        <v>11098</v>
      </c>
      <c r="AF133" s="104">
        <v>11098</v>
      </c>
      <c r="AG133" s="104">
        <v>11098</v>
      </c>
      <c r="AH133" s="104">
        <v>11098</v>
      </c>
      <c r="AI133" s="104">
        <v>11098</v>
      </c>
      <c r="AJ133" s="104">
        <v>11098</v>
      </c>
      <c r="AK133" s="104">
        <v>11098</v>
      </c>
      <c r="AL133" s="104">
        <v>11098</v>
      </c>
      <c r="AM133" s="104">
        <v>11098</v>
      </c>
      <c r="AN133" s="104">
        <v>11098</v>
      </c>
      <c r="AO133" s="104">
        <v>11098</v>
      </c>
      <c r="AP133" s="104">
        <v>11098</v>
      </c>
      <c r="AQ133" s="104">
        <v>11098</v>
      </c>
      <c r="AR133" s="104">
        <v>11098</v>
      </c>
      <c r="AS133" s="104">
        <v>11098</v>
      </c>
      <c r="AT133" s="104">
        <v>11098</v>
      </c>
      <c r="AU133" s="104">
        <v>11098</v>
      </c>
      <c r="AV133" s="104">
        <v>11098</v>
      </c>
      <c r="AW133" s="104">
        <v>11098</v>
      </c>
      <c r="AX133" s="104">
        <v>11098</v>
      </c>
      <c r="AY133" s="104">
        <v>11098</v>
      </c>
      <c r="AZ133" s="256">
        <v>11098</v>
      </c>
      <c r="BA133" s="256">
        <v>11098</v>
      </c>
      <c r="BB133" s="256">
        <v>11098</v>
      </c>
      <c r="BC133" s="256">
        <v>11098</v>
      </c>
      <c r="BD133" s="256">
        <v>11098</v>
      </c>
      <c r="BE133" s="256">
        <v>11098</v>
      </c>
      <c r="BF133" s="256">
        <v>11098</v>
      </c>
      <c r="BG133" s="256">
        <v>11098</v>
      </c>
      <c r="BH133" s="256">
        <v>11098</v>
      </c>
      <c r="BI133" s="256">
        <v>11098</v>
      </c>
      <c r="BJ133" s="256">
        <v>11098</v>
      </c>
      <c r="BK133" s="256">
        <v>11098</v>
      </c>
      <c r="BL133" s="256">
        <v>11098</v>
      </c>
      <c r="BM133" s="256">
        <v>11098</v>
      </c>
      <c r="BN133" s="256">
        <v>11098</v>
      </c>
      <c r="BO133" s="256">
        <v>11098</v>
      </c>
      <c r="BP133" s="256">
        <v>11098</v>
      </c>
      <c r="BQ133" s="256">
        <v>11098</v>
      </c>
      <c r="BR133" s="256">
        <v>11098</v>
      </c>
      <c r="BS133" s="256">
        <v>11098</v>
      </c>
      <c r="BT133" s="256">
        <v>11098</v>
      </c>
      <c r="BU133" s="323">
        <v>11098</v>
      </c>
      <c r="BV133" s="323">
        <v>11098</v>
      </c>
      <c r="BW133" s="323">
        <v>11098</v>
      </c>
      <c r="BX133" s="323">
        <v>11098</v>
      </c>
      <c r="BY133" s="323">
        <v>11098</v>
      </c>
      <c r="BZ133" s="323">
        <v>11098</v>
      </c>
      <c r="CA133" s="323">
        <v>11098</v>
      </c>
      <c r="CB133" s="323">
        <v>11098</v>
      </c>
      <c r="CC133" s="323">
        <v>11098</v>
      </c>
      <c r="CD133" s="323">
        <v>11098</v>
      </c>
      <c r="CE133" s="323">
        <v>11098</v>
      </c>
      <c r="CF133" s="323">
        <v>11098</v>
      </c>
      <c r="CG133" s="323">
        <v>11098</v>
      </c>
      <c r="CH133" s="323">
        <v>11098</v>
      </c>
      <c r="CI133" s="323">
        <v>11098</v>
      </c>
      <c r="CJ133" s="323">
        <v>11098</v>
      </c>
      <c r="CK133" s="323">
        <v>11098</v>
      </c>
      <c r="CL133" s="323">
        <v>11098</v>
      </c>
      <c r="CM133" s="323">
        <v>11098</v>
      </c>
      <c r="CN133" s="323">
        <v>11098</v>
      </c>
      <c r="CO133" s="323">
        <v>11098</v>
      </c>
      <c r="CP133" s="323">
        <v>11098</v>
      </c>
      <c r="CQ133" s="323">
        <v>11098</v>
      </c>
      <c r="CR133" s="323">
        <v>11098</v>
      </c>
      <c r="CS133" s="323">
        <v>11098</v>
      </c>
      <c r="CT133" s="323">
        <v>11098</v>
      </c>
      <c r="CU133" s="323">
        <v>11098</v>
      </c>
      <c r="CV133" s="323">
        <v>11098</v>
      </c>
      <c r="CW133" s="323">
        <v>11098</v>
      </c>
      <c r="CX133" s="323">
        <v>11098</v>
      </c>
      <c r="CY133" s="323">
        <v>11098</v>
      </c>
      <c r="CZ133" s="323">
        <v>11098</v>
      </c>
      <c r="DA133" s="323">
        <v>11098</v>
      </c>
      <c r="DB133" s="323">
        <v>11098</v>
      </c>
      <c r="DC133" s="323">
        <v>11098</v>
      </c>
      <c r="DD133" s="323">
        <v>11098</v>
      </c>
      <c r="DE133" s="323">
        <v>11098</v>
      </c>
      <c r="DF133" s="323">
        <v>11098</v>
      </c>
      <c r="DH133" s="421">
        <f t="shared" si="9"/>
        <v>11098</v>
      </c>
      <c r="DI133" s="477">
        <f t="shared" si="10"/>
        <v>11098</v>
      </c>
      <c r="DQ133" t="s">
        <v>664</v>
      </c>
      <c r="DR133" t="s">
        <v>664</v>
      </c>
    </row>
    <row r="134" spans="1:122" s="60" customFormat="1" ht="13.5" thickBot="1" x14ac:dyDescent="0.25">
      <c r="A134" s="57" t="s">
        <v>35</v>
      </c>
      <c r="B134" s="57" t="s">
        <v>35</v>
      </c>
      <c r="C134" s="57">
        <v>2</v>
      </c>
      <c r="D134" s="57" t="s">
        <v>35</v>
      </c>
      <c r="E134" s="57">
        <v>2</v>
      </c>
      <c r="F134" s="57">
        <v>100041</v>
      </c>
      <c r="G134" s="58" t="s">
        <v>296</v>
      </c>
      <c r="H134" s="58" t="s">
        <v>295</v>
      </c>
      <c r="I134" s="58">
        <v>49</v>
      </c>
      <c r="J134" s="58">
        <v>9749</v>
      </c>
      <c r="K134" s="58" t="s">
        <v>501</v>
      </c>
      <c r="L134" s="58">
        <v>3</v>
      </c>
      <c r="M134" s="59" t="s">
        <v>48</v>
      </c>
      <c r="O134" s="67">
        <v>4984</v>
      </c>
      <c r="P134" s="67">
        <v>4984</v>
      </c>
      <c r="Q134" s="67">
        <v>4984</v>
      </c>
      <c r="R134" s="83">
        <v>4984</v>
      </c>
      <c r="S134" s="99">
        <v>4984</v>
      </c>
      <c r="T134" s="99">
        <v>4984</v>
      </c>
      <c r="U134" s="99">
        <v>4984</v>
      </c>
      <c r="V134" s="99">
        <v>4984</v>
      </c>
      <c r="W134" s="99">
        <v>4984</v>
      </c>
      <c r="X134" s="99">
        <v>4984</v>
      </c>
      <c r="Y134" s="99">
        <v>4984</v>
      </c>
      <c r="Z134" s="99">
        <v>4984</v>
      </c>
      <c r="AA134" s="99">
        <v>4984</v>
      </c>
      <c r="AB134" s="99">
        <v>4984</v>
      </c>
      <c r="AC134" s="103">
        <v>15781</v>
      </c>
      <c r="AD134" s="105">
        <v>15781</v>
      </c>
      <c r="AE134" s="105">
        <v>15781</v>
      </c>
      <c r="AF134" s="105">
        <v>15781</v>
      </c>
      <c r="AG134" s="105">
        <v>15781</v>
      </c>
      <c r="AH134" s="105">
        <v>15781</v>
      </c>
      <c r="AI134" s="105">
        <v>15781</v>
      </c>
      <c r="AJ134" s="105">
        <v>15781</v>
      </c>
      <c r="AK134" s="105">
        <v>15781</v>
      </c>
      <c r="AL134" s="105">
        <v>15781</v>
      </c>
      <c r="AM134" s="105">
        <v>15781</v>
      </c>
      <c r="AN134" s="105">
        <v>15781</v>
      </c>
      <c r="AO134" s="105">
        <v>15781</v>
      </c>
      <c r="AP134" s="105">
        <v>15781</v>
      </c>
      <c r="AQ134" s="105">
        <v>15781</v>
      </c>
      <c r="AR134" s="105">
        <v>15781</v>
      </c>
      <c r="AS134" s="105">
        <v>15781</v>
      </c>
      <c r="AT134" s="105">
        <v>15781</v>
      </c>
      <c r="AU134" s="105">
        <v>15781</v>
      </c>
      <c r="AV134" s="105">
        <v>15781</v>
      </c>
      <c r="AW134" s="105">
        <v>15781</v>
      </c>
      <c r="AX134" s="105">
        <v>15781</v>
      </c>
      <c r="AY134" s="105">
        <v>15781</v>
      </c>
      <c r="AZ134" s="258">
        <v>15781</v>
      </c>
      <c r="BA134" s="258">
        <v>15781</v>
      </c>
      <c r="BB134" s="258">
        <v>15781</v>
      </c>
      <c r="BC134" s="258">
        <v>15781</v>
      </c>
      <c r="BD134" s="258">
        <v>15781</v>
      </c>
      <c r="BE134" s="258">
        <v>15781</v>
      </c>
      <c r="BF134" s="258">
        <v>15781</v>
      </c>
      <c r="BG134" s="258">
        <v>15781</v>
      </c>
      <c r="BH134" s="258">
        <v>15781</v>
      </c>
      <c r="BI134" s="258">
        <v>15781</v>
      </c>
      <c r="BJ134" s="258">
        <v>15781</v>
      </c>
      <c r="BK134" s="258">
        <v>15781</v>
      </c>
      <c r="BL134" s="258">
        <v>15781</v>
      </c>
      <c r="BM134" s="258">
        <v>15781</v>
      </c>
      <c r="BN134" s="258">
        <v>15781</v>
      </c>
      <c r="BO134" s="258">
        <v>15781</v>
      </c>
      <c r="BP134" s="258">
        <v>15781</v>
      </c>
      <c r="BQ134" s="258">
        <v>15781</v>
      </c>
      <c r="BR134" s="258">
        <v>15781</v>
      </c>
      <c r="BS134" s="258">
        <v>15781</v>
      </c>
      <c r="BT134" s="258">
        <v>15781</v>
      </c>
      <c r="BU134" s="324">
        <v>15781</v>
      </c>
      <c r="BV134" s="324">
        <v>15781</v>
      </c>
      <c r="BW134" s="324">
        <v>15781</v>
      </c>
      <c r="BX134" s="324">
        <v>15781</v>
      </c>
      <c r="BY134" s="324">
        <v>15781</v>
      </c>
      <c r="BZ134" s="324">
        <v>15781</v>
      </c>
      <c r="CA134" s="324">
        <v>15781</v>
      </c>
      <c r="CB134" s="324">
        <v>15781</v>
      </c>
      <c r="CC134" s="324">
        <v>15781</v>
      </c>
      <c r="CD134" s="324">
        <v>15781</v>
      </c>
      <c r="CE134" s="324">
        <v>15781</v>
      </c>
      <c r="CF134" s="324">
        <v>15781</v>
      </c>
      <c r="CG134" s="324">
        <v>15781</v>
      </c>
      <c r="CH134" s="324">
        <v>15781</v>
      </c>
      <c r="CI134" s="324">
        <v>15781</v>
      </c>
      <c r="CJ134" s="324">
        <v>15781</v>
      </c>
      <c r="CK134" s="324">
        <v>15781</v>
      </c>
      <c r="CL134" s="324">
        <v>15781</v>
      </c>
      <c r="CM134" s="324">
        <v>15781</v>
      </c>
      <c r="CN134" s="324">
        <v>15781</v>
      </c>
      <c r="CO134" s="324">
        <v>15781</v>
      </c>
      <c r="CP134" s="324">
        <v>15781</v>
      </c>
      <c r="CQ134" s="324">
        <v>15781</v>
      </c>
      <c r="CR134" s="324">
        <v>15781</v>
      </c>
      <c r="CS134" s="324">
        <v>15781</v>
      </c>
      <c r="CT134" s="324">
        <v>15781</v>
      </c>
      <c r="CU134" s="324">
        <v>15781</v>
      </c>
      <c r="CV134" s="324">
        <v>15781</v>
      </c>
      <c r="CW134" s="324">
        <v>15781</v>
      </c>
      <c r="CX134" s="324">
        <v>15781</v>
      </c>
      <c r="CY134" s="324">
        <v>15781</v>
      </c>
      <c r="CZ134" s="324">
        <v>15781</v>
      </c>
      <c r="DA134" s="324">
        <v>15781</v>
      </c>
      <c r="DB134" s="324">
        <v>15781</v>
      </c>
      <c r="DC134" s="324">
        <v>15781</v>
      </c>
      <c r="DD134" s="324">
        <v>15781</v>
      </c>
      <c r="DE134" s="324">
        <v>15781</v>
      </c>
      <c r="DF134" s="324">
        <v>15781</v>
      </c>
      <c r="DH134" s="421">
        <f t="shared" si="9"/>
        <v>15781</v>
      </c>
      <c r="DI134" s="477">
        <f t="shared" si="10"/>
        <v>15781</v>
      </c>
      <c r="DQ134" t="s">
        <v>664</v>
      </c>
      <c r="DR134" t="s">
        <v>664</v>
      </c>
    </row>
    <row r="135" spans="1:122" s="65" customFormat="1" ht="13.5" thickBot="1" x14ac:dyDescent="0.25">
      <c r="A135" s="62" t="s">
        <v>36</v>
      </c>
      <c r="B135" s="62" t="s">
        <v>36</v>
      </c>
      <c r="C135" s="62">
        <v>2</v>
      </c>
      <c r="D135" s="62" t="s">
        <v>36</v>
      </c>
      <c r="E135" s="62">
        <v>2</v>
      </c>
      <c r="F135" s="62">
        <v>100071</v>
      </c>
      <c r="G135" s="63" t="s">
        <v>290</v>
      </c>
      <c r="H135" s="63" t="s">
        <v>289</v>
      </c>
      <c r="I135" s="63">
        <v>50</v>
      </c>
      <c r="J135" s="63">
        <v>9870</v>
      </c>
      <c r="K135" s="63" t="s">
        <v>501</v>
      </c>
      <c r="L135" s="63">
        <v>3</v>
      </c>
      <c r="M135" s="64" t="s">
        <v>48</v>
      </c>
      <c r="N135" s="72">
        <v>39794</v>
      </c>
      <c r="O135" s="66">
        <v>756</v>
      </c>
      <c r="P135" s="66">
        <v>756</v>
      </c>
      <c r="Q135" s="66">
        <v>756</v>
      </c>
      <c r="R135" s="85">
        <v>756</v>
      </c>
      <c r="S135" s="97">
        <v>756</v>
      </c>
      <c r="T135" s="97">
        <v>756</v>
      </c>
      <c r="U135" s="97">
        <v>756</v>
      </c>
      <c r="V135" s="97">
        <v>756</v>
      </c>
      <c r="W135" s="97">
        <v>756</v>
      </c>
      <c r="X135" s="97">
        <v>756</v>
      </c>
      <c r="Y135" s="97">
        <v>756</v>
      </c>
      <c r="Z135" s="97">
        <v>756</v>
      </c>
      <c r="AA135" s="97">
        <v>756</v>
      </c>
      <c r="AB135" s="97">
        <v>756</v>
      </c>
      <c r="AC135" s="97">
        <v>756</v>
      </c>
      <c r="AD135" s="97">
        <v>756</v>
      </c>
      <c r="AE135" s="97">
        <v>756</v>
      </c>
      <c r="AF135" s="97">
        <v>756</v>
      </c>
      <c r="AG135" s="97">
        <v>756</v>
      </c>
      <c r="AH135" s="97">
        <v>756</v>
      </c>
      <c r="AI135" s="97">
        <v>756</v>
      </c>
      <c r="AJ135" s="97">
        <v>756</v>
      </c>
      <c r="AK135" s="97">
        <v>756</v>
      </c>
      <c r="AL135" s="97">
        <v>756</v>
      </c>
      <c r="AM135" s="101">
        <v>756</v>
      </c>
      <c r="AN135" s="101">
        <v>756</v>
      </c>
      <c r="AO135" s="101">
        <v>756</v>
      </c>
      <c r="AP135" s="101">
        <v>756</v>
      </c>
      <c r="AQ135" s="101">
        <v>756</v>
      </c>
      <c r="AR135" s="101">
        <v>756</v>
      </c>
      <c r="AS135" s="101">
        <v>756</v>
      </c>
      <c r="AT135" s="101">
        <v>756</v>
      </c>
      <c r="AU135" s="101">
        <v>756</v>
      </c>
      <c r="AV135" s="101">
        <v>756</v>
      </c>
      <c r="AW135" s="101">
        <v>756</v>
      </c>
      <c r="AX135" s="101">
        <v>756</v>
      </c>
      <c r="AY135" s="101">
        <v>756</v>
      </c>
      <c r="AZ135" s="132">
        <v>756</v>
      </c>
      <c r="BA135" s="132">
        <v>756</v>
      </c>
      <c r="BB135" s="261">
        <v>1547</v>
      </c>
      <c r="BC135" s="132">
        <v>1547</v>
      </c>
      <c r="BD135" s="132">
        <v>1547</v>
      </c>
      <c r="BE135" s="132">
        <v>1547</v>
      </c>
      <c r="BF135" s="132">
        <v>1547</v>
      </c>
      <c r="BG135" s="132">
        <v>1547</v>
      </c>
      <c r="BH135" s="132">
        <v>1547</v>
      </c>
      <c r="BI135" s="132">
        <v>1547</v>
      </c>
      <c r="BJ135" s="132">
        <v>1547</v>
      </c>
      <c r="BK135" s="132">
        <v>1547</v>
      </c>
      <c r="BL135" s="132">
        <v>1547</v>
      </c>
      <c r="BM135" s="132">
        <v>1547</v>
      </c>
      <c r="BN135" s="132">
        <v>1547</v>
      </c>
      <c r="BO135" s="132">
        <v>1547</v>
      </c>
      <c r="BP135" s="132">
        <v>1547</v>
      </c>
      <c r="BQ135" s="132">
        <v>1547</v>
      </c>
      <c r="BR135" s="132">
        <v>1547</v>
      </c>
      <c r="BS135" s="132">
        <v>1547</v>
      </c>
      <c r="BT135" s="132">
        <v>1547</v>
      </c>
      <c r="BU135" s="114">
        <v>1547</v>
      </c>
      <c r="BV135" s="114">
        <v>1547</v>
      </c>
      <c r="BW135" s="114">
        <v>1547</v>
      </c>
      <c r="BX135" s="114">
        <v>1547</v>
      </c>
      <c r="BY135" s="114">
        <v>1547</v>
      </c>
      <c r="BZ135" s="114">
        <v>1547</v>
      </c>
      <c r="CA135" s="114">
        <v>1547</v>
      </c>
      <c r="CB135" s="114">
        <v>1547</v>
      </c>
      <c r="CC135" s="114">
        <v>1547</v>
      </c>
      <c r="CD135" s="114">
        <v>1547</v>
      </c>
      <c r="CE135" s="114">
        <v>1547</v>
      </c>
      <c r="CF135" s="114">
        <v>1547</v>
      </c>
      <c r="CG135" s="114">
        <v>1547</v>
      </c>
      <c r="CH135" s="114">
        <v>1547</v>
      </c>
      <c r="CI135" s="114">
        <v>1547</v>
      </c>
      <c r="CJ135" s="453">
        <v>8279</v>
      </c>
      <c r="CK135" s="114">
        <v>8279</v>
      </c>
      <c r="CL135" s="114">
        <v>8279</v>
      </c>
      <c r="CM135" s="114">
        <v>8279</v>
      </c>
      <c r="CN135" s="114">
        <v>8279</v>
      </c>
      <c r="CO135" s="114">
        <v>8279</v>
      </c>
      <c r="CP135" s="114">
        <v>8279</v>
      </c>
      <c r="CQ135" s="114">
        <v>8279</v>
      </c>
      <c r="CR135" s="114">
        <v>8279</v>
      </c>
      <c r="CS135" s="114">
        <v>8279</v>
      </c>
      <c r="CT135" s="114">
        <v>8279</v>
      </c>
      <c r="CU135" s="114">
        <v>8279</v>
      </c>
      <c r="CV135" s="114">
        <v>8279</v>
      </c>
      <c r="CW135" s="114">
        <v>8279</v>
      </c>
      <c r="CX135" s="114">
        <v>8279</v>
      </c>
      <c r="CY135" s="114">
        <v>8279</v>
      </c>
      <c r="CZ135" s="114">
        <v>8279</v>
      </c>
      <c r="DA135" s="114">
        <v>8279</v>
      </c>
      <c r="DB135" s="114">
        <v>8279</v>
      </c>
      <c r="DC135" s="114">
        <v>8279</v>
      </c>
      <c r="DD135" s="114">
        <v>8279</v>
      </c>
      <c r="DE135" s="114">
        <v>8279</v>
      </c>
      <c r="DF135" s="114">
        <v>8279</v>
      </c>
      <c r="DH135" s="421">
        <f t="shared" si="9"/>
        <v>1547</v>
      </c>
      <c r="DI135" s="477">
        <f t="shared" si="10"/>
        <v>5689.7692307692305</v>
      </c>
      <c r="DM135" s="430" t="s">
        <v>516</v>
      </c>
      <c r="DQ135" t="s">
        <v>668</v>
      </c>
      <c r="DR135" t="s">
        <v>669</v>
      </c>
    </row>
    <row r="136" spans="1:122" s="481" customFormat="1" x14ac:dyDescent="0.2">
      <c r="A136" s="478" t="s">
        <v>37</v>
      </c>
      <c r="B136" s="478" t="s">
        <v>37</v>
      </c>
      <c r="C136" s="478">
        <v>2</v>
      </c>
      <c r="D136" s="478" t="s">
        <v>37</v>
      </c>
      <c r="E136" s="478">
        <v>2</v>
      </c>
      <c r="F136" s="478">
        <v>100027</v>
      </c>
      <c r="G136" s="479" t="s">
        <v>297</v>
      </c>
      <c r="H136" s="479" t="s">
        <v>298</v>
      </c>
      <c r="I136" s="479">
        <v>125</v>
      </c>
      <c r="J136" s="479">
        <v>9754</v>
      </c>
      <c r="K136" s="479" t="s">
        <v>417</v>
      </c>
      <c r="L136" s="479">
        <v>3</v>
      </c>
      <c r="M136" s="480" t="s">
        <v>47</v>
      </c>
      <c r="O136" s="482">
        <v>15984</v>
      </c>
      <c r="P136" s="482">
        <v>15984</v>
      </c>
      <c r="Q136" s="482">
        <v>15984</v>
      </c>
      <c r="R136" s="483">
        <v>15984</v>
      </c>
      <c r="S136" s="484">
        <v>15984</v>
      </c>
      <c r="T136" s="484">
        <v>15984</v>
      </c>
      <c r="U136" s="484">
        <v>15984</v>
      </c>
      <c r="V136" s="484">
        <v>15984</v>
      </c>
      <c r="W136" s="484">
        <v>15984</v>
      </c>
      <c r="X136" s="484">
        <v>15984</v>
      </c>
      <c r="Y136" s="484">
        <v>15984</v>
      </c>
      <c r="Z136" s="484">
        <v>15984</v>
      </c>
      <c r="AA136" s="484">
        <v>15984</v>
      </c>
      <c r="AB136" s="484">
        <v>15984</v>
      </c>
      <c r="AC136" s="484">
        <v>15984</v>
      </c>
      <c r="AD136" s="484">
        <v>15984</v>
      </c>
      <c r="AE136" s="484">
        <v>15984</v>
      </c>
      <c r="AF136" s="484">
        <v>15984</v>
      </c>
      <c r="AG136" s="484">
        <v>15984</v>
      </c>
      <c r="AH136" s="484">
        <v>15984</v>
      </c>
      <c r="AI136" s="484">
        <v>15984</v>
      </c>
      <c r="AJ136" s="484">
        <v>15984</v>
      </c>
      <c r="AK136" s="484">
        <v>15984</v>
      </c>
      <c r="AL136" s="484">
        <v>15984</v>
      </c>
      <c r="AM136" s="485">
        <v>15984</v>
      </c>
      <c r="AN136" s="485">
        <v>15984</v>
      </c>
      <c r="AO136" s="485">
        <v>15984</v>
      </c>
      <c r="AP136" s="485">
        <v>15984</v>
      </c>
      <c r="AQ136" s="485">
        <v>15984</v>
      </c>
      <c r="AR136" s="485">
        <v>15984</v>
      </c>
      <c r="AS136" s="485">
        <v>15984</v>
      </c>
      <c r="AT136" s="485">
        <v>15984</v>
      </c>
      <c r="AU136" s="485">
        <v>15984</v>
      </c>
      <c r="AV136" s="485">
        <v>15984</v>
      </c>
      <c r="AW136" s="485">
        <v>15984</v>
      </c>
      <c r="AX136" s="485">
        <v>15984</v>
      </c>
      <c r="AY136" s="485">
        <v>15984</v>
      </c>
      <c r="AZ136" s="486">
        <v>15984</v>
      </c>
      <c r="BA136" s="486">
        <v>15984</v>
      </c>
      <c r="BB136" s="486">
        <v>15984</v>
      </c>
      <c r="BC136" s="486">
        <v>15984</v>
      </c>
      <c r="BD136" s="486">
        <v>15984</v>
      </c>
      <c r="BE136" s="486">
        <v>15984</v>
      </c>
      <c r="BF136" s="486">
        <v>15984</v>
      </c>
      <c r="BG136" s="486">
        <v>15984</v>
      </c>
      <c r="BH136" s="486">
        <v>15984</v>
      </c>
      <c r="BI136" s="486">
        <v>15984</v>
      </c>
      <c r="BJ136" s="486">
        <v>15984</v>
      </c>
      <c r="BK136" s="486">
        <v>15984</v>
      </c>
      <c r="BL136" s="486">
        <v>15984</v>
      </c>
      <c r="BM136" s="486">
        <v>15984</v>
      </c>
      <c r="BN136" s="486">
        <v>15984</v>
      </c>
      <c r="BO136" s="486">
        <v>15984</v>
      </c>
      <c r="BP136" s="486">
        <v>15984</v>
      </c>
      <c r="BQ136" s="486">
        <v>15984</v>
      </c>
      <c r="BR136" s="486">
        <v>15984</v>
      </c>
      <c r="BS136" s="486">
        <v>15984</v>
      </c>
      <c r="BT136" s="486">
        <v>15984</v>
      </c>
      <c r="BU136" s="487">
        <v>15984</v>
      </c>
      <c r="BV136" s="487">
        <v>15984</v>
      </c>
      <c r="BW136" s="487">
        <v>15984</v>
      </c>
      <c r="BX136" s="487">
        <v>15984</v>
      </c>
      <c r="BY136" s="487">
        <v>15984</v>
      </c>
      <c r="BZ136" s="487">
        <v>15984</v>
      </c>
      <c r="CA136" s="487">
        <v>15984</v>
      </c>
      <c r="CB136" s="487">
        <v>15984</v>
      </c>
      <c r="CC136" s="487">
        <v>15984</v>
      </c>
      <c r="CD136" s="487">
        <v>15984</v>
      </c>
      <c r="CE136" s="487">
        <v>15984</v>
      </c>
      <c r="CF136" s="487">
        <v>15984</v>
      </c>
      <c r="CG136" s="487">
        <v>15984</v>
      </c>
      <c r="CH136" s="487">
        <v>15984</v>
      </c>
      <c r="CI136" s="487">
        <v>15984</v>
      </c>
      <c r="CJ136" s="487">
        <v>15984</v>
      </c>
      <c r="CK136" s="487">
        <v>15984</v>
      </c>
      <c r="CL136" s="487">
        <v>15984</v>
      </c>
      <c r="CM136" s="487">
        <v>15984</v>
      </c>
      <c r="CN136" s="487">
        <v>15984</v>
      </c>
      <c r="CO136" s="487">
        <v>15984</v>
      </c>
      <c r="CP136" s="487">
        <v>15984</v>
      </c>
      <c r="CQ136" s="487">
        <v>15984</v>
      </c>
      <c r="CR136" s="487">
        <v>15984</v>
      </c>
      <c r="CS136" s="487">
        <v>15984</v>
      </c>
      <c r="CT136" s="487">
        <v>15984</v>
      </c>
      <c r="CU136" s="487">
        <v>15984</v>
      </c>
      <c r="CV136" s="487">
        <v>15984</v>
      </c>
      <c r="CW136" s="487">
        <v>15984</v>
      </c>
      <c r="CX136" s="487">
        <v>15984</v>
      </c>
      <c r="CY136" s="487">
        <v>15984</v>
      </c>
      <c r="CZ136" s="487">
        <v>15984</v>
      </c>
      <c r="DA136" s="487">
        <v>15984</v>
      </c>
      <c r="DB136" s="487">
        <v>15984</v>
      </c>
      <c r="DC136" s="487">
        <v>15984</v>
      </c>
      <c r="DD136" s="487">
        <v>15984</v>
      </c>
      <c r="DE136" s="487">
        <v>15984</v>
      </c>
      <c r="DF136" s="487">
        <v>15984</v>
      </c>
      <c r="DH136" s="477">
        <f t="shared" si="9"/>
        <v>15984</v>
      </c>
      <c r="DI136" s="477">
        <f t="shared" si="10"/>
        <v>15984</v>
      </c>
      <c r="DM136" s="488" t="s">
        <v>516</v>
      </c>
      <c r="DQ136" t="s">
        <v>668</v>
      </c>
      <c r="DR136" t="s">
        <v>669</v>
      </c>
    </row>
    <row r="137" spans="1:122" s="188" customFormat="1" ht="13.5" thickBot="1" x14ac:dyDescent="0.25">
      <c r="A137" s="185" t="s">
        <v>37</v>
      </c>
      <c r="B137" s="185" t="s">
        <v>37</v>
      </c>
      <c r="C137" s="185">
        <v>2</v>
      </c>
      <c r="D137" s="185" t="s">
        <v>37</v>
      </c>
      <c r="E137" s="185">
        <v>2</v>
      </c>
      <c r="F137" s="490">
        <v>100086</v>
      </c>
      <c r="G137" s="186" t="s">
        <v>555</v>
      </c>
      <c r="H137" s="166" t="s">
        <v>556</v>
      </c>
      <c r="I137" s="186">
        <v>167</v>
      </c>
      <c r="J137" s="186">
        <v>9567</v>
      </c>
      <c r="K137" s="186" t="s">
        <v>501</v>
      </c>
      <c r="L137" s="166">
        <v>3</v>
      </c>
      <c r="M137" s="187" t="s">
        <v>48</v>
      </c>
      <c r="N137" s="197">
        <v>41032</v>
      </c>
      <c r="O137" s="189"/>
      <c r="P137" s="189"/>
      <c r="Q137" s="189"/>
      <c r="R137" s="191"/>
      <c r="S137" s="192"/>
      <c r="T137" s="192"/>
      <c r="U137" s="192"/>
      <c r="V137" s="192"/>
      <c r="W137" s="192"/>
      <c r="X137" s="192"/>
      <c r="Y137" s="192"/>
      <c r="Z137" s="192"/>
      <c r="AA137" s="192"/>
      <c r="AB137" s="192"/>
      <c r="AC137" s="192"/>
      <c r="AD137" s="192"/>
      <c r="AE137" s="192"/>
      <c r="AF137" s="192"/>
      <c r="AG137" s="192"/>
      <c r="AH137" s="192"/>
      <c r="AI137" s="192"/>
      <c r="AJ137" s="192"/>
      <c r="AK137" s="192"/>
      <c r="AL137" s="192"/>
      <c r="AM137" s="194"/>
      <c r="AN137" s="194"/>
      <c r="AO137" s="194"/>
      <c r="AP137" s="194"/>
      <c r="AQ137" s="194"/>
      <c r="AR137" s="194"/>
      <c r="AS137" s="194"/>
      <c r="AT137" s="194"/>
      <c r="AU137" s="194"/>
      <c r="AV137" s="194"/>
      <c r="AW137" s="194"/>
      <c r="AX137" s="194"/>
      <c r="AY137" s="194"/>
      <c r="AZ137" s="264"/>
      <c r="BA137" s="264"/>
      <c r="BB137" s="264"/>
      <c r="BC137" s="264"/>
      <c r="BD137" s="264"/>
      <c r="BE137" s="264"/>
      <c r="BF137" s="264"/>
      <c r="BG137" s="264"/>
      <c r="BH137" s="264"/>
      <c r="BI137" s="264"/>
      <c r="BJ137" s="264"/>
      <c r="BK137" s="264"/>
      <c r="BL137" s="264"/>
      <c r="BM137" s="264"/>
      <c r="BN137" s="264"/>
      <c r="BO137" s="264"/>
      <c r="BP137" s="264"/>
      <c r="BQ137" s="264"/>
      <c r="BR137" s="264"/>
      <c r="BS137" s="264"/>
      <c r="BT137" s="264"/>
      <c r="BU137" s="332"/>
      <c r="BV137" s="332"/>
      <c r="BW137" s="332"/>
      <c r="BX137" s="332"/>
      <c r="BY137" s="332"/>
      <c r="BZ137" s="332"/>
      <c r="CA137" s="332"/>
      <c r="CB137" s="332"/>
      <c r="CC137" s="332"/>
      <c r="CD137" s="332"/>
      <c r="CE137" s="332"/>
      <c r="CF137" s="332"/>
      <c r="CG137" s="332"/>
      <c r="CH137" s="332"/>
      <c r="CI137" s="332"/>
      <c r="CJ137" s="332"/>
      <c r="CK137" s="332"/>
      <c r="CL137" s="452">
        <v>27476</v>
      </c>
      <c r="CM137" s="297">
        <v>27476</v>
      </c>
      <c r="CN137" s="297">
        <v>27476</v>
      </c>
      <c r="CO137" s="297">
        <v>27476</v>
      </c>
      <c r="CP137" s="297">
        <v>27476</v>
      </c>
      <c r="CQ137" s="297">
        <v>27476</v>
      </c>
      <c r="CR137" s="297">
        <v>27476</v>
      </c>
      <c r="CS137" s="297">
        <v>27476</v>
      </c>
      <c r="CT137" s="297">
        <v>27476</v>
      </c>
      <c r="CU137" s="297">
        <v>27476</v>
      </c>
      <c r="CV137" s="297">
        <v>27476</v>
      </c>
      <c r="CW137" s="297">
        <v>27476</v>
      </c>
      <c r="CX137" s="297">
        <v>27476</v>
      </c>
      <c r="CY137" s="297">
        <v>27476</v>
      </c>
      <c r="CZ137" s="297">
        <v>27476</v>
      </c>
      <c r="DA137" s="297">
        <v>27476</v>
      </c>
      <c r="DB137" s="297">
        <v>27476</v>
      </c>
      <c r="DC137" s="297">
        <v>27476</v>
      </c>
      <c r="DD137" s="297">
        <v>27476</v>
      </c>
      <c r="DE137" s="297">
        <v>27476</v>
      </c>
      <c r="DF137" s="297">
        <v>27476</v>
      </c>
      <c r="DH137" s="421"/>
      <c r="DI137" s="477">
        <f t="shared" si="10"/>
        <v>27476</v>
      </c>
      <c r="DM137" s="489"/>
      <c r="DQ137" t="s">
        <v>668</v>
      </c>
      <c r="DR137" t="s">
        <v>669</v>
      </c>
    </row>
    <row r="138" spans="1:122" s="76" customFormat="1" ht="21.75" thickBot="1" x14ac:dyDescent="0.25">
      <c r="A138" s="73" t="s">
        <v>38</v>
      </c>
      <c r="B138" s="73" t="s">
        <v>38</v>
      </c>
      <c r="C138" s="73">
        <v>2</v>
      </c>
      <c r="D138" s="73" t="s">
        <v>38</v>
      </c>
      <c r="E138" s="73">
        <v>2</v>
      </c>
      <c r="F138" s="73">
        <v>100018</v>
      </c>
      <c r="G138" s="74" t="s">
        <v>300</v>
      </c>
      <c r="H138" s="74" t="s">
        <v>299</v>
      </c>
      <c r="I138" s="74">
        <v>106</v>
      </c>
      <c r="J138" s="74">
        <v>9562</v>
      </c>
      <c r="K138" s="74" t="s">
        <v>501</v>
      </c>
      <c r="L138" s="74">
        <v>3</v>
      </c>
      <c r="M138" s="75" t="s">
        <v>48</v>
      </c>
      <c r="O138" s="77">
        <v>26852</v>
      </c>
      <c r="P138" s="77">
        <v>26852</v>
      </c>
      <c r="Q138" s="77">
        <v>26852</v>
      </c>
      <c r="R138" s="80">
        <v>26852</v>
      </c>
      <c r="S138" s="123">
        <v>26852</v>
      </c>
      <c r="T138" s="123">
        <v>26852</v>
      </c>
      <c r="U138" s="123">
        <v>26852</v>
      </c>
      <c r="V138" s="123">
        <v>26852</v>
      </c>
      <c r="W138" s="123">
        <v>26852</v>
      </c>
      <c r="X138" s="123">
        <v>26852</v>
      </c>
      <c r="Y138" s="123">
        <v>26852</v>
      </c>
      <c r="Z138" s="123">
        <v>26852</v>
      </c>
      <c r="AA138" s="123">
        <v>26852</v>
      </c>
      <c r="AB138" s="123">
        <v>26852</v>
      </c>
      <c r="AC138" s="123">
        <v>26852</v>
      </c>
      <c r="AD138" s="123">
        <v>26852</v>
      </c>
      <c r="AE138" s="123">
        <v>26852</v>
      </c>
      <c r="AF138" s="123">
        <v>26852</v>
      </c>
      <c r="AG138" s="123">
        <v>26852</v>
      </c>
      <c r="AH138" s="123">
        <v>26852</v>
      </c>
      <c r="AI138" s="123">
        <v>26852</v>
      </c>
      <c r="AJ138" s="123">
        <v>26852</v>
      </c>
      <c r="AK138" s="123">
        <v>26852</v>
      </c>
      <c r="AL138" s="123">
        <v>26852</v>
      </c>
      <c r="AM138" s="125">
        <v>26852</v>
      </c>
      <c r="AN138" s="125">
        <v>26852</v>
      </c>
      <c r="AO138" s="125">
        <v>26852</v>
      </c>
      <c r="AP138" s="125">
        <v>26852</v>
      </c>
      <c r="AQ138" s="125">
        <v>26852</v>
      </c>
      <c r="AR138" s="125">
        <v>26852</v>
      </c>
      <c r="AS138" s="125">
        <v>26852</v>
      </c>
      <c r="AT138" s="125">
        <v>26852</v>
      </c>
      <c r="AU138" s="125">
        <v>26852</v>
      </c>
      <c r="AV138" s="125">
        <v>26852</v>
      </c>
      <c r="AW138" s="125">
        <v>26852</v>
      </c>
      <c r="AX138" s="125">
        <v>26852</v>
      </c>
      <c r="AY138" s="125">
        <v>26852</v>
      </c>
      <c r="AZ138" s="259">
        <v>26852</v>
      </c>
      <c r="BA138" s="259">
        <v>26852</v>
      </c>
      <c r="BB138" s="259">
        <v>26852</v>
      </c>
      <c r="BC138" s="259">
        <v>26852</v>
      </c>
      <c r="BD138" s="259">
        <v>26852</v>
      </c>
      <c r="BE138" s="259">
        <v>26852</v>
      </c>
      <c r="BF138" s="259">
        <v>26852</v>
      </c>
      <c r="BG138" s="259">
        <v>26852</v>
      </c>
      <c r="BH138" s="259">
        <v>26852</v>
      </c>
      <c r="BI138" s="259">
        <v>26852</v>
      </c>
      <c r="BJ138" s="259">
        <v>26852</v>
      </c>
      <c r="BK138" s="259">
        <v>26852</v>
      </c>
      <c r="BL138" s="259">
        <v>26852</v>
      </c>
      <c r="BM138" s="259">
        <v>26852</v>
      </c>
      <c r="BN138" s="259">
        <v>26852</v>
      </c>
      <c r="BO138" s="259">
        <v>26852</v>
      </c>
      <c r="BP138" s="259">
        <v>26852</v>
      </c>
      <c r="BQ138" s="259">
        <v>26852</v>
      </c>
      <c r="BR138" s="259">
        <v>26852</v>
      </c>
      <c r="BS138" s="259">
        <v>26852</v>
      </c>
      <c r="BT138" s="259">
        <v>26852</v>
      </c>
      <c r="BU138" s="325">
        <v>26852</v>
      </c>
      <c r="BV138" s="325">
        <v>26852</v>
      </c>
      <c r="BW138" s="325">
        <v>26852</v>
      </c>
      <c r="BX138" s="325">
        <v>26852</v>
      </c>
      <c r="BY138" s="325">
        <v>26852</v>
      </c>
      <c r="BZ138" s="325">
        <v>26852</v>
      </c>
      <c r="CA138" s="325">
        <v>26852</v>
      </c>
      <c r="CB138" s="325">
        <v>26852</v>
      </c>
      <c r="CC138" s="325">
        <v>26852</v>
      </c>
      <c r="CD138" s="325">
        <v>26852</v>
      </c>
      <c r="CE138" s="325">
        <v>26852</v>
      </c>
      <c r="CF138" s="325">
        <v>26852</v>
      </c>
      <c r="CG138" s="325">
        <v>26852</v>
      </c>
      <c r="CH138" s="325">
        <v>26852</v>
      </c>
      <c r="CI138" s="325">
        <v>26852</v>
      </c>
      <c r="CJ138" s="325">
        <v>26852</v>
      </c>
      <c r="CK138" s="325">
        <v>26852</v>
      </c>
      <c r="CL138" s="325">
        <v>26852</v>
      </c>
      <c r="CM138" s="325">
        <v>26852</v>
      </c>
      <c r="CN138" s="325">
        <v>26852</v>
      </c>
      <c r="CO138" s="325">
        <v>26852</v>
      </c>
      <c r="CP138" s="325">
        <v>26852</v>
      </c>
      <c r="CQ138" s="325">
        <v>26852</v>
      </c>
      <c r="CR138" s="325">
        <v>26852</v>
      </c>
      <c r="CS138" s="325">
        <v>26852</v>
      </c>
      <c r="CT138" s="325">
        <v>26852</v>
      </c>
      <c r="CU138" s="325">
        <v>26852</v>
      </c>
      <c r="CV138" s="325">
        <v>26852</v>
      </c>
      <c r="CW138" s="325">
        <v>26852</v>
      </c>
      <c r="CX138" s="325">
        <v>26852</v>
      </c>
      <c r="CY138" s="325">
        <v>26852</v>
      </c>
      <c r="CZ138" s="325">
        <v>26852</v>
      </c>
      <c r="DA138" s="325">
        <v>26852</v>
      </c>
      <c r="DB138" s="325">
        <v>26852</v>
      </c>
      <c r="DC138" s="325">
        <v>26852</v>
      </c>
      <c r="DD138" s="325">
        <v>26852</v>
      </c>
      <c r="DE138" s="325">
        <v>26852</v>
      </c>
      <c r="DF138" s="325">
        <v>26852</v>
      </c>
      <c r="DH138" s="421">
        <f t="shared" ref="DH138:DH157" si="11">AVERAGE(BI138:CD138)</f>
        <v>26852</v>
      </c>
      <c r="DI138" s="477">
        <f t="shared" si="10"/>
        <v>26852</v>
      </c>
      <c r="DM138" s="426" t="s">
        <v>516</v>
      </c>
      <c r="DQ138" t="s">
        <v>680</v>
      </c>
      <c r="DR138" t="s">
        <v>693</v>
      </c>
    </row>
    <row r="139" spans="1:122" s="45" customFormat="1" ht="21.75" thickBot="1" x14ac:dyDescent="0.25">
      <c r="A139" s="42" t="s">
        <v>38</v>
      </c>
      <c r="B139" s="42" t="s">
        <v>38</v>
      </c>
      <c r="C139" s="42">
        <v>2</v>
      </c>
      <c r="D139" s="42" t="s">
        <v>38</v>
      </c>
      <c r="E139" s="42">
        <v>2</v>
      </c>
      <c r="F139" s="42">
        <v>100018</v>
      </c>
      <c r="G139" s="43" t="s">
        <v>302</v>
      </c>
      <c r="H139" s="43" t="s">
        <v>301</v>
      </c>
      <c r="I139" s="43">
        <v>107</v>
      </c>
      <c r="J139" s="43">
        <v>9562</v>
      </c>
      <c r="K139" s="43" t="s">
        <v>501</v>
      </c>
      <c r="L139" s="43">
        <v>3</v>
      </c>
      <c r="M139" s="44" t="s">
        <v>48</v>
      </c>
      <c r="N139" s="109">
        <v>39972</v>
      </c>
      <c r="O139" s="46"/>
      <c r="P139" s="46"/>
      <c r="Q139" s="46"/>
      <c r="R139" s="79"/>
      <c r="S139" s="106"/>
      <c r="T139" s="106"/>
      <c r="U139" s="107">
        <v>1236</v>
      </c>
      <c r="V139" s="108">
        <v>1236</v>
      </c>
      <c r="W139" s="108">
        <v>1236</v>
      </c>
      <c r="X139" s="108">
        <v>1236</v>
      </c>
      <c r="Y139" s="108">
        <v>1236</v>
      </c>
      <c r="Z139" s="108">
        <v>1236</v>
      </c>
      <c r="AA139" s="108">
        <v>1236</v>
      </c>
      <c r="AB139" s="108">
        <v>1236</v>
      </c>
      <c r="AC139" s="108">
        <v>1236</v>
      </c>
      <c r="AD139" s="108">
        <v>1236</v>
      </c>
      <c r="AE139" s="108">
        <v>1236</v>
      </c>
      <c r="AF139" s="108">
        <v>1236</v>
      </c>
      <c r="AG139" s="108">
        <v>1236</v>
      </c>
      <c r="AH139" s="108">
        <v>1236</v>
      </c>
      <c r="AI139" s="108">
        <v>1236</v>
      </c>
      <c r="AJ139" s="108">
        <v>1236</v>
      </c>
      <c r="AK139" s="108">
        <v>1236</v>
      </c>
      <c r="AL139" s="108">
        <v>1236</v>
      </c>
      <c r="AM139" s="108">
        <v>1236</v>
      </c>
      <c r="AN139" s="108">
        <v>1236</v>
      </c>
      <c r="AO139" s="108">
        <v>1236</v>
      </c>
      <c r="AP139" s="108">
        <v>1236</v>
      </c>
      <c r="AQ139" s="108">
        <v>1236</v>
      </c>
      <c r="AR139" s="108">
        <v>1236</v>
      </c>
      <c r="AS139" s="108">
        <v>1236</v>
      </c>
      <c r="AT139" s="108">
        <v>1236</v>
      </c>
      <c r="AU139" s="108">
        <v>1236</v>
      </c>
      <c r="AV139" s="108">
        <v>1236</v>
      </c>
      <c r="AW139" s="108">
        <v>1236</v>
      </c>
      <c r="AX139" s="108">
        <v>1236</v>
      </c>
      <c r="AY139" s="108">
        <v>1236</v>
      </c>
      <c r="AZ139" s="111">
        <v>1236</v>
      </c>
      <c r="BA139" s="111">
        <v>1236</v>
      </c>
      <c r="BB139" s="111">
        <v>1236</v>
      </c>
      <c r="BC139" s="111">
        <v>1236</v>
      </c>
      <c r="BD139" s="111">
        <v>1236</v>
      </c>
      <c r="BE139" s="111">
        <v>1236</v>
      </c>
      <c r="BF139" s="111">
        <v>1236</v>
      </c>
      <c r="BG139" s="111">
        <v>1236</v>
      </c>
      <c r="BH139" s="111">
        <v>1236</v>
      </c>
      <c r="BI139" s="111">
        <v>1236</v>
      </c>
      <c r="BJ139" s="111">
        <v>1236</v>
      </c>
      <c r="BK139" s="111">
        <v>1236</v>
      </c>
      <c r="BL139" s="111">
        <v>1236</v>
      </c>
      <c r="BM139" s="111">
        <v>1236</v>
      </c>
      <c r="BN139" s="111">
        <v>1236</v>
      </c>
      <c r="BO139" s="111">
        <v>1236</v>
      </c>
      <c r="BP139" s="111">
        <v>1236</v>
      </c>
      <c r="BQ139" s="111">
        <v>1236</v>
      </c>
      <c r="BR139" s="111">
        <v>1236</v>
      </c>
      <c r="BS139" s="111">
        <v>1236</v>
      </c>
      <c r="BT139" s="111">
        <v>1236</v>
      </c>
      <c r="BU139" s="297">
        <v>1236</v>
      </c>
      <c r="BV139" s="297">
        <v>1236</v>
      </c>
      <c r="BW139" s="297">
        <v>1236</v>
      </c>
      <c r="BX139" s="297">
        <v>1236</v>
      </c>
      <c r="BY139" s="297">
        <v>1236</v>
      </c>
      <c r="BZ139" s="297">
        <v>1236</v>
      </c>
      <c r="CA139" s="297">
        <v>1236</v>
      </c>
      <c r="CB139" s="297">
        <v>1236</v>
      </c>
      <c r="CC139" s="297">
        <v>1236</v>
      </c>
      <c r="CD139" s="297">
        <v>1236</v>
      </c>
      <c r="CE139" s="297">
        <v>1236</v>
      </c>
      <c r="CF139" s="297">
        <v>1236</v>
      </c>
      <c r="CG139" s="297">
        <v>1236</v>
      </c>
      <c r="CH139" s="297">
        <v>1236</v>
      </c>
      <c r="CI139" s="297">
        <v>1236</v>
      </c>
      <c r="CJ139" s="297">
        <v>1236</v>
      </c>
      <c r="CK139" s="297">
        <v>1236</v>
      </c>
      <c r="CL139" s="297">
        <v>1236</v>
      </c>
      <c r="CM139" s="297">
        <v>1236</v>
      </c>
      <c r="CN139" s="297">
        <v>1236</v>
      </c>
      <c r="CO139" s="297">
        <v>1236</v>
      </c>
      <c r="CP139" s="297">
        <v>1236</v>
      </c>
      <c r="CQ139" s="297">
        <v>1236</v>
      </c>
      <c r="CR139" s="297">
        <v>1236</v>
      </c>
      <c r="CS139" s="297">
        <v>1236</v>
      </c>
      <c r="CT139" s="297">
        <v>1236</v>
      </c>
      <c r="CU139" s="297">
        <v>1236</v>
      </c>
      <c r="CV139" s="297">
        <v>1236</v>
      </c>
      <c r="CW139" s="297">
        <v>1236</v>
      </c>
      <c r="CX139" s="297">
        <v>1236</v>
      </c>
      <c r="CY139" s="297">
        <v>1236</v>
      </c>
      <c r="CZ139" s="297">
        <v>1236</v>
      </c>
      <c r="DA139" s="297">
        <v>1236</v>
      </c>
      <c r="DB139" s="297">
        <v>1236</v>
      </c>
      <c r="DC139" s="297">
        <v>1236</v>
      </c>
      <c r="DD139" s="297">
        <v>1236</v>
      </c>
      <c r="DE139" s="297">
        <v>1236</v>
      </c>
      <c r="DF139" s="297">
        <v>1236</v>
      </c>
      <c r="DH139" s="421">
        <f t="shared" si="11"/>
        <v>1236</v>
      </c>
      <c r="DI139" s="477">
        <f t="shared" si="10"/>
        <v>1236</v>
      </c>
      <c r="DQ139" t="s">
        <v>680</v>
      </c>
      <c r="DR139" t="s">
        <v>693</v>
      </c>
    </row>
    <row r="140" spans="1:122" s="45" customFormat="1" ht="21.75" thickBot="1" x14ac:dyDescent="0.25">
      <c r="A140" s="42" t="s">
        <v>38</v>
      </c>
      <c r="B140" s="42" t="s">
        <v>38</v>
      </c>
      <c r="C140" s="42">
        <v>2</v>
      </c>
      <c r="D140" s="42" t="s">
        <v>38</v>
      </c>
      <c r="E140" s="42">
        <v>2</v>
      </c>
      <c r="F140" s="42">
        <v>100018</v>
      </c>
      <c r="G140" s="43" t="s">
        <v>303</v>
      </c>
      <c r="H140" s="43" t="s">
        <v>304</v>
      </c>
      <c r="I140" s="43">
        <v>108</v>
      </c>
      <c r="J140" s="43">
        <v>9562</v>
      </c>
      <c r="K140" s="43" t="s">
        <v>501</v>
      </c>
      <c r="L140" s="43">
        <v>3</v>
      </c>
      <c r="M140" s="44" t="s">
        <v>48</v>
      </c>
      <c r="N140" s="109">
        <v>39972</v>
      </c>
      <c r="O140" s="46"/>
      <c r="P140" s="46"/>
      <c r="Q140" s="46"/>
      <c r="R140" s="79"/>
      <c r="S140" s="106"/>
      <c r="T140" s="106"/>
      <c r="U140" s="107">
        <v>10097</v>
      </c>
      <c r="V140" s="108">
        <v>10097</v>
      </c>
      <c r="W140" s="108">
        <v>10097</v>
      </c>
      <c r="X140" s="108">
        <v>10097</v>
      </c>
      <c r="Y140" s="108">
        <v>10097</v>
      </c>
      <c r="Z140" s="108">
        <v>10097</v>
      </c>
      <c r="AA140" s="108">
        <v>10097</v>
      </c>
      <c r="AB140" s="108">
        <v>10097</v>
      </c>
      <c r="AC140" s="108">
        <v>10097</v>
      </c>
      <c r="AD140" s="108">
        <v>10097</v>
      </c>
      <c r="AE140" s="108">
        <v>10097</v>
      </c>
      <c r="AF140" s="108">
        <v>10097</v>
      </c>
      <c r="AG140" s="108">
        <v>10097</v>
      </c>
      <c r="AH140" s="108">
        <v>10097</v>
      </c>
      <c r="AI140" s="108">
        <v>10097</v>
      </c>
      <c r="AJ140" s="108">
        <v>10097</v>
      </c>
      <c r="AK140" s="108">
        <v>10097</v>
      </c>
      <c r="AL140" s="108">
        <v>10097</v>
      </c>
      <c r="AM140" s="108">
        <v>10097</v>
      </c>
      <c r="AN140" s="108">
        <v>10097</v>
      </c>
      <c r="AO140" s="108">
        <v>10097</v>
      </c>
      <c r="AP140" s="108">
        <v>10097</v>
      </c>
      <c r="AQ140" s="108">
        <v>10097</v>
      </c>
      <c r="AR140" s="108">
        <v>10097</v>
      </c>
      <c r="AS140" s="108">
        <v>10097</v>
      </c>
      <c r="AT140" s="108">
        <v>10097</v>
      </c>
      <c r="AU140" s="108">
        <v>10097</v>
      </c>
      <c r="AV140" s="108">
        <v>10097</v>
      </c>
      <c r="AW140" s="108">
        <v>10097</v>
      </c>
      <c r="AX140" s="108">
        <v>10097</v>
      </c>
      <c r="AY140" s="108">
        <v>10097</v>
      </c>
      <c r="AZ140" s="111">
        <v>10097</v>
      </c>
      <c r="BA140" s="111">
        <v>10097</v>
      </c>
      <c r="BB140" s="111">
        <v>10097</v>
      </c>
      <c r="BC140" s="111">
        <v>10097</v>
      </c>
      <c r="BD140" s="111">
        <v>10097</v>
      </c>
      <c r="BE140" s="111">
        <v>10097</v>
      </c>
      <c r="BF140" s="111">
        <v>10097</v>
      </c>
      <c r="BG140" s="111">
        <v>10097</v>
      </c>
      <c r="BH140" s="111">
        <v>10097</v>
      </c>
      <c r="BI140" s="111">
        <v>10097</v>
      </c>
      <c r="BJ140" s="111">
        <v>10097</v>
      </c>
      <c r="BK140" s="111">
        <v>10097</v>
      </c>
      <c r="BL140" s="111">
        <v>10097</v>
      </c>
      <c r="BM140" s="111">
        <v>10097</v>
      </c>
      <c r="BN140" s="111">
        <v>10097</v>
      </c>
      <c r="BO140" s="111">
        <v>10097</v>
      </c>
      <c r="BP140" s="111">
        <v>10097</v>
      </c>
      <c r="BQ140" s="111">
        <v>10097</v>
      </c>
      <c r="BR140" s="111">
        <v>10097</v>
      </c>
      <c r="BS140" s="111">
        <v>10097</v>
      </c>
      <c r="BT140" s="111">
        <v>10097</v>
      </c>
      <c r="BU140" s="297">
        <v>10097</v>
      </c>
      <c r="BV140" s="297">
        <v>10097</v>
      </c>
      <c r="BW140" s="297">
        <v>10097</v>
      </c>
      <c r="BX140" s="297">
        <v>10097</v>
      </c>
      <c r="BY140" s="297">
        <v>10097</v>
      </c>
      <c r="BZ140" s="297">
        <v>10097</v>
      </c>
      <c r="CA140" s="297">
        <v>10097</v>
      </c>
      <c r="CB140" s="297">
        <v>10097</v>
      </c>
      <c r="CC140" s="297">
        <v>10097</v>
      </c>
      <c r="CD140" s="297">
        <v>10097</v>
      </c>
      <c r="CE140" s="297">
        <v>10097</v>
      </c>
      <c r="CF140" s="297">
        <v>10097</v>
      </c>
      <c r="CG140" s="297">
        <v>10097</v>
      </c>
      <c r="CH140" s="297">
        <v>10097</v>
      </c>
      <c r="CI140" s="297">
        <v>10097</v>
      </c>
      <c r="CJ140" s="297">
        <v>10097</v>
      </c>
      <c r="CK140" s="297">
        <v>10097</v>
      </c>
      <c r="CL140" s="297">
        <v>10097</v>
      </c>
      <c r="CM140" s="297">
        <v>10097</v>
      </c>
      <c r="CN140" s="297">
        <v>10097</v>
      </c>
      <c r="CO140" s="297">
        <v>10097</v>
      </c>
      <c r="CP140" s="297">
        <v>10097</v>
      </c>
      <c r="CQ140" s="297">
        <v>10097</v>
      </c>
      <c r="CR140" s="297">
        <v>10097</v>
      </c>
      <c r="CS140" s="297">
        <v>10097</v>
      </c>
      <c r="CT140" s="297">
        <v>10097</v>
      </c>
      <c r="CU140" s="297">
        <v>10097</v>
      </c>
      <c r="CV140" s="297">
        <v>10097</v>
      </c>
      <c r="CW140" s="297">
        <v>10097</v>
      </c>
      <c r="CX140" s="297">
        <v>10097</v>
      </c>
      <c r="CY140" s="297">
        <v>10097</v>
      </c>
      <c r="CZ140" s="297">
        <v>10097</v>
      </c>
      <c r="DA140" s="297">
        <v>10097</v>
      </c>
      <c r="DB140" s="297">
        <v>10097</v>
      </c>
      <c r="DC140" s="297">
        <v>10097</v>
      </c>
      <c r="DD140" s="297">
        <v>10097</v>
      </c>
      <c r="DE140" s="297">
        <v>10097</v>
      </c>
      <c r="DF140" s="297">
        <v>10097</v>
      </c>
      <c r="DH140" s="421">
        <f t="shared" si="11"/>
        <v>10097</v>
      </c>
      <c r="DI140" s="477">
        <f t="shared" si="10"/>
        <v>10097</v>
      </c>
      <c r="DQ140" t="s">
        <v>680</v>
      </c>
      <c r="DR140" t="s">
        <v>693</v>
      </c>
    </row>
    <row r="141" spans="1:122" s="45" customFormat="1" ht="21.75" thickBot="1" x14ac:dyDescent="0.25">
      <c r="A141" s="42" t="s">
        <v>38</v>
      </c>
      <c r="B141" s="42" t="s">
        <v>38</v>
      </c>
      <c r="C141" s="42">
        <v>2</v>
      </c>
      <c r="D141" s="42" t="s">
        <v>38</v>
      </c>
      <c r="E141" s="42">
        <v>2</v>
      </c>
      <c r="F141" s="42">
        <v>100018</v>
      </c>
      <c r="G141" s="43" t="s">
        <v>306</v>
      </c>
      <c r="H141" s="43" t="s">
        <v>305</v>
      </c>
      <c r="I141" s="43">
        <v>109</v>
      </c>
      <c r="J141" s="43">
        <v>9562</v>
      </c>
      <c r="K141" s="43" t="s">
        <v>501</v>
      </c>
      <c r="L141" s="43">
        <v>3</v>
      </c>
      <c r="M141" s="44" t="s">
        <v>48</v>
      </c>
      <c r="N141" s="109">
        <v>39972</v>
      </c>
      <c r="O141" s="46"/>
      <c r="P141" s="46"/>
      <c r="Q141" s="46"/>
      <c r="R141" s="79"/>
      <c r="S141" s="106"/>
      <c r="T141" s="106"/>
      <c r="U141" s="107">
        <v>188</v>
      </c>
      <c r="V141" s="108">
        <v>188</v>
      </c>
      <c r="W141" s="108">
        <v>188</v>
      </c>
      <c r="X141" s="108">
        <v>188</v>
      </c>
      <c r="Y141" s="108">
        <v>188</v>
      </c>
      <c r="Z141" s="108">
        <v>188</v>
      </c>
      <c r="AA141" s="108">
        <v>188</v>
      </c>
      <c r="AB141" s="108">
        <v>188</v>
      </c>
      <c r="AC141" s="108">
        <v>188</v>
      </c>
      <c r="AD141" s="108">
        <v>188</v>
      </c>
      <c r="AE141" s="108">
        <v>188</v>
      </c>
      <c r="AF141" s="108">
        <v>188</v>
      </c>
      <c r="AG141" s="108">
        <v>188</v>
      </c>
      <c r="AH141" s="108">
        <v>188</v>
      </c>
      <c r="AI141" s="108">
        <v>188</v>
      </c>
      <c r="AJ141" s="108">
        <v>188</v>
      </c>
      <c r="AK141" s="108">
        <v>188</v>
      </c>
      <c r="AL141" s="108">
        <v>188</v>
      </c>
      <c r="AM141" s="108">
        <v>188</v>
      </c>
      <c r="AN141" s="108">
        <v>188</v>
      </c>
      <c r="AO141" s="108">
        <v>188</v>
      </c>
      <c r="AP141" s="108">
        <v>188</v>
      </c>
      <c r="AQ141" s="108">
        <v>188</v>
      </c>
      <c r="AR141" s="108">
        <v>188</v>
      </c>
      <c r="AS141" s="108">
        <v>188</v>
      </c>
      <c r="AT141" s="108">
        <v>188</v>
      </c>
      <c r="AU141" s="108">
        <v>188</v>
      </c>
      <c r="AV141" s="108">
        <v>188</v>
      </c>
      <c r="AW141" s="108">
        <v>188</v>
      </c>
      <c r="AX141" s="108">
        <v>188</v>
      </c>
      <c r="AY141" s="108">
        <v>188</v>
      </c>
      <c r="AZ141" s="111">
        <v>188</v>
      </c>
      <c r="BA141" s="111">
        <v>188</v>
      </c>
      <c r="BB141" s="111">
        <v>188</v>
      </c>
      <c r="BC141" s="111">
        <v>188</v>
      </c>
      <c r="BD141" s="111">
        <v>188</v>
      </c>
      <c r="BE141" s="111">
        <v>188</v>
      </c>
      <c r="BF141" s="111">
        <v>188</v>
      </c>
      <c r="BG141" s="111">
        <v>188</v>
      </c>
      <c r="BH141" s="111">
        <v>188</v>
      </c>
      <c r="BI141" s="111">
        <v>188</v>
      </c>
      <c r="BJ141" s="111">
        <v>188</v>
      </c>
      <c r="BK141" s="111">
        <v>188</v>
      </c>
      <c r="BL141" s="111">
        <v>188</v>
      </c>
      <c r="BM141" s="111">
        <v>188</v>
      </c>
      <c r="BN141" s="111">
        <v>188</v>
      </c>
      <c r="BO141" s="111">
        <v>188</v>
      </c>
      <c r="BP141" s="111">
        <v>188</v>
      </c>
      <c r="BQ141" s="111">
        <v>188</v>
      </c>
      <c r="BR141" s="111">
        <v>188</v>
      </c>
      <c r="BS141" s="111">
        <v>188</v>
      </c>
      <c r="BT141" s="111">
        <v>188</v>
      </c>
      <c r="BU141" s="297">
        <v>188</v>
      </c>
      <c r="BV141" s="297">
        <v>188</v>
      </c>
      <c r="BW141" s="297">
        <v>188</v>
      </c>
      <c r="BX141" s="297">
        <v>188</v>
      </c>
      <c r="BY141" s="297">
        <v>188</v>
      </c>
      <c r="BZ141" s="297">
        <v>188</v>
      </c>
      <c r="CA141" s="297">
        <v>188</v>
      </c>
      <c r="CB141" s="297">
        <v>188</v>
      </c>
      <c r="CC141" s="297">
        <v>188</v>
      </c>
      <c r="CD141" s="297">
        <v>188</v>
      </c>
      <c r="CE141" s="297">
        <v>188</v>
      </c>
      <c r="CF141" s="297">
        <v>188</v>
      </c>
      <c r="CG141" s="297">
        <v>188</v>
      </c>
      <c r="CH141" s="297">
        <v>188</v>
      </c>
      <c r="CI141" s="297">
        <v>188</v>
      </c>
      <c r="CJ141" s="297">
        <v>188</v>
      </c>
      <c r="CK141" s="297">
        <v>188</v>
      </c>
      <c r="CL141" s="297">
        <v>188</v>
      </c>
      <c r="CM141" s="297">
        <v>188</v>
      </c>
      <c r="CN141" s="297">
        <v>188</v>
      </c>
      <c r="CO141" s="297">
        <v>188</v>
      </c>
      <c r="CP141" s="297">
        <v>188</v>
      </c>
      <c r="CQ141" s="297">
        <v>188</v>
      </c>
      <c r="CR141" s="297">
        <v>188</v>
      </c>
      <c r="CS141" s="297">
        <v>188</v>
      </c>
      <c r="CT141" s="297">
        <v>188</v>
      </c>
      <c r="CU141" s="297">
        <v>188</v>
      </c>
      <c r="CV141" s="297">
        <v>188</v>
      </c>
      <c r="CW141" s="297">
        <v>188</v>
      </c>
      <c r="CX141" s="297">
        <v>188</v>
      </c>
      <c r="CY141" s="297">
        <v>188</v>
      </c>
      <c r="CZ141" s="297">
        <v>188</v>
      </c>
      <c r="DA141" s="297">
        <v>188</v>
      </c>
      <c r="DB141" s="297">
        <v>188</v>
      </c>
      <c r="DC141" s="297">
        <v>188</v>
      </c>
      <c r="DD141" s="297">
        <v>188</v>
      </c>
      <c r="DE141" s="297">
        <v>188</v>
      </c>
      <c r="DF141" s="297">
        <v>188</v>
      </c>
      <c r="DH141" s="421">
        <f t="shared" si="11"/>
        <v>188</v>
      </c>
      <c r="DI141" s="477">
        <f t="shared" si="10"/>
        <v>188</v>
      </c>
      <c r="DQ141" t="s">
        <v>680</v>
      </c>
      <c r="DR141" t="s">
        <v>693</v>
      </c>
    </row>
    <row r="142" spans="1:122" s="289" customFormat="1" ht="19.5" customHeight="1" thickBot="1" x14ac:dyDescent="0.25">
      <c r="A142" s="279" t="s">
        <v>38</v>
      </c>
      <c r="B142" s="279" t="s">
        <v>38</v>
      </c>
      <c r="C142" s="279">
        <v>2</v>
      </c>
      <c r="D142" s="279" t="s">
        <v>38</v>
      </c>
      <c r="E142" s="279">
        <v>2</v>
      </c>
      <c r="F142" s="279">
        <v>100078</v>
      </c>
      <c r="G142" s="280" t="s">
        <v>435</v>
      </c>
      <c r="H142" s="280" t="s">
        <v>434</v>
      </c>
      <c r="I142" s="280">
        <v>149</v>
      </c>
      <c r="J142" s="280">
        <v>10028</v>
      </c>
      <c r="K142" s="280" t="s">
        <v>501</v>
      </c>
      <c r="L142" s="280">
        <v>3</v>
      </c>
      <c r="M142" s="281" t="s">
        <v>47</v>
      </c>
      <c r="N142" s="282">
        <v>40597</v>
      </c>
      <c r="O142" s="283"/>
      <c r="P142" s="283"/>
      <c r="Q142" s="283"/>
      <c r="R142" s="284"/>
      <c r="S142" s="285"/>
      <c r="T142" s="285"/>
      <c r="U142" s="286"/>
      <c r="V142" s="287"/>
      <c r="W142" s="287"/>
      <c r="X142" s="287"/>
      <c r="Y142" s="287"/>
      <c r="Z142" s="287"/>
      <c r="AA142" s="287"/>
      <c r="AB142" s="287"/>
      <c r="AC142" s="287"/>
      <c r="AD142" s="287"/>
      <c r="AE142" s="287"/>
      <c r="AF142" s="287"/>
      <c r="AG142" s="287"/>
      <c r="AH142" s="287"/>
      <c r="AI142" s="287"/>
      <c r="AJ142" s="287"/>
      <c r="AK142" s="287"/>
      <c r="AL142" s="287"/>
      <c r="AM142" s="287"/>
      <c r="AN142" s="287"/>
      <c r="AO142" s="287"/>
      <c r="AP142" s="287"/>
      <c r="AQ142" s="287"/>
      <c r="AR142" s="287"/>
      <c r="AS142" s="287"/>
      <c r="AT142" s="287"/>
      <c r="AU142" s="287"/>
      <c r="AV142" s="287"/>
      <c r="AW142" s="287"/>
      <c r="AX142" s="287"/>
      <c r="AY142" s="287"/>
      <c r="AZ142" s="288"/>
      <c r="BA142" s="288"/>
      <c r="BB142" s="288"/>
      <c r="BC142" s="288"/>
      <c r="BD142" s="288"/>
      <c r="BE142" s="288"/>
      <c r="BF142" s="288"/>
      <c r="BG142" s="288"/>
      <c r="BH142" s="288"/>
      <c r="BI142" s="288"/>
      <c r="BJ142" s="288"/>
      <c r="BK142" s="290">
        <v>5766</v>
      </c>
      <c r="BL142" s="288">
        <v>5766</v>
      </c>
      <c r="BM142" s="288">
        <v>5766</v>
      </c>
      <c r="BN142" s="288">
        <v>5766</v>
      </c>
      <c r="BO142" s="288">
        <v>5766</v>
      </c>
      <c r="BP142" s="288">
        <v>5766</v>
      </c>
      <c r="BQ142" s="288">
        <v>5766</v>
      </c>
      <c r="BR142" s="288">
        <v>5766</v>
      </c>
      <c r="BS142" s="288">
        <v>5766</v>
      </c>
      <c r="BT142" s="288">
        <v>5766</v>
      </c>
      <c r="BU142" s="333">
        <v>5766</v>
      </c>
      <c r="BV142" s="333">
        <v>5766</v>
      </c>
      <c r="BW142" s="333">
        <v>5766</v>
      </c>
      <c r="BX142" s="333">
        <v>5766</v>
      </c>
      <c r="BY142" s="333">
        <v>5766</v>
      </c>
      <c r="BZ142" s="333">
        <v>5766</v>
      </c>
      <c r="CA142" s="333">
        <v>5766</v>
      </c>
      <c r="CB142" s="333">
        <v>5766</v>
      </c>
      <c r="CC142" s="333">
        <v>5766</v>
      </c>
      <c r="CD142" s="333">
        <v>5766</v>
      </c>
      <c r="CE142" s="333">
        <v>5766</v>
      </c>
      <c r="CF142" s="333">
        <v>5766</v>
      </c>
      <c r="CG142" s="333">
        <v>5766</v>
      </c>
      <c r="CH142" s="333">
        <v>5766</v>
      </c>
      <c r="CI142" s="333">
        <v>5766</v>
      </c>
      <c r="CJ142" s="475">
        <v>13641</v>
      </c>
      <c r="CK142" s="333">
        <v>13641</v>
      </c>
      <c r="CL142" s="333">
        <v>13641</v>
      </c>
      <c r="CM142" s="333">
        <v>13641</v>
      </c>
      <c r="CN142" s="333">
        <v>13641</v>
      </c>
      <c r="CO142" s="333">
        <v>13641</v>
      </c>
      <c r="CP142" s="333">
        <v>13641</v>
      </c>
      <c r="CQ142" s="333">
        <v>13641</v>
      </c>
      <c r="CR142" s="333">
        <v>13641</v>
      </c>
      <c r="CS142" s="333">
        <v>13641</v>
      </c>
      <c r="CT142" s="333">
        <v>13641</v>
      </c>
      <c r="CU142" s="333">
        <v>13641</v>
      </c>
      <c r="CV142" s="333">
        <v>13641</v>
      </c>
      <c r="CW142" s="333">
        <v>13641</v>
      </c>
      <c r="CX142" s="333">
        <v>13641</v>
      </c>
      <c r="CY142" s="333">
        <v>13641</v>
      </c>
      <c r="CZ142" s="333">
        <v>13641</v>
      </c>
      <c r="DA142" s="333">
        <v>13641</v>
      </c>
      <c r="DB142" s="333">
        <v>13641</v>
      </c>
      <c r="DC142" s="333">
        <v>13641</v>
      </c>
      <c r="DD142" s="333">
        <v>13641</v>
      </c>
      <c r="DE142" s="333">
        <v>13641</v>
      </c>
      <c r="DF142" s="333">
        <v>13641</v>
      </c>
      <c r="DH142" s="421">
        <f t="shared" si="11"/>
        <v>5766</v>
      </c>
      <c r="DI142" s="477">
        <f t="shared" si="10"/>
        <v>10612.153846153846</v>
      </c>
      <c r="DN142" s="45"/>
      <c r="DO142" s="289">
        <v>2011</v>
      </c>
      <c r="DQ142" t="s">
        <v>680</v>
      </c>
      <c r="DR142" t="s">
        <v>693</v>
      </c>
    </row>
    <row r="143" spans="1:122" s="65" customFormat="1" ht="13.5" thickBot="1" x14ac:dyDescent="0.25">
      <c r="A143" s="62" t="s">
        <v>39</v>
      </c>
      <c r="B143" s="62" t="s">
        <v>39</v>
      </c>
      <c r="C143" s="62">
        <v>2</v>
      </c>
      <c r="D143" s="62" t="s">
        <v>39</v>
      </c>
      <c r="E143" s="62">
        <v>2</v>
      </c>
      <c r="F143" s="62">
        <v>100019</v>
      </c>
      <c r="G143" s="63" t="s">
        <v>308</v>
      </c>
      <c r="H143" s="63" t="s">
        <v>307</v>
      </c>
      <c r="I143" s="63">
        <v>110</v>
      </c>
      <c r="J143" s="63">
        <v>9577</v>
      </c>
      <c r="K143" s="63" t="s">
        <v>501</v>
      </c>
      <c r="L143" s="63">
        <v>3</v>
      </c>
      <c r="M143" s="64" t="s">
        <v>48</v>
      </c>
      <c r="O143" s="68">
        <v>9158</v>
      </c>
      <c r="P143" s="68">
        <v>9158</v>
      </c>
      <c r="Q143" s="68">
        <v>9158</v>
      </c>
      <c r="R143" s="85">
        <v>9158</v>
      </c>
      <c r="S143" s="97">
        <v>9158</v>
      </c>
      <c r="T143" s="97">
        <v>9158</v>
      </c>
      <c r="U143" s="97">
        <v>9158</v>
      </c>
      <c r="V143" s="97">
        <v>9158</v>
      </c>
      <c r="W143" s="97">
        <v>9158</v>
      </c>
      <c r="X143" s="97">
        <v>9158</v>
      </c>
      <c r="Y143" s="97">
        <v>9158</v>
      </c>
      <c r="Z143" s="97">
        <v>9158</v>
      </c>
      <c r="AA143" s="97">
        <v>9158</v>
      </c>
      <c r="AB143" s="97">
        <v>9158</v>
      </c>
      <c r="AC143" s="97">
        <v>9158</v>
      </c>
      <c r="AD143" s="97">
        <v>9158</v>
      </c>
      <c r="AE143" s="97">
        <v>9158</v>
      </c>
      <c r="AF143" s="97">
        <v>9158</v>
      </c>
      <c r="AG143" s="97">
        <v>9158</v>
      </c>
      <c r="AH143" s="97">
        <v>9158</v>
      </c>
      <c r="AI143" s="97">
        <v>9158</v>
      </c>
      <c r="AJ143" s="97">
        <v>9158</v>
      </c>
      <c r="AK143" s="97">
        <v>9158</v>
      </c>
      <c r="AL143" s="97">
        <v>9158</v>
      </c>
      <c r="AM143" s="101">
        <v>9158</v>
      </c>
      <c r="AN143" s="101">
        <v>9158</v>
      </c>
      <c r="AO143" s="101">
        <v>9158</v>
      </c>
      <c r="AP143" s="101">
        <v>9158</v>
      </c>
      <c r="AQ143" s="101">
        <v>9158</v>
      </c>
      <c r="AR143" s="101">
        <v>9158</v>
      </c>
      <c r="AS143" s="101">
        <v>9158</v>
      </c>
      <c r="AT143" s="101">
        <v>9158</v>
      </c>
      <c r="AU143" s="101">
        <v>9158</v>
      </c>
      <c r="AV143" s="101">
        <v>9158</v>
      </c>
      <c r="AW143" s="101">
        <v>9158</v>
      </c>
      <c r="AX143" s="101">
        <v>9158</v>
      </c>
      <c r="AY143" s="101">
        <v>9158</v>
      </c>
      <c r="AZ143" s="132">
        <v>9158</v>
      </c>
      <c r="BA143" s="132">
        <v>9158</v>
      </c>
      <c r="BB143" s="132">
        <v>9158</v>
      </c>
      <c r="BC143" s="132">
        <v>9158</v>
      </c>
      <c r="BD143" s="132">
        <v>9158</v>
      </c>
      <c r="BE143" s="132">
        <v>9158</v>
      </c>
      <c r="BF143" s="132">
        <v>9158</v>
      </c>
      <c r="BG143" s="132">
        <v>9158</v>
      </c>
      <c r="BH143" s="132">
        <v>9158</v>
      </c>
      <c r="BI143" s="132">
        <v>9158</v>
      </c>
      <c r="BJ143" s="132">
        <v>9158</v>
      </c>
      <c r="BK143" s="132">
        <v>9158</v>
      </c>
      <c r="BL143" s="132">
        <v>9158</v>
      </c>
      <c r="BM143" s="132">
        <v>9158</v>
      </c>
      <c r="BN143" s="132">
        <v>9158</v>
      </c>
      <c r="BO143" s="132">
        <v>9158</v>
      </c>
      <c r="BP143" s="132">
        <v>9158</v>
      </c>
      <c r="BQ143" s="132">
        <v>9158</v>
      </c>
      <c r="BR143" s="132">
        <v>9158</v>
      </c>
      <c r="BS143" s="132">
        <v>9158</v>
      </c>
      <c r="BT143" s="132">
        <v>9158</v>
      </c>
      <c r="BU143" s="114">
        <v>9158</v>
      </c>
      <c r="BV143" s="114">
        <v>9158</v>
      </c>
      <c r="BW143" s="114">
        <v>9158</v>
      </c>
      <c r="BX143" s="114">
        <v>9158</v>
      </c>
      <c r="BY143" s="114">
        <v>9158</v>
      </c>
      <c r="BZ143" s="114">
        <v>9158</v>
      </c>
      <c r="CA143" s="114">
        <v>9158</v>
      </c>
      <c r="CB143" s="114">
        <v>9158</v>
      </c>
      <c r="CC143" s="114">
        <v>9158</v>
      </c>
      <c r="CD143" s="114">
        <v>9158</v>
      </c>
      <c r="CE143" s="114">
        <v>9158</v>
      </c>
      <c r="CF143" s="114">
        <v>9158</v>
      </c>
      <c r="CG143" s="114">
        <v>9158</v>
      </c>
      <c r="CH143" s="114">
        <v>9158</v>
      </c>
      <c r="CI143" s="114">
        <v>9158</v>
      </c>
      <c r="CJ143" s="114">
        <v>9158</v>
      </c>
      <c r="CK143" s="114">
        <v>9158</v>
      </c>
      <c r="CL143" s="114">
        <v>9158</v>
      </c>
      <c r="CM143" s="114">
        <v>9158</v>
      </c>
      <c r="CN143" s="114">
        <v>9158</v>
      </c>
      <c r="CO143" s="114">
        <v>9158</v>
      </c>
      <c r="CP143" s="114">
        <v>9158</v>
      </c>
      <c r="CQ143" s="114">
        <v>9158</v>
      </c>
      <c r="CR143" s="114">
        <v>9158</v>
      </c>
      <c r="CS143" s="114">
        <v>9158</v>
      </c>
      <c r="CT143" s="114">
        <v>9158</v>
      </c>
      <c r="CU143" s="114">
        <v>9158</v>
      </c>
      <c r="CV143" s="114">
        <v>9158</v>
      </c>
      <c r="CW143" s="114">
        <v>9158</v>
      </c>
      <c r="CX143" s="114">
        <v>9158</v>
      </c>
      <c r="CY143" s="114">
        <v>9158</v>
      </c>
      <c r="CZ143" s="114">
        <v>9158</v>
      </c>
      <c r="DA143" s="114">
        <v>9158</v>
      </c>
      <c r="DB143" s="114">
        <v>9158</v>
      </c>
      <c r="DC143" s="114">
        <v>9158</v>
      </c>
      <c r="DD143" s="114">
        <v>9158</v>
      </c>
      <c r="DE143" s="114">
        <v>9158</v>
      </c>
      <c r="DF143" s="114">
        <v>9158</v>
      </c>
      <c r="DH143" s="421">
        <f t="shared" si="11"/>
        <v>9158</v>
      </c>
      <c r="DI143" s="477">
        <f t="shared" si="10"/>
        <v>9158</v>
      </c>
      <c r="DM143" s="430" t="s">
        <v>516</v>
      </c>
      <c r="DQ143" t="s">
        <v>665</v>
      </c>
      <c r="DR143" t="s">
        <v>694</v>
      </c>
    </row>
    <row r="144" spans="1:122" s="65" customFormat="1" ht="21.75" thickBot="1" x14ac:dyDescent="0.25">
      <c r="A144" s="62" t="s">
        <v>40</v>
      </c>
      <c r="B144" s="62" t="s">
        <v>40</v>
      </c>
      <c r="C144" s="62">
        <v>2</v>
      </c>
      <c r="D144" s="62" t="s">
        <v>40</v>
      </c>
      <c r="E144" s="62">
        <v>2</v>
      </c>
      <c r="F144" s="62">
        <v>100020</v>
      </c>
      <c r="G144" s="63" t="s">
        <v>310</v>
      </c>
      <c r="H144" s="63" t="s">
        <v>309</v>
      </c>
      <c r="I144" s="63">
        <v>104</v>
      </c>
      <c r="J144" s="63">
        <v>9820</v>
      </c>
      <c r="K144" s="63" t="s">
        <v>501</v>
      </c>
      <c r="L144" s="63">
        <v>3</v>
      </c>
      <c r="M144" s="64" t="s">
        <v>48</v>
      </c>
      <c r="O144" s="68">
        <v>9754</v>
      </c>
      <c r="P144" s="68">
        <v>9754</v>
      </c>
      <c r="Q144" s="68">
        <v>9754</v>
      </c>
      <c r="R144" s="85">
        <v>9754</v>
      </c>
      <c r="S144" s="97">
        <v>9754</v>
      </c>
      <c r="T144" s="97">
        <v>9754</v>
      </c>
      <c r="U144" s="97">
        <v>9754</v>
      </c>
      <c r="V144" s="97">
        <v>9754</v>
      </c>
      <c r="W144" s="97">
        <v>9754</v>
      </c>
      <c r="X144" s="97">
        <v>9754</v>
      </c>
      <c r="Y144" s="97">
        <v>9754</v>
      </c>
      <c r="Z144" s="97">
        <v>9754</v>
      </c>
      <c r="AA144" s="97">
        <v>9754</v>
      </c>
      <c r="AB144" s="97">
        <v>9754</v>
      </c>
      <c r="AC144" s="97">
        <v>9754</v>
      </c>
      <c r="AD144" s="97">
        <v>9754</v>
      </c>
      <c r="AE144" s="97">
        <v>9754</v>
      </c>
      <c r="AF144" s="97">
        <v>9754</v>
      </c>
      <c r="AG144" s="97">
        <v>9754</v>
      </c>
      <c r="AH144" s="97">
        <v>9754</v>
      </c>
      <c r="AI144" s="97">
        <v>9754</v>
      </c>
      <c r="AJ144" s="97">
        <v>9754</v>
      </c>
      <c r="AK144" s="97">
        <v>9754</v>
      </c>
      <c r="AL144" s="97">
        <v>9754</v>
      </c>
      <c r="AM144" s="101">
        <v>9754</v>
      </c>
      <c r="AN144" s="101">
        <v>9754</v>
      </c>
      <c r="AO144" s="101">
        <v>9754</v>
      </c>
      <c r="AP144" s="101">
        <v>9754</v>
      </c>
      <c r="AQ144" s="101">
        <v>9754</v>
      </c>
      <c r="AR144" s="101">
        <v>9754</v>
      </c>
      <c r="AS144" s="101">
        <v>9754</v>
      </c>
      <c r="AT144" s="101">
        <v>9754</v>
      </c>
      <c r="AU144" s="101">
        <v>9754</v>
      </c>
      <c r="AV144" s="101">
        <v>9754</v>
      </c>
      <c r="AW144" s="101">
        <v>9754</v>
      </c>
      <c r="AX144" s="101">
        <v>9754</v>
      </c>
      <c r="AY144" s="101">
        <v>9754</v>
      </c>
      <c r="AZ144" s="132">
        <v>9754</v>
      </c>
      <c r="BA144" s="132">
        <v>9754</v>
      </c>
      <c r="BB144" s="132">
        <v>9754</v>
      </c>
      <c r="BC144" s="132">
        <v>9754</v>
      </c>
      <c r="BD144" s="132">
        <v>9754</v>
      </c>
      <c r="BE144" s="132">
        <v>9754</v>
      </c>
      <c r="BF144" s="132">
        <v>9754</v>
      </c>
      <c r="BG144" s="132">
        <v>9754</v>
      </c>
      <c r="BH144" s="132">
        <v>9754</v>
      </c>
      <c r="BI144" s="132">
        <v>9754</v>
      </c>
      <c r="BJ144" s="132">
        <v>9754</v>
      </c>
      <c r="BK144" s="132">
        <v>9754</v>
      </c>
      <c r="BL144" s="132">
        <v>9754</v>
      </c>
      <c r="BM144" s="132">
        <v>9754</v>
      </c>
      <c r="BN144" s="132">
        <v>9754</v>
      </c>
      <c r="BO144" s="132">
        <v>9754</v>
      </c>
      <c r="BP144" s="132">
        <v>9754</v>
      </c>
      <c r="BQ144" s="132">
        <v>9754</v>
      </c>
      <c r="BR144" s="132">
        <v>9754</v>
      </c>
      <c r="BS144" s="132">
        <v>9754</v>
      </c>
      <c r="BT144" s="132">
        <v>9754</v>
      </c>
      <c r="BU144" s="114">
        <v>9754</v>
      </c>
      <c r="BV144" s="114">
        <v>9754</v>
      </c>
      <c r="BW144" s="114">
        <v>9754</v>
      </c>
      <c r="BX144" s="114">
        <v>9754</v>
      </c>
      <c r="BY144" s="114">
        <v>9754</v>
      </c>
      <c r="BZ144" s="114">
        <v>9754</v>
      </c>
      <c r="CA144" s="114">
        <v>9754</v>
      </c>
      <c r="CB144" s="114">
        <v>9754</v>
      </c>
      <c r="CC144" s="114">
        <v>9754</v>
      </c>
      <c r="CD144" s="114">
        <v>9754</v>
      </c>
      <c r="CE144" s="114">
        <v>9754</v>
      </c>
      <c r="CF144" s="114">
        <v>9754</v>
      </c>
      <c r="CG144" s="114">
        <v>9754</v>
      </c>
      <c r="CH144" s="114">
        <v>9754</v>
      </c>
      <c r="CI144" s="114">
        <v>9754</v>
      </c>
      <c r="CJ144" s="114">
        <v>9754</v>
      </c>
      <c r="CK144" s="114">
        <v>9754</v>
      </c>
      <c r="CL144" s="114">
        <v>9754</v>
      </c>
      <c r="CM144" s="114">
        <v>9754</v>
      </c>
      <c r="CN144" s="114">
        <v>9754</v>
      </c>
      <c r="CO144" s="114">
        <v>9754</v>
      </c>
      <c r="CP144" s="114">
        <v>9754</v>
      </c>
      <c r="CQ144" s="114">
        <v>9754</v>
      </c>
      <c r="CR144" s="114">
        <v>9754</v>
      </c>
      <c r="CS144" s="114">
        <v>9754</v>
      </c>
      <c r="CT144" s="114">
        <v>9754</v>
      </c>
      <c r="CU144" s="114">
        <v>9754</v>
      </c>
      <c r="CV144" s="114">
        <v>9754</v>
      </c>
      <c r="CW144" s="114">
        <v>9754</v>
      </c>
      <c r="CX144" s="114">
        <v>9754</v>
      </c>
      <c r="CY144" s="114">
        <v>9754</v>
      </c>
      <c r="CZ144" s="114">
        <v>9754</v>
      </c>
      <c r="DA144" s="114">
        <v>9754</v>
      </c>
      <c r="DB144" s="114">
        <v>9754</v>
      </c>
      <c r="DC144" s="114">
        <v>9754</v>
      </c>
      <c r="DD144" s="114">
        <v>9754</v>
      </c>
      <c r="DE144" s="114">
        <v>9754</v>
      </c>
      <c r="DF144" s="114">
        <v>9754</v>
      </c>
      <c r="DH144" s="421">
        <f t="shared" si="11"/>
        <v>9754</v>
      </c>
      <c r="DI144" s="477">
        <f t="shared" si="10"/>
        <v>9754</v>
      </c>
      <c r="DM144" s="430" t="s">
        <v>516</v>
      </c>
      <c r="DQ144" t="s">
        <v>673</v>
      </c>
      <c r="DR144" t="s">
        <v>673</v>
      </c>
    </row>
    <row r="145" spans="1:122" s="65" customFormat="1" ht="13.5" thickBot="1" x14ac:dyDescent="0.25">
      <c r="A145" s="62" t="s">
        <v>40</v>
      </c>
      <c r="B145" s="62" t="s">
        <v>40</v>
      </c>
      <c r="C145" s="62">
        <v>2</v>
      </c>
      <c r="D145" s="62" t="s">
        <v>40</v>
      </c>
      <c r="E145" s="62">
        <v>2</v>
      </c>
      <c r="F145" s="62">
        <v>100028</v>
      </c>
      <c r="G145" s="63" t="s">
        <v>312</v>
      </c>
      <c r="H145" s="63" t="s">
        <v>311</v>
      </c>
      <c r="I145" s="63">
        <v>34</v>
      </c>
      <c r="J145" s="63">
        <v>9633</v>
      </c>
      <c r="K145" s="63" t="s">
        <v>501</v>
      </c>
      <c r="L145" s="63">
        <v>3</v>
      </c>
      <c r="M145" s="64" t="s">
        <v>48</v>
      </c>
      <c r="O145" s="68">
        <v>4695</v>
      </c>
      <c r="P145" s="68">
        <v>4695</v>
      </c>
      <c r="Q145" s="68">
        <v>4695</v>
      </c>
      <c r="R145" s="85">
        <v>4695</v>
      </c>
      <c r="S145" s="97">
        <v>4695</v>
      </c>
      <c r="T145" s="97">
        <v>4695</v>
      </c>
      <c r="U145" s="97">
        <v>4695</v>
      </c>
      <c r="V145" s="97">
        <v>4695</v>
      </c>
      <c r="W145" s="97">
        <v>4695</v>
      </c>
      <c r="X145" s="97">
        <v>4695</v>
      </c>
      <c r="Y145" s="97">
        <v>4695</v>
      </c>
      <c r="Z145" s="97">
        <v>4695</v>
      </c>
      <c r="AA145" s="97">
        <v>4695</v>
      </c>
      <c r="AB145" s="97">
        <v>4695</v>
      </c>
      <c r="AC145" s="97">
        <v>4695</v>
      </c>
      <c r="AD145" s="100">
        <v>8043</v>
      </c>
      <c r="AE145" s="101">
        <v>8043</v>
      </c>
      <c r="AF145" s="101">
        <v>8043</v>
      </c>
      <c r="AG145" s="101">
        <v>8043</v>
      </c>
      <c r="AH145" s="101">
        <v>8043</v>
      </c>
      <c r="AI145" s="101">
        <v>8043</v>
      </c>
      <c r="AJ145" s="101">
        <v>8043</v>
      </c>
      <c r="AK145" s="101">
        <v>8043</v>
      </c>
      <c r="AL145" s="101">
        <v>8043</v>
      </c>
      <c r="AM145" s="101">
        <v>8043</v>
      </c>
      <c r="AN145" s="101">
        <v>8043</v>
      </c>
      <c r="AO145" s="101">
        <v>8043</v>
      </c>
      <c r="AP145" s="101">
        <v>8043</v>
      </c>
      <c r="AQ145" s="101">
        <v>8043</v>
      </c>
      <c r="AR145" s="101">
        <v>8043</v>
      </c>
      <c r="AS145" s="101">
        <v>8043</v>
      </c>
      <c r="AT145" s="101">
        <v>8043</v>
      </c>
      <c r="AU145" s="247">
        <v>9140</v>
      </c>
      <c r="AV145" s="101">
        <v>9140</v>
      </c>
      <c r="AW145" s="101">
        <v>9140</v>
      </c>
      <c r="AX145" s="101">
        <v>9140</v>
      </c>
      <c r="AY145" s="101">
        <v>9140</v>
      </c>
      <c r="AZ145" s="132">
        <v>9140</v>
      </c>
      <c r="BA145" s="132">
        <v>9140</v>
      </c>
      <c r="BB145" s="132">
        <v>9140</v>
      </c>
      <c r="BC145" s="132">
        <v>9140</v>
      </c>
      <c r="BD145" s="132">
        <v>9140</v>
      </c>
      <c r="BE145" s="132">
        <v>9140</v>
      </c>
      <c r="BF145" s="132">
        <v>9140</v>
      </c>
      <c r="BG145" s="132">
        <v>9140</v>
      </c>
      <c r="BH145" s="132">
        <v>9140</v>
      </c>
      <c r="BI145" s="132">
        <v>9140</v>
      </c>
      <c r="BJ145" s="132">
        <v>9140</v>
      </c>
      <c r="BK145" s="132">
        <v>9140</v>
      </c>
      <c r="BL145" s="132">
        <v>9140</v>
      </c>
      <c r="BM145" s="132">
        <v>9140</v>
      </c>
      <c r="BN145" s="132">
        <v>9140</v>
      </c>
      <c r="BO145" s="132">
        <v>9140</v>
      </c>
      <c r="BP145" s="132">
        <v>9140</v>
      </c>
      <c r="BQ145" s="132">
        <v>9140</v>
      </c>
      <c r="BR145" s="132">
        <v>9140</v>
      </c>
      <c r="BS145" s="132">
        <v>9140</v>
      </c>
      <c r="BT145" s="132">
        <v>9140</v>
      </c>
      <c r="BU145" s="114">
        <v>9140</v>
      </c>
      <c r="BV145" s="114">
        <v>9140</v>
      </c>
      <c r="BW145" s="114">
        <v>9140</v>
      </c>
      <c r="BX145" s="114">
        <v>9140</v>
      </c>
      <c r="BY145" s="114">
        <v>9140</v>
      </c>
      <c r="BZ145" s="261">
        <v>11299</v>
      </c>
      <c r="CA145" s="367">
        <v>11299</v>
      </c>
      <c r="CB145" s="367">
        <v>11299</v>
      </c>
      <c r="CC145" s="367">
        <v>11299</v>
      </c>
      <c r="CD145" s="367">
        <v>11299</v>
      </c>
      <c r="CE145" s="367">
        <v>11299</v>
      </c>
      <c r="CF145" s="367">
        <v>11299</v>
      </c>
      <c r="CG145" s="367">
        <v>11299</v>
      </c>
      <c r="CH145" s="367">
        <v>11299</v>
      </c>
      <c r="CI145" s="367">
        <v>11299</v>
      </c>
      <c r="CJ145" s="367">
        <v>11299</v>
      </c>
      <c r="CK145" s="367">
        <v>11299</v>
      </c>
      <c r="CL145" s="367">
        <v>11299</v>
      </c>
      <c r="CM145" s="367">
        <v>11299</v>
      </c>
      <c r="CN145" s="367">
        <v>11299</v>
      </c>
      <c r="CO145" s="367">
        <v>11299</v>
      </c>
      <c r="CP145" s="367">
        <v>11299</v>
      </c>
      <c r="CQ145" s="367">
        <v>11299</v>
      </c>
      <c r="CR145" s="367">
        <v>11299</v>
      </c>
      <c r="CS145" s="367">
        <v>11299</v>
      </c>
      <c r="CT145" s="367">
        <v>11299</v>
      </c>
      <c r="CU145" s="367">
        <v>11299</v>
      </c>
      <c r="CV145" s="367">
        <v>11299</v>
      </c>
      <c r="CW145" s="367">
        <v>11299</v>
      </c>
      <c r="CX145" s="367">
        <v>11299</v>
      </c>
      <c r="CY145" s="367">
        <v>11299</v>
      </c>
      <c r="CZ145" s="367">
        <v>11299</v>
      </c>
      <c r="DA145" s="367">
        <v>11299</v>
      </c>
      <c r="DB145" s="367">
        <v>11299</v>
      </c>
      <c r="DC145" s="367">
        <v>11299</v>
      </c>
      <c r="DD145" s="367">
        <v>11299</v>
      </c>
      <c r="DE145" s="367">
        <v>11299</v>
      </c>
      <c r="DF145" s="367">
        <v>11299</v>
      </c>
      <c r="DH145" s="421">
        <f t="shared" si="11"/>
        <v>9630.681818181818</v>
      </c>
      <c r="DI145" s="477">
        <f t="shared" si="10"/>
        <v>11299</v>
      </c>
      <c r="DQ145" t="s">
        <v>673</v>
      </c>
      <c r="DR145" t="s">
        <v>673</v>
      </c>
    </row>
    <row r="146" spans="1:122" s="76" customFormat="1" ht="13.5" thickBot="1" x14ac:dyDescent="0.25">
      <c r="A146" s="73" t="s">
        <v>41</v>
      </c>
      <c r="B146" s="73" t="s">
        <v>41</v>
      </c>
      <c r="C146" s="73">
        <v>2</v>
      </c>
      <c r="D146" s="73" t="s">
        <v>41</v>
      </c>
      <c r="E146" s="73">
        <v>2</v>
      </c>
      <c r="F146" s="73">
        <v>100021</v>
      </c>
      <c r="G146" s="74" t="s">
        <v>314</v>
      </c>
      <c r="H146" s="74" t="s">
        <v>313</v>
      </c>
      <c r="I146" s="74">
        <v>53</v>
      </c>
      <c r="J146" s="74">
        <v>9575</v>
      </c>
      <c r="K146" s="74" t="s">
        <v>501</v>
      </c>
      <c r="L146" s="74">
        <v>3</v>
      </c>
      <c r="M146" s="75" t="s">
        <v>48</v>
      </c>
      <c r="O146" s="77">
        <v>109221</v>
      </c>
      <c r="P146" s="77">
        <v>109221</v>
      </c>
      <c r="Q146" s="77">
        <v>109221</v>
      </c>
      <c r="R146" s="80">
        <v>109221</v>
      </c>
      <c r="S146" s="123">
        <v>109221</v>
      </c>
      <c r="T146" s="124">
        <v>122681</v>
      </c>
      <c r="U146" s="125">
        <v>122681</v>
      </c>
      <c r="V146" s="125">
        <v>122681</v>
      </c>
      <c r="W146" s="125">
        <v>122681</v>
      </c>
      <c r="X146" s="125">
        <v>122681</v>
      </c>
      <c r="Y146" s="125">
        <v>122681</v>
      </c>
      <c r="Z146" s="125">
        <v>122681</v>
      </c>
      <c r="AA146" s="125">
        <v>122681</v>
      </c>
      <c r="AB146" s="125">
        <v>122681</v>
      </c>
      <c r="AC146" s="125">
        <v>122681</v>
      </c>
      <c r="AD146" s="125">
        <v>122681</v>
      </c>
      <c r="AE146" s="125">
        <v>122681</v>
      </c>
      <c r="AF146" s="125">
        <v>122681</v>
      </c>
      <c r="AG146" s="125">
        <v>122681</v>
      </c>
      <c r="AH146" s="125">
        <v>122681</v>
      </c>
      <c r="AI146" s="125">
        <v>122681</v>
      </c>
      <c r="AJ146" s="125">
        <v>122681</v>
      </c>
      <c r="AK146" s="125">
        <v>122681</v>
      </c>
      <c r="AL146" s="125">
        <v>122681</v>
      </c>
      <c r="AM146" s="125">
        <v>122681</v>
      </c>
      <c r="AN146" s="125">
        <v>122681</v>
      </c>
      <c r="AO146" s="125">
        <v>122681</v>
      </c>
      <c r="AP146" s="125">
        <v>122681</v>
      </c>
      <c r="AQ146" s="125">
        <v>122681</v>
      </c>
      <c r="AR146" s="125">
        <v>122681</v>
      </c>
      <c r="AS146" s="125">
        <v>122681</v>
      </c>
      <c r="AT146" s="125">
        <v>122681</v>
      </c>
      <c r="AU146" s="125">
        <v>122681</v>
      </c>
      <c r="AV146" s="125">
        <v>122681</v>
      </c>
      <c r="AW146" s="125">
        <v>122681</v>
      </c>
      <c r="AX146" s="125">
        <v>122681</v>
      </c>
      <c r="AY146" s="125">
        <v>122681</v>
      </c>
      <c r="AZ146" s="259">
        <v>122681</v>
      </c>
      <c r="BA146" s="259">
        <v>122681</v>
      </c>
      <c r="BB146" s="259">
        <v>122681</v>
      </c>
      <c r="BC146" s="259">
        <v>122681</v>
      </c>
      <c r="BD146" s="259">
        <v>122681</v>
      </c>
      <c r="BE146" s="259">
        <v>122681</v>
      </c>
      <c r="BF146" s="259">
        <v>122681</v>
      </c>
      <c r="BG146" s="259">
        <v>122681</v>
      </c>
      <c r="BH146" s="259">
        <v>122681</v>
      </c>
      <c r="BI146" s="259">
        <v>122681</v>
      </c>
      <c r="BJ146" s="259">
        <v>122681</v>
      </c>
      <c r="BK146" s="259">
        <v>122681</v>
      </c>
      <c r="BL146" s="259">
        <v>122681</v>
      </c>
      <c r="BM146" s="259">
        <v>122681</v>
      </c>
      <c r="BN146" s="259">
        <v>122681</v>
      </c>
      <c r="BO146" s="259">
        <v>122681</v>
      </c>
      <c r="BP146" s="259">
        <v>122681</v>
      </c>
      <c r="BQ146" s="259">
        <v>122681</v>
      </c>
      <c r="BR146" s="259">
        <v>122681</v>
      </c>
      <c r="BS146" s="259">
        <v>122681</v>
      </c>
      <c r="BT146" s="259">
        <v>122681</v>
      </c>
      <c r="BU146" s="325">
        <v>122681</v>
      </c>
      <c r="BV146" s="325">
        <v>122681</v>
      </c>
      <c r="BW146" s="325">
        <v>122681</v>
      </c>
      <c r="BX146" s="325">
        <v>122681</v>
      </c>
      <c r="BY146" s="325">
        <v>122681</v>
      </c>
      <c r="BZ146" s="325">
        <v>122681</v>
      </c>
      <c r="CA146" s="325">
        <v>122681</v>
      </c>
      <c r="CB146" s="325">
        <v>122681</v>
      </c>
      <c r="CC146" s="325">
        <v>122681</v>
      </c>
      <c r="CD146" s="325">
        <v>122681</v>
      </c>
      <c r="CE146" s="325">
        <v>122681</v>
      </c>
      <c r="CF146" s="325">
        <v>122681</v>
      </c>
      <c r="CG146" s="325">
        <v>122681</v>
      </c>
      <c r="CH146" s="325">
        <v>122681</v>
      </c>
      <c r="CI146" s="325">
        <v>122681</v>
      </c>
      <c r="CJ146" s="325">
        <v>122681</v>
      </c>
      <c r="CK146" s="325">
        <v>122681</v>
      </c>
      <c r="CL146" s="325">
        <v>122681</v>
      </c>
      <c r="CM146" s="325">
        <v>122681</v>
      </c>
      <c r="CN146" s="325">
        <v>122681</v>
      </c>
      <c r="CO146" s="325">
        <v>122681</v>
      </c>
      <c r="CP146" s="325">
        <v>122681</v>
      </c>
      <c r="CQ146" s="325">
        <v>122681</v>
      </c>
      <c r="CR146" s="325">
        <v>122681</v>
      </c>
      <c r="CS146" s="325">
        <v>122681</v>
      </c>
      <c r="CT146" s="325">
        <v>122681</v>
      </c>
      <c r="CU146" s="325">
        <v>122681</v>
      </c>
      <c r="CV146" s="325">
        <v>122681</v>
      </c>
      <c r="CW146" s="325">
        <v>122681</v>
      </c>
      <c r="CX146" s="325">
        <v>122681</v>
      </c>
      <c r="CY146" s="325">
        <v>122681</v>
      </c>
      <c r="CZ146" s="325">
        <v>122681</v>
      </c>
      <c r="DA146" s="325">
        <v>122681</v>
      </c>
      <c r="DB146" s="325">
        <v>122681</v>
      </c>
      <c r="DC146" s="325">
        <v>122681</v>
      </c>
      <c r="DD146" s="1462">
        <v>135628</v>
      </c>
      <c r="DE146" s="325">
        <v>135628</v>
      </c>
      <c r="DF146" s="325">
        <v>135628</v>
      </c>
      <c r="DH146" s="421">
        <f t="shared" si="11"/>
        <v>122681</v>
      </c>
      <c r="DI146" s="477">
        <f t="shared" si="10"/>
        <v>122681</v>
      </c>
      <c r="DM146" s="426" t="s">
        <v>516</v>
      </c>
      <c r="DQ146" t="s">
        <v>695</v>
      </c>
      <c r="DR146" t="s">
        <v>695</v>
      </c>
    </row>
    <row r="147" spans="1:122" s="45" customFormat="1" ht="13.5" thickBot="1" x14ac:dyDescent="0.25">
      <c r="A147" s="42" t="s">
        <v>41</v>
      </c>
      <c r="B147" s="42" t="s">
        <v>41</v>
      </c>
      <c r="C147" s="42">
        <v>2</v>
      </c>
      <c r="D147" s="42" t="s">
        <v>41</v>
      </c>
      <c r="E147" s="42">
        <v>2</v>
      </c>
      <c r="F147" s="42">
        <v>100021</v>
      </c>
      <c r="G147" s="43" t="s">
        <v>316</v>
      </c>
      <c r="H147" s="43" t="s">
        <v>315</v>
      </c>
      <c r="I147" s="43">
        <v>44</v>
      </c>
      <c r="J147" s="43">
        <v>9575</v>
      </c>
      <c r="K147" s="43" t="s">
        <v>501</v>
      </c>
      <c r="L147" s="43">
        <v>3</v>
      </c>
      <c r="M147" s="44" t="s">
        <v>48</v>
      </c>
      <c r="N147" s="109">
        <v>39987</v>
      </c>
      <c r="O147" s="46"/>
      <c r="P147" s="46"/>
      <c r="Q147" s="46"/>
      <c r="R147" s="79"/>
      <c r="S147" s="106"/>
      <c r="T147" s="107"/>
      <c r="U147" s="108"/>
      <c r="V147" s="107">
        <v>1916</v>
      </c>
      <c r="W147" s="108">
        <v>1916</v>
      </c>
      <c r="X147" s="108">
        <v>1916</v>
      </c>
      <c r="Y147" s="108">
        <v>1916</v>
      </c>
      <c r="Z147" s="108">
        <v>1916</v>
      </c>
      <c r="AA147" s="108">
        <v>1916</v>
      </c>
      <c r="AB147" s="108">
        <v>1916</v>
      </c>
      <c r="AC147" s="108">
        <v>1916</v>
      </c>
      <c r="AD147" s="108">
        <v>1916</v>
      </c>
      <c r="AE147" s="108">
        <v>1916</v>
      </c>
      <c r="AF147" s="108">
        <v>1916</v>
      </c>
      <c r="AG147" s="108">
        <v>1916</v>
      </c>
      <c r="AH147" s="108">
        <v>1916</v>
      </c>
      <c r="AI147" s="108">
        <v>1916</v>
      </c>
      <c r="AJ147" s="108">
        <v>1916</v>
      </c>
      <c r="AK147" s="108">
        <v>1916</v>
      </c>
      <c r="AL147" s="108">
        <v>1916</v>
      </c>
      <c r="AM147" s="108">
        <v>1916</v>
      </c>
      <c r="AN147" s="108">
        <v>1916</v>
      </c>
      <c r="AO147" s="108">
        <v>1916</v>
      </c>
      <c r="AP147" s="108">
        <v>1916</v>
      </c>
      <c r="AQ147" s="108">
        <v>1916</v>
      </c>
      <c r="AR147" s="108">
        <v>1916</v>
      </c>
      <c r="AS147" s="108">
        <v>1916</v>
      </c>
      <c r="AT147" s="108">
        <v>1916</v>
      </c>
      <c r="AU147" s="108">
        <v>1916</v>
      </c>
      <c r="AV147" s="108">
        <v>1916</v>
      </c>
      <c r="AW147" s="108">
        <v>1916</v>
      </c>
      <c r="AX147" s="108">
        <v>1916</v>
      </c>
      <c r="AY147" s="108">
        <v>1916</v>
      </c>
      <c r="AZ147" s="111">
        <v>1916</v>
      </c>
      <c r="BA147" s="111">
        <v>1916</v>
      </c>
      <c r="BB147" s="111">
        <v>1916</v>
      </c>
      <c r="BC147" s="111">
        <v>1916</v>
      </c>
      <c r="BD147" s="111">
        <v>1916</v>
      </c>
      <c r="BE147" s="111">
        <v>1916</v>
      </c>
      <c r="BF147" s="111">
        <v>1916</v>
      </c>
      <c r="BG147" s="111">
        <v>1916</v>
      </c>
      <c r="BH147" s="111">
        <v>1916</v>
      </c>
      <c r="BI147" s="111">
        <v>1916</v>
      </c>
      <c r="BJ147" s="111">
        <v>1916</v>
      </c>
      <c r="BK147" s="111">
        <v>1916</v>
      </c>
      <c r="BL147" s="111">
        <v>1916</v>
      </c>
      <c r="BM147" s="111">
        <v>1916</v>
      </c>
      <c r="BN147" s="111">
        <v>1916</v>
      </c>
      <c r="BO147" s="111">
        <v>1916</v>
      </c>
      <c r="BP147" s="111">
        <v>1916</v>
      </c>
      <c r="BQ147" s="111">
        <v>1916</v>
      </c>
      <c r="BR147" s="111">
        <v>1916</v>
      </c>
      <c r="BS147" s="111">
        <v>1916</v>
      </c>
      <c r="BT147" s="111">
        <v>1916</v>
      </c>
      <c r="BU147" s="297">
        <v>1916</v>
      </c>
      <c r="BV147" s="297">
        <v>1916</v>
      </c>
      <c r="BW147" s="297">
        <v>1916</v>
      </c>
      <c r="BX147" s="297">
        <v>1916</v>
      </c>
      <c r="BY147" s="297">
        <v>1916</v>
      </c>
      <c r="BZ147" s="297">
        <v>1916</v>
      </c>
      <c r="CA147" s="297">
        <v>1916</v>
      </c>
      <c r="CB147" s="297">
        <v>1916</v>
      </c>
      <c r="CC147" s="297">
        <v>1916</v>
      </c>
      <c r="CD147" s="297">
        <v>1916</v>
      </c>
      <c r="CE147" s="297">
        <v>1916</v>
      </c>
      <c r="CF147" s="297">
        <v>1916</v>
      </c>
      <c r="CG147" s="297">
        <v>1916</v>
      </c>
      <c r="CH147" s="297">
        <v>1916</v>
      </c>
      <c r="CI147" s="297">
        <v>1916</v>
      </c>
      <c r="CJ147" s="297">
        <v>1916</v>
      </c>
      <c r="CK147" s="297">
        <v>1916</v>
      </c>
      <c r="CL147" s="297">
        <v>1916</v>
      </c>
      <c r="CM147" s="297">
        <v>1916</v>
      </c>
      <c r="CN147" s="297">
        <v>1916</v>
      </c>
      <c r="CO147" s="297">
        <v>1916</v>
      </c>
      <c r="CP147" s="297">
        <v>1916</v>
      </c>
      <c r="CQ147" s="297">
        <v>1916</v>
      </c>
      <c r="CR147" s="297">
        <v>1916</v>
      </c>
      <c r="CS147" s="297">
        <v>1916</v>
      </c>
      <c r="CT147" s="297">
        <v>1916</v>
      </c>
      <c r="CU147" s="297">
        <v>1916</v>
      </c>
      <c r="CV147" s="297">
        <v>1916</v>
      </c>
      <c r="CW147" s="297">
        <v>1916</v>
      </c>
      <c r="CX147" s="297">
        <v>1916</v>
      </c>
      <c r="CY147" s="297">
        <v>1916</v>
      </c>
      <c r="CZ147" s="297">
        <v>1916</v>
      </c>
      <c r="DA147" s="297">
        <v>1916</v>
      </c>
      <c r="DB147" s="297">
        <v>1916</v>
      </c>
      <c r="DC147" s="297">
        <v>1916</v>
      </c>
      <c r="DD147" s="452">
        <v>1934</v>
      </c>
      <c r="DE147" s="297">
        <v>1934</v>
      </c>
      <c r="DF147" s="297">
        <v>1934</v>
      </c>
      <c r="DH147" s="421">
        <f t="shared" si="11"/>
        <v>1916</v>
      </c>
      <c r="DI147" s="477">
        <f t="shared" si="10"/>
        <v>1916</v>
      </c>
      <c r="DQ147" t="s">
        <v>695</v>
      </c>
      <c r="DR147" t="s">
        <v>695</v>
      </c>
    </row>
    <row r="148" spans="1:122" s="389" customFormat="1" ht="13.5" thickBot="1" x14ac:dyDescent="0.25">
      <c r="A148" s="512" t="s">
        <v>41</v>
      </c>
      <c r="B148" s="512" t="s">
        <v>41</v>
      </c>
      <c r="C148" s="512">
        <v>2</v>
      </c>
      <c r="D148" s="512" t="s">
        <v>41</v>
      </c>
      <c r="E148" s="512">
        <v>2</v>
      </c>
      <c r="F148" s="512">
        <v>100021</v>
      </c>
      <c r="G148" s="378" t="s">
        <v>641</v>
      </c>
      <c r="H148" s="1010" t="s">
        <v>636</v>
      </c>
      <c r="I148" s="1010">
        <v>223</v>
      </c>
      <c r="J148" s="378">
        <v>9575</v>
      </c>
      <c r="K148" s="378" t="s">
        <v>501</v>
      </c>
      <c r="L148" s="378">
        <v>3</v>
      </c>
      <c r="M148" s="379" t="s">
        <v>48</v>
      </c>
      <c r="N148" s="380">
        <v>41319</v>
      </c>
      <c r="O148" s="513"/>
      <c r="P148" s="513"/>
      <c r="Q148" s="513"/>
      <c r="R148" s="382"/>
      <c r="S148" s="1009"/>
      <c r="T148" s="384"/>
      <c r="U148" s="385"/>
      <c r="V148" s="384"/>
      <c r="W148" s="385"/>
      <c r="X148" s="385"/>
      <c r="Y148" s="385"/>
      <c r="Z148" s="385"/>
      <c r="AA148" s="385"/>
      <c r="AB148" s="385"/>
      <c r="AC148" s="385"/>
      <c r="AD148" s="385"/>
      <c r="AE148" s="385"/>
      <c r="AF148" s="385"/>
      <c r="AG148" s="385"/>
      <c r="AH148" s="385"/>
      <c r="AI148" s="385"/>
      <c r="AJ148" s="385"/>
      <c r="AK148" s="385"/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6"/>
      <c r="BA148" s="386"/>
      <c r="BB148" s="386"/>
      <c r="BC148" s="386"/>
      <c r="BD148" s="386"/>
      <c r="BE148" s="386"/>
      <c r="BF148" s="386"/>
      <c r="BG148" s="386"/>
      <c r="BH148" s="386"/>
      <c r="BI148" s="386"/>
      <c r="BJ148" s="386"/>
      <c r="BK148" s="386"/>
      <c r="BL148" s="386"/>
      <c r="BM148" s="386"/>
      <c r="BN148" s="386"/>
      <c r="BO148" s="386"/>
      <c r="BP148" s="386"/>
      <c r="BQ148" s="386"/>
      <c r="BR148" s="386"/>
      <c r="BS148" s="386"/>
      <c r="BT148" s="386"/>
      <c r="BU148" s="387"/>
      <c r="BV148" s="387"/>
      <c r="BW148" s="387"/>
      <c r="BX148" s="387"/>
      <c r="BY148" s="387"/>
      <c r="BZ148" s="387"/>
      <c r="CA148" s="387"/>
      <c r="CB148" s="387"/>
      <c r="CC148" s="387"/>
      <c r="CD148" s="387"/>
      <c r="CE148" s="387"/>
      <c r="CF148" s="387"/>
      <c r="CG148" s="387"/>
      <c r="CH148" s="387"/>
      <c r="CI148" s="387"/>
      <c r="CJ148" s="387"/>
      <c r="CK148" s="387"/>
      <c r="CL148" s="387"/>
      <c r="CM148" s="387"/>
      <c r="CN148" s="387"/>
      <c r="CO148" s="387"/>
      <c r="CP148" s="387"/>
      <c r="CQ148" s="387"/>
      <c r="CR148" s="387"/>
      <c r="CS148" s="387"/>
      <c r="CT148" s="387"/>
      <c r="CU148" s="387"/>
      <c r="CV148" s="387"/>
      <c r="CW148" s="387"/>
      <c r="CX148" s="387"/>
      <c r="CY148" s="387"/>
      <c r="CZ148" s="387"/>
      <c r="DA148" s="387"/>
      <c r="DB148" s="387"/>
      <c r="DC148" s="387"/>
      <c r="DD148" s="491">
        <v>4160</v>
      </c>
      <c r="DE148" s="387">
        <v>4160</v>
      </c>
      <c r="DF148" s="387">
        <v>4160</v>
      </c>
      <c r="DH148" s="515" t="e">
        <f t="shared" si="11"/>
        <v>#DIV/0!</v>
      </c>
      <c r="DI148" s="515" t="e">
        <f t="shared" si="10"/>
        <v>#DIV/0!</v>
      </c>
      <c r="DQ148" t="s">
        <v>695</v>
      </c>
      <c r="DR148" t="s">
        <v>695</v>
      </c>
    </row>
    <row r="149" spans="1:122" s="153" customFormat="1" ht="13.5" customHeight="1" thickBot="1" x14ac:dyDescent="0.25">
      <c r="A149" s="150" t="s">
        <v>42</v>
      </c>
      <c r="B149" s="150" t="s">
        <v>42</v>
      </c>
      <c r="C149" s="150">
        <v>2</v>
      </c>
      <c r="D149" s="150" t="s">
        <v>42</v>
      </c>
      <c r="E149" s="150">
        <v>2</v>
      </c>
      <c r="F149" s="150">
        <v>100022</v>
      </c>
      <c r="G149" s="151" t="s">
        <v>322</v>
      </c>
      <c r="H149" s="151" t="s">
        <v>321</v>
      </c>
      <c r="I149" s="151">
        <v>116</v>
      </c>
      <c r="J149" s="151">
        <v>9555</v>
      </c>
      <c r="K149" s="151" t="s">
        <v>417</v>
      </c>
      <c r="L149" s="151">
        <v>3</v>
      </c>
      <c r="M149" s="152" t="s">
        <v>48</v>
      </c>
      <c r="O149" s="157">
        <v>16536</v>
      </c>
      <c r="P149" s="157">
        <v>16536</v>
      </c>
      <c r="Q149" s="157">
        <v>16536</v>
      </c>
      <c r="R149" s="155">
        <v>16536</v>
      </c>
      <c r="S149" s="180">
        <v>16536</v>
      </c>
      <c r="T149" s="180">
        <v>16536</v>
      </c>
      <c r="U149" s="180">
        <v>16536</v>
      </c>
      <c r="V149" s="180">
        <v>16536</v>
      </c>
      <c r="W149" s="180">
        <v>16536</v>
      </c>
      <c r="X149" s="180">
        <v>16536</v>
      </c>
      <c r="Y149" s="180">
        <v>16536</v>
      </c>
      <c r="Z149" s="180">
        <v>16536</v>
      </c>
      <c r="AA149" s="180">
        <v>16536</v>
      </c>
      <c r="AB149" s="180">
        <v>16536</v>
      </c>
      <c r="AC149" s="180">
        <v>16536</v>
      </c>
      <c r="AD149" s="180">
        <v>16536</v>
      </c>
      <c r="AE149" s="180">
        <v>16536</v>
      </c>
      <c r="AF149" s="180">
        <v>16536</v>
      </c>
      <c r="AG149" s="180">
        <v>16536</v>
      </c>
      <c r="AH149" s="180">
        <v>16536</v>
      </c>
      <c r="AI149" s="180">
        <v>16536</v>
      </c>
      <c r="AJ149" s="180">
        <v>16536</v>
      </c>
      <c r="AK149" s="180">
        <v>16536</v>
      </c>
      <c r="AL149" s="180">
        <v>16536</v>
      </c>
      <c r="AM149" s="183">
        <v>16536</v>
      </c>
      <c r="AN149" s="183">
        <v>16536</v>
      </c>
      <c r="AO149" s="183">
        <v>16536</v>
      </c>
      <c r="AP149" s="183">
        <v>16536</v>
      </c>
      <c r="AQ149" s="183">
        <v>16536</v>
      </c>
      <c r="AR149" s="183">
        <v>16536</v>
      </c>
      <c r="AS149" s="183">
        <v>16536</v>
      </c>
      <c r="AT149" s="183">
        <v>16536</v>
      </c>
      <c r="AU149" s="183">
        <v>16536</v>
      </c>
      <c r="AV149" s="183">
        <v>16536</v>
      </c>
      <c r="AW149" s="183">
        <v>16536</v>
      </c>
      <c r="AX149" s="183">
        <v>16536</v>
      </c>
      <c r="AY149" s="183">
        <v>16536</v>
      </c>
      <c r="AZ149" s="263">
        <v>16536</v>
      </c>
      <c r="BA149" s="263">
        <v>16536</v>
      </c>
      <c r="BB149" s="263">
        <v>16536</v>
      </c>
      <c r="BC149" s="263">
        <v>16536</v>
      </c>
      <c r="BD149" s="263">
        <v>16536</v>
      </c>
      <c r="BE149" s="263">
        <v>16536</v>
      </c>
      <c r="BF149" s="263">
        <v>16536</v>
      </c>
      <c r="BG149" s="263">
        <v>16536</v>
      </c>
      <c r="BH149" s="263">
        <v>16536</v>
      </c>
      <c r="BI149" s="263">
        <v>16536</v>
      </c>
      <c r="BJ149" s="263">
        <v>16536</v>
      </c>
      <c r="BK149" s="263">
        <v>16536</v>
      </c>
      <c r="BL149" s="263">
        <v>16536</v>
      </c>
      <c r="BM149" s="263">
        <v>16536</v>
      </c>
      <c r="BN149" s="263">
        <v>16536</v>
      </c>
      <c r="BO149" s="263">
        <v>16536</v>
      </c>
      <c r="BP149" s="263">
        <v>16536</v>
      </c>
      <c r="BQ149" s="263">
        <v>16536</v>
      </c>
      <c r="BR149" s="263">
        <v>16536</v>
      </c>
      <c r="BS149" s="263">
        <v>16536</v>
      </c>
      <c r="BT149" s="263">
        <v>16536</v>
      </c>
      <c r="BU149" s="321">
        <v>16536</v>
      </c>
      <c r="BV149" s="321">
        <v>16536</v>
      </c>
      <c r="BW149" s="321">
        <v>16536</v>
      </c>
      <c r="BX149" s="321">
        <v>16536</v>
      </c>
      <c r="BY149" s="321">
        <v>16536</v>
      </c>
      <c r="BZ149" s="321">
        <v>16536</v>
      </c>
      <c r="CA149" s="321">
        <v>16536</v>
      </c>
      <c r="CB149" s="321">
        <v>16536</v>
      </c>
      <c r="CC149" s="321">
        <v>16536</v>
      </c>
      <c r="CD149" s="321">
        <v>16536</v>
      </c>
      <c r="CE149" s="321">
        <v>16536</v>
      </c>
      <c r="CF149" s="321">
        <v>16536</v>
      </c>
      <c r="CG149" s="321">
        <v>16536</v>
      </c>
      <c r="CH149" s="321">
        <v>16536</v>
      </c>
      <c r="CI149" s="321">
        <v>16536</v>
      </c>
      <c r="CJ149" s="321">
        <v>16536</v>
      </c>
      <c r="CK149" s="321">
        <v>16536</v>
      </c>
      <c r="CL149" s="321">
        <v>16536</v>
      </c>
      <c r="CM149" s="321">
        <v>16536</v>
      </c>
      <c r="CN149" s="321">
        <v>16536</v>
      </c>
      <c r="CO149" s="321">
        <v>16536</v>
      </c>
      <c r="CP149" s="321">
        <v>16536</v>
      </c>
      <c r="CQ149" s="321">
        <v>16536</v>
      </c>
      <c r="CR149" s="321">
        <v>16536</v>
      </c>
      <c r="CS149" s="321">
        <v>16536</v>
      </c>
      <c r="CT149" s="321">
        <v>16536</v>
      </c>
      <c r="CU149" s="321">
        <v>16536</v>
      </c>
      <c r="CV149" s="321">
        <v>16536</v>
      </c>
      <c r="CW149" s="321">
        <v>16536</v>
      </c>
      <c r="CX149" s="321">
        <v>16536</v>
      </c>
      <c r="CY149" s="321">
        <v>16536</v>
      </c>
      <c r="CZ149" s="321">
        <v>16536</v>
      </c>
      <c r="DA149" s="321">
        <v>16536</v>
      </c>
      <c r="DB149" s="321">
        <v>16536</v>
      </c>
      <c r="DC149" s="321">
        <v>16536</v>
      </c>
      <c r="DD149" s="321">
        <v>16536</v>
      </c>
      <c r="DE149" s="321">
        <v>16536</v>
      </c>
      <c r="DF149" s="321">
        <v>16536</v>
      </c>
      <c r="DH149" s="421">
        <f t="shared" si="11"/>
        <v>16536</v>
      </c>
      <c r="DI149" s="477">
        <f t="shared" si="10"/>
        <v>16536</v>
      </c>
      <c r="DJ149" s="321">
        <v>16536</v>
      </c>
      <c r="DM149" s="424" t="s">
        <v>516</v>
      </c>
      <c r="DQ149" t="s">
        <v>696</v>
      </c>
      <c r="DR149" t="s">
        <v>697</v>
      </c>
    </row>
    <row r="150" spans="1:122" s="153" customFormat="1" ht="13.5" customHeight="1" thickBot="1" x14ac:dyDescent="0.25">
      <c r="A150" s="150" t="s">
        <v>42</v>
      </c>
      <c r="B150" s="150" t="s">
        <v>42</v>
      </c>
      <c r="C150" s="150">
        <v>2</v>
      </c>
      <c r="D150" s="150" t="s">
        <v>42</v>
      </c>
      <c r="E150" s="150">
        <v>2</v>
      </c>
      <c r="F150" s="150">
        <v>100022</v>
      </c>
      <c r="G150" s="151" t="s">
        <v>324</v>
      </c>
      <c r="H150" s="151" t="s">
        <v>323</v>
      </c>
      <c r="I150" s="151">
        <v>117</v>
      </c>
      <c r="J150" s="151">
        <v>9555</v>
      </c>
      <c r="K150" s="151" t="s">
        <v>417</v>
      </c>
      <c r="L150" s="151">
        <v>3</v>
      </c>
      <c r="M150" s="152" t="s">
        <v>48</v>
      </c>
      <c r="O150" s="157">
        <v>1</v>
      </c>
      <c r="P150" s="157">
        <v>1</v>
      </c>
      <c r="Q150" s="157">
        <v>1</v>
      </c>
      <c r="R150" s="155">
        <v>1</v>
      </c>
      <c r="S150" s="180">
        <v>1</v>
      </c>
      <c r="T150" s="180">
        <v>1</v>
      </c>
      <c r="U150" s="180">
        <v>1</v>
      </c>
      <c r="V150" s="180">
        <v>1</v>
      </c>
      <c r="W150" s="180">
        <v>1</v>
      </c>
      <c r="X150" s="180">
        <v>1</v>
      </c>
      <c r="Y150" s="180">
        <v>1</v>
      </c>
      <c r="Z150" s="180">
        <v>1</v>
      </c>
      <c r="AA150" s="180">
        <v>1</v>
      </c>
      <c r="AB150" s="182">
        <v>2423</v>
      </c>
      <c r="AC150" s="183">
        <v>2423</v>
      </c>
      <c r="AD150" s="183">
        <v>2423</v>
      </c>
      <c r="AE150" s="183">
        <v>2423</v>
      </c>
      <c r="AF150" s="183">
        <v>2423</v>
      </c>
      <c r="AG150" s="183">
        <v>2423</v>
      </c>
      <c r="AH150" s="183">
        <v>2423</v>
      </c>
      <c r="AI150" s="183">
        <v>2423</v>
      </c>
      <c r="AJ150" s="183">
        <v>2423</v>
      </c>
      <c r="AK150" s="183">
        <v>2423</v>
      </c>
      <c r="AL150" s="183">
        <v>2423</v>
      </c>
      <c r="AM150" s="183">
        <v>2423</v>
      </c>
      <c r="AN150" s="183">
        <v>2423</v>
      </c>
      <c r="AO150" s="183">
        <v>2423</v>
      </c>
      <c r="AP150" s="183">
        <v>2423</v>
      </c>
      <c r="AQ150" s="183">
        <v>2423</v>
      </c>
      <c r="AR150" s="183">
        <v>2423</v>
      </c>
      <c r="AS150" s="183">
        <v>2423</v>
      </c>
      <c r="AT150" s="183">
        <v>2423</v>
      </c>
      <c r="AU150" s="183">
        <v>2423</v>
      </c>
      <c r="AV150" s="183">
        <v>2423</v>
      </c>
      <c r="AW150" s="183">
        <v>2423</v>
      </c>
      <c r="AX150" s="183">
        <v>2423</v>
      </c>
      <c r="AY150" s="183">
        <v>2423</v>
      </c>
      <c r="AZ150" s="263">
        <v>2423</v>
      </c>
      <c r="BA150" s="263">
        <v>2423</v>
      </c>
      <c r="BB150" s="263">
        <v>2423</v>
      </c>
      <c r="BC150" s="263">
        <v>2423</v>
      </c>
      <c r="BD150" s="263">
        <v>2423</v>
      </c>
      <c r="BE150" s="263">
        <v>2423</v>
      </c>
      <c r="BF150" s="263">
        <v>2423</v>
      </c>
      <c r="BG150" s="263">
        <v>2423</v>
      </c>
      <c r="BH150" s="263">
        <v>2423</v>
      </c>
      <c r="BI150" s="263">
        <v>2423</v>
      </c>
      <c r="BJ150" s="263">
        <v>2423</v>
      </c>
      <c r="BK150" s="263">
        <v>2423</v>
      </c>
      <c r="BL150" s="263">
        <v>2423</v>
      </c>
      <c r="BM150" s="263">
        <v>2423</v>
      </c>
      <c r="BN150" s="263">
        <v>2423</v>
      </c>
      <c r="BO150" s="263">
        <v>2423</v>
      </c>
      <c r="BP150" s="263">
        <v>2423</v>
      </c>
      <c r="BQ150" s="263">
        <v>2423</v>
      </c>
      <c r="BR150" s="263">
        <v>2423</v>
      </c>
      <c r="BS150" s="263">
        <v>2423</v>
      </c>
      <c r="BT150" s="263">
        <v>2423</v>
      </c>
      <c r="BU150" s="321">
        <v>2423</v>
      </c>
      <c r="BV150" s="321">
        <v>2423</v>
      </c>
      <c r="BW150" s="321">
        <v>2423</v>
      </c>
      <c r="BX150" s="321">
        <v>2423</v>
      </c>
      <c r="BY150" s="321">
        <v>2423</v>
      </c>
      <c r="BZ150" s="321">
        <v>2423</v>
      </c>
      <c r="CA150" s="321">
        <v>2423</v>
      </c>
      <c r="CB150" s="321">
        <v>2423</v>
      </c>
      <c r="CC150" s="321">
        <v>2423</v>
      </c>
      <c r="CD150" s="321">
        <v>2423</v>
      </c>
      <c r="CE150" s="321">
        <v>2423</v>
      </c>
      <c r="CF150" s="321">
        <v>2423</v>
      </c>
      <c r="CG150" s="321">
        <v>2423</v>
      </c>
      <c r="CH150" s="321">
        <v>2423</v>
      </c>
      <c r="CI150" s="321">
        <v>2423</v>
      </c>
      <c r="CJ150" s="321">
        <v>2423</v>
      </c>
      <c r="CK150" s="321">
        <v>2423</v>
      </c>
      <c r="CL150" s="321">
        <v>2423</v>
      </c>
      <c r="CM150" s="321">
        <v>2423</v>
      </c>
      <c r="CN150" s="321">
        <v>2423</v>
      </c>
      <c r="CO150" s="321">
        <v>2423</v>
      </c>
      <c r="CP150" s="321">
        <v>2423</v>
      </c>
      <c r="CQ150" s="321">
        <v>2423</v>
      </c>
      <c r="CR150" s="321">
        <v>2423</v>
      </c>
      <c r="CS150" s="321">
        <v>2423</v>
      </c>
      <c r="CT150" s="321">
        <v>2423</v>
      </c>
      <c r="CU150" s="321">
        <v>2423</v>
      </c>
      <c r="CV150" s="321">
        <v>2423</v>
      </c>
      <c r="CW150" s="321">
        <v>2423</v>
      </c>
      <c r="CX150" s="321">
        <v>2423</v>
      </c>
      <c r="CY150" s="321">
        <v>2423</v>
      </c>
      <c r="CZ150" s="321">
        <v>2423</v>
      </c>
      <c r="DA150" s="321">
        <v>2423</v>
      </c>
      <c r="DB150" s="321">
        <v>2423</v>
      </c>
      <c r="DC150" s="321">
        <v>2423</v>
      </c>
      <c r="DD150" s="321">
        <v>2423</v>
      </c>
      <c r="DE150" s="321">
        <v>2423</v>
      </c>
      <c r="DF150" s="321">
        <v>2423</v>
      </c>
      <c r="DH150" s="421">
        <f t="shared" si="11"/>
        <v>2423</v>
      </c>
      <c r="DI150" s="477">
        <f t="shared" si="10"/>
        <v>2423</v>
      </c>
      <c r="DJ150" s="321">
        <v>2423</v>
      </c>
      <c r="DQ150" t="s">
        <v>696</v>
      </c>
      <c r="DR150" t="s">
        <v>697</v>
      </c>
    </row>
    <row r="151" spans="1:122" s="153" customFormat="1" ht="13.5" customHeight="1" thickBot="1" x14ac:dyDescent="0.25">
      <c r="A151" s="150" t="s">
        <v>42</v>
      </c>
      <c r="B151" s="150" t="s">
        <v>42</v>
      </c>
      <c r="C151" s="150">
        <v>2</v>
      </c>
      <c r="D151" s="150" t="s">
        <v>42</v>
      </c>
      <c r="E151" s="150">
        <v>2</v>
      </c>
      <c r="F151" s="150">
        <v>100022</v>
      </c>
      <c r="G151" s="151" t="s">
        <v>326</v>
      </c>
      <c r="H151" s="151" t="s">
        <v>325</v>
      </c>
      <c r="I151" s="151">
        <v>118</v>
      </c>
      <c r="J151" s="151">
        <v>9555</v>
      </c>
      <c r="K151" s="151" t="s">
        <v>417</v>
      </c>
      <c r="L151" s="151">
        <v>3</v>
      </c>
      <c r="M151" s="152" t="s">
        <v>48</v>
      </c>
      <c r="O151" s="157">
        <v>1</v>
      </c>
      <c r="P151" s="157">
        <v>1</v>
      </c>
      <c r="Q151" s="157">
        <v>1</v>
      </c>
      <c r="R151" s="155">
        <v>1</v>
      </c>
      <c r="S151" s="180">
        <v>1</v>
      </c>
      <c r="T151" s="180">
        <v>1</v>
      </c>
      <c r="U151" s="180">
        <v>1</v>
      </c>
      <c r="V151" s="180">
        <v>1</v>
      </c>
      <c r="W151" s="180">
        <v>1</v>
      </c>
      <c r="X151" s="180">
        <v>1</v>
      </c>
      <c r="Y151" s="180">
        <v>1</v>
      </c>
      <c r="Z151" s="180">
        <v>1</v>
      </c>
      <c r="AA151" s="180">
        <v>1</v>
      </c>
      <c r="AB151" s="182">
        <v>9173</v>
      </c>
      <c r="AC151" s="183">
        <v>9173</v>
      </c>
      <c r="AD151" s="183">
        <v>9173</v>
      </c>
      <c r="AE151" s="183">
        <v>9173</v>
      </c>
      <c r="AF151" s="183">
        <v>9173</v>
      </c>
      <c r="AG151" s="183">
        <v>9173</v>
      </c>
      <c r="AH151" s="183">
        <v>9173</v>
      </c>
      <c r="AI151" s="183">
        <v>9173</v>
      </c>
      <c r="AJ151" s="183">
        <v>9173</v>
      </c>
      <c r="AK151" s="183">
        <v>9173</v>
      </c>
      <c r="AL151" s="183">
        <v>9173</v>
      </c>
      <c r="AM151" s="183">
        <v>9173</v>
      </c>
      <c r="AN151" s="183">
        <v>9173</v>
      </c>
      <c r="AO151" s="183">
        <v>9173</v>
      </c>
      <c r="AP151" s="183">
        <v>9173</v>
      </c>
      <c r="AQ151" s="183">
        <v>9173</v>
      </c>
      <c r="AR151" s="183">
        <v>9173</v>
      </c>
      <c r="AS151" s="183">
        <v>9173</v>
      </c>
      <c r="AT151" s="183">
        <v>9173</v>
      </c>
      <c r="AU151" s="183">
        <v>9173</v>
      </c>
      <c r="AV151" s="183">
        <v>9173</v>
      </c>
      <c r="AW151" s="183">
        <v>9173</v>
      </c>
      <c r="AX151" s="183">
        <v>9173</v>
      </c>
      <c r="AY151" s="183">
        <v>9173</v>
      </c>
      <c r="AZ151" s="263">
        <v>9173</v>
      </c>
      <c r="BA151" s="263">
        <v>9173</v>
      </c>
      <c r="BB151" s="263">
        <v>9173</v>
      </c>
      <c r="BC151" s="263">
        <v>9173</v>
      </c>
      <c r="BD151" s="263">
        <v>9173</v>
      </c>
      <c r="BE151" s="263">
        <v>9173</v>
      </c>
      <c r="BF151" s="263">
        <v>9173</v>
      </c>
      <c r="BG151" s="263">
        <v>9173</v>
      </c>
      <c r="BH151" s="263">
        <v>9173</v>
      </c>
      <c r="BI151" s="263">
        <v>9173</v>
      </c>
      <c r="BJ151" s="263">
        <v>9173</v>
      </c>
      <c r="BK151" s="263">
        <v>9173</v>
      </c>
      <c r="BL151" s="263">
        <v>9173</v>
      </c>
      <c r="BM151" s="263">
        <v>9173</v>
      </c>
      <c r="BN151" s="263">
        <v>9173</v>
      </c>
      <c r="BO151" s="263">
        <v>9173</v>
      </c>
      <c r="BP151" s="263">
        <v>9173</v>
      </c>
      <c r="BQ151" s="263">
        <v>9173</v>
      </c>
      <c r="BR151" s="263">
        <v>9173</v>
      </c>
      <c r="BS151" s="263">
        <v>9173</v>
      </c>
      <c r="BT151" s="263">
        <v>9173</v>
      </c>
      <c r="BU151" s="321">
        <v>9173</v>
      </c>
      <c r="BV151" s="321">
        <v>9173</v>
      </c>
      <c r="BW151" s="321">
        <v>9173</v>
      </c>
      <c r="BX151" s="321">
        <v>9173</v>
      </c>
      <c r="BY151" s="321">
        <v>9173</v>
      </c>
      <c r="BZ151" s="321">
        <v>9173</v>
      </c>
      <c r="CA151" s="321">
        <v>9173</v>
      </c>
      <c r="CB151" s="321">
        <v>9173</v>
      </c>
      <c r="CC151" s="321">
        <v>9173</v>
      </c>
      <c r="CD151" s="321">
        <v>9173</v>
      </c>
      <c r="CE151" s="321">
        <v>9173</v>
      </c>
      <c r="CF151" s="321">
        <v>9173</v>
      </c>
      <c r="CG151" s="321">
        <v>9173</v>
      </c>
      <c r="CH151" s="321">
        <v>9173</v>
      </c>
      <c r="CI151" s="321">
        <v>9173</v>
      </c>
      <c r="CJ151" s="321">
        <v>9173</v>
      </c>
      <c r="CK151" s="321">
        <v>9173</v>
      </c>
      <c r="CL151" s="321">
        <v>9173</v>
      </c>
      <c r="CM151" s="321">
        <v>9173</v>
      </c>
      <c r="CN151" s="321">
        <v>9173</v>
      </c>
      <c r="CO151" s="321">
        <v>9173</v>
      </c>
      <c r="CP151" s="321">
        <v>9173</v>
      </c>
      <c r="CQ151" s="321">
        <v>9173</v>
      </c>
      <c r="CR151" s="321">
        <v>9173</v>
      </c>
      <c r="CS151" s="321">
        <v>9173</v>
      </c>
      <c r="CT151" s="321">
        <v>9173</v>
      </c>
      <c r="CU151" s="321">
        <v>9173</v>
      </c>
      <c r="CV151" s="321">
        <v>9173</v>
      </c>
      <c r="CW151" s="321">
        <v>9173</v>
      </c>
      <c r="CX151" s="321">
        <v>9173</v>
      </c>
      <c r="CY151" s="321">
        <v>9173</v>
      </c>
      <c r="CZ151" s="321">
        <v>9173</v>
      </c>
      <c r="DA151" s="321">
        <v>9173</v>
      </c>
      <c r="DB151" s="321">
        <v>9173</v>
      </c>
      <c r="DC151" s="321">
        <v>9173</v>
      </c>
      <c r="DD151" s="321">
        <v>9173</v>
      </c>
      <c r="DE151" s="321">
        <v>9173</v>
      </c>
      <c r="DF151" s="321">
        <v>9173</v>
      </c>
      <c r="DH151" s="421">
        <f t="shared" si="11"/>
        <v>9173</v>
      </c>
      <c r="DI151" s="477">
        <f t="shared" si="10"/>
        <v>9173</v>
      </c>
      <c r="DJ151" s="321">
        <v>9173</v>
      </c>
      <c r="DQ151" t="s">
        <v>696</v>
      </c>
      <c r="DR151" t="s">
        <v>697</v>
      </c>
    </row>
    <row r="152" spans="1:122" s="168" customFormat="1" ht="13.5" customHeight="1" thickBot="1" x14ac:dyDescent="0.25">
      <c r="A152" s="165" t="s">
        <v>42</v>
      </c>
      <c r="B152" s="165" t="s">
        <v>42</v>
      </c>
      <c r="C152" s="165">
        <v>2</v>
      </c>
      <c r="D152" s="165" t="s">
        <v>42</v>
      </c>
      <c r="E152" s="165">
        <v>2</v>
      </c>
      <c r="F152" s="165">
        <v>100022</v>
      </c>
      <c r="G152" s="166" t="s">
        <v>327</v>
      </c>
      <c r="H152" s="166" t="s">
        <v>347</v>
      </c>
      <c r="I152" s="166">
        <v>119</v>
      </c>
      <c r="J152" s="166">
        <v>9555</v>
      </c>
      <c r="K152" s="166" t="s">
        <v>417</v>
      </c>
      <c r="L152" s="166">
        <v>3</v>
      </c>
      <c r="M152" s="167" t="s">
        <v>48</v>
      </c>
      <c r="O152" s="169">
        <v>58361</v>
      </c>
      <c r="P152" s="169">
        <v>58361</v>
      </c>
      <c r="Q152" s="169">
        <v>58361</v>
      </c>
      <c r="R152" s="170">
        <v>58361</v>
      </c>
      <c r="S152" s="200">
        <v>58361</v>
      </c>
      <c r="T152" s="200">
        <v>58361</v>
      </c>
      <c r="U152" s="200">
        <v>58361</v>
      </c>
      <c r="V152" s="200">
        <v>58361</v>
      </c>
      <c r="W152" s="200">
        <v>58361</v>
      </c>
      <c r="X152" s="200">
        <v>58361</v>
      </c>
      <c r="Y152" s="200">
        <v>58361</v>
      </c>
      <c r="Z152" s="200">
        <v>58361</v>
      </c>
      <c r="AA152" s="200">
        <v>58361</v>
      </c>
      <c r="AB152" s="200">
        <v>58361</v>
      </c>
      <c r="AC152" s="200">
        <v>58361</v>
      </c>
      <c r="AD152" s="200">
        <v>58361</v>
      </c>
      <c r="AE152" s="200">
        <v>58361</v>
      </c>
      <c r="AF152" s="200">
        <v>58361</v>
      </c>
      <c r="AG152" s="200">
        <v>58361</v>
      </c>
      <c r="AH152" s="200">
        <v>58361</v>
      </c>
      <c r="AI152" s="200">
        <v>58361</v>
      </c>
      <c r="AJ152" s="200">
        <v>58361</v>
      </c>
      <c r="AK152" s="200">
        <v>58361</v>
      </c>
      <c r="AL152" s="200">
        <v>58361</v>
      </c>
      <c r="AM152" s="202">
        <v>58361</v>
      </c>
      <c r="AN152" s="202">
        <v>58361</v>
      </c>
      <c r="AO152" s="202">
        <v>58361</v>
      </c>
      <c r="AP152" s="202">
        <v>58361</v>
      </c>
      <c r="AQ152" s="202">
        <v>58361</v>
      </c>
      <c r="AR152" s="202">
        <v>58361</v>
      </c>
      <c r="AS152" s="202">
        <v>58361</v>
      </c>
      <c r="AT152" s="202">
        <v>58361</v>
      </c>
      <c r="AU152" s="202">
        <v>58361</v>
      </c>
      <c r="AV152" s="202">
        <v>58361</v>
      </c>
      <c r="AW152" s="202">
        <v>58361</v>
      </c>
      <c r="AX152" s="202">
        <v>58361</v>
      </c>
      <c r="AY152" s="202">
        <v>58361</v>
      </c>
      <c r="AZ152" s="265">
        <v>58361</v>
      </c>
      <c r="BA152" s="265">
        <v>58361</v>
      </c>
      <c r="BB152" s="265">
        <v>58361</v>
      </c>
      <c r="BC152" s="265">
        <v>58361</v>
      </c>
      <c r="BD152" s="265">
        <v>58361</v>
      </c>
      <c r="BE152" s="265">
        <v>58361</v>
      </c>
      <c r="BF152" s="265">
        <v>58361</v>
      </c>
      <c r="BG152" s="265">
        <v>58361</v>
      </c>
      <c r="BH152" s="265">
        <v>58361</v>
      </c>
      <c r="BI152" s="265">
        <v>58361</v>
      </c>
      <c r="BJ152" s="265">
        <v>58361</v>
      </c>
      <c r="BK152" s="265">
        <v>58361</v>
      </c>
      <c r="BL152" s="265">
        <v>58361</v>
      </c>
      <c r="BM152" s="265">
        <v>58361</v>
      </c>
      <c r="BN152" s="265">
        <v>58361</v>
      </c>
      <c r="BO152" s="265">
        <v>58361</v>
      </c>
      <c r="BP152" s="265">
        <v>58361</v>
      </c>
      <c r="BQ152" s="265">
        <v>58361</v>
      </c>
      <c r="BR152" s="265">
        <v>58361</v>
      </c>
      <c r="BS152" s="265">
        <v>58361</v>
      </c>
      <c r="BT152" s="265">
        <v>58361</v>
      </c>
      <c r="BU152" s="327">
        <v>58361</v>
      </c>
      <c r="BV152" s="327">
        <v>58361</v>
      </c>
      <c r="BW152" s="327">
        <v>58361</v>
      </c>
      <c r="BX152" s="327">
        <v>58361</v>
      </c>
      <c r="BY152" s="327">
        <v>58361</v>
      </c>
      <c r="BZ152" s="327">
        <v>58361</v>
      </c>
      <c r="CA152" s="327">
        <v>58361</v>
      </c>
      <c r="CB152" s="327">
        <v>58361</v>
      </c>
      <c r="CC152" s="327">
        <v>58361</v>
      </c>
      <c r="CD152" s="327">
        <v>58361</v>
      </c>
      <c r="CE152" s="327">
        <v>58361</v>
      </c>
      <c r="CF152" s="327">
        <v>58361</v>
      </c>
      <c r="CG152" s="327">
        <v>58361</v>
      </c>
      <c r="CH152" s="327">
        <v>58361</v>
      </c>
      <c r="CI152" s="327">
        <v>58361</v>
      </c>
      <c r="CJ152" s="327">
        <v>58361</v>
      </c>
      <c r="CK152" s="327">
        <v>58361</v>
      </c>
      <c r="CL152" s="327">
        <v>58361</v>
      </c>
      <c r="CM152" s="327">
        <v>58361</v>
      </c>
      <c r="CN152" s="327">
        <v>58361</v>
      </c>
      <c r="CO152" s="327">
        <v>58361</v>
      </c>
      <c r="CP152" s="327">
        <v>58361</v>
      </c>
      <c r="CQ152" s="327">
        <v>58361</v>
      </c>
      <c r="CR152" s="327">
        <v>58361</v>
      </c>
      <c r="CS152" s="327">
        <v>58361</v>
      </c>
      <c r="CT152" s="327">
        <v>58361</v>
      </c>
      <c r="CU152" s="327">
        <v>58361</v>
      </c>
      <c r="CV152" s="327">
        <v>58361</v>
      </c>
      <c r="CW152" s="327">
        <v>58361</v>
      </c>
      <c r="CX152" s="327">
        <v>58361</v>
      </c>
      <c r="CY152" s="327">
        <v>58361</v>
      </c>
      <c r="CZ152" s="327">
        <v>58361</v>
      </c>
      <c r="DA152" s="327">
        <v>58361</v>
      </c>
      <c r="DB152" s="327">
        <v>58361</v>
      </c>
      <c r="DC152" s="327">
        <v>58361</v>
      </c>
      <c r="DD152" s="327">
        <v>58361</v>
      </c>
      <c r="DE152" s="327">
        <v>58361</v>
      </c>
      <c r="DF152" s="327">
        <v>58361</v>
      </c>
      <c r="DH152" s="421">
        <f t="shared" si="11"/>
        <v>58361</v>
      </c>
      <c r="DI152" s="477">
        <f t="shared" si="10"/>
        <v>58361</v>
      </c>
      <c r="DJ152" s="327">
        <v>58361</v>
      </c>
      <c r="DQ152" t="s">
        <v>696</v>
      </c>
      <c r="DR152" t="s">
        <v>697</v>
      </c>
    </row>
    <row r="153" spans="1:122" ht="13.5" thickBot="1" x14ac:dyDescent="0.25">
      <c r="A153" s="1" t="s">
        <v>43</v>
      </c>
      <c r="B153" s="1" t="s">
        <v>43</v>
      </c>
      <c r="C153" s="1">
        <v>2</v>
      </c>
      <c r="D153" s="1" t="s">
        <v>43</v>
      </c>
      <c r="E153" s="1">
        <v>2</v>
      </c>
      <c r="F153" s="1">
        <v>100029</v>
      </c>
      <c r="G153" s="3" t="s">
        <v>329</v>
      </c>
      <c r="H153" s="3" t="s">
        <v>328</v>
      </c>
      <c r="I153" s="3">
        <v>55</v>
      </c>
      <c r="J153" s="3">
        <v>9938</v>
      </c>
      <c r="K153" s="3" t="s">
        <v>501</v>
      </c>
      <c r="L153" s="3">
        <v>3</v>
      </c>
      <c r="M153" s="4" t="s">
        <v>48</v>
      </c>
      <c r="O153" s="8">
        <v>11455</v>
      </c>
      <c r="P153" s="8">
        <v>11455</v>
      </c>
      <c r="Q153" s="8">
        <v>11455</v>
      </c>
      <c r="R153" s="78">
        <v>11455</v>
      </c>
      <c r="S153" s="98">
        <v>11455</v>
      </c>
      <c r="T153" s="98">
        <v>11455</v>
      </c>
      <c r="U153" s="98">
        <v>11455</v>
      </c>
      <c r="V153" s="98">
        <v>11455</v>
      </c>
      <c r="W153" s="98">
        <v>11455</v>
      </c>
      <c r="X153" s="98">
        <v>11455</v>
      </c>
      <c r="Y153" s="98">
        <v>11455</v>
      </c>
      <c r="Z153" s="98">
        <v>11455</v>
      </c>
      <c r="AA153" s="98">
        <v>11455</v>
      </c>
      <c r="AB153" s="98">
        <v>11455</v>
      </c>
      <c r="AC153" s="98">
        <v>11455</v>
      </c>
      <c r="AD153" s="98">
        <v>11455</v>
      </c>
      <c r="AE153" s="98">
        <v>11455</v>
      </c>
      <c r="AF153" s="98">
        <v>11455</v>
      </c>
      <c r="AG153" s="98">
        <v>11455</v>
      </c>
      <c r="AH153" s="98">
        <v>11455</v>
      </c>
      <c r="AI153" s="98">
        <v>11455</v>
      </c>
      <c r="AJ153" s="98">
        <v>11455</v>
      </c>
      <c r="AK153" s="98">
        <v>11455</v>
      </c>
      <c r="AL153" s="98">
        <v>11455</v>
      </c>
      <c r="AM153" s="104">
        <v>11455</v>
      </c>
      <c r="AN153" s="104">
        <v>11455</v>
      </c>
      <c r="AO153" s="104">
        <v>11455</v>
      </c>
      <c r="AP153" s="104">
        <v>11455</v>
      </c>
      <c r="AQ153" s="104">
        <v>11455</v>
      </c>
      <c r="AR153" s="104">
        <v>11455</v>
      </c>
      <c r="AS153" s="104">
        <v>11455</v>
      </c>
      <c r="AT153" s="104">
        <v>11455</v>
      </c>
      <c r="AU153" s="104">
        <v>11455</v>
      </c>
      <c r="AV153" s="104">
        <v>11455</v>
      </c>
      <c r="AW153" s="104">
        <v>11455</v>
      </c>
      <c r="AX153" s="104">
        <v>11455</v>
      </c>
      <c r="AY153" s="104">
        <v>11455</v>
      </c>
      <c r="AZ153" s="256">
        <v>11455</v>
      </c>
      <c r="BA153" s="256">
        <v>11455</v>
      </c>
      <c r="BB153" s="256">
        <v>11455</v>
      </c>
      <c r="BC153" s="256">
        <v>11455</v>
      </c>
      <c r="BD153" s="256">
        <v>11455</v>
      </c>
      <c r="BE153" s="256">
        <v>11455</v>
      </c>
      <c r="BF153" s="256">
        <v>11455</v>
      </c>
      <c r="BG153" s="256">
        <v>11455</v>
      </c>
      <c r="BH153" s="256">
        <v>11455</v>
      </c>
      <c r="BI153" s="256">
        <v>11455</v>
      </c>
      <c r="BJ153" s="256">
        <v>11455</v>
      </c>
      <c r="BK153" s="256">
        <v>11455</v>
      </c>
      <c r="BL153" s="256">
        <v>11455</v>
      </c>
      <c r="BM153" s="256">
        <v>11455</v>
      </c>
      <c r="BN153" s="256">
        <v>11455</v>
      </c>
      <c r="BO153" s="256">
        <v>11455</v>
      </c>
      <c r="BP153" s="256">
        <v>11455</v>
      </c>
      <c r="BQ153" s="256">
        <v>11455</v>
      </c>
      <c r="BR153" s="256">
        <v>11455</v>
      </c>
      <c r="BS153" s="256">
        <v>11455</v>
      </c>
      <c r="BT153" s="256">
        <v>11455</v>
      </c>
      <c r="BU153" s="323">
        <v>11455</v>
      </c>
      <c r="BV153" s="323">
        <v>11455</v>
      </c>
      <c r="BW153" s="323">
        <v>11455</v>
      </c>
      <c r="BX153" s="323">
        <v>11455</v>
      </c>
      <c r="BY153" s="323">
        <v>11455</v>
      </c>
      <c r="BZ153" s="323">
        <v>11455</v>
      </c>
      <c r="CA153" s="323">
        <v>11455</v>
      </c>
      <c r="CB153" s="323">
        <v>11455</v>
      </c>
      <c r="CC153" s="323">
        <v>11455</v>
      </c>
      <c r="CD153" s="323">
        <v>11455</v>
      </c>
      <c r="CE153" s="323">
        <v>11455</v>
      </c>
      <c r="CF153" s="323">
        <v>11455</v>
      </c>
      <c r="CG153" s="323">
        <v>11455</v>
      </c>
      <c r="CH153" s="323">
        <v>11455</v>
      </c>
      <c r="CI153" s="323">
        <v>11455</v>
      </c>
      <c r="CJ153" s="323">
        <v>11455</v>
      </c>
      <c r="CK153" s="323">
        <v>11455</v>
      </c>
      <c r="CL153" s="323">
        <v>11455</v>
      </c>
      <c r="CM153" s="323">
        <v>11455</v>
      </c>
      <c r="CN153" s="323">
        <v>11455</v>
      </c>
      <c r="CO153" s="323">
        <v>11455</v>
      </c>
      <c r="CP153" s="323">
        <v>11455</v>
      </c>
      <c r="CQ153" s="323">
        <v>11455</v>
      </c>
      <c r="CR153" s="323">
        <v>11455</v>
      </c>
      <c r="CS153" s="323">
        <v>11455</v>
      </c>
      <c r="CT153" s="323">
        <v>11455</v>
      </c>
      <c r="CU153" s="323">
        <v>11455</v>
      </c>
      <c r="CV153" s="323">
        <v>11455</v>
      </c>
      <c r="CW153" s="323">
        <v>11455</v>
      </c>
      <c r="CX153" s="323">
        <v>11455</v>
      </c>
      <c r="CY153" s="323">
        <v>11455</v>
      </c>
      <c r="CZ153" s="323">
        <v>11455</v>
      </c>
      <c r="DA153" s="323">
        <v>11455</v>
      </c>
      <c r="DB153" s="323">
        <v>11455</v>
      </c>
      <c r="DC153" s="323">
        <v>11455</v>
      </c>
      <c r="DD153" s="323">
        <v>11455</v>
      </c>
      <c r="DE153" s="323">
        <v>11455</v>
      </c>
      <c r="DF153" s="323">
        <v>11455</v>
      </c>
      <c r="DH153" s="421">
        <f t="shared" si="11"/>
        <v>11455</v>
      </c>
      <c r="DI153" s="477">
        <f t="shared" si="10"/>
        <v>11455</v>
      </c>
      <c r="DM153" s="334" t="s">
        <v>516</v>
      </c>
      <c r="DQ153" t="s">
        <v>671</v>
      </c>
      <c r="DR153" t="s">
        <v>671</v>
      </c>
    </row>
    <row r="154" spans="1:122" s="60" customFormat="1" ht="13.5" thickBot="1" x14ac:dyDescent="0.25">
      <c r="A154" s="57" t="s">
        <v>43</v>
      </c>
      <c r="B154" s="57" t="s">
        <v>43</v>
      </c>
      <c r="C154" s="57">
        <v>2</v>
      </c>
      <c r="D154" s="57" t="s">
        <v>43</v>
      </c>
      <c r="E154" s="57">
        <v>2</v>
      </c>
      <c r="F154" s="57">
        <v>100029</v>
      </c>
      <c r="G154" s="58" t="s">
        <v>331</v>
      </c>
      <c r="H154" s="58" t="s">
        <v>330</v>
      </c>
      <c r="I154" s="58">
        <v>54</v>
      </c>
      <c r="J154" s="58">
        <v>9939</v>
      </c>
      <c r="K154" s="58" t="s">
        <v>501</v>
      </c>
      <c r="L154" s="58">
        <v>3</v>
      </c>
      <c r="M154" s="59" t="s">
        <v>48</v>
      </c>
      <c r="O154" s="67">
        <v>87895</v>
      </c>
      <c r="P154" s="67">
        <v>87895</v>
      </c>
      <c r="Q154" s="67">
        <v>87895</v>
      </c>
      <c r="R154" s="83">
        <v>87895</v>
      </c>
      <c r="S154" s="99">
        <v>87895</v>
      </c>
      <c r="T154" s="99">
        <v>87895</v>
      </c>
      <c r="U154" s="99">
        <v>87895</v>
      </c>
      <c r="V154" s="99">
        <v>87895</v>
      </c>
      <c r="W154" s="99">
        <v>87895</v>
      </c>
      <c r="X154" s="99">
        <v>87895</v>
      </c>
      <c r="Y154" s="99">
        <v>87895</v>
      </c>
      <c r="Z154" s="99">
        <v>87895</v>
      </c>
      <c r="AA154" s="99">
        <v>87895</v>
      </c>
      <c r="AB154" s="99">
        <v>87895</v>
      </c>
      <c r="AC154" s="99">
        <v>87895</v>
      </c>
      <c r="AD154" s="99">
        <v>87895</v>
      </c>
      <c r="AE154" s="99">
        <v>87895</v>
      </c>
      <c r="AF154" s="99">
        <v>87895</v>
      </c>
      <c r="AG154" s="99">
        <v>87895</v>
      </c>
      <c r="AH154" s="99">
        <v>87895</v>
      </c>
      <c r="AI154" s="99">
        <v>87895</v>
      </c>
      <c r="AJ154" s="99">
        <v>87895</v>
      </c>
      <c r="AK154" s="99">
        <v>87895</v>
      </c>
      <c r="AL154" s="99">
        <v>87895</v>
      </c>
      <c r="AM154" s="105">
        <v>87895</v>
      </c>
      <c r="AN154" s="105">
        <v>87895</v>
      </c>
      <c r="AO154" s="105">
        <v>87895</v>
      </c>
      <c r="AP154" s="105">
        <v>87895</v>
      </c>
      <c r="AQ154" s="105">
        <v>87895</v>
      </c>
      <c r="AR154" s="105">
        <v>87895</v>
      </c>
      <c r="AS154" s="105">
        <v>87895</v>
      </c>
      <c r="AT154" s="105">
        <v>87895</v>
      </c>
      <c r="AU154" s="105">
        <v>87895</v>
      </c>
      <c r="AV154" s="105">
        <v>87895</v>
      </c>
      <c r="AW154" s="105">
        <v>87895</v>
      </c>
      <c r="AX154" s="105">
        <v>87895</v>
      </c>
      <c r="AY154" s="105">
        <v>87895</v>
      </c>
      <c r="AZ154" s="258">
        <v>87895</v>
      </c>
      <c r="BA154" s="258">
        <v>87895</v>
      </c>
      <c r="BB154" s="258">
        <v>87895</v>
      </c>
      <c r="BC154" s="258">
        <v>87895</v>
      </c>
      <c r="BD154" s="258">
        <v>87895</v>
      </c>
      <c r="BE154" s="258">
        <v>87895</v>
      </c>
      <c r="BF154" s="258">
        <v>87895</v>
      </c>
      <c r="BG154" s="258">
        <v>87895</v>
      </c>
      <c r="BH154" s="258">
        <v>87895</v>
      </c>
      <c r="BI154" s="258">
        <v>87895</v>
      </c>
      <c r="BJ154" s="258">
        <v>87895</v>
      </c>
      <c r="BK154" s="258">
        <v>87895</v>
      </c>
      <c r="BL154" s="258">
        <v>87895</v>
      </c>
      <c r="BM154" s="258">
        <v>87895</v>
      </c>
      <c r="BN154" s="258">
        <v>87895</v>
      </c>
      <c r="BO154" s="258">
        <v>87895</v>
      </c>
      <c r="BP154" s="258">
        <v>87895</v>
      </c>
      <c r="BQ154" s="258">
        <v>87895</v>
      </c>
      <c r="BR154" s="258">
        <v>87895</v>
      </c>
      <c r="BS154" s="258">
        <v>87895</v>
      </c>
      <c r="BT154" s="258">
        <v>87895</v>
      </c>
      <c r="BU154" s="324">
        <v>87895</v>
      </c>
      <c r="BV154" s="324">
        <v>87895</v>
      </c>
      <c r="BW154" s="324">
        <v>87895</v>
      </c>
      <c r="BX154" s="324">
        <v>87895</v>
      </c>
      <c r="BY154" s="324">
        <v>87895</v>
      </c>
      <c r="BZ154" s="324">
        <v>87895</v>
      </c>
      <c r="CA154" s="324">
        <v>87895</v>
      </c>
      <c r="CB154" s="324">
        <v>87895</v>
      </c>
      <c r="CC154" s="324">
        <v>87895</v>
      </c>
      <c r="CD154" s="324">
        <v>87895</v>
      </c>
      <c r="CE154" s="324">
        <v>87895</v>
      </c>
      <c r="CF154" s="324">
        <v>87895</v>
      </c>
      <c r="CG154" s="324">
        <v>87895</v>
      </c>
      <c r="CH154" s="324">
        <v>87895</v>
      </c>
      <c r="CI154" s="324">
        <v>87895</v>
      </c>
      <c r="CJ154" s="324">
        <v>87895</v>
      </c>
      <c r="CK154" s="324">
        <v>87895</v>
      </c>
      <c r="CL154" s="324">
        <v>87895</v>
      </c>
      <c r="CM154" s="324">
        <v>87895</v>
      </c>
      <c r="CN154" s="324">
        <v>87895</v>
      </c>
      <c r="CO154" s="324">
        <v>87895</v>
      </c>
      <c r="CP154" s="324">
        <v>87895</v>
      </c>
      <c r="CQ154" s="324">
        <v>87895</v>
      </c>
      <c r="CR154" s="324">
        <v>87895</v>
      </c>
      <c r="CS154" s="324">
        <v>87895</v>
      </c>
      <c r="CT154" s="324">
        <v>87895</v>
      </c>
      <c r="CU154" s="324">
        <v>87895</v>
      </c>
      <c r="CV154" s="324">
        <v>87895</v>
      </c>
      <c r="CW154" s="324">
        <v>87895</v>
      </c>
      <c r="CX154" s="324">
        <v>87895</v>
      </c>
      <c r="CY154" s="324">
        <v>87895</v>
      </c>
      <c r="CZ154" s="324">
        <v>87895</v>
      </c>
      <c r="DA154" s="324">
        <v>87895</v>
      </c>
      <c r="DB154" s="324">
        <v>87895</v>
      </c>
      <c r="DC154" s="324">
        <v>87895</v>
      </c>
      <c r="DD154" s="324">
        <v>87895</v>
      </c>
      <c r="DE154" s="324">
        <v>87895</v>
      </c>
      <c r="DF154" s="324">
        <v>87895</v>
      </c>
      <c r="DH154" s="421">
        <f t="shared" si="11"/>
        <v>87895</v>
      </c>
      <c r="DI154" s="477">
        <f t="shared" si="10"/>
        <v>87895</v>
      </c>
      <c r="DQ154" t="s">
        <v>671</v>
      </c>
      <c r="DR154" t="s">
        <v>671</v>
      </c>
    </row>
    <row r="155" spans="1:122" ht="13.5" thickBot="1" x14ac:dyDescent="0.25">
      <c r="A155" s="1" t="s">
        <v>44</v>
      </c>
      <c r="B155" s="1" t="s">
        <v>44</v>
      </c>
      <c r="C155" s="1">
        <v>2</v>
      </c>
      <c r="D155" s="1" t="s">
        <v>44</v>
      </c>
      <c r="E155" s="1">
        <v>2</v>
      </c>
      <c r="F155" s="1">
        <v>100051</v>
      </c>
      <c r="G155" s="3" t="s">
        <v>333</v>
      </c>
      <c r="H155" s="3" t="s">
        <v>332</v>
      </c>
      <c r="I155" s="3">
        <v>114</v>
      </c>
      <c r="J155" s="3">
        <v>9995</v>
      </c>
      <c r="K155" s="3" t="s">
        <v>501</v>
      </c>
      <c r="L155" s="3">
        <v>3</v>
      </c>
      <c r="M155" s="4" t="s">
        <v>48</v>
      </c>
      <c r="N155">
        <v>2008</v>
      </c>
      <c r="O155" s="9">
        <v>4259</v>
      </c>
      <c r="P155" s="9">
        <v>4259</v>
      </c>
      <c r="Q155" s="9">
        <v>4259</v>
      </c>
      <c r="R155" s="78">
        <v>4259</v>
      </c>
      <c r="S155" s="98">
        <v>4259</v>
      </c>
      <c r="T155" s="98">
        <v>4259</v>
      </c>
      <c r="U155" s="98">
        <v>4259</v>
      </c>
      <c r="V155" s="98">
        <v>4259</v>
      </c>
      <c r="W155" s="98">
        <v>4259</v>
      </c>
      <c r="X155" s="98">
        <v>4259</v>
      </c>
      <c r="Y155" s="98">
        <v>4259</v>
      </c>
      <c r="Z155" s="98">
        <v>4259</v>
      </c>
      <c r="AA155" s="98">
        <v>4259</v>
      </c>
      <c r="AB155" s="98">
        <v>4259</v>
      </c>
      <c r="AC155" s="98">
        <v>4259</v>
      </c>
      <c r="AD155" s="98">
        <v>4259</v>
      </c>
      <c r="AE155" s="138">
        <v>11938</v>
      </c>
      <c r="AF155" s="140">
        <v>11938</v>
      </c>
      <c r="AG155" s="140">
        <v>11938</v>
      </c>
      <c r="AH155" s="140">
        <v>11938</v>
      </c>
      <c r="AI155" s="140">
        <v>11938</v>
      </c>
      <c r="AJ155" s="140">
        <v>11938</v>
      </c>
      <c r="AK155" s="140">
        <v>11938</v>
      </c>
      <c r="AL155" s="140">
        <v>11938</v>
      </c>
      <c r="AM155" s="140">
        <v>11938</v>
      </c>
      <c r="AN155" s="140">
        <v>11938</v>
      </c>
      <c r="AO155" s="140">
        <v>11938</v>
      </c>
      <c r="AP155" s="140">
        <v>11938</v>
      </c>
      <c r="AQ155" s="140">
        <v>11938</v>
      </c>
      <c r="AR155" s="140">
        <v>11938</v>
      </c>
      <c r="AS155" s="140">
        <v>11938</v>
      </c>
      <c r="AT155" s="140">
        <v>11938</v>
      </c>
      <c r="AU155" s="140">
        <v>11938</v>
      </c>
      <c r="AV155" s="140">
        <v>11938</v>
      </c>
      <c r="AW155" s="140">
        <v>11938</v>
      </c>
      <c r="AX155" s="140">
        <v>11938</v>
      </c>
      <c r="AY155" s="140">
        <v>11938</v>
      </c>
      <c r="AZ155" s="229">
        <v>11938</v>
      </c>
      <c r="BA155" s="229">
        <v>11938</v>
      </c>
      <c r="BB155" s="229">
        <v>11938</v>
      </c>
      <c r="BC155" s="229">
        <v>11938</v>
      </c>
      <c r="BD155" s="229">
        <v>11938</v>
      </c>
      <c r="BE155" s="229">
        <v>11938</v>
      </c>
      <c r="BF155" s="229">
        <v>11938</v>
      </c>
      <c r="BG155" s="229">
        <v>11938</v>
      </c>
      <c r="BH155" s="229">
        <v>11938</v>
      </c>
      <c r="BI155" s="229">
        <v>11938</v>
      </c>
      <c r="BJ155" s="229">
        <v>11938</v>
      </c>
      <c r="BK155" s="229">
        <v>11938</v>
      </c>
      <c r="BL155" s="229">
        <v>11938</v>
      </c>
      <c r="BM155" s="229">
        <v>11938</v>
      </c>
      <c r="BN155" s="229">
        <v>11938</v>
      </c>
      <c r="BO155" s="229">
        <v>11938</v>
      </c>
      <c r="BP155" s="229">
        <v>11938</v>
      </c>
      <c r="BQ155" s="229">
        <v>11938</v>
      </c>
      <c r="BR155" s="229">
        <v>11938</v>
      </c>
      <c r="BS155" s="229">
        <v>11938</v>
      </c>
      <c r="BT155" s="229">
        <v>11938</v>
      </c>
      <c r="BU155" s="303">
        <v>11938</v>
      </c>
      <c r="BV155" s="303">
        <v>11938</v>
      </c>
      <c r="BW155" s="303">
        <v>11938</v>
      </c>
      <c r="BX155" s="303">
        <v>11938</v>
      </c>
      <c r="BY155" s="303">
        <v>11938</v>
      </c>
      <c r="BZ155" s="303">
        <v>11938</v>
      </c>
      <c r="CA155" s="303">
        <v>11938</v>
      </c>
      <c r="CB155" s="303">
        <v>11938</v>
      </c>
      <c r="CC155" s="303">
        <v>11938</v>
      </c>
      <c r="CD155" s="303">
        <v>11938</v>
      </c>
      <c r="CE155" s="303">
        <v>11938</v>
      </c>
      <c r="CF155" s="303">
        <v>11938</v>
      </c>
      <c r="CG155" s="303">
        <v>11938</v>
      </c>
      <c r="CH155" s="303">
        <v>11938</v>
      </c>
      <c r="CI155" s="303">
        <v>11938</v>
      </c>
      <c r="CJ155" s="303">
        <v>11938</v>
      </c>
      <c r="CK155" s="303">
        <v>11938</v>
      </c>
      <c r="CL155" s="303">
        <v>11938</v>
      </c>
      <c r="CM155" s="303">
        <v>11938</v>
      </c>
      <c r="CN155" s="303">
        <v>11938</v>
      </c>
      <c r="CO155" s="303">
        <v>11938</v>
      </c>
      <c r="CP155" s="303">
        <v>11938</v>
      </c>
      <c r="CQ155" s="303">
        <v>11938</v>
      </c>
      <c r="CR155" s="303">
        <v>11938</v>
      </c>
      <c r="CS155" s="303">
        <v>11938</v>
      </c>
      <c r="CT155" s="303">
        <v>11938</v>
      </c>
      <c r="CU155" s="303">
        <v>11938</v>
      </c>
      <c r="CV155" s="303">
        <v>11938</v>
      </c>
      <c r="CW155" s="303">
        <v>11938</v>
      </c>
      <c r="CX155" s="303">
        <v>11938</v>
      </c>
      <c r="CY155" s="303">
        <v>11938</v>
      </c>
      <c r="CZ155" s="303">
        <v>11938</v>
      </c>
      <c r="DA155" s="303">
        <v>11938</v>
      </c>
      <c r="DB155" s="303">
        <v>11938</v>
      </c>
      <c r="DC155" s="303">
        <v>11938</v>
      </c>
      <c r="DD155" s="303">
        <v>11938</v>
      </c>
      <c r="DE155" s="303">
        <v>11938</v>
      </c>
      <c r="DF155" s="303">
        <v>11938</v>
      </c>
      <c r="DH155" s="421">
        <f t="shared" si="11"/>
        <v>11938</v>
      </c>
      <c r="DI155" s="477">
        <f t="shared" si="10"/>
        <v>11938</v>
      </c>
      <c r="DM155" s="334" t="s">
        <v>516</v>
      </c>
      <c r="DQ155" t="s">
        <v>657</v>
      </c>
      <c r="DR155" t="s">
        <v>698</v>
      </c>
    </row>
    <row r="156" spans="1:122" ht="13.5" thickBot="1" x14ac:dyDescent="0.25">
      <c r="A156" s="1" t="s">
        <v>44</v>
      </c>
      <c r="B156" s="1" t="s">
        <v>44</v>
      </c>
      <c r="C156" s="1">
        <v>2</v>
      </c>
      <c r="D156" s="1" t="s">
        <v>44</v>
      </c>
      <c r="E156" s="1">
        <v>2</v>
      </c>
      <c r="F156" s="1">
        <v>100051</v>
      </c>
      <c r="G156" s="3" t="s">
        <v>335</v>
      </c>
      <c r="H156" s="3" t="s">
        <v>334</v>
      </c>
      <c r="I156" s="3">
        <v>113</v>
      </c>
      <c r="J156" s="3">
        <v>9994</v>
      </c>
      <c r="K156" s="3" t="s">
        <v>501</v>
      </c>
      <c r="L156" s="3">
        <v>3</v>
      </c>
      <c r="M156" s="4" t="s">
        <v>48</v>
      </c>
      <c r="N156">
        <v>2008</v>
      </c>
      <c r="O156" s="9">
        <v>877</v>
      </c>
      <c r="P156" s="9">
        <v>877</v>
      </c>
      <c r="Q156" s="9">
        <v>877</v>
      </c>
      <c r="R156" s="78">
        <v>877</v>
      </c>
      <c r="S156" s="98">
        <v>877</v>
      </c>
      <c r="T156" s="102">
        <v>2452</v>
      </c>
      <c r="U156" s="104">
        <v>2452</v>
      </c>
      <c r="V156" s="104">
        <v>2452</v>
      </c>
      <c r="W156" s="104">
        <v>2452</v>
      </c>
      <c r="X156" s="104">
        <v>2452</v>
      </c>
      <c r="Y156" s="104">
        <v>2452</v>
      </c>
      <c r="Z156" s="104">
        <v>2452</v>
      </c>
      <c r="AA156" s="104">
        <v>2452</v>
      </c>
      <c r="AB156" s="104">
        <v>2452</v>
      </c>
      <c r="AC156" s="104">
        <v>2452</v>
      </c>
      <c r="AD156" s="104">
        <v>2452</v>
      </c>
      <c r="AE156" s="104">
        <v>2452</v>
      </c>
      <c r="AF156" s="104">
        <v>2452</v>
      </c>
      <c r="AG156" s="104">
        <v>2452</v>
      </c>
      <c r="AH156" s="104">
        <v>2452</v>
      </c>
      <c r="AI156" s="104">
        <v>2452</v>
      </c>
      <c r="AJ156" s="104">
        <v>2452</v>
      </c>
      <c r="AK156" s="104">
        <v>2452</v>
      </c>
      <c r="AL156" s="104">
        <v>2452</v>
      </c>
      <c r="AM156" s="104">
        <v>2452</v>
      </c>
      <c r="AN156" s="104">
        <v>2452</v>
      </c>
      <c r="AO156" s="104">
        <v>2452</v>
      </c>
      <c r="AP156" s="104">
        <v>2452</v>
      </c>
      <c r="AQ156" s="104">
        <v>2452</v>
      </c>
      <c r="AR156" s="104">
        <v>2452</v>
      </c>
      <c r="AS156" s="104">
        <v>2452</v>
      </c>
      <c r="AT156" s="104">
        <v>2452</v>
      </c>
      <c r="AU156" s="104">
        <v>2452</v>
      </c>
      <c r="AV156" s="104">
        <v>2452</v>
      </c>
      <c r="AW156" s="104">
        <v>2452</v>
      </c>
      <c r="AX156" s="104">
        <v>2452</v>
      </c>
      <c r="AY156" s="104">
        <v>2452</v>
      </c>
      <c r="AZ156" s="256">
        <v>2452</v>
      </c>
      <c r="BA156" s="256">
        <v>2452</v>
      </c>
      <c r="BB156" s="256">
        <v>2452</v>
      </c>
      <c r="BC156" s="256">
        <v>2452</v>
      </c>
      <c r="BD156" s="256">
        <v>2452</v>
      </c>
      <c r="BE156" s="256">
        <v>2452</v>
      </c>
      <c r="BF156" s="256">
        <v>2452</v>
      </c>
      <c r="BG156" s="256">
        <v>2452</v>
      </c>
      <c r="BH156" s="256">
        <v>2452</v>
      </c>
      <c r="BI156" s="256">
        <v>2452</v>
      </c>
      <c r="BJ156" s="256">
        <v>2452</v>
      </c>
      <c r="BK156" s="256">
        <v>2452</v>
      </c>
      <c r="BL156" s="256">
        <v>2452</v>
      </c>
      <c r="BM156" s="256">
        <v>2452</v>
      </c>
      <c r="BN156" s="256">
        <v>2452</v>
      </c>
      <c r="BO156" s="256">
        <v>2452</v>
      </c>
      <c r="BP156" s="256">
        <v>2452</v>
      </c>
      <c r="BQ156" s="256">
        <v>2452</v>
      </c>
      <c r="BR156" s="256">
        <v>2452</v>
      </c>
      <c r="BS156" s="256">
        <v>2452</v>
      </c>
      <c r="BT156" s="256">
        <v>2452</v>
      </c>
      <c r="BU156" s="323">
        <v>2452</v>
      </c>
      <c r="BV156" s="323">
        <v>2452</v>
      </c>
      <c r="BW156" s="323">
        <v>2452</v>
      </c>
      <c r="BX156" s="323">
        <v>2452</v>
      </c>
      <c r="BY156" s="323">
        <v>2452</v>
      </c>
      <c r="BZ156" s="323">
        <v>2452</v>
      </c>
      <c r="CA156" s="323">
        <v>2452</v>
      </c>
      <c r="CB156" s="323">
        <v>2452</v>
      </c>
      <c r="CC156" s="323">
        <v>2452</v>
      </c>
      <c r="CD156" s="323">
        <v>2452</v>
      </c>
      <c r="CE156" s="323">
        <v>2452</v>
      </c>
      <c r="CF156" s="323">
        <v>2452</v>
      </c>
      <c r="CG156" s="323">
        <v>2452</v>
      </c>
      <c r="CH156" s="323">
        <v>2452</v>
      </c>
      <c r="CI156" s="323">
        <v>2452</v>
      </c>
      <c r="CJ156" s="323">
        <v>2452</v>
      </c>
      <c r="CK156" s="323">
        <v>2452</v>
      </c>
      <c r="CL156" s="323">
        <v>2452</v>
      </c>
      <c r="CM156" s="323">
        <v>2452</v>
      </c>
      <c r="CN156" s="323">
        <v>2452</v>
      </c>
      <c r="CO156" s="323">
        <v>2452</v>
      </c>
      <c r="CP156" s="323">
        <v>2452</v>
      </c>
      <c r="CQ156" s="323">
        <v>2452</v>
      </c>
      <c r="CR156" s="323">
        <v>2452</v>
      </c>
      <c r="CS156" s="323">
        <v>2452</v>
      </c>
      <c r="CT156" s="323">
        <v>2452</v>
      </c>
      <c r="CU156" s="323">
        <v>2452</v>
      </c>
      <c r="CV156" s="323">
        <v>2452</v>
      </c>
      <c r="CW156" s="323">
        <v>2452</v>
      </c>
      <c r="CX156" s="323">
        <v>2452</v>
      </c>
      <c r="CY156" s="323">
        <v>2452</v>
      </c>
      <c r="CZ156" s="323">
        <v>2452</v>
      </c>
      <c r="DA156" s="323">
        <v>2452</v>
      </c>
      <c r="DB156" s="323">
        <v>2452</v>
      </c>
      <c r="DC156" s="323">
        <v>2452</v>
      </c>
      <c r="DD156" s="323">
        <v>2452</v>
      </c>
      <c r="DE156" s="323">
        <v>2452</v>
      </c>
      <c r="DF156" s="323">
        <v>2452</v>
      </c>
      <c r="DH156" s="421">
        <f t="shared" si="11"/>
        <v>2452</v>
      </c>
      <c r="DI156" s="477">
        <f t="shared" si="10"/>
        <v>2452</v>
      </c>
      <c r="DQ156" t="s">
        <v>657</v>
      </c>
      <c r="DR156" t="s">
        <v>698</v>
      </c>
    </row>
    <row r="157" spans="1:122" s="60" customFormat="1" ht="13.5" thickBot="1" x14ac:dyDescent="0.25">
      <c r="A157" s="57" t="s">
        <v>44</v>
      </c>
      <c r="B157" s="57" t="s">
        <v>44</v>
      </c>
      <c r="C157" s="57">
        <v>2</v>
      </c>
      <c r="D157" s="57" t="s">
        <v>44</v>
      </c>
      <c r="E157" s="57">
        <v>2</v>
      </c>
      <c r="F157" s="57">
        <v>100051</v>
      </c>
      <c r="G157" s="58" t="s">
        <v>337</v>
      </c>
      <c r="H157" s="58" t="s">
        <v>336</v>
      </c>
      <c r="I157" s="58">
        <v>112</v>
      </c>
      <c r="J157" s="58">
        <v>9978</v>
      </c>
      <c r="K157" s="58" t="s">
        <v>501</v>
      </c>
      <c r="L157" s="58">
        <v>3</v>
      </c>
      <c r="M157" s="59" t="s">
        <v>48</v>
      </c>
      <c r="N157" s="60">
        <v>2008</v>
      </c>
      <c r="O157" s="61">
        <v>650</v>
      </c>
      <c r="P157" s="61">
        <v>650</v>
      </c>
      <c r="Q157" s="61">
        <v>650</v>
      </c>
      <c r="R157" s="83">
        <v>650</v>
      </c>
      <c r="S157" s="99">
        <v>650</v>
      </c>
      <c r="T157" s="103">
        <v>2082</v>
      </c>
      <c r="U157" s="105">
        <v>2082</v>
      </c>
      <c r="V157" s="105">
        <v>2082</v>
      </c>
      <c r="W157" s="105">
        <v>2082</v>
      </c>
      <c r="X157" s="105">
        <v>2082</v>
      </c>
      <c r="Y157" s="105">
        <v>2082</v>
      </c>
      <c r="Z157" s="105">
        <v>2082</v>
      </c>
      <c r="AA157" s="105">
        <v>2082</v>
      </c>
      <c r="AB157" s="105">
        <v>2082</v>
      </c>
      <c r="AC157" s="105">
        <v>2082</v>
      </c>
      <c r="AD157" s="105">
        <v>2082</v>
      </c>
      <c r="AE157" s="105">
        <v>2082</v>
      </c>
      <c r="AF157" s="105">
        <v>2082</v>
      </c>
      <c r="AG157" s="105">
        <v>2082</v>
      </c>
      <c r="AH157" s="105">
        <v>2082</v>
      </c>
      <c r="AI157" s="105">
        <v>2082</v>
      </c>
      <c r="AJ157" s="105">
        <v>2082</v>
      </c>
      <c r="AK157" s="105">
        <v>2082</v>
      </c>
      <c r="AL157" s="105">
        <v>2082</v>
      </c>
      <c r="AM157" s="105">
        <v>2082</v>
      </c>
      <c r="AN157" s="105">
        <v>2082</v>
      </c>
      <c r="AO157" s="105">
        <v>2082</v>
      </c>
      <c r="AP157" s="105">
        <v>2082</v>
      </c>
      <c r="AQ157" s="105">
        <v>2082</v>
      </c>
      <c r="AR157" s="105">
        <v>2082</v>
      </c>
      <c r="AS157" s="105">
        <v>2082</v>
      </c>
      <c r="AT157" s="105">
        <v>2082</v>
      </c>
      <c r="AU157" s="105">
        <v>2082</v>
      </c>
      <c r="AV157" s="105">
        <v>2082</v>
      </c>
      <c r="AW157" s="105">
        <v>2082</v>
      </c>
      <c r="AX157" s="105">
        <v>2082</v>
      </c>
      <c r="AY157" s="105">
        <v>2082</v>
      </c>
      <c r="AZ157" s="258">
        <v>2082</v>
      </c>
      <c r="BA157" s="258">
        <v>2082</v>
      </c>
      <c r="BB157" s="258">
        <v>2082</v>
      </c>
      <c r="BC157" s="258">
        <v>2082</v>
      </c>
      <c r="BD157" s="258">
        <v>2082</v>
      </c>
      <c r="BE157" s="258">
        <v>2082</v>
      </c>
      <c r="BF157" s="258">
        <v>2082</v>
      </c>
      <c r="BG157" s="258">
        <v>2082</v>
      </c>
      <c r="BH157" s="258">
        <v>2082</v>
      </c>
      <c r="BI157" s="258">
        <v>2082</v>
      </c>
      <c r="BJ157" s="258">
        <v>2082</v>
      </c>
      <c r="BK157" s="258">
        <v>2082</v>
      </c>
      <c r="BL157" s="258">
        <v>2082</v>
      </c>
      <c r="BM157" s="258">
        <v>2082</v>
      </c>
      <c r="BN157" s="258">
        <v>2082</v>
      </c>
      <c r="BO157" s="258">
        <v>2082</v>
      </c>
      <c r="BP157" s="258">
        <v>2082</v>
      </c>
      <c r="BQ157" s="258">
        <v>2082</v>
      </c>
      <c r="BR157" s="258">
        <v>2082</v>
      </c>
      <c r="BS157" s="258">
        <v>2082</v>
      </c>
      <c r="BT157" s="258">
        <v>2082</v>
      </c>
      <c r="BU157" s="324">
        <v>2082</v>
      </c>
      <c r="BV157" s="324">
        <v>2082</v>
      </c>
      <c r="BW157" s="324">
        <v>2082</v>
      </c>
      <c r="BX157" s="324">
        <v>2082</v>
      </c>
      <c r="BY157" s="324">
        <v>2082</v>
      </c>
      <c r="BZ157" s="324">
        <v>2082</v>
      </c>
      <c r="CA157" s="324">
        <v>2082</v>
      </c>
      <c r="CB157" s="324">
        <v>2082</v>
      </c>
      <c r="CC157" s="324">
        <v>2082</v>
      </c>
      <c r="CD157" s="324">
        <v>2082</v>
      </c>
      <c r="CE157" s="324">
        <v>2082</v>
      </c>
      <c r="CF157" s="324">
        <v>2082</v>
      </c>
      <c r="CG157" s="324">
        <v>2082</v>
      </c>
      <c r="CH157" s="324">
        <v>2082</v>
      </c>
      <c r="CI157" s="324">
        <v>2082</v>
      </c>
      <c r="CJ157" s="324">
        <v>2082</v>
      </c>
      <c r="CK157" s="324">
        <v>2082</v>
      </c>
      <c r="CL157" s="324">
        <v>2082</v>
      </c>
      <c r="CM157" s="324">
        <v>2082</v>
      </c>
      <c r="CN157" s="324">
        <v>2082</v>
      </c>
      <c r="CO157" s="324">
        <v>2082</v>
      </c>
      <c r="CP157" s="324">
        <v>2082</v>
      </c>
      <c r="CQ157" s="324">
        <v>2082</v>
      </c>
      <c r="CR157" s="324">
        <v>2082</v>
      </c>
      <c r="CS157" s="324">
        <v>2082</v>
      </c>
      <c r="CT157" s="324">
        <v>2082</v>
      </c>
      <c r="CU157" s="324">
        <v>2082</v>
      </c>
      <c r="CV157" s="324">
        <v>2082</v>
      </c>
      <c r="CW157" s="324">
        <v>2082</v>
      </c>
      <c r="CX157" s="324">
        <v>2082</v>
      </c>
      <c r="CY157" s="324">
        <v>2082</v>
      </c>
      <c r="CZ157" s="324">
        <v>2082</v>
      </c>
      <c r="DA157" s="324">
        <v>2082</v>
      </c>
      <c r="DB157" s="324">
        <v>2082</v>
      </c>
      <c r="DC157" s="324">
        <v>2082</v>
      </c>
      <c r="DD157" s="324">
        <v>2082</v>
      </c>
      <c r="DE157" s="324">
        <v>2082</v>
      </c>
      <c r="DF157" s="324">
        <v>2082</v>
      </c>
      <c r="DH157" s="421">
        <f t="shared" si="11"/>
        <v>2082</v>
      </c>
      <c r="DI157" s="477">
        <f t="shared" si="10"/>
        <v>2082</v>
      </c>
      <c r="DQ157" t="s">
        <v>657</v>
      </c>
      <c r="DR157" t="s">
        <v>698</v>
      </c>
    </row>
    <row r="158" spans="1:122" x14ac:dyDescent="0.2">
      <c r="G158" s="1" t="s">
        <v>45</v>
      </c>
      <c r="H158" s="1"/>
      <c r="I158" s="1"/>
      <c r="J158" s="1"/>
      <c r="K158" s="1"/>
      <c r="L158" s="1"/>
      <c r="M158" s="2"/>
      <c r="O158" s="37">
        <v>2939035</v>
      </c>
      <c r="P158" s="36">
        <f>P180</f>
        <v>0</v>
      </c>
      <c r="Q158" s="36">
        <f t="shared" ref="Q158:AV158" si="12">SUM(Q2:Q157)</f>
        <v>2850665</v>
      </c>
      <c r="R158" s="36">
        <f t="shared" si="12"/>
        <v>3766466</v>
      </c>
      <c r="S158" s="36">
        <f t="shared" si="12"/>
        <v>3822412</v>
      </c>
      <c r="T158" s="36">
        <f t="shared" si="12"/>
        <v>3847821</v>
      </c>
      <c r="U158" s="36">
        <f t="shared" si="12"/>
        <v>3859342</v>
      </c>
      <c r="V158" s="36">
        <f t="shared" si="12"/>
        <v>3872748</v>
      </c>
      <c r="W158" s="36">
        <f t="shared" si="12"/>
        <v>3906897</v>
      </c>
      <c r="X158" s="36">
        <f t="shared" si="12"/>
        <v>3908315</v>
      </c>
      <c r="Y158" s="36">
        <f t="shared" si="12"/>
        <v>3920754</v>
      </c>
      <c r="Z158" s="36">
        <f t="shared" si="12"/>
        <v>5047646</v>
      </c>
      <c r="AA158" s="36">
        <f t="shared" si="12"/>
        <v>5058747</v>
      </c>
      <c r="AB158" s="36">
        <f t="shared" si="12"/>
        <v>5085112</v>
      </c>
      <c r="AC158" s="36">
        <f t="shared" si="12"/>
        <v>5119981</v>
      </c>
      <c r="AD158" s="36">
        <f t="shared" si="12"/>
        <v>5124162</v>
      </c>
      <c r="AE158" s="36">
        <f t="shared" si="12"/>
        <v>5131841</v>
      </c>
      <c r="AF158" s="36">
        <f t="shared" si="12"/>
        <v>5132702</v>
      </c>
      <c r="AG158" s="36">
        <f t="shared" si="12"/>
        <v>5159701</v>
      </c>
      <c r="AH158" s="36">
        <f t="shared" si="12"/>
        <v>5583117</v>
      </c>
      <c r="AI158" s="36">
        <f t="shared" si="12"/>
        <v>5584387</v>
      </c>
      <c r="AJ158" s="36">
        <f t="shared" si="12"/>
        <v>5601020</v>
      </c>
      <c r="AK158" s="36">
        <f t="shared" si="12"/>
        <v>5604428</v>
      </c>
      <c r="AL158" s="36">
        <f t="shared" si="12"/>
        <v>5758073</v>
      </c>
      <c r="AM158" s="36">
        <f t="shared" si="12"/>
        <v>5758073</v>
      </c>
      <c r="AN158" s="36">
        <f t="shared" si="12"/>
        <v>5768139</v>
      </c>
      <c r="AO158" s="36">
        <f t="shared" si="12"/>
        <v>6217690</v>
      </c>
      <c r="AP158" s="36">
        <f t="shared" si="12"/>
        <v>6219358</v>
      </c>
      <c r="AQ158" s="36">
        <f t="shared" si="12"/>
        <v>6220337</v>
      </c>
      <c r="AR158" s="36">
        <f t="shared" si="12"/>
        <v>6220650</v>
      </c>
      <c r="AS158" s="36">
        <f t="shared" si="12"/>
        <v>6223773</v>
      </c>
      <c r="AT158" s="36">
        <f t="shared" si="12"/>
        <v>6224535</v>
      </c>
      <c r="AU158" s="36">
        <f t="shared" si="12"/>
        <v>6229022</v>
      </c>
      <c r="AV158" s="36">
        <f t="shared" si="12"/>
        <v>6234304</v>
      </c>
      <c r="AW158" s="36">
        <f t="shared" ref="AW158:CB158" si="13">SUM(AW2:AW157)</f>
        <v>6239540</v>
      </c>
      <c r="AX158" s="36">
        <f t="shared" si="13"/>
        <v>6242244</v>
      </c>
      <c r="AY158" s="36">
        <f t="shared" si="13"/>
        <v>6244553</v>
      </c>
      <c r="AZ158" s="36">
        <f t="shared" si="13"/>
        <v>6255389</v>
      </c>
      <c r="BA158" s="36">
        <f t="shared" si="13"/>
        <v>6257461</v>
      </c>
      <c r="BB158" s="36">
        <f t="shared" si="13"/>
        <v>6277553</v>
      </c>
      <c r="BC158" s="36">
        <f t="shared" si="13"/>
        <v>6280572</v>
      </c>
      <c r="BD158" s="36">
        <f t="shared" si="13"/>
        <v>6285970</v>
      </c>
      <c r="BE158" s="36">
        <f t="shared" si="13"/>
        <v>6287293</v>
      </c>
      <c r="BF158" s="36">
        <f t="shared" si="13"/>
        <v>6287373</v>
      </c>
      <c r="BG158" s="36">
        <f t="shared" si="13"/>
        <v>6319802</v>
      </c>
      <c r="BH158" s="36">
        <f t="shared" si="13"/>
        <v>6320859</v>
      </c>
      <c r="BI158" s="36">
        <f t="shared" si="13"/>
        <v>6323663</v>
      </c>
      <c r="BJ158" s="36">
        <f t="shared" si="13"/>
        <v>6333996</v>
      </c>
      <c r="BK158" s="36">
        <f t="shared" si="13"/>
        <v>6339785</v>
      </c>
      <c r="BL158" s="36">
        <f t="shared" si="13"/>
        <v>6349793</v>
      </c>
      <c r="BM158" s="36">
        <f t="shared" si="13"/>
        <v>6336771</v>
      </c>
      <c r="BN158" s="36">
        <f t="shared" si="13"/>
        <v>6343213</v>
      </c>
      <c r="BO158" s="36">
        <f t="shared" si="13"/>
        <v>6448842</v>
      </c>
      <c r="BP158" s="36">
        <f t="shared" si="13"/>
        <v>6454791</v>
      </c>
      <c r="BQ158" s="36">
        <f t="shared" si="13"/>
        <v>6457581</v>
      </c>
      <c r="BR158" s="36">
        <f t="shared" si="13"/>
        <v>7162602</v>
      </c>
      <c r="BS158" s="36">
        <f t="shared" si="13"/>
        <v>7163289</v>
      </c>
      <c r="BT158" s="36">
        <f t="shared" si="13"/>
        <v>7181554</v>
      </c>
      <c r="BU158" s="36">
        <f t="shared" si="13"/>
        <v>7183135</v>
      </c>
      <c r="BV158" s="36">
        <f t="shared" si="13"/>
        <v>7190964</v>
      </c>
      <c r="BW158" s="36">
        <f t="shared" si="13"/>
        <v>7190981</v>
      </c>
      <c r="BX158" s="36">
        <f t="shared" si="13"/>
        <v>7197106</v>
      </c>
      <c r="BY158" s="36">
        <f t="shared" si="13"/>
        <v>7197525</v>
      </c>
      <c r="BZ158" s="36">
        <f t="shared" si="13"/>
        <v>7216852</v>
      </c>
      <c r="CA158" s="36">
        <f t="shared" si="13"/>
        <v>7217981</v>
      </c>
      <c r="CB158" s="405">
        <f t="shared" si="13"/>
        <v>7218243</v>
      </c>
      <c r="CC158" s="405">
        <f t="shared" ref="CC158:DF158" si="14">SUM(CC2:CC157)</f>
        <v>7408949</v>
      </c>
      <c r="CD158" s="405">
        <f t="shared" si="14"/>
        <v>7409626</v>
      </c>
      <c r="CE158" s="405">
        <f t="shared" si="14"/>
        <v>7411273</v>
      </c>
      <c r="CF158" s="405">
        <f t="shared" si="14"/>
        <v>7424616</v>
      </c>
      <c r="CG158" s="405">
        <f t="shared" si="14"/>
        <v>7425821</v>
      </c>
      <c r="CH158" s="405">
        <f t="shared" si="14"/>
        <v>7447788</v>
      </c>
      <c r="CI158" s="405">
        <f t="shared" si="14"/>
        <v>7465144</v>
      </c>
      <c r="CJ158" s="405">
        <f t="shared" si="14"/>
        <v>7479751</v>
      </c>
      <c r="CK158" s="405">
        <f t="shared" si="14"/>
        <v>7487772</v>
      </c>
      <c r="CL158" s="405">
        <f t="shared" si="14"/>
        <v>7515248</v>
      </c>
      <c r="CM158" s="405">
        <f t="shared" si="14"/>
        <v>7515455</v>
      </c>
      <c r="CN158" s="405">
        <f t="shared" si="14"/>
        <v>7534339</v>
      </c>
      <c r="CO158" s="405">
        <f t="shared" si="14"/>
        <v>7534943</v>
      </c>
      <c r="CP158" s="405">
        <f t="shared" si="14"/>
        <v>7535273</v>
      </c>
      <c r="CQ158" s="405">
        <f t="shared" si="14"/>
        <v>7538398</v>
      </c>
      <c r="CR158" s="405">
        <f t="shared" si="14"/>
        <v>7538812</v>
      </c>
      <c r="CS158" s="405">
        <f t="shared" si="14"/>
        <v>7560365</v>
      </c>
      <c r="CT158" s="405">
        <f t="shared" si="14"/>
        <v>8100515</v>
      </c>
      <c r="CU158" s="405">
        <f t="shared" si="14"/>
        <v>8101985</v>
      </c>
      <c r="CV158" s="405">
        <f t="shared" si="14"/>
        <v>8102284</v>
      </c>
      <c r="CW158" s="405">
        <f t="shared" si="14"/>
        <v>8116598</v>
      </c>
      <c r="CX158" s="405">
        <f t="shared" si="14"/>
        <v>8444839</v>
      </c>
      <c r="CY158" s="405">
        <f t="shared" si="14"/>
        <v>8500058</v>
      </c>
      <c r="CZ158" s="405">
        <f t="shared" si="14"/>
        <v>8504121</v>
      </c>
      <c r="DA158" s="405">
        <f t="shared" si="14"/>
        <v>8686911</v>
      </c>
      <c r="DB158" s="405">
        <f t="shared" si="14"/>
        <v>8691064</v>
      </c>
      <c r="DC158" s="405">
        <f t="shared" si="14"/>
        <v>8691064</v>
      </c>
      <c r="DD158" s="405">
        <f t="shared" si="14"/>
        <v>8708189</v>
      </c>
      <c r="DE158" s="405">
        <f t="shared" si="14"/>
        <v>8708189</v>
      </c>
      <c r="DF158" s="405">
        <f t="shared" si="14"/>
        <v>8708706</v>
      </c>
    </row>
    <row r="159" spans="1:122" x14ac:dyDescent="0.2">
      <c r="G159" s="1"/>
      <c r="H159" s="1"/>
      <c r="I159" s="1"/>
      <c r="J159" s="1"/>
      <c r="K159" s="1"/>
      <c r="L159" s="1"/>
      <c r="M159" s="2"/>
      <c r="N159" s="5"/>
      <c r="AU159" s="126"/>
      <c r="AV159" s="126"/>
      <c r="BO159" s="126"/>
      <c r="CB159" s="334"/>
      <c r="CI159" s="126"/>
      <c r="CZ159" s="297">
        <v>182790</v>
      </c>
      <c r="DA159" s="297"/>
      <c r="DB159" s="297"/>
      <c r="DC159" s="297"/>
      <c r="DD159" s="297"/>
      <c r="DE159" s="297"/>
      <c r="DF159" s="297"/>
      <c r="DM159">
        <f>COUNTA(DM2:DM157)</f>
        <v>62</v>
      </c>
      <c r="DN159" s="334" t="s">
        <v>517</v>
      </c>
    </row>
    <row r="160" spans="1:122" ht="26.25" customHeight="1" thickBot="1" x14ac:dyDescent="0.25">
      <c r="A160" s="561" t="s">
        <v>592</v>
      </c>
      <c r="G160" s="300"/>
      <c r="H160" s="300"/>
      <c r="I160" s="300"/>
      <c r="J160" s="300"/>
      <c r="K160" s="300"/>
      <c r="L160" s="300"/>
      <c r="M160" s="300"/>
      <c r="N160" s="1573" t="s">
        <v>462</v>
      </c>
      <c r="O160" s="1573"/>
      <c r="P160" s="1573"/>
      <c r="Q160" s="301">
        <v>3</v>
      </c>
      <c r="R160" s="298" t="s">
        <v>458</v>
      </c>
      <c r="S160" s="110" t="s">
        <v>75</v>
      </c>
      <c r="T160" s="110"/>
      <c r="U160" s="110"/>
      <c r="V160" s="110"/>
      <c r="X160" s="1574" t="s">
        <v>366</v>
      </c>
      <c r="Y160" s="1574"/>
      <c r="Z160" s="1574"/>
      <c r="AA160" s="1575" t="s">
        <v>461</v>
      </c>
      <c r="AB160" s="1575"/>
      <c r="AC160" s="1576" t="s">
        <v>460</v>
      </c>
      <c r="AD160" s="126"/>
      <c r="AE160" s="126"/>
      <c r="AF160" s="126"/>
      <c r="AH160" s="126"/>
      <c r="AI160" s="126"/>
      <c r="AL160" s="126"/>
      <c r="AN160" s="126"/>
      <c r="AO160" s="126"/>
      <c r="AP160" s="126"/>
      <c r="AW160" s="126"/>
      <c r="AX160" s="126"/>
      <c r="AY160" s="126"/>
      <c r="BB160" s="126"/>
      <c r="BC160" s="126"/>
      <c r="BG160" s="126"/>
      <c r="BH160" s="126"/>
      <c r="BI160" s="126"/>
      <c r="BJ160" s="126"/>
      <c r="BK160" s="126"/>
      <c r="BM160" s="126"/>
      <c r="BN160" s="126"/>
      <c r="BO160" s="126"/>
      <c r="BP160" s="126"/>
      <c r="BT160" s="126"/>
      <c r="BU160" s="126"/>
      <c r="CB160" s="334"/>
      <c r="CZ160" s="126">
        <f>CZ158+CZ159</f>
        <v>8686911</v>
      </c>
      <c r="DA160" s="126"/>
      <c r="DB160" s="126"/>
      <c r="DC160" s="126"/>
      <c r="DD160" s="126"/>
      <c r="DE160" s="126"/>
      <c r="DF160" s="126"/>
    </row>
    <row r="161" spans="1:119" ht="23.25" customHeight="1" thickBot="1" x14ac:dyDescent="0.25">
      <c r="A161" s="561" t="s">
        <v>632</v>
      </c>
      <c r="N161" s="1573"/>
      <c r="O161" s="1573"/>
      <c r="P161" s="1573"/>
      <c r="Q161" s="302">
        <v>5</v>
      </c>
      <c r="R161" s="299" t="s">
        <v>459</v>
      </c>
      <c r="S161" s="127" t="s">
        <v>83</v>
      </c>
      <c r="T161" s="127"/>
      <c r="U161" s="127"/>
      <c r="V161" s="127"/>
      <c r="W161" s="128"/>
      <c r="X161" s="1574"/>
      <c r="Y161" s="1574"/>
      <c r="Z161" s="1574"/>
      <c r="AA161" s="1575"/>
      <c r="AB161" s="1575"/>
      <c r="AC161" s="1577"/>
      <c r="AH161" s="126"/>
      <c r="AI161" s="126"/>
      <c r="CB161" s="334"/>
    </row>
    <row r="162" spans="1:119" ht="13.5" thickBot="1" x14ac:dyDescent="0.25">
      <c r="G162" s="29"/>
      <c r="H162" s="29"/>
      <c r="I162" s="29"/>
      <c r="J162" s="29"/>
      <c r="K162" s="29"/>
      <c r="L162" s="29"/>
      <c r="M162" s="30"/>
      <c r="N162" s="34"/>
      <c r="O162" s="32">
        <v>39834</v>
      </c>
      <c r="P162" s="32">
        <v>39836</v>
      </c>
      <c r="Q162" s="32">
        <v>39854</v>
      </c>
      <c r="R162" s="32">
        <v>39898</v>
      </c>
      <c r="S162" s="32">
        <v>39941</v>
      </c>
      <c r="T162" s="32">
        <v>39947</v>
      </c>
      <c r="U162" s="32">
        <v>39972</v>
      </c>
      <c r="V162" s="32">
        <v>39987</v>
      </c>
      <c r="W162" s="32">
        <v>40001</v>
      </c>
      <c r="X162" s="32">
        <v>40008</v>
      </c>
      <c r="Y162" s="32">
        <v>40031</v>
      </c>
      <c r="Z162" s="32">
        <v>40052</v>
      </c>
      <c r="AA162" s="32">
        <v>40057</v>
      </c>
      <c r="AB162" s="32">
        <v>40067</v>
      </c>
      <c r="AC162" s="32">
        <v>40093</v>
      </c>
      <c r="AD162" s="32">
        <v>40105</v>
      </c>
      <c r="AE162" s="32">
        <v>40109</v>
      </c>
      <c r="AF162" s="32">
        <v>40116</v>
      </c>
      <c r="AG162" s="32">
        <v>40163</v>
      </c>
      <c r="AH162" s="32">
        <v>40168</v>
      </c>
      <c r="AI162" s="32">
        <v>40205</v>
      </c>
      <c r="AJ162" s="32">
        <v>40214</v>
      </c>
      <c r="AK162" s="32">
        <v>40221</v>
      </c>
      <c r="AL162" s="32">
        <v>40228</v>
      </c>
      <c r="AM162" s="32">
        <v>40238</v>
      </c>
      <c r="AN162" s="32">
        <v>40242</v>
      </c>
      <c r="AO162" s="32">
        <v>40262</v>
      </c>
      <c r="AP162" s="32">
        <v>40266</v>
      </c>
      <c r="AQ162" s="32">
        <v>40275</v>
      </c>
      <c r="AR162" s="32">
        <v>40277</v>
      </c>
      <c r="AS162" s="32">
        <v>40287</v>
      </c>
      <c r="AT162" s="32">
        <v>40303</v>
      </c>
      <c r="AU162" s="32">
        <v>40309</v>
      </c>
      <c r="AV162" s="32">
        <v>40331</v>
      </c>
      <c r="AW162" s="32">
        <v>40364</v>
      </c>
      <c r="AX162" s="32">
        <v>40367</v>
      </c>
      <c r="AY162" s="32">
        <v>40437</v>
      </c>
      <c r="AZ162" s="32">
        <v>40465</v>
      </c>
      <c r="BA162" s="32">
        <v>40470</v>
      </c>
      <c r="BB162" s="32">
        <v>40493</v>
      </c>
      <c r="BC162" s="32">
        <v>40497</v>
      </c>
      <c r="BD162" s="32">
        <v>40535</v>
      </c>
      <c r="BE162" s="32">
        <v>40539</v>
      </c>
      <c r="BF162" s="32">
        <v>40541</v>
      </c>
      <c r="BG162" s="32">
        <v>40542</v>
      </c>
      <c r="BH162" s="32">
        <v>40542</v>
      </c>
      <c r="BI162" s="32">
        <v>36917</v>
      </c>
      <c r="BJ162" s="32">
        <v>40583</v>
      </c>
      <c r="BK162" s="32">
        <v>40597</v>
      </c>
      <c r="BL162" s="32">
        <v>40598</v>
      </c>
      <c r="BM162" s="32">
        <v>40603</v>
      </c>
      <c r="BN162" s="32">
        <v>40639</v>
      </c>
      <c r="BO162" s="32">
        <v>40644</v>
      </c>
      <c r="BP162" s="32">
        <v>40648</v>
      </c>
      <c r="BQ162" s="32">
        <v>40653</v>
      </c>
      <c r="BR162" s="32">
        <v>40658</v>
      </c>
      <c r="BS162" s="32">
        <v>40659</v>
      </c>
      <c r="BT162" s="32">
        <v>40688</v>
      </c>
      <c r="BU162" s="32">
        <v>40700</v>
      </c>
      <c r="BV162" s="32">
        <v>40752</v>
      </c>
      <c r="BW162" s="32">
        <v>40756</v>
      </c>
      <c r="BX162" s="32">
        <v>40759</v>
      </c>
      <c r="BY162" s="32">
        <v>40815</v>
      </c>
      <c r="BZ162" s="32">
        <v>40827</v>
      </c>
      <c r="CA162" s="32">
        <v>40882</v>
      </c>
      <c r="CB162" s="400">
        <v>40889</v>
      </c>
      <c r="CC162" s="28">
        <v>40899</v>
      </c>
      <c r="CD162" s="28">
        <v>40900</v>
      </c>
      <c r="CE162" s="28">
        <v>40924</v>
      </c>
      <c r="CF162" s="28">
        <v>40934</v>
      </c>
      <c r="CG162" s="28">
        <v>40947</v>
      </c>
      <c r="CH162" s="28">
        <v>40948</v>
      </c>
      <c r="CI162" s="28">
        <v>40968</v>
      </c>
      <c r="CJ162" s="28">
        <v>40970</v>
      </c>
      <c r="CK162" s="28">
        <v>41015</v>
      </c>
      <c r="CL162" s="28">
        <v>41032</v>
      </c>
      <c r="CM162" s="28">
        <v>41052</v>
      </c>
      <c r="CN162" s="28">
        <v>41059</v>
      </c>
      <c r="CO162" s="28">
        <v>41071</v>
      </c>
      <c r="CP162" s="28">
        <v>41080</v>
      </c>
      <c r="CQ162" s="28">
        <v>41123</v>
      </c>
      <c r="CR162" s="28">
        <v>41201</v>
      </c>
      <c r="CS162" s="28">
        <v>41207</v>
      </c>
      <c r="CT162" s="28">
        <v>41255</v>
      </c>
      <c r="CU162" s="28">
        <v>41239</v>
      </c>
      <c r="CV162" s="28">
        <v>41263</v>
      </c>
      <c r="CW162" s="28">
        <v>41264</v>
      </c>
      <c r="CX162" s="28">
        <v>41274</v>
      </c>
      <c r="CY162" s="28">
        <v>41291</v>
      </c>
      <c r="CZ162" s="28">
        <v>41297</v>
      </c>
      <c r="DA162" s="28">
        <v>41309</v>
      </c>
      <c r="DB162" s="28">
        <v>41311</v>
      </c>
      <c r="DC162" s="28">
        <v>41312</v>
      </c>
      <c r="DD162" s="28">
        <v>41319</v>
      </c>
      <c r="DE162" s="28">
        <v>41327</v>
      </c>
      <c r="DF162" s="28">
        <v>41355</v>
      </c>
    </row>
    <row r="163" spans="1:119" x14ac:dyDescent="0.2">
      <c r="G163" s="455" t="s">
        <v>51</v>
      </c>
      <c r="H163" s="4"/>
      <c r="I163" s="4"/>
      <c r="J163" s="4"/>
      <c r="K163" s="4"/>
      <c r="L163" s="4"/>
      <c r="M163" s="218">
        <f>COUNTIF(M2:M157,"B")</f>
        <v>87</v>
      </c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368"/>
      <c r="CB163" s="368"/>
    </row>
    <row r="164" spans="1:119" x14ac:dyDescent="0.2">
      <c r="G164" s="455" t="s">
        <v>50</v>
      </c>
      <c r="H164" s="4"/>
      <c r="I164" s="4"/>
      <c r="J164" s="4"/>
      <c r="K164" s="4"/>
      <c r="L164" s="4"/>
      <c r="M164" s="219">
        <f>COUNTIF(M2:M157,"Z")</f>
        <v>63</v>
      </c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368"/>
      <c r="CB164" s="368"/>
    </row>
    <row r="165" spans="1:119" x14ac:dyDescent="0.2">
      <c r="G165" s="455" t="s">
        <v>52</v>
      </c>
      <c r="H165" s="4"/>
      <c r="I165" s="4"/>
      <c r="J165" s="4"/>
      <c r="K165" s="4"/>
      <c r="L165" s="4"/>
      <c r="M165" s="219">
        <f>COUNTIF(M2:M157,"MX")</f>
        <v>4</v>
      </c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368"/>
      <c r="CB165" s="368"/>
    </row>
    <row r="166" spans="1:119" ht="13.5" thickBot="1" x14ac:dyDescent="0.25">
      <c r="G166" s="4" t="s">
        <v>53</v>
      </c>
      <c r="H166" s="4"/>
      <c r="I166" s="4"/>
      <c r="J166" s="4"/>
      <c r="K166" s="4"/>
      <c r="L166" s="4">
        <f>SUM(M163:M166)</f>
        <v>154</v>
      </c>
      <c r="M166" s="219">
        <f>COUNTIF(M2:M162,"MB")</f>
        <v>0</v>
      </c>
      <c r="P166" s="207"/>
      <c r="Q166" s="207"/>
      <c r="R166" s="207"/>
      <c r="AC166" s="126"/>
      <c r="AD166" s="103"/>
      <c r="AE166" s="126"/>
      <c r="AG166" s="126"/>
      <c r="CB166" s="334"/>
    </row>
    <row r="167" spans="1:119" x14ac:dyDescent="0.2">
      <c r="G167" s="455" t="s">
        <v>359</v>
      </c>
      <c r="H167" s="4"/>
      <c r="I167" s="4"/>
      <c r="J167" s="4"/>
      <c r="K167" s="4"/>
      <c r="L167" s="215">
        <f>M167*100/M171</f>
        <v>82.467532467532465</v>
      </c>
      <c r="M167" s="219">
        <f>COUNTIF(L2:L157, "3")</f>
        <v>127</v>
      </c>
      <c r="N167" s="454" t="s">
        <v>369</v>
      </c>
      <c r="O167" s="208">
        <f t="shared" ref="O167:BZ167" si="15">O158-O168</f>
        <v>1608172</v>
      </c>
      <c r="P167" s="208">
        <f t="shared" si="15"/>
        <v>-1330863</v>
      </c>
      <c r="Q167" s="208">
        <f t="shared" si="15"/>
        <v>1519802</v>
      </c>
      <c r="R167" s="208">
        <f t="shared" si="15"/>
        <v>1519802</v>
      </c>
      <c r="S167" s="208">
        <f t="shared" si="15"/>
        <v>1575748</v>
      </c>
      <c r="T167" s="208">
        <f t="shared" si="15"/>
        <v>1601157</v>
      </c>
      <c r="U167" s="208">
        <f t="shared" si="15"/>
        <v>1612678</v>
      </c>
      <c r="V167" s="208">
        <f t="shared" si="15"/>
        <v>1626084</v>
      </c>
      <c r="W167" s="208">
        <f t="shared" si="15"/>
        <v>1660233</v>
      </c>
      <c r="X167" s="208">
        <f t="shared" si="15"/>
        <v>1661651</v>
      </c>
      <c r="Y167" s="208">
        <f t="shared" si="15"/>
        <v>1674090</v>
      </c>
      <c r="Z167" s="208">
        <f t="shared" si="15"/>
        <v>1674090</v>
      </c>
      <c r="AA167" s="208">
        <f t="shared" si="15"/>
        <v>1685191</v>
      </c>
      <c r="AB167" s="208">
        <f t="shared" si="15"/>
        <v>1711556</v>
      </c>
      <c r="AC167" s="208">
        <f t="shared" si="15"/>
        <v>1746013</v>
      </c>
      <c r="AD167" s="208">
        <f t="shared" si="15"/>
        <v>1750194</v>
      </c>
      <c r="AE167" s="208">
        <f t="shared" si="15"/>
        <v>1757873</v>
      </c>
      <c r="AF167" s="208">
        <f t="shared" si="15"/>
        <v>1758734</v>
      </c>
      <c r="AG167" s="208">
        <f t="shared" si="15"/>
        <v>1785751</v>
      </c>
      <c r="AH167" s="208">
        <f t="shared" si="15"/>
        <v>1785751</v>
      </c>
      <c r="AI167" s="208">
        <f t="shared" si="15"/>
        <v>1787021</v>
      </c>
      <c r="AJ167" s="208">
        <f t="shared" si="15"/>
        <v>1803654</v>
      </c>
      <c r="AK167" s="208">
        <f t="shared" si="15"/>
        <v>1807062</v>
      </c>
      <c r="AL167" s="208">
        <f t="shared" si="15"/>
        <v>1960707</v>
      </c>
      <c r="AM167" s="208">
        <f t="shared" si="15"/>
        <v>1960707</v>
      </c>
      <c r="AN167" s="208">
        <f t="shared" si="15"/>
        <v>1970773</v>
      </c>
      <c r="AO167" s="208">
        <f t="shared" si="15"/>
        <v>1996465</v>
      </c>
      <c r="AP167" s="208">
        <f t="shared" si="15"/>
        <v>1998133</v>
      </c>
      <c r="AQ167" s="208">
        <f t="shared" si="15"/>
        <v>1999112</v>
      </c>
      <c r="AR167" s="208">
        <f t="shared" si="15"/>
        <v>1999425</v>
      </c>
      <c r="AS167" s="208">
        <f t="shared" si="15"/>
        <v>2002548</v>
      </c>
      <c r="AT167" s="208">
        <f t="shared" si="15"/>
        <v>2003310</v>
      </c>
      <c r="AU167" s="208">
        <f t="shared" si="15"/>
        <v>2007797</v>
      </c>
      <c r="AV167" s="208">
        <f t="shared" si="15"/>
        <v>2013079</v>
      </c>
      <c r="AW167" s="208">
        <f t="shared" si="15"/>
        <v>2018315</v>
      </c>
      <c r="AX167" s="208">
        <f t="shared" si="15"/>
        <v>2021019</v>
      </c>
      <c r="AY167" s="208">
        <f t="shared" si="15"/>
        <v>2023328</v>
      </c>
      <c r="AZ167" s="208">
        <f t="shared" si="15"/>
        <v>2034164</v>
      </c>
      <c r="BA167" s="208">
        <f t="shared" si="15"/>
        <v>2036236</v>
      </c>
      <c r="BB167" s="208">
        <f t="shared" si="15"/>
        <v>2056328</v>
      </c>
      <c r="BC167" s="208">
        <f t="shared" si="15"/>
        <v>2059347</v>
      </c>
      <c r="BD167" s="208">
        <f t="shared" si="15"/>
        <v>2059347</v>
      </c>
      <c r="BE167" s="208">
        <f t="shared" si="15"/>
        <v>2060670</v>
      </c>
      <c r="BF167" s="208">
        <f t="shared" si="15"/>
        <v>2060750</v>
      </c>
      <c r="BG167" s="208">
        <f t="shared" si="15"/>
        <v>2093179</v>
      </c>
      <c r="BH167" s="208">
        <f t="shared" si="15"/>
        <v>2094236</v>
      </c>
      <c r="BI167" s="208">
        <f t="shared" si="15"/>
        <v>2097040</v>
      </c>
      <c r="BJ167" s="208">
        <f t="shared" si="15"/>
        <v>2107373</v>
      </c>
      <c r="BK167" s="208">
        <f t="shared" si="15"/>
        <v>2113162</v>
      </c>
      <c r="BL167" s="208">
        <f t="shared" si="15"/>
        <v>2123170</v>
      </c>
      <c r="BM167" s="208">
        <f t="shared" si="15"/>
        <v>2127492</v>
      </c>
      <c r="BN167" s="208">
        <f t="shared" si="15"/>
        <v>2133934</v>
      </c>
      <c r="BO167" s="208">
        <f t="shared" si="15"/>
        <v>2239563</v>
      </c>
      <c r="BP167" s="208">
        <f t="shared" si="15"/>
        <v>2245512</v>
      </c>
      <c r="BQ167" s="208">
        <f t="shared" si="15"/>
        <v>2248302</v>
      </c>
      <c r="BR167" s="208">
        <f t="shared" si="15"/>
        <v>2248302</v>
      </c>
      <c r="BS167" s="208">
        <f t="shared" si="15"/>
        <v>2248989</v>
      </c>
      <c r="BT167" s="208">
        <f t="shared" si="15"/>
        <v>2267254</v>
      </c>
      <c r="BU167" s="208">
        <f t="shared" si="15"/>
        <v>2268835</v>
      </c>
      <c r="BV167" s="208">
        <f t="shared" si="15"/>
        <v>2276664</v>
      </c>
      <c r="BW167" s="208">
        <f t="shared" si="15"/>
        <v>2276681</v>
      </c>
      <c r="BX167" s="208">
        <f t="shared" si="15"/>
        <v>2282806</v>
      </c>
      <c r="BY167" s="208">
        <f t="shared" si="15"/>
        <v>2283225</v>
      </c>
      <c r="BZ167" s="208">
        <f t="shared" si="15"/>
        <v>2302552</v>
      </c>
      <c r="CA167" s="369">
        <f t="shared" ref="CA167:DD167" si="16">CA158-CA168</f>
        <v>2303681</v>
      </c>
      <c r="CB167" s="369">
        <f t="shared" si="16"/>
        <v>2303943</v>
      </c>
      <c r="CC167" s="369">
        <f t="shared" si="16"/>
        <v>2494649</v>
      </c>
      <c r="CD167" s="369">
        <f t="shared" si="16"/>
        <v>2495326</v>
      </c>
      <c r="CE167" s="369">
        <f t="shared" si="16"/>
        <v>2496973</v>
      </c>
      <c r="CF167" s="369">
        <f t="shared" si="16"/>
        <v>2510316</v>
      </c>
      <c r="CG167" s="369">
        <f t="shared" si="16"/>
        <v>2511521</v>
      </c>
      <c r="CH167" s="369">
        <f t="shared" si="16"/>
        <v>2533488</v>
      </c>
      <c r="CI167" s="369">
        <f t="shared" si="16"/>
        <v>2550844</v>
      </c>
      <c r="CJ167" s="369">
        <f t="shared" si="16"/>
        <v>2565451</v>
      </c>
      <c r="CK167" s="369">
        <f t="shared" si="16"/>
        <v>2573472</v>
      </c>
      <c r="CL167" s="369">
        <f t="shared" si="16"/>
        <v>2600948</v>
      </c>
      <c r="CM167" s="369">
        <f t="shared" si="16"/>
        <v>2601155</v>
      </c>
      <c r="CN167" s="369">
        <f t="shared" si="16"/>
        <v>2601155</v>
      </c>
      <c r="CO167" s="369">
        <f t="shared" si="16"/>
        <v>2601759</v>
      </c>
      <c r="CP167" s="369">
        <f t="shared" si="16"/>
        <v>2602089</v>
      </c>
      <c r="CQ167" s="369">
        <f t="shared" si="16"/>
        <v>2605214</v>
      </c>
      <c r="CR167" s="369">
        <f t="shared" si="16"/>
        <v>2605628</v>
      </c>
      <c r="CS167" s="369">
        <f t="shared" si="16"/>
        <v>2627181</v>
      </c>
      <c r="CT167" s="369">
        <f t="shared" si="16"/>
        <v>3167331</v>
      </c>
      <c r="CU167" s="369">
        <f t="shared" si="16"/>
        <v>3168801</v>
      </c>
      <c r="CV167" s="369">
        <f t="shared" si="16"/>
        <v>3169100</v>
      </c>
      <c r="CW167" s="369">
        <f t="shared" si="16"/>
        <v>3183414</v>
      </c>
      <c r="CX167" s="369">
        <f t="shared" si="16"/>
        <v>3183414</v>
      </c>
      <c r="CY167" s="369">
        <f t="shared" si="16"/>
        <v>3238633</v>
      </c>
      <c r="CZ167" s="369">
        <f t="shared" si="16"/>
        <v>3242696</v>
      </c>
      <c r="DA167" s="369">
        <f t="shared" si="16"/>
        <v>3425486</v>
      </c>
      <c r="DB167" s="369">
        <f t="shared" si="16"/>
        <v>3429639</v>
      </c>
      <c r="DC167" s="369">
        <f t="shared" si="16"/>
        <v>3429639</v>
      </c>
      <c r="DD167" s="369">
        <f t="shared" si="16"/>
        <v>3446764</v>
      </c>
      <c r="DE167" s="369">
        <f t="shared" ref="DE167:DF167" si="17">DE158-DE168</f>
        <v>3446764</v>
      </c>
      <c r="DF167" s="369">
        <f t="shared" si="17"/>
        <v>3447281</v>
      </c>
    </row>
    <row r="168" spans="1:119" ht="13.5" thickBot="1" x14ac:dyDescent="0.25">
      <c r="G168" s="455" t="s">
        <v>360</v>
      </c>
      <c r="H168" s="4"/>
      <c r="I168" s="4"/>
      <c r="J168" s="4"/>
      <c r="K168" s="4"/>
      <c r="L168" s="215">
        <f>M168*100/M171</f>
        <v>18.831168831168831</v>
      </c>
      <c r="M168" s="219">
        <f>COUNTIF(L2:L157, "5")</f>
        <v>29</v>
      </c>
      <c r="N168" s="454" t="s">
        <v>370</v>
      </c>
      <c r="O168" s="208">
        <f t="shared" ref="O168:AT168" si="18">SUM(O5+O6+O7+O8+O9+O10+O11+O12+O13+O40+O51+O52+O53+O54+O55+O56+O57+O66+O74+O98+O99+O100+O101)</f>
        <v>1330863</v>
      </c>
      <c r="P168" s="208">
        <f t="shared" si="18"/>
        <v>1330863</v>
      </c>
      <c r="Q168" s="208">
        <f t="shared" si="18"/>
        <v>1330863</v>
      </c>
      <c r="R168" s="208">
        <f t="shared" si="18"/>
        <v>2246664</v>
      </c>
      <c r="S168" s="208">
        <f t="shared" si="18"/>
        <v>2246664</v>
      </c>
      <c r="T168" s="208">
        <f t="shared" si="18"/>
        <v>2246664</v>
      </c>
      <c r="U168" s="208">
        <f t="shared" si="18"/>
        <v>2246664</v>
      </c>
      <c r="V168" s="208">
        <f t="shared" si="18"/>
        <v>2246664</v>
      </c>
      <c r="W168" s="208">
        <f t="shared" si="18"/>
        <v>2246664</v>
      </c>
      <c r="X168" s="208">
        <f t="shared" si="18"/>
        <v>2246664</v>
      </c>
      <c r="Y168" s="208">
        <f t="shared" si="18"/>
        <v>2246664</v>
      </c>
      <c r="Z168" s="208">
        <f t="shared" si="18"/>
        <v>3373556</v>
      </c>
      <c r="AA168" s="208">
        <f t="shared" si="18"/>
        <v>3373556</v>
      </c>
      <c r="AB168" s="208">
        <f t="shared" si="18"/>
        <v>3373556</v>
      </c>
      <c r="AC168" s="208">
        <f t="shared" si="18"/>
        <v>3373968</v>
      </c>
      <c r="AD168" s="208">
        <f t="shared" si="18"/>
        <v>3373968</v>
      </c>
      <c r="AE168" s="208">
        <f t="shared" si="18"/>
        <v>3373968</v>
      </c>
      <c r="AF168" s="208">
        <f t="shared" si="18"/>
        <v>3373968</v>
      </c>
      <c r="AG168" s="208">
        <f t="shared" si="18"/>
        <v>3373950</v>
      </c>
      <c r="AH168" s="208">
        <f t="shared" si="18"/>
        <v>3797366</v>
      </c>
      <c r="AI168" s="208">
        <f t="shared" si="18"/>
        <v>3797366</v>
      </c>
      <c r="AJ168" s="208">
        <f t="shared" si="18"/>
        <v>3797366</v>
      </c>
      <c r="AK168" s="208">
        <f t="shared" si="18"/>
        <v>3797366</v>
      </c>
      <c r="AL168" s="208">
        <f t="shared" si="18"/>
        <v>3797366</v>
      </c>
      <c r="AM168" s="208">
        <f t="shared" si="18"/>
        <v>3797366</v>
      </c>
      <c r="AN168" s="208">
        <f t="shared" si="18"/>
        <v>3797366</v>
      </c>
      <c r="AO168" s="208">
        <f t="shared" si="18"/>
        <v>4221225</v>
      </c>
      <c r="AP168" s="208">
        <f t="shared" si="18"/>
        <v>4221225</v>
      </c>
      <c r="AQ168" s="208">
        <f t="shared" si="18"/>
        <v>4221225</v>
      </c>
      <c r="AR168" s="208">
        <f t="shared" si="18"/>
        <v>4221225</v>
      </c>
      <c r="AS168" s="208">
        <f t="shared" si="18"/>
        <v>4221225</v>
      </c>
      <c r="AT168" s="208">
        <f t="shared" si="18"/>
        <v>4221225</v>
      </c>
      <c r="AU168" s="208">
        <f t="shared" ref="AU168:BZ168" si="19">SUM(AU5+AU6+AU7+AU8+AU9+AU10+AU11+AU12+AU13+AU40+AU51+AU52+AU53+AU54+AU55+AU56+AU57+AU66+AU74+AU98+AU99+AU100+AU101)</f>
        <v>4221225</v>
      </c>
      <c r="AV168" s="208">
        <f t="shared" si="19"/>
        <v>4221225</v>
      </c>
      <c r="AW168" s="208">
        <f t="shared" si="19"/>
        <v>4221225</v>
      </c>
      <c r="AX168" s="208">
        <f t="shared" si="19"/>
        <v>4221225</v>
      </c>
      <c r="AY168" s="208">
        <f t="shared" si="19"/>
        <v>4221225</v>
      </c>
      <c r="AZ168" s="208">
        <f t="shared" si="19"/>
        <v>4221225</v>
      </c>
      <c r="BA168" s="208">
        <f t="shared" si="19"/>
        <v>4221225</v>
      </c>
      <c r="BB168" s="208">
        <f t="shared" si="19"/>
        <v>4221225</v>
      </c>
      <c r="BC168" s="208">
        <f t="shared" si="19"/>
        <v>4221225</v>
      </c>
      <c r="BD168" s="208">
        <f t="shared" si="19"/>
        <v>4226623</v>
      </c>
      <c r="BE168" s="208">
        <f t="shared" si="19"/>
        <v>4226623</v>
      </c>
      <c r="BF168" s="208">
        <f t="shared" si="19"/>
        <v>4226623</v>
      </c>
      <c r="BG168" s="208">
        <f t="shared" si="19"/>
        <v>4226623</v>
      </c>
      <c r="BH168" s="208">
        <f t="shared" si="19"/>
        <v>4226623</v>
      </c>
      <c r="BI168" s="208">
        <f t="shared" si="19"/>
        <v>4226623</v>
      </c>
      <c r="BJ168" s="208">
        <f t="shared" si="19"/>
        <v>4226623</v>
      </c>
      <c r="BK168" s="208">
        <f t="shared" si="19"/>
        <v>4226623</v>
      </c>
      <c r="BL168" s="208">
        <f t="shared" si="19"/>
        <v>4226623</v>
      </c>
      <c r="BM168" s="208">
        <f t="shared" si="19"/>
        <v>4209279</v>
      </c>
      <c r="BN168" s="208">
        <f t="shared" si="19"/>
        <v>4209279</v>
      </c>
      <c r="BO168" s="208">
        <f t="shared" si="19"/>
        <v>4209279</v>
      </c>
      <c r="BP168" s="208">
        <f t="shared" si="19"/>
        <v>4209279</v>
      </c>
      <c r="BQ168" s="208">
        <f t="shared" si="19"/>
        <v>4209279</v>
      </c>
      <c r="BR168" s="208">
        <f t="shared" si="19"/>
        <v>4914300</v>
      </c>
      <c r="BS168" s="208">
        <f t="shared" si="19"/>
        <v>4914300</v>
      </c>
      <c r="BT168" s="208">
        <f t="shared" si="19"/>
        <v>4914300</v>
      </c>
      <c r="BU168" s="208">
        <f t="shared" si="19"/>
        <v>4914300</v>
      </c>
      <c r="BV168" s="208">
        <f t="shared" si="19"/>
        <v>4914300</v>
      </c>
      <c r="BW168" s="208">
        <f t="shared" si="19"/>
        <v>4914300</v>
      </c>
      <c r="BX168" s="208">
        <f t="shared" si="19"/>
        <v>4914300</v>
      </c>
      <c r="BY168" s="208">
        <f t="shared" si="19"/>
        <v>4914300</v>
      </c>
      <c r="BZ168" s="208">
        <f t="shared" si="19"/>
        <v>4914300</v>
      </c>
      <c r="CA168" s="369">
        <f t="shared" ref="CA168:DF168" si="20">SUM(CA5+CA6+CA7+CA8+CA9+CA10+CA11+CA12+CA13+CA40+CA51+CA52+CA53+CA54+CA55+CA56+CA57+CA66+CA74+CA98+CA99+CA100+CA101)</f>
        <v>4914300</v>
      </c>
      <c r="CB168" s="369">
        <f t="shared" si="20"/>
        <v>4914300</v>
      </c>
      <c r="CC168" s="369">
        <f t="shared" si="20"/>
        <v>4914300</v>
      </c>
      <c r="CD168" s="369">
        <f t="shared" si="20"/>
        <v>4914300</v>
      </c>
      <c r="CE168" s="369">
        <f t="shared" si="20"/>
        <v>4914300</v>
      </c>
      <c r="CF168" s="369">
        <f t="shared" si="20"/>
        <v>4914300</v>
      </c>
      <c r="CG168" s="369">
        <f t="shared" si="20"/>
        <v>4914300</v>
      </c>
      <c r="CH168" s="369">
        <f t="shared" si="20"/>
        <v>4914300</v>
      </c>
      <c r="CI168" s="369">
        <f t="shared" si="20"/>
        <v>4914300</v>
      </c>
      <c r="CJ168" s="369">
        <f t="shared" si="20"/>
        <v>4914300</v>
      </c>
      <c r="CK168" s="369">
        <f t="shared" si="20"/>
        <v>4914300</v>
      </c>
      <c r="CL168" s="369">
        <f t="shared" si="20"/>
        <v>4914300</v>
      </c>
      <c r="CM168" s="369">
        <f t="shared" si="20"/>
        <v>4914300</v>
      </c>
      <c r="CN168" s="369">
        <f t="shared" si="20"/>
        <v>4933184</v>
      </c>
      <c r="CO168" s="369">
        <f t="shared" si="20"/>
        <v>4933184</v>
      </c>
      <c r="CP168" s="369">
        <f t="shared" si="20"/>
        <v>4933184</v>
      </c>
      <c r="CQ168" s="369">
        <f t="shared" si="20"/>
        <v>4933184</v>
      </c>
      <c r="CR168" s="369">
        <f t="shared" si="20"/>
        <v>4933184</v>
      </c>
      <c r="CS168" s="369">
        <f t="shared" si="20"/>
        <v>4933184</v>
      </c>
      <c r="CT168" s="369">
        <f t="shared" si="20"/>
        <v>4933184</v>
      </c>
      <c r="CU168" s="369">
        <f t="shared" si="20"/>
        <v>4933184</v>
      </c>
      <c r="CV168" s="369">
        <f t="shared" si="20"/>
        <v>4933184</v>
      </c>
      <c r="CW168" s="369">
        <f t="shared" si="20"/>
        <v>4933184</v>
      </c>
      <c r="CX168" s="369">
        <f t="shared" si="20"/>
        <v>5261425</v>
      </c>
      <c r="CY168" s="369">
        <f t="shared" si="20"/>
        <v>5261425</v>
      </c>
      <c r="CZ168" s="369">
        <f t="shared" si="20"/>
        <v>5261425</v>
      </c>
      <c r="DA168" s="369">
        <f t="shared" si="20"/>
        <v>5261425</v>
      </c>
      <c r="DB168" s="369">
        <f t="shared" si="20"/>
        <v>5261425</v>
      </c>
      <c r="DC168" s="369">
        <f t="shared" si="20"/>
        <v>5261425</v>
      </c>
      <c r="DD168" s="369">
        <f t="shared" si="20"/>
        <v>5261425</v>
      </c>
      <c r="DE168" s="369">
        <f t="shared" si="20"/>
        <v>5261425</v>
      </c>
      <c r="DF168" s="369">
        <f t="shared" si="20"/>
        <v>5261425</v>
      </c>
    </row>
    <row r="169" spans="1:119" ht="13.5" thickTop="1" x14ac:dyDescent="0.2">
      <c r="G169" s="4" t="s">
        <v>419</v>
      </c>
      <c r="H169" s="4"/>
      <c r="I169" s="4"/>
      <c r="J169" s="4"/>
      <c r="K169" s="4"/>
      <c r="L169" s="215"/>
      <c r="M169" s="219">
        <f>COUNTIF(K2:K157,"Si")</f>
        <v>0</v>
      </c>
      <c r="N169" s="216"/>
      <c r="O169" s="275"/>
      <c r="P169" s="208"/>
      <c r="Q169" s="208"/>
      <c r="R169" s="208"/>
      <c r="S169" s="275"/>
      <c r="T169" s="275"/>
      <c r="U169" s="275"/>
      <c r="V169" s="275"/>
      <c r="W169" s="275"/>
      <c r="X169" s="275"/>
      <c r="Y169" s="275"/>
      <c r="Z169" s="275"/>
      <c r="AA169" s="275"/>
      <c r="AB169" s="275"/>
      <c r="AC169" s="275"/>
      <c r="AD169" s="275"/>
      <c r="AE169" s="275"/>
      <c r="AF169" s="275"/>
      <c r="AG169" s="275"/>
      <c r="AH169" s="275"/>
      <c r="AI169" s="275"/>
      <c r="AJ169" s="275"/>
      <c r="AK169" s="275"/>
      <c r="AL169" s="275"/>
      <c r="AM169" s="275"/>
      <c r="AN169" s="275"/>
      <c r="AO169" s="275"/>
      <c r="AP169" s="275"/>
      <c r="AQ169" s="275"/>
      <c r="AR169" s="275"/>
      <c r="AS169" s="275"/>
      <c r="AT169" s="275"/>
      <c r="AU169" s="275"/>
      <c r="AV169" s="275"/>
      <c r="AW169" s="275"/>
      <c r="AX169" s="275"/>
      <c r="AY169" s="275"/>
      <c r="AZ169" s="275"/>
      <c r="BA169" s="275"/>
      <c r="BB169" s="275"/>
      <c r="BC169" s="275"/>
      <c r="BD169" s="275"/>
      <c r="BE169" s="275"/>
      <c r="BF169" s="275"/>
      <c r="BG169" s="275"/>
      <c r="BH169" s="275"/>
      <c r="BI169" s="275"/>
      <c r="BJ169" s="275"/>
      <c r="BK169" s="275"/>
      <c r="BL169" s="275"/>
      <c r="BM169" s="275"/>
      <c r="BN169" s="275"/>
      <c r="BO169" s="275"/>
      <c r="BP169" s="275"/>
      <c r="BQ169" s="275"/>
      <c r="BR169" s="275"/>
      <c r="BS169" s="275"/>
      <c r="BT169" s="275"/>
      <c r="BU169" s="275"/>
      <c r="BV169" s="275"/>
      <c r="BW169" s="275"/>
      <c r="BX169" s="275"/>
      <c r="BY169" s="275"/>
      <c r="BZ169" s="275"/>
      <c r="CA169" s="370"/>
      <c r="CB169" s="370"/>
      <c r="CC169" s="370"/>
      <c r="CD169" s="370"/>
      <c r="CE169" s="370"/>
      <c r="CF169" s="370"/>
      <c r="CG169" s="370"/>
      <c r="CH169" s="370"/>
      <c r="CI169" s="370"/>
      <c r="CJ169" s="370"/>
      <c r="CK169" s="370"/>
      <c r="CL169" s="370"/>
      <c r="CM169" s="370"/>
      <c r="CN169" s="370"/>
      <c r="CO169" s="370"/>
      <c r="CP169" s="370"/>
      <c r="CQ169" s="370"/>
      <c r="CR169" s="370"/>
      <c r="CS169" s="370"/>
      <c r="CT169" s="370"/>
      <c r="CU169" s="370"/>
      <c r="CV169" s="370"/>
      <c r="CW169" s="370"/>
      <c r="CX169" s="370"/>
      <c r="CY169" s="370"/>
      <c r="CZ169" s="370"/>
      <c r="DA169" s="370"/>
      <c r="DB169" s="370"/>
      <c r="DC169" s="370"/>
      <c r="DD169" s="370"/>
      <c r="DE169" s="370"/>
      <c r="DF169" s="370"/>
      <c r="DH169" s="461"/>
      <c r="DI169" s="462"/>
      <c r="DJ169" s="462"/>
      <c r="DK169" s="463" t="s">
        <v>546</v>
      </c>
      <c r="DL169" s="462"/>
      <c r="DM169" s="462"/>
      <c r="DN169" s="462"/>
      <c r="DO169" s="464"/>
    </row>
    <row r="170" spans="1:119" x14ac:dyDescent="0.2">
      <c r="G170" s="455" t="s">
        <v>420</v>
      </c>
      <c r="M170" s="219">
        <f>COUNTIF(K2:K157,"No")</f>
        <v>15</v>
      </c>
      <c r="N170" s="216" t="s">
        <v>404</v>
      </c>
      <c r="P170" s="207"/>
      <c r="Q170" s="207"/>
      <c r="R170" s="207"/>
      <c r="AF170" s="226"/>
      <c r="AG170" s="225">
        <f t="shared" ref="AG170:CR170" si="21">AG167*100/AG158</f>
        <v>34.609582997154291</v>
      </c>
      <c r="AH170" s="215">
        <f t="shared" si="21"/>
        <v>31.984839293176194</v>
      </c>
      <c r="AI170" s="215">
        <f t="shared" si="21"/>
        <v>32.0003072852938</v>
      </c>
      <c r="AJ170" s="215">
        <f t="shared" si="21"/>
        <v>32.202241734541211</v>
      </c>
      <c r="AK170" s="215">
        <f t="shared" si="21"/>
        <v>32.243468914222824</v>
      </c>
      <c r="AL170" s="215">
        <f t="shared" si="21"/>
        <v>34.051443946611997</v>
      </c>
      <c r="AM170" s="215">
        <f t="shared" si="21"/>
        <v>34.051443946611997</v>
      </c>
      <c r="AN170" s="215">
        <f t="shared" si="21"/>
        <v>34.16653100766122</v>
      </c>
      <c r="AO170" s="215">
        <f t="shared" si="21"/>
        <v>32.109432924446217</v>
      </c>
      <c r="AP170" s="215">
        <f t="shared" si="21"/>
        <v>32.127640827236512</v>
      </c>
      <c r="AQ170" s="215">
        <f t="shared" si="21"/>
        <v>32.138323052271929</v>
      </c>
      <c r="AR170" s="215">
        <f t="shared" si="21"/>
        <v>32.141737599768511</v>
      </c>
      <c r="AS170" s="215">
        <f t="shared" si="21"/>
        <v>32.175787902290139</v>
      </c>
      <c r="AT170" s="215">
        <f t="shared" si="21"/>
        <v>32.184090859799163</v>
      </c>
      <c r="AU170" s="215">
        <f t="shared" si="21"/>
        <v>32.232941222554679</v>
      </c>
      <c r="AV170" s="215">
        <f t="shared" si="21"/>
        <v>32.290356710227798</v>
      </c>
      <c r="AW170" s="215">
        <f t="shared" si="21"/>
        <v>32.347176234145465</v>
      </c>
      <c r="AX170" s="215">
        <f t="shared" si="21"/>
        <v>32.376481919002202</v>
      </c>
      <c r="AY170" s="215">
        <f t="shared" si="21"/>
        <v>32.401486543552437</v>
      </c>
      <c r="AZ170" s="215">
        <f t="shared" si="21"/>
        <v>32.518585175118609</v>
      </c>
      <c r="BA170" s="215">
        <f t="shared" si="21"/>
        <v>32.540929939475454</v>
      </c>
      <c r="BB170" s="215">
        <f t="shared" si="21"/>
        <v>32.75684012544378</v>
      </c>
      <c r="BC170" s="215">
        <f t="shared" si="21"/>
        <v>32.789163152655526</v>
      </c>
      <c r="BD170" s="215">
        <f t="shared" si="21"/>
        <v>32.761005859079823</v>
      </c>
      <c r="BE170" s="215">
        <f t="shared" si="21"/>
        <v>32.775154585606238</v>
      </c>
      <c r="BF170" s="215">
        <f t="shared" si="21"/>
        <v>32.776009948829184</v>
      </c>
      <c r="BG170" s="215">
        <f t="shared" si="21"/>
        <v>33.120958536359211</v>
      </c>
      <c r="BH170" s="215">
        <f t="shared" si="21"/>
        <v>33.132142324326487</v>
      </c>
      <c r="BI170" s="215">
        <f t="shared" si="21"/>
        <v>33.161792461109961</v>
      </c>
      <c r="BJ170" s="215">
        <f t="shared" si="21"/>
        <v>33.270829346908336</v>
      </c>
      <c r="BK170" s="215">
        <f t="shared" si="21"/>
        <v>33.331761250578687</v>
      </c>
      <c r="BL170" s="215">
        <f t="shared" si="21"/>
        <v>33.436838019759072</v>
      </c>
      <c r="BM170" s="215">
        <f t="shared" si="21"/>
        <v>33.573755466309258</v>
      </c>
      <c r="BN170" s="215">
        <f t="shared" si="21"/>
        <v>33.641216210144606</v>
      </c>
      <c r="BO170" s="215">
        <f t="shared" si="21"/>
        <v>34.728141889660193</v>
      </c>
      <c r="BP170" s="215">
        <f t="shared" si="21"/>
        <v>34.788299109916956</v>
      </c>
      <c r="BQ170" s="215">
        <f t="shared" si="21"/>
        <v>34.816473846785662</v>
      </c>
      <c r="BR170" s="215">
        <f t="shared" si="21"/>
        <v>31.389458746974913</v>
      </c>
      <c r="BS170" s="215">
        <f t="shared" si="21"/>
        <v>31.396038886606419</v>
      </c>
      <c r="BT170" s="215">
        <f t="shared" si="21"/>
        <v>31.570520809284453</v>
      </c>
      <c r="BU170" s="215">
        <f t="shared" si="21"/>
        <v>31.585582061314454</v>
      </c>
      <c r="BV170" s="215">
        <f t="shared" si="21"/>
        <v>31.660066717063248</v>
      </c>
      <c r="BW170" s="215">
        <f t="shared" si="21"/>
        <v>31.660228277616085</v>
      </c>
      <c r="BX170" s="215">
        <f t="shared" si="21"/>
        <v>31.718387918699545</v>
      </c>
      <c r="BY170" s="215">
        <f t="shared" si="21"/>
        <v>31.722362895578687</v>
      </c>
      <c r="BZ170" s="215">
        <f t="shared" si="21"/>
        <v>31.905212965431467</v>
      </c>
      <c r="CA170" s="371">
        <f t="shared" si="21"/>
        <v>31.915864006846235</v>
      </c>
      <c r="CB170" s="371">
        <f t="shared" si="21"/>
        <v>31.918335251390122</v>
      </c>
      <c r="CC170" s="371">
        <f t="shared" si="21"/>
        <v>33.670754111008186</v>
      </c>
      <c r="CD170" s="371">
        <f t="shared" si="21"/>
        <v>33.676814457301894</v>
      </c>
      <c r="CE170" s="371">
        <f t="shared" si="21"/>
        <v>33.691553394403364</v>
      </c>
      <c r="CF170" s="371">
        <f t="shared" si="21"/>
        <v>33.810718291693469</v>
      </c>
      <c r="CG170" s="371">
        <f t="shared" si="21"/>
        <v>33.821458933631718</v>
      </c>
      <c r="CH170" s="371">
        <f t="shared" si="21"/>
        <v>34.01665031281771</v>
      </c>
      <c r="CI170" s="371">
        <f t="shared" si="21"/>
        <v>34.170057536733381</v>
      </c>
      <c r="CJ170" s="371">
        <f t="shared" si="21"/>
        <v>34.298615020740662</v>
      </c>
      <c r="CK170" s="371">
        <f t="shared" si="21"/>
        <v>34.368995209790043</v>
      </c>
      <c r="CL170" s="371">
        <f t="shared" si="21"/>
        <v>34.608944375488342</v>
      </c>
      <c r="CM170" s="371">
        <f t="shared" si="21"/>
        <v>34.61074545719454</v>
      </c>
      <c r="CN170" s="371">
        <f t="shared" si="21"/>
        <v>34.523997393799242</v>
      </c>
      <c r="CO170" s="371">
        <f t="shared" si="21"/>
        <v>34.529245941210171</v>
      </c>
      <c r="CP170" s="371">
        <f t="shared" si="21"/>
        <v>34.532113169622384</v>
      </c>
      <c r="CQ170" s="371">
        <f t="shared" si="21"/>
        <v>34.559252509618091</v>
      </c>
      <c r="CR170" s="371">
        <f t="shared" si="21"/>
        <v>34.562846241556365</v>
      </c>
      <c r="CS170" s="371">
        <f t="shared" ref="CS170:DD170" si="22">CS167*100/CS158</f>
        <v>34.749393713134218</v>
      </c>
      <c r="CT170" s="371">
        <f t="shared" si="22"/>
        <v>39.100365840937272</v>
      </c>
      <c r="CU170" s="371">
        <f t="shared" si="22"/>
        <v>39.111415288969312</v>
      </c>
      <c r="CV170" s="371">
        <f t="shared" si="22"/>
        <v>39.113662271033697</v>
      </c>
      <c r="CW170" s="371">
        <f t="shared" si="22"/>
        <v>39.221038173875314</v>
      </c>
      <c r="CX170" s="371">
        <f t="shared" si="22"/>
        <v>37.696562361934902</v>
      </c>
      <c r="CY170" s="371">
        <f t="shared" si="22"/>
        <v>38.101304720508963</v>
      </c>
      <c r="CZ170" s="371">
        <f t="shared" si="22"/>
        <v>38.130877959050679</v>
      </c>
      <c r="DA170" s="371">
        <f t="shared" si="22"/>
        <v>39.432728158490399</v>
      </c>
      <c r="DB170" s="371">
        <f t="shared" si="22"/>
        <v>39.461670055588129</v>
      </c>
      <c r="DC170" s="371">
        <f t="shared" si="22"/>
        <v>39.461670055588129</v>
      </c>
      <c r="DD170" s="371">
        <f t="shared" si="22"/>
        <v>39.580721089080633</v>
      </c>
      <c r="DE170" s="371">
        <f t="shared" ref="DE170:DF170" si="23">DE167*100/DE158</f>
        <v>39.580721089080633</v>
      </c>
      <c r="DF170" s="371">
        <f t="shared" si="23"/>
        <v>39.584307932774401</v>
      </c>
      <c r="DH170" s="465"/>
      <c r="DI170" s="45"/>
      <c r="DJ170" s="45"/>
      <c r="DK170" s="45"/>
      <c r="DL170" s="45"/>
      <c r="DM170" s="45"/>
      <c r="DN170" s="45"/>
      <c r="DO170" s="466"/>
    </row>
    <row r="171" spans="1:119" x14ac:dyDescent="0.2">
      <c r="G171" s="455" t="s">
        <v>54</v>
      </c>
      <c r="H171" s="4"/>
      <c r="I171" s="4"/>
      <c r="J171" s="4"/>
      <c r="K171" s="4"/>
      <c r="L171" s="4"/>
      <c r="M171" s="219">
        <f>SUM(M163:M166)</f>
        <v>154</v>
      </c>
      <c r="N171" s="216" t="s">
        <v>405</v>
      </c>
      <c r="P171" s="207"/>
      <c r="Q171" s="207"/>
      <c r="R171" s="207"/>
      <c r="AF171" s="226"/>
      <c r="AG171" s="225">
        <f t="shared" ref="AG171:CR171" si="24">AG168*100/AG158</f>
        <v>65.390417002845709</v>
      </c>
      <c r="AH171" s="215">
        <f t="shared" si="24"/>
        <v>68.015160706823806</v>
      </c>
      <c r="AI171" s="215">
        <f t="shared" si="24"/>
        <v>67.9996927147062</v>
      </c>
      <c r="AJ171" s="215">
        <f t="shared" si="24"/>
        <v>67.797758265458796</v>
      </c>
      <c r="AK171" s="215">
        <f t="shared" si="24"/>
        <v>67.756531085777169</v>
      </c>
      <c r="AL171" s="215">
        <f t="shared" si="24"/>
        <v>65.948556053388003</v>
      </c>
      <c r="AM171" s="215">
        <f t="shared" si="24"/>
        <v>65.948556053388003</v>
      </c>
      <c r="AN171" s="215">
        <f t="shared" si="24"/>
        <v>65.83346899233878</v>
      </c>
      <c r="AO171" s="215">
        <f t="shared" si="24"/>
        <v>67.89056707555379</v>
      </c>
      <c r="AP171" s="215">
        <f t="shared" si="24"/>
        <v>67.872359172763495</v>
      </c>
      <c r="AQ171" s="215">
        <f t="shared" si="24"/>
        <v>67.861676947728071</v>
      </c>
      <c r="AR171" s="215">
        <f t="shared" si="24"/>
        <v>67.858262400231482</v>
      </c>
      <c r="AS171" s="215">
        <f t="shared" si="24"/>
        <v>67.824212097709861</v>
      </c>
      <c r="AT171" s="215">
        <f t="shared" si="24"/>
        <v>67.81590914020083</v>
      </c>
      <c r="AU171" s="215">
        <f t="shared" si="24"/>
        <v>67.767058777445314</v>
      </c>
      <c r="AV171" s="215">
        <f t="shared" si="24"/>
        <v>67.709643289772202</v>
      </c>
      <c r="AW171" s="215">
        <f t="shared" si="24"/>
        <v>67.652823765854535</v>
      </c>
      <c r="AX171" s="215">
        <f t="shared" si="24"/>
        <v>67.623518080997798</v>
      </c>
      <c r="AY171" s="215">
        <f t="shared" si="24"/>
        <v>67.598513456447563</v>
      </c>
      <c r="AZ171" s="215">
        <f t="shared" si="24"/>
        <v>67.481414824881398</v>
      </c>
      <c r="BA171" s="215">
        <f t="shared" si="24"/>
        <v>67.459070060524553</v>
      </c>
      <c r="BB171" s="215">
        <f t="shared" si="24"/>
        <v>67.243159874556213</v>
      </c>
      <c r="BC171" s="215">
        <f t="shared" si="24"/>
        <v>67.210836847344481</v>
      </c>
      <c r="BD171" s="215">
        <f t="shared" si="24"/>
        <v>67.23899414092017</v>
      </c>
      <c r="BE171" s="215">
        <f t="shared" si="24"/>
        <v>67.224845414393755</v>
      </c>
      <c r="BF171" s="215">
        <f t="shared" si="24"/>
        <v>67.223990051170816</v>
      </c>
      <c r="BG171" s="215">
        <f t="shared" si="24"/>
        <v>66.879041463640789</v>
      </c>
      <c r="BH171" s="215">
        <f t="shared" si="24"/>
        <v>66.867857675673505</v>
      </c>
      <c r="BI171" s="215">
        <f t="shared" si="24"/>
        <v>66.838207538890032</v>
      </c>
      <c r="BJ171" s="215">
        <f t="shared" si="24"/>
        <v>66.729170653091671</v>
      </c>
      <c r="BK171" s="215">
        <f t="shared" si="24"/>
        <v>66.66823874942132</v>
      </c>
      <c r="BL171" s="215">
        <f t="shared" si="24"/>
        <v>66.563161980240935</v>
      </c>
      <c r="BM171" s="215">
        <f t="shared" si="24"/>
        <v>66.426244533690735</v>
      </c>
      <c r="BN171" s="215">
        <f t="shared" si="24"/>
        <v>66.358783789855394</v>
      </c>
      <c r="BO171" s="215">
        <f t="shared" si="24"/>
        <v>65.271858110339807</v>
      </c>
      <c r="BP171" s="215">
        <f t="shared" si="24"/>
        <v>65.211700890083037</v>
      </c>
      <c r="BQ171" s="215">
        <f t="shared" si="24"/>
        <v>65.183526153214345</v>
      </c>
      <c r="BR171" s="215">
        <f t="shared" si="24"/>
        <v>68.61054125302509</v>
      </c>
      <c r="BS171" s="215">
        <f t="shared" si="24"/>
        <v>68.603961113393581</v>
      </c>
      <c r="BT171" s="215">
        <f t="shared" si="24"/>
        <v>68.429479190715554</v>
      </c>
      <c r="BU171" s="215">
        <f t="shared" si="24"/>
        <v>68.414417938685546</v>
      </c>
      <c r="BV171" s="215">
        <f t="shared" si="24"/>
        <v>68.339933282936755</v>
      </c>
      <c r="BW171" s="215">
        <f t="shared" si="24"/>
        <v>68.339771722383915</v>
      </c>
      <c r="BX171" s="215">
        <f t="shared" si="24"/>
        <v>68.281612081300452</v>
      </c>
      <c r="BY171" s="215">
        <f t="shared" si="24"/>
        <v>68.277637104421316</v>
      </c>
      <c r="BZ171" s="215">
        <f t="shared" si="24"/>
        <v>68.09478703456854</v>
      </c>
      <c r="CA171" s="371">
        <f t="shared" si="24"/>
        <v>68.084135993153765</v>
      </c>
      <c r="CB171" s="371">
        <f t="shared" si="24"/>
        <v>68.081664748609882</v>
      </c>
      <c r="CC171" s="371">
        <f t="shared" si="24"/>
        <v>66.329245888991807</v>
      </c>
      <c r="CD171" s="371">
        <f t="shared" si="24"/>
        <v>66.323185542698113</v>
      </c>
      <c r="CE171" s="371">
        <f t="shared" si="24"/>
        <v>66.308446605596643</v>
      </c>
      <c r="CF171" s="371">
        <f t="shared" si="24"/>
        <v>66.189281708306524</v>
      </c>
      <c r="CG171" s="371">
        <f t="shared" si="24"/>
        <v>66.178541066368282</v>
      </c>
      <c r="CH171" s="371">
        <f t="shared" si="24"/>
        <v>65.983349687182283</v>
      </c>
      <c r="CI171" s="371">
        <f t="shared" si="24"/>
        <v>65.829942463266619</v>
      </c>
      <c r="CJ171" s="371">
        <f t="shared" si="24"/>
        <v>65.701384979259331</v>
      </c>
      <c r="CK171" s="371">
        <f t="shared" si="24"/>
        <v>65.631004790209957</v>
      </c>
      <c r="CL171" s="371">
        <f t="shared" si="24"/>
        <v>65.391055624511665</v>
      </c>
      <c r="CM171" s="371">
        <f t="shared" si="24"/>
        <v>65.38925454280546</v>
      </c>
      <c r="CN171" s="371">
        <f t="shared" si="24"/>
        <v>65.476002606200751</v>
      </c>
      <c r="CO171" s="371">
        <f t="shared" si="24"/>
        <v>65.470754058789822</v>
      </c>
      <c r="CP171" s="371">
        <f t="shared" si="24"/>
        <v>65.467886830377608</v>
      </c>
      <c r="CQ171" s="371">
        <f t="shared" si="24"/>
        <v>65.440747490381909</v>
      </c>
      <c r="CR171" s="371">
        <f t="shared" si="24"/>
        <v>65.437153758443642</v>
      </c>
      <c r="CS171" s="371">
        <f t="shared" ref="CS171:DD171" si="25">CS168*100/CS158</f>
        <v>65.250606286865775</v>
      </c>
      <c r="CT171" s="371">
        <f t="shared" si="25"/>
        <v>60.899634159062728</v>
      </c>
      <c r="CU171" s="371">
        <f t="shared" si="25"/>
        <v>60.888584711030688</v>
      </c>
      <c r="CV171" s="371">
        <f t="shared" si="25"/>
        <v>60.886337728966303</v>
      </c>
      <c r="CW171" s="371">
        <f t="shared" si="25"/>
        <v>60.778961826124686</v>
      </c>
      <c r="CX171" s="371">
        <f t="shared" si="25"/>
        <v>62.303437638065098</v>
      </c>
      <c r="CY171" s="371">
        <f t="shared" si="25"/>
        <v>61.898695279491037</v>
      </c>
      <c r="CZ171" s="371">
        <f t="shared" si="25"/>
        <v>61.869122040949321</v>
      </c>
      <c r="DA171" s="371">
        <f t="shared" si="25"/>
        <v>60.567271841509601</v>
      </c>
      <c r="DB171" s="371">
        <f t="shared" si="25"/>
        <v>60.538329944411871</v>
      </c>
      <c r="DC171" s="371">
        <f t="shared" si="25"/>
        <v>60.538329944411871</v>
      </c>
      <c r="DD171" s="371">
        <f t="shared" si="25"/>
        <v>60.419278910919367</v>
      </c>
      <c r="DE171" s="371">
        <f t="shared" ref="DE171:DF171" si="26">DE168*100/DE158</f>
        <v>60.419278910919367</v>
      </c>
      <c r="DF171" s="371">
        <f t="shared" si="26"/>
        <v>60.415692067225599</v>
      </c>
      <c r="DH171" s="465"/>
      <c r="DI171" s="45"/>
      <c r="DJ171" s="45"/>
      <c r="DK171" s="459" t="s">
        <v>551</v>
      </c>
      <c r="DL171" s="45"/>
      <c r="DM171" s="459" t="s">
        <v>544</v>
      </c>
      <c r="DN171" s="45"/>
      <c r="DO171" s="467" t="s">
        <v>545</v>
      </c>
    </row>
    <row r="172" spans="1:119" x14ac:dyDescent="0.2"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72"/>
      <c r="CB172" s="372"/>
      <c r="CC172" s="372"/>
      <c r="CD172" s="372"/>
      <c r="CE172" s="372"/>
      <c r="CF172" s="372"/>
      <c r="CG172" s="372"/>
      <c r="CH172" s="372"/>
      <c r="CI172" s="372"/>
      <c r="CJ172" s="372"/>
      <c r="CK172" s="372"/>
      <c r="CL172" s="372"/>
      <c r="CM172" s="372"/>
      <c r="CN172" s="372"/>
      <c r="CO172" s="372"/>
      <c r="CP172" s="372"/>
      <c r="CQ172" s="372"/>
      <c r="CR172" s="372"/>
      <c r="CS172" s="372"/>
      <c r="CT172" s="372"/>
      <c r="CU172" s="372"/>
      <c r="CV172" s="372"/>
      <c r="CW172" s="372"/>
      <c r="CX172" s="372"/>
      <c r="CY172" s="372"/>
      <c r="CZ172" s="372"/>
      <c r="DA172" s="372"/>
      <c r="DB172" s="372"/>
      <c r="DC172" s="372"/>
      <c r="DD172" s="372"/>
      <c r="DE172" s="372"/>
      <c r="DF172" s="372"/>
      <c r="DH172" s="468" t="s">
        <v>548</v>
      </c>
      <c r="DI172" s="498"/>
      <c r="DJ172" s="45">
        <v>7588028</v>
      </c>
      <c r="DK172" s="45"/>
      <c r="DL172" s="45"/>
      <c r="DM172" s="45"/>
      <c r="DN172" s="45"/>
      <c r="DO172" s="466"/>
    </row>
    <row r="173" spans="1:119" ht="13.5" thickBot="1" x14ac:dyDescent="0.25">
      <c r="G173" s="29" t="s">
        <v>64</v>
      </c>
      <c r="H173" s="29"/>
      <c r="I173" s="29"/>
      <c r="J173" s="29"/>
      <c r="K173" s="29"/>
      <c r="L173" s="29"/>
      <c r="M173" s="31"/>
      <c r="N173" s="31"/>
      <c r="O173" s="32">
        <v>39834</v>
      </c>
      <c r="P173" s="32">
        <v>39836</v>
      </c>
      <c r="Q173" s="32">
        <v>39854</v>
      </c>
      <c r="R173" s="32">
        <v>39898</v>
      </c>
      <c r="S173" s="32">
        <v>39941</v>
      </c>
      <c r="T173" s="32">
        <v>39947</v>
      </c>
      <c r="U173" s="32">
        <v>39972</v>
      </c>
      <c r="V173" s="32">
        <v>39987</v>
      </c>
      <c r="W173" s="32">
        <v>40001</v>
      </c>
      <c r="X173" s="32">
        <v>40008</v>
      </c>
      <c r="Y173" s="32">
        <v>40031</v>
      </c>
      <c r="Z173" s="32">
        <v>40052</v>
      </c>
      <c r="AA173" s="32">
        <v>40057</v>
      </c>
      <c r="AB173" s="32">
        <v>40067</v>
      </c>
      <c r="AC173" s="32">
        <v>40093</v>
      </c>
      <c r="AD173" s="32">
        <v>40105</v>
      </c>
      <c r="AE173" s="32">
        <v>40109</v>
      </c>
      <c r="AF173" s="32">
        <v>40116</v>
      </c>
      <c r="AG173" s="32">
        <v>40163</v>
      </c>
      <c r="AH173" s="32">
        <v>40168</v>
      </c>
      <c r="AI173" s="32">
        <v>40205</v>
      </c>
      <c r="AJ173" s="32">
        <v>40214</v>
      </c>
      <c r="AK173" s="32">
        <v>40221</v>
      </c>
      <c r="AL173" s="32">
        <v>40228</v>
      </c>
      <c r="AM173" s="214">
        <v>40238</v>
      </c>
      <c r="AN173" s="214">
        <v>40242</v>
      </c>
      <c r="AO173" s="214">
        <v>40262</v>
      </c>
      <c r="AP173" s="214">
        <v>40263</v>
      </c>
      <c r="AQ173" s="214">
        <f t="shared" ref="AQ173:DC173" si="27">AQ162</f>
        <v>40275</v>
      </c>
      <c r="AR173" s="214">
        <f t="shared" si="27"/>
        <v>40277</v>
      </c>
      <c r="AS173" s="214">
        <f t="shared" si="27"/>
        <v>40287</v>
      </c>
      <c r="AT173" s="214">
        <f t="shared" si="27"/>
        <v>40303</v>
      </c>
      <c r="AU173" s="214">
        <f t="shared" si="27"/>
        <v>40309</v>
      </c>
      <c r="AV173" s="214">
        <f t="shared" si="27"/>
        <v>40331</v>
      </c>
      <c r="AW173" s="214">
        <f t="shared" si="27"/>
        <v>40364</v>
      </c>
      <c r="AX173" s="214">
        <f t="shared" si="27"/>
        <v>40367</v>
      </c>
      <c r="AY173" s="214">
        <f t="shared" si="27"/>
        <v>40437</v>
      </c>
      <c r="AZ173" s="214">
        <f t="shared" si="27"/>
        <v>40465</v>
      </c>
      <c r="BA173" s="214">
        <f t="shared" si="27"/>
        <v>40470</v>
      </c>
      <c r="BB173" s="214">
        <f t="shared" si="27"/>
        <v>40493</v>
      </c>
      <c r="BC173" s="214">
        <f t="shared" si="27"/>
        <v>40497</v>
      </c>
      <c r="BD173" s="214">
        <f t="shared" si="27"/>
        <v>40535</v>
      </c>
      <c r="BE173" s="214">
        <f t="shared" si="27"/>
        <v>40539</v>
      </c>
      <c r="BF173" s="214">
        <f t="shared" si="27"/>
        <v>40541</v>
      </c>
      <c r="BG173" s="214">
        <f t="shared" si="27"/>
        <v>40542</v>
      </c>
      <c r="BH173" s="214">
        <f t="shared" si="27"/>
        <v>40542</v>
      </c>
      <c r="BI173" s="214">
        <f t="shared" si="27"/>
        <v>36917</v>
      </c>
      <c r="BJ173" s="214">
        <f t="shared" si="27"/>
        <v>40583</v>
      </c>
      <c r="BK173" s="214">
        <f t="shared" si="27"/>
        <v>40597</v>
      </c>
      <c r="BL173" s="214">
        <f t="shared" si="27"/>
        <v>40598</v>
      </c>
      <c r="BM173" s="214">
        <f t="shared" si="27"/>
        <v>40603</v>
      </c>
      <c r="BN173" s="214">
        <f t="shared" si="27"/>
        <v>40639</v>
      </c>
      <c r="BO173" s="214">
        <f t="shared" si="27"/>
        <v>40644</v>
      </c>
      <c r="BP173" s="214">
        <f t="shared" si="27"/>
        <v>40648</v>
      </c>
      <c r="BQ173" s="214">
        <f t="shared" si="27"/>
        <v>40653</v>
      </c>
      <c r="BR173" s="214">
        <f t="shared" si="27"/>
        <v>40658</v>
      </c>
      <c r="BS173" s="214">
        <f t="shared" si="27"/>
        <v>40659</v>
      </c>
      <c r="BT173" s="214">
        <f t="shared" si="27"/>
        <v>40688</v>
      </c>
      <c r="BU173" s="214">
        <f t="shared" si="27"/>
        <v>40700</v>
      </c>
      <c r="BV173" s="214">
        <f t="shared" si="27"/>
        <v>40752</v>
      </c>
      <c r="BW173" s="214">
        <f t="shared" si="27"/>
        <v>40756</v>
      </c>
      <c r="BX173" s="214">
        <f t="shared" si="27"/>
        <v>40759</v>
      </c>
      <c r="BY173" s="214">
        <f t="shared" si="27"/>
        <v>40815</v>
      </c>
      <c r="BZ173" s="214">
        <f t="shared" si="27"/>
        <v>40827</v>
      </c>
      <c r="CA173" s="214">
        <f t="shared" si="27"/>
        <v>40882</v>
      </c>
      <c r="CB173" s="214">
        <f t="shared" si="27"/>
        <v>40889</v>
      </c>
      <c r="CC173" s="214">
        <f t="shared" si="27"/>
        <v>40899</v>
      </c>
      <c r="CD173" s="214">
        <f t="shared" si="27"/>
        <v>40900</v>
      </c>
      <c r="CE173" s="214">
        <f t="shared" si="27"/>
        <v>40924</v>
      </c>
      <c r="CF173" s="214">
        <f t="shared" si="27"/>
        <v>40934</v>
      </c>
      <c r="CG173" s="214">
        <f t="shared" si="27"/>
        <v>40947</v>
      </c>
      <c r="CH173" s="214">
        <f t="shared" si="27"/>
        <v>40948</v>
      </c>
      <c r="CI173" s="214">
        <f t="shared" si="27"/>
        <v>40968</v>
      </c>
      <c r="CJ173" s="214">
        <f t="shared" si="27"/>
        <v>40970</v>
      </c>
      <c r="CK173" s="214">
        <f t="shared" si="27"/>
        <v>41015</v>
      </c>
      <c r="CL173" s="214">
        <f t="shared" si="27"/>
        <v>41032</v>
      </c>
      <c r="CM173" s="214">
        <f t="shared" si="27"/>
        <v>41052</v>
      </c>
      <c r="CN173" s="214">
        <f t="shared" si="27"/>
        <v>41059</v>
      </c>
      <c r="CO173" s="214">
        <f t="shared" si="27"/>
        <v>41071</v>
      </c>
      <c r="CP173" s="214">
        <f t="shared" si="27"/>
        <v>41080</v>
      </c>
      <c r="CQ173" s="214">
        <f t="shared" si="27"/>
        <v>41123</v>
      </c>
      <c r="CR173" s="214">
        <f t="shared" si="27"/>
        <v>41201</v>
      </c>
      <c r="CS173" s="214">
        <f t="shared" si="27"/>
        <v>41207</v>
      </c>
      <c r="CT173" s="214">
        <f t="shared" si="27"/>
        <v>41255</v>
      </c>
      <c r="CU173" s="214">
        <f t="shared" si="27"/>
        <v>41239</v>
      </c>
      <c r="CV173" s="214">
        <f t="shared" si="27"/>
        <v>41263</v>
      </c>
      <c r="CW173" s="214">
        <f t="shared" si="27"/>
        <v>41264</v>
      </c>
      <c r="CX173" s="214">
        <f t="shared" si="27"/>
        <v>41274</v>
      </c>
      <c r="CY173" s="214">
        <f t="shared" si="27"/>
        <v>41291</v>
      </c>
      <c r="CZ173" s="214">
        <f t="shared" si="27"/>
        <v>41297</v>
      </c>
      <c r="DA173" s="214">
        <f t="shared" si="27"/>
        <v>41309</v>
      </c>
      <c r="DB173" s="214">
        <f t="shared" si="27"/>
        <v>41311</v>
      </c>
      <c r="DC173" s="214">
        <f t="shared" si="27"/>
        <v>41312</v>
      </c>
      <c r="DD173" s="214">
        <f t="shared" ref="DD173:DE173" si="28">DD162</f>
        <v>41319</v>
      </c>
      <c r="DE173" s="214">
        <f t="shared" si="28"/>
        <v>41327</v>
      </c>
      <c r="DF173" s="214">
        <f t="shared" ref="DF173" si="29">DF162</f>
        <v>41355</v>
      </c>
      <c r="DH173" s="468" t="s">
        <v>549</v>
      </c>
      <c r="DI173" s="498"/>
      <c r="DJ173" s="45"/>
      <c r="DK173" s="452">
        <v>14017</v>
      </c>
      <c r="DL173" s="43" t="s">
        <v>184</v>
      </c>
      <c r="DM173" s="273">
        <v>11864</v>
      </c>
      <c r="DN173" s="460">
        <f>DJ175+DM173</f>
        <v>7582536</v>
      </c>
      <c r="DO173" s="469">
        <v>92</v>
      </c>
    </row>
    <row r="174" spans="1:119" x14ac:dyDescent="0.2">
      <c r="G174" s="6" t="s">
        <v>55</v>
      </c>
      <c r="H174" s="6"/>
      <c r="I174" s="6"/>
      <c r="J174" s="6"/>
      <c r="K174" s="6"/>
      <c r="L174" s="6"/>
      <c r="N174" s="253" t="s">
        <v>401</v>
      </c>
      <c r="O174" s="7">
        <v>1451063</v>
      </c>
      <c r="P174">
        <v>1463389</v>
      </c>
      <c r="Q174">
        <v>1466737</v>
      </c>
      <c r="R174">
        <v>2382538</v>
      </c>
      <c r="S174">
        <v>2438484</v>
      </c>
      <c r="T174">
        <v>2454951</v>
      </c>
      <c r="U174">
        <v>2466472</v>
      </c>
      <c r="V174">
        <v>2481006</v>
      </c>
      <c r="W174">
        <v>2481006</v>
      </c>
      <c r="X174">
        <v>2483338</v>
      </c>
      <c r="Y174">
        <v>2483338</v>
      </c>
      <c r="Z174">
        <v>3602480</v>
      </c>
      <c r="AA174">
        <v>3606609</v>
      </c>
      <c r="AB174">
        <v>3618203</v>
      </c>
      <c r="AC174" s="130">
        <v>3648254</v>
      </c>
      <c r="AD174" s="130">
        <v>3652435</v>
      </c>
      <c r="AE174" s="130">
        <v>3660114</v>
      </c>
      <c r="AF174" s="130">
        <v>3660975</v>
      </c>
      <c r="AG174" s="24">
        <v>3661976</v>
      </c>
      <c r="AH174" s="24">
        <v>4108504</v>
      </c>
      <c r="AI174" s="24">
        <v>4109743</v>
      </c>
      <c r="AJ174" s="24">
        <v>4109743</v>
      </c>
      <c r="AK174" s="24">
        <v>4109743</v>
      </c>
      <c r="AL174" s="24">
        <v>4109743</v>
      </c>
      <c r="AM174" s="24">
        <v>4109743</v>
      </c>
      <c r="AN174" s="24">
        <v>4117787</v>
      </c>
      <c r="AO174" s="24">
        <v>4542479</v>
      </c>
      <c r="AP174" s="24">
        <v>4544147</v>
      </c>
      <c r="AQ174" s="24">
        <v>4545126</v>
      </c>
      <c r="AR174" s="24">
        <v>4545126</v>
      </c>
      <c r="AS174" s="24">
        <v>4545126</v>
      </c>
      <c r="AT174" s="24">
        <v>4545888</v>
      </c>
      <c r="AU174" s="24">
        <v>4546985</v>
      </c>
      <c r="AV174" s="24">
        <v>4549027</v>
      </c>
      <c r="AW174" s="24">
        <v>4549027</v>
      </c>
      <c r="AX174" s="24">
        <v>4551731</v>
      </c>
      <c r="AY174" s="24">
        <v>4551731</v>
      </c>
      <c r="AZ174" s="24">
        <v>4551731</v>
      </c>
      <c r="BA174" s="24">
        <v>4551731</v>
      </c>
      <c r="BB174" s="24">
        <v>4571770</v>
      </c>
      <c r="BC174" s="24">
        <v>4571770</v>
      </c>
      <c r="BD174" s="24">
        <v>4577168</v>
      </c>
      <c r="BE174" s="24">
        <v>4577168</v>
      </c>
      <c r="BF174" s="24">
        <v>4577168</v>
      </c>
      <c r="BG174" s="24">
        <v>4603015</v>
      </c>
      <c r="BH174" s="24">
        <v>4603015</v>
      </c>
      <c r="BI174" s="24">
        <v>4605790</v>
      </c>
      <c r="BJ174" s="24">
        <v>4605790</v>
      </c>
      <c r="BK174" s="24">
        <v>4605790</v>
      </c>
      <c r="BL174" s="24">
        <v>4605790</v>
      </c>
      <c r="BM174" s="24">
        <v>4588446</v>
      </c>
      <c r="BN174" s="24">
        <v>4594888</v>
      </c>
      <c r="BO174" s="24">
        <v>4700454</v>
      </c>
      <c r="BP174" s="24">
        <v>4706403</v>
      </c>
      <c r="BQ174" s="24">
        <v>4706403</v>
      </c>
      <c r="BR174" s="24">
        <v>4706403</v>
      </c>
      <c r="BS174" s="24">
        <v>4706403</v>
      </c>
      <c r="BT174" s="24">
        <v>4711694</v>
      </c>
      <c r="BU174" s="446">
        <v>4711694</v>
      </c>
      <c r="BV174" s="24">
        <v>4719523</v>
      </c>
      <c r="BW174" s="24">
        <v>4719540</v>
      </c>
      <c r="BX174" s="24">
        <v>4719540</v>
      </c>
      <c r="BY174" s="24">
        <v>4719540</v>
      </c>
      <c r="BZ174" s="24">
        <v>4738057</v>
      </c>
      <c r="CA174" s="373">
        <v>4626158</v>
      </c>
      <c r="CB174" s="373">
        <v>4626158</v>
      </c>
      <c r="CC174" s="416">
        <v>4816864</v>
      </c>
      <c r="CD174" s="419">
        <v>4816864</v>
      </c>
      <c r="CE174" s="451">
        <v>4818511</v>
      </c>
      <c r="CF174" s="416">
        <v>4831854</v>
      </c>
      <c r="CG174" s="419">
        <v>4831854</v>
      </c>
      <c r="CH174">
        <v>4965720</v>
      </c>
      <c r="CI174">
        <v>4853821</v>
      </c>
      <c r="CJ174" s="24">
        <v>4860553</v>
      </c>
      <c r="CK174" s="24">
        <v>4860553</v>
      </c>
      <c r="CL174" s="24">
        <v>4888029</v>
      </c>
      <c r="CM174" s="24">
        <v>4888029</v>
      </c>
      <c r="CN174" s="24">
        <v>4888029</v>
      </c>
      <c r="CO174" s="24">
        <v>4888029</v>
      </c>
      <c r="CP174" s="24">
        <v>4888359</v>
      </c>
      <c r="CQ174" s="24">
        <v>4888359</v>
      </c>
      <c r="CR174" s="24">
        <v>4888359</v>
      </c>
      <c r="CS174" s="24">
        <v>4909912</v>
      </c>
      <c r="CT174" s="24">
        <v>5450062</v>
      </c>
      <c r="CU174" s="24">
        <v>5451532</v>
      </c>
      <c r="CV174" s="24">
        <v>5451532</v>
      </c>
      <c r="CW174" s="24">
        <v>5465846</v>
      </c>
      <c r="CX174" s="24">
        <v>5465846</v>
      </c>
      <c r="CY174" s="24">
        <v>5521065</v>
      </c>
      <c r="CZ174" s="24">
        <v>5525012</v>
      </c>
      <c r="DA174" s="24">
        <v>5707802</v>
      </c>
      <c r="DB174" s="24">
        <v>5711955</v>
      </c>
      <c r="DC174" s="24">
        <v>5711955</v>
      </c>
      <c r="DD174" s="24">
        <v>5711955</v>
      </c>
      <c r="DE174" s="442">
        <v>5721259</v>
      </c>
      <c r="DF174" s="442">
        <v>5721259</v>
      </c>
      <c r="DH174" s="468"/>
      <c r="DI174" s="498"/>
      <c r="DJ174" s="45"/>
      <c r="DK174" s="452">
        <v>18166</v>
      </c>
      <c r="DL174" s="43" t="s">
        <v>187</v>
      </c>
      <c r="DM174" s="273">
        <v>-2986</v>
      </c>
      <c r="DN174" s="460">
        <f>DN173+DM174</f>
        <v>7579550</v>
      </c>
      <c r="DO174" s="469">
        <v>93</v>
      </c>
    </row>
    <row r="175" spans="1:119" x14ac:dyDescent="0.2">
      <c r="G175" s="6" t="s">
        <v>56</v>
      </c>
      <c r="H175" s="6"/>
      <c r="I175" s="6"/>
      <c r="J175" s="6"/>
      <c r="K175" s="6"/>
      <c r="L175" s="6"/>
      <c r="N175" s="253" t="s">
        <v>402</v>
      </c>
      <c r="O175" s="7">
        <v>1168049</v>
      </c>
      <c r="P175">
        <v>1184732</v>
      </c>
      <c r="Q175">
        <v>1184787</v>
      </c>
      <c r="R175">
        <v>1184787</v>
      </c>
      <c r="S175">
        <v>1184787</v>
      </c>
      <c r="T175">
        <v>1193729</v>
      </c>
      <c r="U175">
        <v>1193729</v>
      </c>
      <c r="V175">
        <v>1193729</v>
      </c>
      <c r="W175">
        <v>1227878</v>
      </c>
      <c r="X175">
        <v>1227878</v>
      </c>
      <c r="Y175">
        <v>1240317</v>
      </c>
      <c r="Z175">
        <v>1240317</v>
      </c>
      <c r="AA175">
        <v>1247289</v>
      </c>
      <c r="AB175">
        <v>1262060</v>
      </c>
      <c r="AC175" s="131">
        <v>1266858</v>
      </c>
      <c r="AD175" s="131">
        <v>1266858</v>
      </c>
      <c r="AE175" s="131">
        <v>1266858</v>
      </c>
      <c r="AF175" s="131">
        <v>1266878</v>
      </c>
      <c r="AG175" s="25">
        <v>1269764</v>
      </c>
      <c r="AH175" s="25">
        <v>1269764</v>
      </c>
      <c r="AI175" s="25">
        <v>1269795</v>
      </c>
      <c r="AJ175" s="25">
        <v>1286428</v>
      </c>
      <c r="AK175" s="25">
        <v>1289836</v>
      </c>
      <c r="AL175" s="25">
        <v>1443481</v>
      </c>
      <c r="AM175" s="25">
        <v>1443481</v>
      </c>
      <c r="AN175" s="25">
        <v>1445503</v>
      </c>
      <c r="AO175" s="25">
        <v>1470362</v>
      </c>
      <c r="AP175" s="25">
        <v>1470362</v>
      </c>
      <c r="AQ175" s="25">
        <v>1470362</v>
      </c>
      <c r="AR175" s="25">
        <v>1470675</v>
      </c>
      <c r="AS175" s="25">
        <v>1473798</v>
      </c>
      <c r="AT175" s="25">
        <v>1473798</v>
      </c>
      <c r="AU175" s="25">
        <v>1477188</v>
      </c>
      <c r="AV175" s="25">
        <v>1480428</v>
      </c>
      <c r="AW175" s="25">
        <v>1485664</v>
      </c>
      <c r="AX175" s="25">
        <v>1485664</v>
      </c>
      <c r="AY175" s="25">
        <v>1487973</v>
      </c>
      <c r="AZ175" s="25">
        <v>1498809</v>
      </c>
      <c r="BA175" s="25">
        <v>1500881</v>
      </c>
      <c r="BB175" s="25">
        <v>1500934</v>
      </c>
      <c r="BC175" s="25">
        <v>1503953</v>
      </c>
      <c r="BD175" s="25">
        <v>1503953</v>
      </c>
      <c r="BE175" s="25">
        <v>1505276</v>
      </c>
      <c r="BF175" s="25">
        <v>1505356</v>
      </c>
      <c r="BG175" s="25">
        <v>1511938</v>
      </c>
      <c r="BH175" s="25">
        <v>1512995</v>
      </c>
      <c r="BI175" s="25">
        <v>1512995</v>
      </c>
      <c r="BJ175" s="25">
        <v>1523357</v>
      </c>
      <c r="BK175" s="25">
        <v>1529146</v>
      </c>
      <c r="BL175" s="25">
        <v>1539154</v>
      </c>
      <c r="BM175" s="25">
        <v>1543476</v>
      </c>
      <c r="BN175" s="25">
        <v>1543476</v>
      </c>
      <c r="BO175" s="25">
        <v>1543539</v>
      </c>
      <c r="BP175" s="25">
        <v>1543539</v>
      </c>
      <c r="BQ175" s="25">
        <v>1546329</v>
      </c>
      <c r="BR175" s="25">
        <v>1546329</v>
      </c>
      <c r="BS175" s="25">
        <v>1547016</v>
      </c>
      <c r="BT175" s="25">
        <v>1559990</v>
      </c>
      <c r="BU175" s="447">
        <v>1559990</v>
      </c>
      <c r="BV175" s="25">
        <v>1561571</v>
      </c>
      <c r="BW175" s="25">
        <v>1561571</v>
      </c>
      <c r="BX175" s="25">
        <v>1567696</v>
      </c>
      <c r="BY175" s="25">
        <v>1568115</v>
      </c>
      <c r="BZ175" s="25">
        <v>1568925</v>
      </c>
      <c r="CA175">
        <v>1570054</v>
      </c>
      <c r="CB175" s="402">
        <v>1570316</v>
      </c>
      <c r="CC175" s="415">
        <v>1570316</v>
      </c>
      <c r="CD175" s="402">
        <v>1570993</v>
      </c>
      <c r="CE175" s="415">
        <v>1570993</v>
      </c>
      <c r="CF175" s="415">
        <v>1570993</v>
      </c>
      <c r="CG175" s="402">
        <v>1572198</v>
      </c>
      <c r="CH175" s="402">
        <v>1572198</v>
      </c>
      <c r="CI175" s="402">
        <v>1589554</v>
      </c>
      <c r="CJ175" s="402">
        <v>1597429</v>
      </c>
      <c r="CK175" s="402">
        <v>1605450</v>
      </c>
      <c r="CL175" s="402">
        <v>1605450</v>
      </c>
      <c r="CM175" s="402">
        <v>1605657</v>
      </c>
      <c r="CN175" s="402">
        <v>1624541</v>
      </c>
      <c r="CO175" s="402">
        <v>1625145</v>
      </c>
      <c r="CP175" s="402">
        <v>1625145</v>
      </c>
      <c r="CQ175" s="402">
        <v>1628270</v>
      </c>
      <c r="CR175" s="402">
        <v>1628684</v>
      </c>
      <c r="CS175" s="402">
        <v>1628684</v>
      </c>
      <c r="CT175" s="402">
        <v>1628684</v>
      </c>
      <c r="CU175" s="402">
        <v>1628684</v>
      </c>
      <c r="CV175" s="402">
        <v>1628983</v>
      </c>
      <c r="CW175" s="402">
        <v>1628983</v>
      </c>
      <c r="CX175" s="402">
        <v>1628983</v>
      </c>
      <c r="CY175" s="402">
        <v>1628983</v>
      </c>
      <c r="CZ175" s="402">
        <v>1629099</v>
      </c>
      <c r="DA175" s="402">
        <v>1629099</v>
      </c>
      <c r="DB175" s="402">
        <v>1629099</v>
      </c>
      <c r="DC175" s="402">
        <v>1629099</v>
      </c>
      <c r="DD175" s="402">
        <v>1629099</v>
      </c>
      <c r="DE175" s="442">
        <v>1609836</v>
      </c>
      <c r="DF175" s="442">
        <v>1610353</v>
      </c>
      <c r="DH175" s="468"/>
      <c r="DI175" s="498"/>
      <c r="DJ175" s="45">
        <v>7570672</v>
      </c>
      <c r="DK175" s="452">
        <v>216</v>
      </c>
      <c r="DL175" s="43" t="s">
        <v>189</v>
      </c>
      <c r="DM175" s="273">
        <v>100</v>
      </c>
      <c r="DN175" s="460">
        <f>DN174+DM175</f>
        <v>7579650</v>
      </c>
      <c r="DO175" s="469">
        <v>130</v>
      </c>
    </row>
    <row r="176" spans="1:119" x14ac:dyDescent="0.2">
      <c r="G176" s="6" t="s">
        <v>702</v>
      </c>
      <c r="H176" s="6"/>
      <c r="I176" s="6"/>
      <c r="J176" s="6"/>
      <c r="K176" s="6"/>
      <c r="L176" s="6"/>
      <c r="N176" s="429" t="s">
        <v>703</v>
      </c>
      <c r="O176" s="7"/>
      <c r="AC176" s="131"/>
      <c r="AD176" s="131"/>
      <c r="AE176" s="131"/>
      <c r="AF176" s="131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447"/>
      <c r="BV176" s="25"/>
      <c r="BW176" s="25"/>
      <c r="BX176" s="25"/>
      <c r="BY176" s="25"/>
      <c r="BZ176" s="25"/>
      <c r="CA176"/>
      <c r="CB176" s="402"/>
      <c r="CC176" s="415"/>
      <c r="CD176" s="402"/>
      <c r="CE176" s="415"/>
      <c r="CF176" s="415"/>
      <c r="CG176" s="402"/>
      <c r="CH176" s="402"/>
      <c r="CI176" s="402"/>
      <c r="CJ176" s="402"/>
      <c r="CK176" s="402"/>
      <c r="CL176" s="402"/>
      <c r="CM176" s="402"/>
      <c r="CN176" s="402"/>
      <c r="CO176" s="402"/>
      <c r="CP176" s="402"/>
      <c r="CQ176" s="402"/>
      <c r="CR176" s="402"/>
      <c r="CS176" s="402"/>
      <c r="CT176" s="402"/>
      <c r="CU176" s="402"/>
      <c r="CV176" s="402"/>
      <c r="CW176" s="402"/>
      <c r="CX176" s="402"/>
      <c r="CY176" s="402"/>
      <c r="CZ176" s="402"/>
      <c r="DA176" s="402"/>
      <c r="DB176" s="402"/>
      <c r="DC176" s="402"/>
      <c r="DD176" s="402"/>
      <c r="DE176" s="442">
        <v>16099</v>
      </c>
      <c r="DF176" s="442">
        <v>16099</v>
      </c>
      <c r="DH176" s="468"/>
      <c r="DI176" s="498"/>
      <c r="DJ176" s="45"/>
      <c r="DK176" s="452"/>
      <c r="DL176" s="43"/>
      <c r="DM176" s="273"/>
      <c r="DN176" s="460"/>
      <c r="DO176" s="469"/>
    </row>
    <row r="177" spans="7:119" ht="21" x14ac:dyDescent="0.2">
      <c r="G177" s="6" t="s">
        <v>57</v>
      </c>
      <c r="H177" s="6"/>
      <c r="I177" s="6"/>
      <c r="J177" s="6"/>
      <c r="K177" s="6"/>
      <c r="L177" s="6"/>
      <c r="N177" s="253" t="s">
        <v>403</v>
      </c>
      <c r="O177">
        <v>319923</v>
      </c>
      <c r="P177">
        <v>319923</v>
      </c>
      <c r="Q177">
        <v>319923</v>
      </c>
      <c r="R177">
        <v>319923</v>
      </c>
      <c r="S177">
        <v>319923</v>
      </c>
      <c r="T177">
        <v>319923</v>
      </c>
      <c r="U177">
        <v>319923</v>
      </c>
      <c r="V177">
        <v>319923</v>
      </c>
      <c r="W177">
        <v>319923</v>
      </c>
      <c r="X177">
        <v>319923</v>
      </c>
      <c r="Y177">
        <v>319923</v>
      </c>
      <c r="Z177">
        <v>327733</v>
      </c>
      <c r="AA177">
        <v>327733</v>
      </c>
      <c r="AB177">
        <v>327733</v>
      </c>
      <c r="AC177" s="131">
        <v>327733</v>
      </c>
      <c r="AD177" s="131">
        <v>327733</v>
      </c>
      <c r="AE177" s="131">
        <v>327733</v>
      </c>
      <c r="AF177" s="131">
        <v>327733</v>
      </c>
      <c r="AG177" s="25">
        <v>327733</v>
      </c>
      <c r="AH177" s="25">
        <v>327733</v>
      </c>
      <c r="AI177" s="25">
        <v>327733</v>
      </c>
      <c r="AJ177" s="25">
        <v>327733</v>
      </c>
      <c r="AK177" s="25">
        <v>327733</v>
      </c>
      <c r="AL177" s="25">
        <v>327733</v>
      </c>
      <c r="AM177" s="25">
        <v>327733</v>
      </c>
      <c r="AN177" s="25">
        <v>327733</v>
      </c>
      <c r="AO177" s="25">
        <v>327733</v>
      </c>
      <c r="AP177" s="25">
        <v>327733</v>
      </c>
      <c r="AQ177" s="25">
        <v>327733</v>
      </c>
      <c r="AR177" s="25">
        <v>327733</v>
      </c>
      <c r="AS177" s="25">
        <v>327733</v>
      </c>
      <c r="AT177" s="25">
        <v>327733</v>
      </c>
      <c r="AU177" s="25">
        <v>327733</v>
      </c>
      <c r="AV177" s="25">
        <v>327733</v>
      </c>
      <c r="AW177" s="25">
        <v>327733</v>
      </c>
      <c r="AX177" s="25">
        <v>327733</v>
      </c>
      <c r="AY177" s="25">
        <v>327733</v>
      </c>
      <c r="AZ177" s="25">
        <v>327733</v>
      </c>
      <c r="BA177" s="25">
        <v>327733</v>
      </c>
      <c r="BB177" s="25">
        <v>327733</v>
      </c>
      <c r="BC177" s="25">
        <v>327733</v>
      </c>
      <c r="BD177" s="25">
        <v>327733</v>
      </c>
      <c r="BE177" s="25">
        <v>327733</v>
      </c>
      <c r="BF177" s="25">
        <v>327733</v>
      </c>
      <c r="BG177" s="25">
        <v>327733</v>
      </c>
      <c r="BH177" s="25">
        <v>327733</v>
      </c>
      <c r="BI177" s="25">
        <v>327733</v>
      </c>
      <c r="BJ177" s="25">
        <v>327733</v>
      </c>
      <c r="BK177" s="25">
        <v>327733</v>
      </c>
      <c r="BL177" s="25">
        <v>327733</v>
      </c>
      <c r="BM177" s="25">
        <v>327733</v>
      </c>
      <c r="BN177" s="25">
        <v>327733</v>
      </c>
      <c r="BO177" s="25">
        <v>327733</v>
      </c>
      <c r="BP177" s="25">
        <v>327733</v>
      </c>
      <c r="BQ177" s="25">
        <v>327733</v>
      </c>
      <c r="BR177" s="25">
        <v>1032754</v>
      </c>
      <c r="BS177" s="25">
        <v>1032754</v>
      </c>
      <c r="BT177" s="25">
        <v>1032754</v>
      </c>
      <c r="BU177" s="447">
        <v>1032754</v>
      </c>
      <c r="BV177" s="25">
        <v>1032754</v>
      </c>
      <c r="BW177" s="25">
        <v>1032754</v>
      </c>
      <c r="BX177" s="25">
        <v>1032754</v>
      </c>
      <c r="BY177" s="25">
        <v>1032754</v>
      </c>
      <c r="BZ177" s="25">
        <v>1032754</v>
      </c>
      <c r="CA177" s="374">
        <v>1032754</v>
      </c>
      <c r="CB177" s="374">
        <v>1032754</v>
      </c>
      <c r="CC177" s="374">
        <v>1032754</v>
      </c>
      <c r="CD177" s="374">
        <v>1032754</v>
      </c>
      <c r="CE177" s="374">
        <v>1032754</v>
      </c>
      <c r="CF177" s="374">
        <v>1032754</v>
      </c>
      <c r="CG177" s="374">
        <v>1032754</v>
      </c>
      <c r="CH177" s="374">
        <v>1032754</v>
      </c>
      <c r="CI177" s="374">
        <v>1032754</v>
      </c>
      <c r="CJ177" s="374">
        <v>1032754</v>
      </c>
      <c r="CK177" s="374">
        <v>1032754</v>
      </c>
      <c r="CL177" s="374">
        <v>1032754</v>
      </c>
      <c r="CM177" s="374">
        <v>1032754</v>
      </c>
      <c r="CN177" s="374">
        <v>1032754</v>
      </c>
      <c r="CO177" s="374">
        <v>1032754</v>
      </c>
      <c r="CP177" s="374">
        <v>1032754</v>
      </c>
      <c r="CQ177" s="374">
        <v>1032754</v>
      </c>
      <c r="CR177" s="374">
        <v>1032754</v>
      </c>
      <c r="CS177" s="374">
        <v>1032754</v>
      </c>
      <c r="CT177" s="374">
        <v>1032754</v>
      </c>
      <c r="CU177" s="374">
        <v>1032754</v>
      </c>
      <c r="CV177" s="374">
        <v>1032754</v>
      </c>
      <c r="CW177" s="374">
        <v>1032754</v>
      </c>
      <c r="CX177" s="374">
        <v>1032754</v>
      </c>
      <c r="CY177" s="374">
        <v>1032754</v>
      </c>
      <c r="CZ177" s="25">
        <v>1032754</v>
      </c>
      <c r="DA177" s="25">
        <v>1032754</v>
      </c>
      <c r="DB177" s="25">
        <v>1032754</v>
      </c>
      <c r="DC177" s="25">
        <v>1360995</v>
      </c>
      <c r="DD177" s="25">
        <v>1360995</v>
      </c>
      <c r="DE177" s="25">
        <v>1360995</v>
      </c>
      <c r="DF177" s="25">
        <v>1360995</v>
      </c>
      <c r="DH177" s="468"/>
      <c r="DI177" s="498"/>
      <c r="DJ177" s="45"/>
      <c r="DK177" s="452">
        <v>1864</v>
      </c>
      <c r="DL177" s="43" t="s">
        <v>191</v>
      </c>
      <c r="DM177" s="273">
        <v>429</v>
      </c>
      <c r="DN177" s="460">
        <f>DN175+DM177</f>
        <v>7580079</v>
      </c>
      <c r="DO177" s="469">
        <v>129</v>
      </c>
    </row>
    <row r="178" spans="7:119" ht="13.5" thickBot="1" x14ac:dyDescent="0.25">
      <c r="G178" s="6" t="s">
        <v>58</v>
      </c>
      <c r="H178" s="6"/>
      <c r="I178" s="6"/>
      <c r="J178" s="6"/>
      <c r="K178" s="6"/>
      <c r="L178" s="6"/>
      <c r="BU178" s="448" t="s">
        <v>538</v>
      </c>
      <c r="CB178" s="334"/>
      <c r="DH178" s="468"/>
      <c r="DI178" s="498"/>
      <c r="DJ178" s="45"/>
      <c r="DK178" s="458">
        <v>22908</v>
      </c>
      <c r="DL178" s="58" t="s">
        <v>193</v>
      </c>
      <c r="DM178" s="274">
        <v>7949</v>
      </c>
      <c r="DN178" s="460">
        <f>DN177+DM178</f>
        <v>7588028</v>
      </c>
      <c r="DO178" s="470">
        <v>94</v>
      </c>
    </row>
    <row r="179" spans="7:119" ht="13.5" thickBot="1" x14ac:dyDescent="0.25"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B179" s="31"/>
      <c r="CB179" s="334"/>
      <c r="DH179" s="468"/>
      <c r="DI179" s="498"/>
      <c r="DJ179" s="45"/>
      <c r="DK179" s="45"/>
      <c r="DL179" s="45"/>
      <c r="DM179" s="45"/>
      <c r="DN179" s="45"/>
      <c r="DO179" s="466"/>
    </row>
    <row r="180" spans="7:119" x14ac:dyDescent="0.2">
      <c r="G180" s="6" t="s">
        <v>59</v>
      </c>
      <c r="H180" s="6"/>
      <c r="I180" s="6"/>
      <c r="J180" s="6"/>
      <c r="K180" s="6"/>
      <c r="L180" s="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75"/>
      <c r="CB180" s="404"/>
      <c r="CC180" s="404"/>
      <c r="CD180" s="404"/>
      <c r="CE180" s="404"/>
      <c r="CF180" s="404"/>
      <c r="CG180" s="404"/>
      <c r="CH180" s="404"/>
      <c r="CI180" s="404"/>
      <c r="CJ180" s="404"/>
      <c r="CK180" s="404"/>
      <c r="CL180" s="404"/>
      <c r="CM180" s="404"/>
      <c r="CN180" s="404"/>
      <c r="CO180" s="404"/>
      <c r="CP180" s="404"/>
      <c r="CQ180" s="404"/>
      <c r="CR180" s="404"/>
      <c r="CS180" s="404"/>
      <c r="CT180" s="404"/>
      <c r="CU180" s="404"/>
      <c r="CV180" s="404"/>
      <c r="CW180" s="404"/>
      <c r="CX180" s="404"/>
      <c r="CY180" s="404"/>
      <c r="CZ180" s="404"/>
      <c r="DA180" s="404"/>
      <c r="DB180" s="404"/>
      <c r="DC180" s="404"/>
      <c r="DD180" s="404">
        <v>8717072</v>
      </c>
      <c r="DE180" s="404">
        <f t="shared" ref="DE180:DF180" si="30">SUM(DE174:DE177)</f>
        <v>8708189</v>
      </c>
      <c r="DF180" s="404">
        <f t="shared" si="30"/>
        <v>8708706</v>
      </c>
      <c r="DH180" s="468" t="s">
        <v>550</v>
      </c>
      <c r="DI180" s="498"/>
      <c r="DJ180" s="45"/>
      <c r="DK180" s="297">
        <v>2153</v>
      </c>
      <c r="DL180" s="43" t="s">
        <v>184</v>
      </c>
      <c r="DM180" s="460">
        <f>DK185+DM173</f>
        <v>51679</v>
      </c>
      <c r="DN180" s="45"/>
      <c r="DO180" s="466"/>
    </row>
    <row r="181" spans="7:119" x14ac:dyDescent="0.2">
      <c r="Q181" s="334" t="s">
        <v>589</v>
      </c>
      <c r="R181" s="334" t="s">
        <v>589</v>
      </c>
      <c r="S181" s="334" t="s">
        <v>589</v>
      </c>
      <c r="T181" s="334" t="s">
        <v>589</v>
      </c>
      <c r="U181" s="334" t="s">
        <v>589</v>
      </c>
      <c r="V181" s="334" t="s">
        <v>589</v>
      </c>
      <c r="W181" s="334" t="s">
        <v>589</v>
      </c>
      <c r="X181" s="334" t="s">
        <v>589</v>
      </c>
      <c r="Y181" s="334" t="s">
        <v>589</v>
      </c>
      <c r="Z181" s="334" t="s">
        <v>589</v>
      </c>
      <c r="AA181" s="334" t="s">
        <v>589</v>
      </c>
      <c r="AB181" s="334" t="s">
        <v>589</v>
      </c>
      <c r="AC181" s="334" t="s">
        <v>589</v>
      </c>
      <c r="AD181" s="334" t="s">
        <v>589</v>
      </c>
      <c r="AE181" s="334" t="s">
        <v>589</v>
      </c>
      <c r="AF181" s="334" t="s">
        <v>589</v>
      </c>
      <c r="AG181" s="334" t="s">
        <v>589</v>
      </c>
      <c r="AH181" s="334" t="s">
        <v>589</v>
      </c>
      <c r="AI181" s="334" t="s">
        <v>589</v>
      </c>
      <c r="AJ181" s="334" t="s">
        <v>589</v>
      </c>
      <c r="AK181" s="334" t="s">
        <v>589</v>
      </c>
      <c r="AL181" s="334" t="s">
        <v>589</v>
      </c>
      <c r="AM181" s="334" t="s">
        <v>589</v>
      </c>
      <c r="AN181" s="334" t="s">
        <v>589</v>
      </c>
      <c r="AO181" s="334" t="s">
        <v>589</v>
      </c>
      <c r="AP181" s="334" t="s">
        <v>589</v>
      </c>
      <c r="AQ181" s="334" t="s">
        <v>589</v>
      </c>
      <c r="AR181" s="334" t="s">
        <v>589</v>
      </c>
      <c r="AS181" s="334" t="s">
        <v>589</v>
      </c>
      <c r="AT181" s="334" t="s">
        <v>589</v>
      </c>
      <c r="AU181" s="334" t="s">
        <v>589</v>
      </c>
      <c r="AV181" s="334" t="s">
        <v>589</v>
      </c>
      <c r="AW181" s="334" t="s">
        <v>589</v>
      </c>
      <c r="AX181" s="334" t="s">
        <v>589</v>
      </c>
      <c r="AY181" s="334" t="s">
        <v>589</v>
      </c>
      <c r="AZ181" s="334" t="s">
        <v>589</v>
      </c>
      <c r="BA181" s="334" t="s">
        <v>589</v>
      </c>
      <c r="BB181" s="334" t="s">
        <v>589</v>
      </c>
      <c r="BC181" s="334" t="s">
        <v>589</v>
      </c>
      <c r="BD181" s="334" t="s">
        <v>589</v>
      </c>
      <c r="BE181" s="334" t="s">
        <v>589</v>
      </c>
      <c r="BF181" s="334" t="s">
        <v>589</v>
      </c>
      <c r="BG181" s="334" t="s">
        <v>589</v>
      </c>
      <c r="BH181" s="334" t="s">
        <v>589</v>
      </c>
      <c r="BI181" s="334" t="s">
        <v>589</v>
      </c>
      <c r="BJ181" s="334" t="s">
        <v>589</v>
      </c>
      <c r="BK181" s="334" t="s">
        <v>589</v>
      </c>
      <c r="BL181" s="334" t="s">
        <v>589</v>
      </c>
      <c r="BM181" s="334" t="s">
        <v>589</v>
      </c>
      <c r="BN181" s="334" t="s">
        <v>589</v>
      </c>
      <c r="BO181" s="334" t="s">
        <v>589</v>
      </c>
      <c r="BP181" s="334" t="s">
        <v>589</v>
      </c>
      <c r="BQ181" s="334" t="s">
        <v>589</v>
      </c>
      <c r="BR181" s="334" t="s">
        <v>589</v>
      </c>
      <c r="BS181" s="334" t="s">
        <v>589</v>
      </c>
      <c r="BT181" s="334" t="s">
        <v>589</v>
      </c>
      <c r="BU181" s="334" t="s">
        <v>589</v>
      </c>
      <c r="BV181" s="334" t="s">
        <v>589</v>
      </c>
      <c r="BW181" s="334" t="s">
        <v>589</v>
      </c>
      <c r="BX181" s="334" t="s">
        <v>589</v>
      </c>
      <c r="BY181" s="334" t="s">
        <v>589</v>
      </c>
      <c r="BZ181" s="334" t="s">
        <v>589</v>
      </c>
      <c r="CR181" s="334"/>
      <c r="CS181" s="334"/>
      <c r="CT181" s="334"/>
      <c r="CU181" s="334"/>
      <c r="DD181">
        <v>8883</v>
      </c>
      <c r="DH181" s="465"/>
      <c r="DI181" s="45"/>
      <c r="DJ181" s="45"/>
      <c r="DK181" s="297">
        <v>21152</v>
      </c>
      <c r="DL181" s="43" t="s">
        <v>187</v>
      </c>
      <c r="DM181" s="460">
        <f>DM180+DM174</f>
        <v>48693</v>
      </c>
      <c r="DN181" s="45"/>
      <c r="DO181" s="466"/>
    </row>
    <row r="182" spans="7:119" x14ac:dyDescent="0.2">
      <c r="DA182" s="334"/>
      <c r="DB182" s="334"/>
      <c r="DD182">
        <f>DD180-DD181</f>
        <v>8708189</v>
      </c>
      <c r="DH182" s="465"/>
      <c r="DI182" s="45"/>
      <c r="DJ182" s="45"/>
      <c r="DK182" s="297">
        <v>116</v>
      </c>
      <c r="DL182" s="43" t="s">
        <v>189</v>
      </c>
      <c r="DM182" s="460">
        <f>DM181+DM175</f>
        <v>48793</v>
      </c>
      <c r="DN182" s="45"/>
      <c r="DO182" s="466"/>
    </row>
    <row r="183" spans="7:119" ht="21" x14ac:dyDescent="0.2">
      <c r="CB183" s="406" t="s">
        <v>511</v>
      </c>
      <c r="DH183" s="465"/>
      <c r="DI183" s="45"/>
      <c r="DJ183" s="45"/>
      <c r="DK183" s="297">
        <v>1435</v>
      </c>
      <c r="DL183" s="43" t="s">
        <v>191</v>
      </c>
      <c r="DM183" s="460">
        <f t="shared" ref="DM183" si="31">DM182+DM177</f>
        <v>49222</v>
      </c>
      <c r="DN183" s="45"/>
      <c r="DO183" s="466"/>
    </row>
    <row r="184" spans="7:119" ht="13.5" thickBot="1" x14ac:dyDescent="0.25">
      <c r="DH184" s="465"/>
      <c r="DI184" s="45"/>
      <c r="DJ184" s="45"/>
      <c r="DK184" s="324">
        <v>14959</v>
      </c>
      <c r="DL184" s="58" t="s">
        <v>193</v>
      </c>
      <c r="DM184" s="460">
        <f>DM183+DM178</f>
        <v>57171</v>
      </c>
      <c r="DN184" s="45"/>
      <c r="DO184" s="466"/>
    </row>
    <row r="185" spans="7:119" x14ac:dyDescent="0.2">
      <c r="DH185" s="465"/>
      <c r="DI185" s="45"/>
      <c r="DJ185" s="346" t="s">
        <v>547</v>
      </c>
      <c r="DK185" s="45">
        <f>SUM(DK180:DK184)</f>
        <v>39815</v>
      </c>
      <c r="DL185" s="45"/>
      <c r="DM185" s="45"/>
      <c r="DN185" s="45"/>
      <c r="DO185" s="466"/>
    </row>
    <row r="186" spans="7:119" x14ac:dyDescent="0.2">
      <c r="DH186" s="465"/>
      <c r="DI186" s="45"/>
      <c r="DJ186" s="45"/>
      <c r="DK186" s="45"/>
      <c r="DL186" s="45"/>
      <c r="DM186" s="45">
        <f>SUM(DM180:DM184)</f>
        <v>255558</v>
      </c>
      <c r="DN186" s="45">
        <f>DM184-DK185</f>
        <v>17356</v>
      </c>
      <c r="DO186" s="466"/>
    </row>
    <row r="187" spans="7:119" x14ac:dyDescent="0.2">
      <c r="DH187" s="465"/>
      <c r="DI187" s="45"/>
      <c r="DJ187" s="45"/>
      <c r="DK187" s="45"/>
      <c r="DL187" s="45"/>
      <c r="DM187" s="45"/>
      <c r="DN187" s="45">
        <f>SUM(DM173:DM178)</f>
        <v>17356</v>
      </c>
      <c r="DO187" s="466"/>
    </row>
    <row r="188" spans="7:119" ht="13.5" thickBot="1" x14ac:dyDescent="0.25">
      <c r="DH188" s="471"/>
      <c r="DI188" s="472"/>
      <c r="DJ188" s="472"/>
      <c r="DK188" s="472"/>
      <c r="DL188" s="472"/>
      <c r="DM188" s="472"/>
      <c r="DN188" s="473">
        <f>CI158-CH158</f>
        <v>17356</v>
      </c>
      <c r="DO188" s="474"/>
    </row>
    <row r="189" spans="7:119" ht="13.5" thickTop="1" x14ac:dyDescent="0.2"/>
    <row r="193" spans="103:116" x14ac:dyDescent="0.2">
      <c r="CY193" s="334"/>
      <c r="DL193">
        <v>59</v>
      </c>
    </row>
    <row r="194" spans="103:116" x14ac:dyDescent="0.2">
      <c r="DL194">
        <v>60</v>
      </c>
    </row>
    <row r="195" spans="103:116" x14ac:dyDescent="0.2">
      <c r="DL195">
        <v>61</v>
      </c>
    </row>
    <row r="196" spans="103:116" x14ac:dyDescent="0.2">
      <c r="DL196">
        <v>62</v>
      </c>
    </row>
    <row r="197" spans="103:116" x14ac:dyDescent="0.2">
      <c r="DL197">
        <v>63</v>
      </c>
    </row>
    <row r="198" spans="103:116" x14ac:dyDescent="0.2">
      <c r="DL198">
        <v>64</v>
      </c>
    </row>
    <row r="199" spans="103:116" x14ac:dyDescent="0.2">
      <c r="DL199">
        <v>65</v>
      </c>
    </row>
    <row r="200" spans="103:116" x14ac:dyDescent="0.2">
      <c r="DL200">
        <v>66</v>
      </c>
    </row>
    <row r="201" spans="103:116" x14ac:dyDescent="0.2">
      <c r="DL201">
        <v>67</v>
      </c>
    </row>
  </sheetData>
  <autoFilter ref="A1:DJ158"/>
  <sortState ref="DL192:DL200">
    <sortCondition ref="DL192"/>
  </sortState>
  <mergeCells count="4">
    <mergeCell ref="N160:P161"/>
    <mergeCell ref="X160:Z161"/>
    <mergeCell ref="AA160:AB161"/>
    <mergeCell ref="AC160:AC161"/>
  </mergeCells>
  <conditionalFormatting sqref="Q160:Q161 L50:L57 L59:L157 L2:L48">
    <cfRule type="cellIs" dxfId="66" priority="5" stopIfTrue="1" operator="equal">
      <formula>3</formula>
    </cfRule>
    <cfRule type="cellIs" dxfId="65" priority="6" stopIfTrue="1" operator="equal">
      <formula>5</formula>
    </cfRule>
  </conditionalFormatting>
  <conditionalFormatting sqref="L49">
    <cfRule type="cellIs" dxfId="64" priority="3" stopIfTrue="1" operator="equal">
      <formula>3</formula>
    </cfRule>
    <cfRule type="cellIs" dxfId="63" priority="4" stopIfTrue="1" operator="equal">
      <formula>5</formula>
    </cfRule>
  </conditionalFormatting>
  <conditionalFormatting sqref="L58">
    <cfRule type="cellIs" dxfId="62" priority="1" stopIfTrue="1" operator="equal">
      <formula>3</formula>
    </cfRule>
    <cfRule type="cellIs" dxfId="61" priority="2" stopIfTrue="1" operator="equal">
      <formula>5</formula>
    </cfRule>
  </conditionalFormatting>
  <pageMargins left="0.75" right="0.75" top="1" bottom="1" header="0" footer="0"/>
  <pageSetup paperSize="9" scale="10" orientation="portrait" horizontalDpi="1200" verticalDpi="12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zoomScale="85" zoomScaleNormal="85" workbookViewId="0">
      <pane ySplit="1" topLeftCell="A44" activePane="bottomLeft" state="frozen"/>
      <selection pane="bottomLeft" activeCell="A63" sqref="A63"/>
    </sheetView>
  </sheetViews>
  <sheetFormatPr baseColWidth="10" defaultRowHeight="15" x14ac:dyDescent="0.25"/>
  <cols>
    <col min="1" max="1" width="70.85546875" style="1470" customWidth="1"/>
    <col min="2" max="2" width="20.140625" style="1470" customWidth="1"/>
    <col min="3" max="16384" width="11.42578125" style="1470"/>
  </cols>
  <sheetData>
    <row r="1" spans="1:3" ht="30" x14ac:dyDescent="0.25">
      <c r="A1" s="1467" t="s">
        <v>520</v>
      </c>
      <c r="B1" s="1468" t="s">
        <v>705</v>
      </c>
      <c r="C1" s="1469" t="s">
        <v>706</v>
      </c>
    </row>
    <row r="2" spans="1:3" x14ac:dyDescent="0.25">
      <c r="A2" s="1471" t="s">
        <v>453</v>
      </c>
      <c r="B2" s="1470">
        <v>8081</v>
      </c>
      <c r="C2" s="1470">
        <v>10051</v>
      </c>
    </row>
    <row r="3" spans="1:3" x14ac:dyDescent="0.25">
      <c r="A3" s="1471" t="s">
        <v>0</v>
      </c>
      <c r="B3" s="1470">
        <v>46156</v>
      </c>
      <c r="C3" s="1470">
        <v>9896</v>
      </c>
    </row>
    <row r="4" spans="1:3" ht="30" x14ac:dyDescent="0.25">
      <c r="A4" s="1471" t="s">
        <v>531</v>
      </c>
      <c r="B4" s="1470">
        <v>1360995</v>
      </c>
      <c r="C4" s="1470">
        <v>9974</v>
      </c>
    </row>
    <row r="5" spans="1:3" x14ac:dyDescent="0.25">
      <c r="A5" s="1471" t="s">
        <v>481</v>
      </c>
      <c r="B5" s="1470">
        <v>12234</v>
      </c>
      <c r="C5" s="1470">
        <v>10011</v>
      </c>
    </row>
    <row r="6" spans="1:3" x14ac:dyDescent="0.25">
      <c r="A6" s="1471" t="s">
        <v>3</v>
      </c>
      <c r="B6" s="1470">
        <v>54601</v>
      </c>
      <c r="C6" s="1470">
        <v>9502</v>
      </c>
    </row>
    <row r="7" spans="1:3" x14ac:dyDescent="0.25">
      <c r="A7" s="1471" t="s">
        <v>4</v>
      </c>
      <c r="B7" s="1470">
        <v>127705</v>
      </c>
      <c r="C7" s="1470">
        <v>9707</v>
      </c>
    </row>
    <row r="8" spans="1:3" x14ac:dyDescent="0.25">
      <c r="A8" s="1471" t="s">
        <v>505</v>
      </c>
      <c r="B8" s="1471">
        <v>378</v>
      </c>
      <c r="C8" s="1471">
        <v>10060</v>
      </c>
    </row>
    <row r="9" spans="1:3" x14ac:dyDescent="0.25">
      <c r="A9" s="1471" t="s">
        <v>492</v>
      </c>
      <c r="B9" s="1470">
        <v>453</v>
      </c>
      <c r="C9" s="1470">
        <v>10056</v>
      </c>
    </row>
    <row r="10" spans="1:3" x14ac:dyDescent="0.25">
      <c r="A10" s="1471" t="s">
        <v>534</v>
      </c>
      <c r="B10" s="1470">
        <v>423416</v>
      </c>
      <c r="C10" s="1470">
        <v>10039</v>
      </c>
    </row>
    <row r="11" spans="1:3" ht="30" x14ac:dyDescent="0.25">
      <c r="A11" s="1471" t="s">
        <v>444</v>
      </c>
      <c r="B11" s="1470">
        <v>105566</v>
      </c>
      <c r="C11" s="1470">
        <v>10049</v>
      </c>
    </row>
    <row r="12" spans="1:3" ht="30" x14ac:dyDescent="0.25">
      <c r="A12" s="1471" t="s">
        <v>6</v>
      </c>
      <c r="B12" s="1470">
        <v>2870</v>
      </c>
      <c r="C12" s="1470">
        <v>9982</v>
      </c>
    </row>
    <row r="13" spans="1:3" x14ac:dyDescent="0.25">
      <c r="A13" s="1471" t="s">
        <v>523</v>
      </c>
      <c r="B13" s="1470">
        <v>1120</v>
      </c>
      <c r="C13" s="1470">
        <v>9916</v>
      </c>
    </row>
    <row r="14" spans="1:3" x14ac:dyDescent="0.25">
      <c r="A14" s="1471" t="s">
        <v>526</v>
      </c>
      <c r="B14" s="1470">
        <v>2509</v>
      </c>
      <c r="C14" s="1470">
        <v>9723</v>
      </c>
    </row>
    <row r="15" spans="1:3" x14ac:dyDescent="0.25">
      <c r="A15" s="1471" t="s">
        <v>7</v>
      </c>
      <c r="B15" s="1470">
        <v>10877</v>
      </c>
      <c r="C15" s="1470">
        <v>9898</v>
      </c>
    </row>
    <row r="16" spans="1:3" x14ac:dyDescent="0.25">
      <c r="A16" s="1471" t="s">
        <v>8</v>
      </c>
      <c r="B16" s="1470">
        <v>34119</v>
      </c>
      <c r="C16" s="1470">
        <v>9565</v>
      </c>
    </row>
    <row r="17" spans="1:3" x14ac:dyDescent="0.25">
      <c r="A17" s="1471" t="s">
        <v>389</v>
      </c>
      <c r="B17" s="1470">
        <v>4726</v>
      </c>
      <c r="C17" s="1470">
        <v>9521</v>
      </c>
    </row>
    <row r="18" spans="1:3" ht="30" x14ac:dyDescent="0.25">
      <c r="A18" s="1471" t="s">
        <v>524</v>
      </c>
      <c r="B18" s="1470">
        <v>4277</v>
      </c>
      <c r="C18" s="1470">
        <v>9725</v>
      </c>
    </row>
    <row r="19" spans="1:3" ht="30" x14ac:dyDescent="0.25">
      <c r="A19" s="1471" t="s">
        <v>80</v>
      </c>
      <c r="B19" s="1470">
        <v>1101720</v>
      </c>
      <c r="C19" s="1470">
        <v>10037</v>
      </c>
    </row>
    <row r="20" spans="1:3" x14ac:dyDescent="0.25">
      <c r="A20" s="1471" t="s">
        <v>355</v>
      </c>
      <c r="B20" s="1470">
        <v>357689</v>
      </c>
      <c r="C20" s="1470">
        <v>9964</v>
      </c>
    </row>
    <row r="21" spans="1:3" x14ac:dyDescent="0.25">
      <c r="A21" s="1471" t="s">
        <v>573</v>
      </c>
      <c r="B21" s="1470">
        <v>5417</v>
      </c>
      <c r="C21" s="1470">
        <v>10101</v>
      </c>
    </row>
    <row r="22" spans="1:3" x14ac:dyDescent="0.25">
      <c r="A22" s="1471" t="s">
        <v>10</v>
      </c>
      <c r="B22" s="1470">
        <v>66985</v>
      </c>
      <c r="C22" s="1470">
        <v>9522</v>
      </c>
    </row>
    <row r="23" spans="1:3" x14ac:dyDescent="0.25">
      <c r="A23" s="1471" t="s">
        <v>11</v>
      </c>
      <c r="B23" s="1470">
        <v>22224</v>
      </c>
      <c r="C23" s="1470">
        <v>9871</v>
      </c>
    </row>
    <row r="24" spans="1:3" x14ac:dyDescent="0.25">
      <c r="A24" s="1471" t="s">
        <v>536</v>
      </c>
      <c r="B24" s="1470">
        <v>3361</v>
      </c>
      <c r="C24" s="1470">
        <v>9466</v>
      </c>
    </row>
    <row r="25" spans="1:3" x14ac:dyDescent="0.25">
      <c r="A25" s="1471" t="s">
        <v>525</v>
      </c>
      <c r="B25" s="1470">
        <v>15777</v>
      </c>
      <c r="C25" s="1470">
        <v>10026</v>
      </c>
    </row>
    <row r="26" spans="1:3" x14ac:dyDescent="0.25">
      <c r="A26" s="1471" t="s">
        <v>13</v>
      </c>
      <c r="B26" s="1470">
        <v>50939</v>
      </c>
      <c r="C26" s="1470">
        <v>9463</v>
      </c>
    </row>
    <row r="27" spans="1:3" x14ac:dyDescent="0.25">
      <c r="A27" s="1471" t="s">
        <v>63</v>
      </c>
      <c r="B27" s="1470">
        <v>12326</v>
      </c>
      <c r="C27" s="1470">
        <v>9979</v>
      </c>
    </row>
    <row r="28" spans="1:3" x14ac:dyDescent="0.25">
      <c r="A28" s="1471" t="s">
        <v>14</v>
      </c>
      <c r="B28" s="1470">
        <v>39761</v>
      </c>
      <c r="C28" s="1470">
        <v>9464</v>
      </c>
    </row>
    <row r="29" spans="1:3" x14ac:dyDescent="0.25">
      <c r="A29" s="1471" t="s">
        <v>15</v>
      </c>
      <c r="B29" s="1470">
        <v>4056</v>
      </c>
      <c r="C29" s="1470">
        <v>9727</v>
      </c>
    </row>
    <row r="30" spans="1:3" x14ac:dyDescent="0.25">
      <c r="A30" s="1471" t="s">
        <v>16</v>
      </c>
      <c r="B30" s="1470">
        <v>39545</v>
      </c>
      <c r="C30" s="1470">
        <v>9519</v>
      </c>
    </row>
    <row r="31" spans="1:3" x14ac:dyDescent="0.25">
      <c r="A31" s="1471" t="s">
        <v>626</v>
      </c>
      <c r="B31" s="1470">
        <v>4153</v>
      </c>
      <c r="C31" s="1470">
        <v>9636</v>
      </c>
    </row>
    <row r="32" spans="1:3" x14ac:dyDescent="0.25">
      <c r="A32" s="1471" t="s">
        <v>17</v>
      </c>
      <c r="B32" s="1470">
        <v>39236</v>
      </c>
      <c r="C32" s="1470">
        <v>9859</v>
      </c>
    </row>
    <row r="33" spans="1:3" x14ac:dyDescent="0.25">
      <c r="A33" s="1471" t="s">
        <v>587</v>
      </c>
      <c r="B33" s="1470">
        <v>1121916</v>
      </c>
      <c r="C33" s="1470">
        <v>9924</v>
      </c>
    </row>
    <row r="34" spans="1:3" x14ac:dyDescent="0.25">
      <c r="A34" s="1471" t="s">
        <v>19</v>
      </c>
      <c r="B34" s="1470">
        <v>20313</v>
      </c>
      <c r="C34" s="1470">
        <v>10071</v>
      </c>
    </row>
    <row r="35" spans="1:3" x14ac:dyDescent="0.25">
      <c r="A35" s="1471" t="s">
        <v>707</v>
      </c>
      <c r="B35" s="1470">
        <v>60296</v>
      </c>
      <c r="C35" s="1470">
        <v>9467</v>
      </c>
    </row>
    <row r="36" spans="1:3" x14ac:dyDescent="0.25">
      <c r="A36" s="1471" t="s">
        <v>386</v>
      </c>
      <c r="B36" s="1470">
        <v>31143</v>
      </c>
      <c r="C36" s="1470">
        <v>9515</v>
      </c>
    </row>
    <row r="37" spans="1:3" x14ac:dyDescent="0.25">
      <c r="A37" s="1471" t="s">
        <v>20</v>
      </c>
      <c r="B37" s="1470">
        <v>342023</v>
      </c>
      <c r="C37" s="1470">
        <v>9460</v>
      </c>
    </row>
    <row r="38" spans="1:3" x14ac:dyDescent="0.25">
      <c r="A38" s="1471" t="s">
        <v>21</v>
      </c>
      <c r="B38" s="1470">
        <v>720</v>
      </c>
      <c r="C38" s="1470">
        <v>9624</v>
      </c>
    </row>
    <row r="39" spans="1:3" x14ac:dyDescent="0.25">
      <c r="A39" s="1471" t="s">
        <v>23</v>
      </c>
      <c r="B39" s="1470">
        <v>54138</v>
      </c>
      <c r="C39" s="1470">
        <v>9933</v>
      </c>
    </row>
    <row r="40" spans="1:3" ht="30" x14ac:dyDescent="0.25">
      <c r="A40" s="1471" t="s">
        <v>68</v>
      </c>
      <c r="B40" s="1470">
        <v>1339660</v>
      </c>
      <c r="C40" s="1470">
        <v>9985</v>
      </c>
    </row>
    <row r="41" spans="1:3" x14ac:dyDescent="0.25">
      <c r="A41" s="1471" t="s">
        <v>22</v>
      </c>
      <c r="B41" s="1470">
        <v>678871</v>
      </c>
      <c r="C41" s="1470">
        <v>9526</v>
      </c>
    </row>
    <row r="42" spans="1:3" x14ac:dyDescent="0.25">
      <c r="A42" s="1471" t="s">
        <v>24</v>
      </c>
      <c r="B42" s="1470">
        <v>218748</v>
      </c>
      <c r="C42" s="1470">
        <v>9459</v>
      </c>
    </row>
    <row r="43" spans="1:3" x14ac:dyDescent="0.25">
      <c r="A43" s="1471" t="s">
        <v>26</v>
      </c>
      <c r="B43" s="1470">
        <v>23476</v>
      </c>
      <c r="C43" s="1470">
        <v>10032</v>
      </c>
    </row>
    <row r="44" spans="1:3" x14ac:dyDescent="0.25">
      <c r="A44" s="1473" t="s">
        <v>498</v>
      </c>
      <c r="B44" s="1473">
        <v>4688</v>
      </c>
      <c r="C44" s="1473">
        <v>10019</v>
      </c>
    </row>
    <row r="45" spans="1:3" x14ac:dyDescent="0.25">
      <c r="A45" s="1471" t="s">
        <v>27</v>
      </c>
      <c r="B45" s="1470">
        <v>18836</v>
      </c>
      <c r="C45" s="1470">
        <v>9454</v>
      </c>
    </row>
    <row r="46" spans="1:3" x14ac:dyDescent="0.25">
      <c r="A46" s="1471" t="s">
        <v>25</v>
      </c>
      <c r="B46" s="1470">
        <v>12436</v>
      </c>
      <c r="C46" s="1470">
        <v>9951</v>
      </c>
    </row>
    <row r="47" spans="1:3" x14ac:dyDescent="0.25">
      <c r="A47" s="1471" t="s">
        <v>28</v>
      </c>
      <c r="B47" s="1470">
        <v>61693</v>
      </c>
      <c r="C47" s="1470">
        <v>9503</v>
      </c>
    </row>
    <row r="48" spans="1:3" x14ac:dyDescent="0.25">
      <c r="A48" s="1471" t="s">
        <v>29</v>
      </c>
      <c r="B48" s="1470">
        <v>35186</v>
      </c>
      <c r="C48" s="1470">
        <v>9550</v>
      </c>
    </row>
    <row r="49" spans="1:3" x14ac:dyDescent="0.25">
      <c r="A49" s="1471" t="s">
        <v>30</v>
      </c>
      <c r="B49" s="1470">
        <v>4310</v>
      </c>
      <c r="C49" s="1470">
        <v>9504</v>
      </c>
    </row>
    <row r="50" spans="1:3" x14ac:dyDescent="0.25">
      <c r="A50" s="1471" t="s">
        <v>31</v>
      </c>
      <c r="B50" s="1470">
        <v>63312</v>
      </c>
      <c r="C50" s="1470">
        <v>10041</v>
      </c>
    </row>
    <row r="51" spans="1:3" x14ac:dyDescent="0.25">
      <c r="A51" s="1471" t="s">
        <v>32</v>
      </c>
      <c r="B51" s="1470">
        <v>54986</v>
      </c>
      <c r="C51" s="1470">
        <v>9721</v>
      </c>
    </row>
    <row r="52" spans="1:3" x14ac:dyDescent="0.25">
      <c r="A52" s="1471" t="s">
        <v>33</v>
      </c>
      <c r="B52" s="1470">
        <v>22775</v>
      </c>
      <c r="C52" s="1470">
        <v>10029</v>
      </c>
    </row>
    <row r="53" spans="1:3" x14ac:dyDescent="0.25">
      <c r="A53" s="1471" t="s">
        <v>34</v>
      </c>
      <c r="B53" s="1470">
        <v>67880</v>
      </c>
      <c r="C53" s="1470">
        <v>9491</v>
      </c>
    </row>
    <row r="54" spans="1:3" x14ac:dyDescent="0.25">
      <c r="A54" s="1471" t="s">
        <v>35</v>
      </c>
      <c r="B54" s="1470">
        <v>29510</v>
      </c>
      <c r="C54" s="1470">
        <v>9456</v>
      </c>
    </row>
    <row r="55" spans="1:3" x14ac:dyDescent="0.25">
      <c r="A55" s="1471" t="s">
        <v>37</v>
      </c>
      <c r="B55" s="1470">
        <v>43460</v>
      </c>
      <c r="C55" s="1470">
        <v>9497</v>
      </c>
    </row>
    <row r="56" spans="1:3" x14ac:dyDescent="0.25">
      <c r="A56" s="1471" t="s">
        <v>38</v>
      </c>
      <c r="B56" s="1470">
        <v>52014</v>
      </c>
      <c r="C56" s="1470">
        <v>9457</v>
      </c>
    </row>
    <row r="57" spans="1:3" x14ac:dyDescent="0.25">
      <c r="A57" s="1471" t="s">
        <v>41</v>
      </c>
      <c r="B57" s="1470">
        <v>141722</v>
      </c>
      <c r="C57" s="1470">
        <v>9500</v>
      </c>
    </row>
    <row r="58" spans="1:3" x14ac:dyDescent="0.25">
      <c r="A58" s="1471" t="s">
        <v>42</v>
      </c>
      <c r="B58" s="1470">
        <v>86493</v>
      </c>
      <c r="C58" s="1470">
        <v>9516</v>
      </c>
    </row>
    <row r="59" spans="1:3" x14ac:dyDescent="0.25">
      <c r="A59" s="1471" t="s">
        <v>43</v>
      </c>
      <c r="B59" s="1470">
        <v>99350</v>
      </c>
      <c r="C59" s="1470">
        <v>9498</v>
      </c>
    </row>
    <row r="60" spans="1:3" x14ac:dyDescent="0.25">
      <c r="A60" s="1471" t="s">
        <v>44</v>
      </c>
      <c r="B60" s="1470">
        <v>16472</v>
      </c>
      <c r="C60" s="1470">
        <v>9900</v>
      </c>
    </row>
    <row r="61" spans="1:3" x14ac:dyDescent="0.25">
      <c r="A61" s="1471" t="s">
        <v>39</v>
      </c>
      <c r="B61" s="1470">
        <v>9158</v>
      </c>
      <c r="C61" s="1470">
        <v>9489</v>
      </c>
    </row>
    <row r="62" spans="1:3" x14ac:dyDescent="0.25">
      <c r="A62" s="1471" t="s">
        <v>40</v>
      </c>
      <c r="B62" s="1470">
        <v>21053</v>
      </c>
      <c r="C62" s="1470">
        <v>9818</v>
      </c>
    </row>
    <row r="63" spans="1:3" x14ac:dyDescent="0.25">
      <c r="A63" s="1471" t="s">
        <v>36</v>
      </c>
      <c r="B63" s="1470">
        <v>8279</v>
      </c>
      <c r="C63" s="1470">
        <v>10034</v>
      </c>
    </row>
    <row r="65" spans="1:3" x14ac:dyDescent="0.25">
      <c r="A65" s="1472" t="s">
        <v>504</v>
      </c>
      <c r="B65" s="1472">
        <v>8708189</v>
      </c>
      <c r="C65" s="147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DM201"/>
  <sheetViews>
    <sheetView zoomScale="85" zoomScaleNormal="85" workbookViewId="0">
      <pane xSplit="2" ySplit="1" topLeftCell="C159" activePane="bottomRight" state="frozen"/>
      <selection activeCell="A191" sqref="A191"/>
      <selection pane="topRight" activeCell="A191" sqref="A191"/>
      <selection pane="bottomLeft" activeCell="A191" sqref="A191"/>
      <selection pane="bottomRight" activeCell="C201" sqref="C201"/>
    </sheetView>
  </sheetViews>
  <sheetFormatPr baseColWidth="10" defaultColWidth="11.42578125" defaultRowHeight="12.75" x14ac:dyDescent="0.2"/>
  <cols>
    <col min="1" max="1" width="42.42578125" customWidth="1"/>
    <col min="2" max="2" width="38.28515625" customWidth="1"/>
    <col min="3" max="3" width="22.140625" customWidth="1"/>
    <col min="4" max="4" width="38.28515625" customWidth="1"/>
    <col min="5" max="5" width="16" customWidth="1"/>
    <col min="6" max="6" width="14.28515625" customWidth="1"/>
    <col min="7" max="7" width="67.28515625" customWidth="1"/>
    <col min="8" max="8" width="20.28515625" bestFit="1" customWidth="1"/>
    <col min="9" max="9" width="17.28515625" customWidth="1"/>
    <col min="10" max="11" width="13.7109375" customWidth="1"/>
    <col min="12" max="12" width="15.5703125" customWidth="1"/>
    <col min="13" max="13" width="9.7109375" customWidth="1"/>
    <col min="14" max="14" width="35.7109375" customWidth="1"/>
    <col min="15" max="15" width="11.42578125" customWidth="1"/>
    <col min="16" max="16" width="11.7109375" customWidth="1"/>
    <col min="17" max="28" width="11.42578125" customWidth="1"/>
    <col min="29" max="29" width="10.140625" customWidth="1"/>
    <col min="30" max="38" width="11.42578125" customWidth="1"/>
    <col min="39" max="39" width="10.140625" customWidth="1"/>
    <col min="40" max="78" width="11.42578125" customWidth="1"/>
    <col min="79" max="79" width="11.42578125" style="334" customWidth="1"/>
    <col min="80" max="109" width="11.42578125" customWidth="1"/>
  </cols>
  <sheetData>
    <row r="1" spans="1:117" ht="64.5" thickBot="1" x14ac:dyDescent="0.25">
      <c r="A1" s="532" t="s">
        <v>528</v>
      </c>
      <c r="B1" s="532" t="s">
        <v>638</v>
      </c>
      <c r="C1" s="532" t="s">
        <v>580</v>
      </c>
      <c r="D1" s="133" t="s">
        <v>356</v>
      </c>
      <c r="E1" s="532" t="s">
        <v>354</v>
      </c>
      <c r="F1" s="137" t="s">
        <v>362</v>
      </c>
      <c r="G1" s="133" t="s">
        <v>60</v>
      </c>
      <c r="H1" s="133" t="s">
        <v>88</v>
      </c>
      <c r="I1" s="133" t="s">
        <v>87</v>
      </c>
      <c r="J1" s="137" t="s">
        <v>338</v>
      </c>
      <c r="K1" s="87" t="s">
        <v>416</v>
      </c>
      <c r="L1" s="149" t="s">
        <v>353</v>
      </c>
      <c r="M1" s="86" t="s">
        <v>46</v>
      </c>
      <c r="N1" s="87" t="s">
        <v>62</v>
      </c>
      <c r="O1" s="88" t="s">
        <v>61</v>
      </c>
      <c r="P1" s="88" t="s">
        <v>65</v>
      </c>
      <c r="Q1" s="88" t="s">
        <v>66</v>
      </c>
      <c r="R1" s="88" t="s">
        <v>67</v>
      </c>
      <c r="S1" s="88" t="s">
        <v>70</v>
      </c>
      <c r="T1" s="88" t="s">
        <v>71</v>
      </c>
      <c r="U1" s="88" t="s">
        <v>72</v>
      </c>
      <c r="V1" s="88" t="s">
        <v>73</v>
      </c>
      <c r="W1" s="88" t="s">
        <v>74</v>
      </c>
      <c r="X1" s="88" t="s">
        <v>76</v>
      </c>
      <c r="Y1" s="88" t="s">
        <v>77</v>
      </c>
      <c r="Z1" s="88" t="s">
        <v>78</v>
      </c>
      <c r="AA1" s="88" t="s">
        <v>81</v>
      </c>
      <c r="AB1" s="88" t="s">
        <v>82</v>
      </c>
      <c r="AC1" s="88" t="s">
        <v>84</v>
      </c>
      <c r="AD1" s="88" t="s">
        <v>86</v>
      </c>
      <c r="AE1" s="88" t="s">
        <v>340</v>
      </c>
      <c r="AF1" s="88" t="s">
        <v>341</v>
      </c>
      <c r="AG1" s="88" t="s">
        <v>345</v>
      </c>
      <c r="AH1" s="88" t="s">
        <v>349</v>
      </c>
      <c r="AI1" s="88" t="s">
        <v>361</v>
      </c>
      <c r="AJ1" s="88" t="s">
        <v>363</v>
      </c>
      <c r="AK1" s="88" t="s">
        <v>365</v>
      </c>
      <c r="AL1" s="88" t="s">
        <v>367</v>
      </c>
      <c r="AM1" s="88" t="s">
        <v>368</v>
      </c>
      <c r="AN1" s="88" t="s">
        <v>376</v>
      </c>
      <c r="AO1" s="88" t="s">
        <v>377</v>
      </c>
      <c r="AP1" s="88" t="s">
        <v>378</v>
      </c>
      <c r="AQ1" s="88" t="s">
        <v>381</v>
      </c>
      <c r="AR1" s="88" t="s">
        <v>382</v>
      </c>
      <c r="AS1" s="88" t="s">
        <v>393</v>
      </c>
      <c r="AT1" s="88" t="s">
        <v>392</v>
      </c>
      <c r="AU1" s="88" t="s">
        <v>396</v>
      </c>
      <c r="AV1" s="88" t="s">
        <v>399</v>
      </c>
      <c r="AW1" s="88" t="s">
        <v>406</v>
      </c>
      <c r="AX1" s="88" t="s">
        <v>407</v>
      </c>
      <c r="AY1" s="88" t="s">
        <v>408</v>
      </c>
      <c r="AZ1" s="88" t="s">
        <v>409</v>
      </c>
      <c r="BA1" s="88" t="s">
        <v>414</v>
      </c>
      <c r="BB1" s="88" t="s">
        <v>413</v>
      </c>
      <c r="BC1" s="88" t="s">
        <v>415</v>
      </c>
      <c r="BD1" s="88" t="s">
        <v>421</v>
      </c>
      <c r="BE1" s="88" t="s">
        <v>422</v>
      </c>
      <c r="BF1" s="88" t="s">
        <v>425</v>
      </c>
      <c r="BG1" s="88" t="s">
        <v>426</v>
      </c>
      <c r="BH1" s="88" t="s">
        <v>426</v>
      </c>
      <c r="BI1" s="434" t="s">
        <v>427</v>
      </c>
      <c r="BJ1" s="88" t="s">
        <v>430</v>
      </c>
      <c r="BK1" s="88" t="s">
        <v>438</v>
      </c>
      <c r="BL1" s="88" t="s">
        <v>433</v>
      </c>
      <c r="BM1" s="88" t="s">
        <v>439</v>
      </c>
      <c r="BN1" s="88" t="s">
        <v>440</v>
      </c>
      <c r="BO1" s="88" t="s">
        <v>448</v>
      </c>
      <c r="BP1" s="88" t="s">
        <v>449</v>
      </c>
      <c r="BQ1" s="88" t="s">
        <v>452</v>
      </c>
      <c r="BR1" s="88" t="s">
        <v>456</v>
      </c>
      <c r="BS1" s="88" t="s">
        <v>457</v>
      </c>
      <c r="BT1" s="88" t="s">
        <v>463</v>
      </c>
      <c r="BU1" s="88" t="s">
        <v>468</v>
      </c>
      <c r="BV1" s="88" t="s">
        <v>474</v>
      </c>
      <c r="BW1" s="88" t="s">
        <v>477</v>
      </c>
      <c r="BX1" s="88" t="s">
        <v>478</v>
      </c>
      <c r="BY1" s="88" t="s">
        <v>479</v>
      </c>
      <c r="BZ1" s="88" t="s">
        <v>480</v>
      </c>
      <c r="CA1" s="376" t="s">
        <v>502</v>
      </c>
      <c r="CB1" s="401" t="s">
        <v>508</v>
      </c>
      <c r="CC1" s="401" t="s">
        <v>512</v>
      </c>
      <c r="CD1" s="401" t="s">
        <v>513</v>
      </c>
      <c r="CE1" s="401" t="s">
        <v>539</v>
      </c>
      <c r="CF1" s="401" t="s">
        <v>540</v>
      </c>
      <c r="CG1" s="401" t="s">
        <v>541</v>
      </c>
      <c r="CH1" s="401" t="s">
        <v>542</v>
      </c>
      <c r="CI1" s="401" t="s">
        <v>543</v>
      </c>
      <c r="CJ1" s="401" t="s">
        <v>552</v>
      </c>
      <c r="CK1" s="401" t="s">
        <v>553</v>
      </c>
      <c r="CL1" s="401" t="s">
        <v>554</v>
      </c>
      <c r="CM1" s="401" t="s">
        <v>557</v>
      </c>
      <c r="CN1" s="401" t="s">
        <v>558</v>
      </c>
      <c r="CO1" s="401" t="s">
        <v>560</v>
      </c>
      <c r="CP1" s="401" t="s">
        <v>561</v>
      </c>
      <c r="CQ1" s="401" t="s">
        <v>564</v>
      </c>
      <c r="CR1" s="401" t="s">
        <v>566</v>
      </c>
      <c r="CS1" s="401" t="s">
        <v>567</v>
      </c>
      <c r="CT1" s="540" t="s">
        <v>585</v>
      </c>
      <c r="CU1" s="401" t="s">
        <v>576</v>
      </c>
      <c r="CV1" s="401" t="s">
        <v>578</v>
      </c>
      <c r="CW1" s="401" t="s">
        <v>577</v>
      </c>
      <c r="CX1" s="1008" t="s">
        <v>635</v>
      </c>
      <c r="CY1" s="401" t="s">
        <v>634</v>
      </c>
      <c r="CZ1" s="401" t="s">
        <v>633</v>
      </c>
      <c r="DA1" s="401" t="s">
        <v>594</v>
      </c>
      <c r="DB1" s="401" t="s">
        <v>630</v>
      </c>
      <c r="DC1" s="1007" t="s">
        <v>624</v>
      </c>
      <c r="DD1" s="401" t="s">
        <v>637</v>
      </c>
      <c r="DF1" s="420" t="s">
        <v>515</v>
      </c>
      <c r="DG1" s="420" t="s">
        <v>565</v>
      </c>
    </row>
    <row r="2" spans="1:117" s="40" customFormat="1" ht="14.25" thickTop="1" thickBot="1" x14ac:dyDescent="0.25">
      <c r="A2" s="135" t="s">
        <v>0</v>
      </c>
      <c r="B2" s="135" t="s">
        <v>0</v>
      </c>
      <c r="C2" s="135">
        <v>2</v>
      </c>
      <c r="D2" s="135" t="s">
        <v>0</v>
      </c>
      <c r="E2" s="135">
        <v>2</v>
      </c>
      <c r="F2" s="271">
        <v>100045</v>
      </c>
      <c r="G2" s="134" t="s">
        <v>99</v>
      </c>
      <c r="H2" s="134" t="s">
        <v>339</v>
      </c>
      <c r="I2" s="134">
        <v>115</v>
      </c>
      <c r="J2" s="136">
        <v>9993</v>
      </c>
      <c r="K2" s="136" t="s">
        <v>501</v>
      </c>
      <c r="L2" s="136">
        <v>3</v>
      </c>
      <c r="M2" s="39" t="s">
        <v>47</v>
      </c>
      <c r="O2" s="41">
        <v>46156</v>
      </c>
      <c r="P2" s="41">
        <v>46156</v>
      </c>
      <c r="Q2" s="41">
        <v>46156</v>
      </c>
      <c r="R2" s="81">
        <v>46156</v>
      </c>
      <c r="S2" s="89">
        <v>46156</v>
      </c>
      <c r="T2" s="89">
        <v>46156</v>
      </c>
      <c r="U2" s="89">
        <v>46156</v>
      </c>
      <c r="V2" s="89">
        <v>46156</v>
      </c>
      <c r="W2" s="89">
        <v>46156</v>
      </c>
      <c r="X2" s="89">
        <v>46156</v>
      </c>
      <c r="Y2" s="89">
        <v>46156</v>
      </c>
      <c r="Z2" s="89">
        <v>46156</v>
      </c>
      <c r="AA2" s="89">
        <v>46156</v>
      </c>
      <c r="AB2" s="89">
        <v>46156</v>
      </c>
      <c r="AC2" s="89">
        <v>46156</v>
      </c>
      <c r="AD2" s="89">
        <v>46156</v>
      </c>
      <c r="AE2" s="89">
        <v>46156</v>
      </c>
      <c r="AF2" s="89">
        <v>46156</v>
      </c>
      <c r="AG2" s="89">
        <v>46156</v>
      </c>
      <c r="AH2" s="89">
        <v>46156</v>
      </c>
      <c r="AI2" s="89">
        <v>46156</v>
      </c>
      <c r="AJ2" s="89">
        <v>46156</v>
      </c>
      <c r="AK2" s="89">
        <v>46156</v>
      </c>
      <c r="AL2" s="89">
        <v>46156</v>
      </c>
      <c r="AM2" s="139">
        <v>46156</v>
      </c>
      <c r="AN2" s="139">
        <v>46156</v>
      </c>
      <c r="AO2" s="139">
        <v>46156</v>
      </c>
      <c r="AP2" s="139">
        <v>46156</v>
      </c>
      <c r="AQ2" s="139">
        <v>46156</v>
      </c>
      <c r="AR2" s="139">
        <v>46156</v>
      </c>
      <c r="AS2" s="139">
        <v>46156</v>
      </c>
      <c r="AT2" s="139">
        <v>46156</v>
      </c>
      <c r="AU2" s="139">
        <v>46156</v>
      </c>
      <c r="AV2" s="139">
        <v>46156</v>
      </c>
      <c r="AW2" s="139">
        <v>46156</v>
      </c>
      <c r="AX2" s="139">
        <v>46156</v>
      </c>
      <c r="AY2" s="139">
        <v>46156</v>
      </c>
      <c r="AZ2" s="270">
        <v>46156</v>
      </c>
      <c r="BA2" s="270">
        <v>46156</v>
      </c>
      <c r="BB2" s="270">
        <v>46156</v>
      </c>
      <c r="BC2" s="270">
        <v>46156</v>
      </c>
      <c r="BD2" s="270">
        <v>46156</v>
      </c>
      <c r="BE2" s="270">
        <v>46156</v>
      </c>
      <c r="BF2" s="270">
        <v>46156</v>
      </c>
      <c r="BG2" s="270">
        <v>46156</v>
      </c>
      <c r="BH2" s="270">
        <v>46156</v>
      </c>
      <c r="BI2" s="270">
        <v>46156</v>
      </c>
      <c r="BJ2" s="270">
        <v>46156</v>
      </c>
      <c r="BK2" s="270">
        <v>46156</v>
      </c>
      <c r="BL2" s="270">
        <v>46156</v>
      </c>
      <c r="BM2" s="270">
        <v>46156</v>
      </c>
      <c r="BN2" s="270">
        <v>46156</v>
      </c>
      <c r="BO2" s="270">
        <v>46156</v>
      </c>
      <c r="BP2" s="270">
        <v>46156</v>
      </c>
      <c r="BQ2" s="270">
        <v>46156</v>
      </c>
      <c r="BR2" s="270">
        <v>46156</v>
      </c>
      <c r="BS2" s="270">
        <v>46156</v>
      </c>
      <c r="BT2" s="270">
        <v>46156</v>
      </c>
      <c r="BU2" s="320">
        <v>46156</v>
      </c>
      <c r="BV2" s="320">
        <v>46156</v>
      </c>
      <c r="BW2" s="320">
        <v>46156</v>
      </c>
      <c r="BX2" s="320">
        <v>46156</v>
      </c>
      <c r="BY2" s="320">
        <v>46156</v>
      </c>
      <c r="BZ2" s="320">
        <v>46156</v>
      </c>
      <c r="CA2" s="320">
        <v>46156</v>
      </c>
      <c r="CB2" s="320">
        <v>46156</v>
      </c>
      <c r="CC2" s="320">
        <v>46156</v>
      </c>
      <c r="CD2" s="320">
        <v>46156</v>
      </c>
      <c r="CE2" s="320">
        <v>46156</v>
      </c>
      <c r="CF2" s="320">
        <v>46156</v>
      </c>
      <c r="CG2" s="320">
        <v>46156</v>
      </c>
      <c r="CH2" s="320">
        <v>46156</v>
      </c>
      <c r="CI2" s="320">
        <v>46156</v>
      </c>
      <c r="CJ2" s="320">
        <v>46156</v>
      </c>
      <c r="CK2" s="320">
        <v>46156</v>
      </c>
      <c r="CL2" s="320">
        <v>46156</v>
      </c>
      <c r="CM2" s="320">
        <v>46156</v>
      </c>
      <c r="CN2" s="320">
        <v>46156</v>
      </c>
      <c r="CO2" s="320">
        <v>46156</v>
      </c>
      <c r="CP2" s="320">
        <v>46156</v>
      </c>
      <c r="CQ2" s="320">
        <v>46156</v>
      </c>
      <c r="CR2" s="320">
        <v>46156</v>
      </c>
      <c r="CS2" s="320">
        <v>46156</v>
      </c>
      <c r="CT2" s="320">
        <v>46156</v>
      </c>
      <c r="CU2" s="320">
        <v>46156</v>
      </c>
      <c r="CV2" s="320">
        <v>46156</v>
      </c>
      <c r="CW2" s="320">
        <v>46156</v>
      </c>
      <c r="CX2" s="320">
        <v>46156</v>
      </c>
      <c r="CY2" s="320">
        <v>46156</v>
      </c>
      <c r="CZ2" s="320">
        <v>46156</v>
      </c>
      <c r="DA2" s="320">
        <v>46156</v>
      </c>
      <c r="DB2" s="320">
        <v>46156</v>
      </c>
      <c r="DC2" s="320">
        <v>46156</v>
      </c>
      <c r="DD2" s="320">
        <v>46156</v>
      </c>
      <c r="DF2" s="421">
        <f t="shared" ref="DF2:DF33" si="0">AVERAGE(BI2:CD2)</f>
        <v>46156</v>
      </c>
      <c r="DG2" s="477">
        <f t="shared" ref="DG2:DG33" si="1">AVERAGE(CE2:CQ2)</f>
        <v>46156</v>
      </c>
      <c r="DK2" s="422" t="s">
        <v>516</v>
      </c>
    </row>
    <row r="3" spans="1:117" s="316" customFormat="1" ht="21.75" thickBot="1" x14ac:dyDescent="0.25">
      <c r="A3" s="304" t="s">
        <v>453</v>
      </c>
      <c r="B3" s="304" t="s">
        <v>453</v>
      </c>
      <c r="C3" s="304">
        <v>2</v>
      </c>
      <c r="D3" s="304" t="s">
        <v>453</v>
      </c>
      <c r="E3" s="304">
        <v>2</v>
      </c>
      <c r="F3" s="305">
        <v>100088</v>
      </c>
      <c r="G3" s="306" t="s">
        <v>454</v>
      </c>
      <c r="H3" s="306" t="s">
        <v>455</v>
      </c>
      <c r="I3" s="306">
        <v>154</v>
      </c>
      <c r="J3" s="306">
        <v>10052</v>
      </c>
      <c r="K3" s="306" t="s">
        <v>501</v>
      </c>
      <c r="L3" s="306">
        <v>5</v>
      </c>
      <c r="M3" s="307" t="s">
        <v>47</v>
      </c>
      <c r="N3" s="308">
        <v>40653</v>
      </c>
      <c r="O3" s="309"/>
      <c r="P3" s="309"/>
      <c r="Q3" s="309"/>
      <c r="R3" s="310"/>
      <c r="S3" s="311"/>
      <c r="T3" s="311"/>
      <c r="U3" s="311"/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  <c r="AJ3" s="311"/>
      <c r="AK3" s="311"/>
      <c r="AL3" s="311"/>
      <c r="AM3" s="312"/>
      <c r="AN3" s="312"/>
      <c r="AO3" s="312"/>
      <c r="AP3" s="312"/>
      <c r="AQ3" s="312"/>
      <c r="AR3" s="312"/>
      <c r="AS3" s="312"/>
      <c r="AT3" s="312"/>
      <c r="AU3" s="312"/>
      <c r="AV3" s="312"/>
      <c r="AW3" s="312"/>
      <c r="AX3" s="312"/>
      <c r="AY3" s="312"/>
      <c r="AZ3" s="313"/>
      <c r="BA3" s="313"/>
      <c r="BB3" s="313"/>
      <c r="BC3" s="313"/>
      <c r="BD3" s="313"/>
      <c r="BE3" s="313"/>
      <c r="BF3" s="313"/>
      <c r="BG3" s="313"/>
      <c r="BH3" s="313"/>
      <c r="BI3" s="313"/>
      <c r="BJ3" s="313"/>
      <c r="BK3" s="313"/>
      <c r="BL3" s="313"/>
      <c r="BM3" s="313"/>
      <c r="BN3" s="313"/>
      <c r="BO3" s="313"/>
      <c r="BP3" s="313"/>
      <c r="BQ3" s="314">
        <v>2790</v>
      </c>
      <c r="BR3" s="315">
        <v>2790</v>
      </c>
      <c r="BS3" s="315">
        <v>2790</v>
      </c>
      <c r="BT3" s="315">
        <v>2790</v>
      </c>
      <c r="BU3" s="315">
        <v>2790</v>
      </c>
      <c r="BV3" s="315">
        <v>2790</v>
      </c>
      <c r="BW3" s="315">
        <v>2790</v>
      </c>
      <c r="BX3" s="315">
        <v>2790</v>
      </c>
      <c r="BY3" s="315">
        <v>2790</v>
      </c>
      <c r="BZ3" s="315">
        <v>2790</v>
      </c>
      <c r="CA3" s="315">
        <v>2790</v>
      </c>
      <c r="CB3" s="315">
        <v>2790</v>
      </c>
      <c r="CC3" s="315">
        <v>2790</v>
      </c>
      <c r="CD3" s="315">
        <v>2790</v>
      </c>
      <c r="CE3" s="315">
        <v>2790</v>
      </c>
      <c r="CF3" s="315">
        <v>2790</v>
      </c>
      <c r="CG3" s="315">
        <v>2790</v>
      </c>
      <c r="CH3" s="315">
        <v>2790</v>
      </c>
      <c r="CI3" s="315">
        <v>2790</v>
      </c>
      <c r="CJ3" s="315">
        <v>2790</v>
      </c>
      <c r="CK3" s="315">
        <v>2790</v>
      </c>
      <c r="CL3" s="315">
        <v>2790</v>
      </c>
      <c r="CM3" s="315">
        <v>2790</v>
      </c>
      <c r="CN3" s="315">
        <v>2790</v>
      </c>
      <c r="CO3" s="315">
        <v>2790</v>
      </c>
      <c r="CP3" s="315">
        <v>2790</v>
      </c>
      <c r="CQ3" s="315">
        <v>2790</v>
      </c>
      <c r="CR3" s="315">
        <v>2790</v>
      </c>
      <c r="CS3" s="315">
        <v>2790</v>
      </c>
      <c r="CT3" s="315">
        <v>2790</v>
      </c>
      <c r="CU3" s="315">
        <v>2790</v>
      </c>
      <c r="CV3" s="315">
        <v>2790</v>
      </c>
      <c r="CW3" s="315">
        <v>2790</v>
      </c>
      <c r="CX3" s="315">
        <v>2790</v>
      </c>
      <c r="CY3" s="315">
        <v>2790</v>
      </c>
      <c r="CZ3" s="315">
        <v>2790</v>
      </c>
      <c r="DA3" s="315">
        <v>2790</v>
      </c>
      <c r="DB3" s="315">
        <v>2790</v>
      </c>
      <c r="DC3" s="315">
        <v>2790</v>
      </c>
      <c r="DD3" s="315">
        <v>2790</v>
      </c>
      <c r="DF3" s="421">
        <f t="shared" si="0"/>
        <v>2790</v>
      </c>
      <c r="DG3" s="477">
        <f t="shared" si="1"/>
        <v>2790</v>
      </c>
      <c r="DK3" s="423" t="s">
        <v>516</v>
      </c>
      <c r="DM3" s="316">
        <v>2011</v>
      </c>
    </row>
    <row r="4" spans="1:117" s="40" customFormat="1" ht="21.75" thickBot="1" x14ac:dyDescent="0.25">
      <c r="A4" s="317" t="s">
        <v>453</v>
      </c>
      <c r="B4" s="317" t="s">
        <v>453</v>
      </c>
      <c r="C4" s="317">
        <v>2</v>
      </c>
      <c r="D4" s="317" t="s">
        <v>453</v>
      </c>
      <c r="E4" s="317">
        <v>2</v>
      </c>
      <c r="F4" s="271">
        <v>100088</v>
      </c>
      <c r="G4" s="136" t="s">
        <v>465</v>
      </c>
      <c r="H4" s="136" t="s">
        <v>464</v>
      </c>
      <c r="I4" s="136">
        <v>155</v>
      </c>
      <c r="J4" s="136">
        <v>10058</v>
      </c>
      <c r="K4" s="136" t="s">
        <v>501</v>
      </c>
      <c r="L4" s="136">
        <v>5</v>
      </c>
      <c r="M4" s="39" t="s">
        <v>48</v>
      </c>
      <c r="N4" s="318">
        <v>40688</v>
      </c>
      <c r="O4" s="41"/>
      <c r="P4" s="41"/>
      <c r="Q4" s="41"/>
      <c r="R4" s="81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270"/>
      <c r="BA4" s="270"/>
      <c r="BB4" s="270"/>
      <c r="BC4" s="270"/>
      <c r="BD4" s="270"/>
      <c r="BE4" s="270"/>
      <c r="BF4" s="270"/>
      <c r="BG4" s="270"/>
      <c r="BH4" s="270"/>
      <c r="BI4" s="270"/>
      <c r="BJ4" s="270"/>
      <c r="BK4" s="270"/>
      <c r="BL4" s="270"/>
      <c r="BM4" s="270"/>
      <c r="BN4" s="270"/>
      <c r="BO4" s="270"/>
      <c r="BP4" s="270"/>
      <c r="BQ4" s="319"/>
      <c r="BR4" s="320"/>
      <c r="BS4" s="320"/>
      <c r="BT4" s="319">
        <v>5291</v>
      </c>
      <c r="BU4" s="320">
        <v>5291</v>
      </c>
      <c r="BV4" s="320">
        <v>5291</v>
      </c>
      <c r="BW4" s="320">
        <v>5291</v>
      </c>
      <c r="BX4" s="320">
        <v>5291</v>
      </c>
      <c r="BY4" s="320">
        <v>5291</v>
      </c>
      <c r="BZ4" s="320">
        <v>5291</v>
      </c>
      <c r="CA4" s="320">
        <v>5291</v>
      </c>
      <c r="CB4" s="320">
        <v>5291</v>
      </c>
      <c r="CC4" s="320">
        <v>5291</v>
      </c>
      <c r="CD4" s="320">
        <v>5291</v>
      </c>
      <c r="CE4" s="320">
        <v>5291</v>
      </c>
      <c r="CF4" s="320">
        <v>5291</v>
      </c>
      <c r="CG4" s="320">
        <v>5291</v>
      </c>
      <c r="CH4" s="320">
        <v>5291</v>
      </c>
      <c r="CI4" s="320">
        <v>5291</v>
      </c>
      <c r="CJ4" s="320">
        <v>5291</v>
      </c>
      <c r="CK4" s="320">
        <v>5291</v>
      </c>
      <c r="CL4" s="320">
        <v>5291</v>
      </c>
      <c r="CM4" s="320">
        <v>5291</v>
      </c>
      <c r="CN4" s="320">
        <v>5291</v>
      </c>
      <c r="CO4" s="320">
        <v>5291</v>
      </c>
      <c r="CP4" s="320">
        <v>5291</v>
      </c>
      <c r="CQ4" s="320">
        <v>5291</v>
      </c>
      <c r="CR4" s="320">
        <v>5291</v>
      </c>
      <c r="CS4" s="320">
        <v>5291</v>
      </c>
      <c r="CT4" s="320">
        <v>5291</v>
      </c>
      <c r="CU4" s="320">
        <v>5291</v>
      </c>
      <c r="CV4" s="320">
        <v>5291</v>
      </c>
      <c r="CW4" s="320">
        <v>5291</v>
      </c>
      <c r="CX4" s="320">
        <v>5291</v>
      </c>
      <c r="CY4" s="320">
        <v>5291</v>
      </c>
      <c r="CZ4" s="320">
        <v>5291</v>
      </c>
      <c r="DA4" s="320">
        <v>5291</v>
      </c>
      <c r="DB4" s="320">
        <v>5291</v>
      </c>
      <c r="DC4" s="320">
        <v>5291</v>
      </c>
      <c r="DD4" s="320">
        <v>5291</v>
      </c>
      <c r="DF4" s="421">
        <f t="shared" si="0"/>
        <v>5291</v>
      </c>
      <c r="DG4" s="477">
        <f t="shared" si="1"/>
        <v>5291</v>
      </c>
      <c r="DM4" s="40">
        <v>2011</v>
      </c>
    </row>
    <row r="5" spans="1:117" s="153" customFormat="1" ht="32.25" thickBot="1" x14ac:dyDescent="0.25">
      <c r="A5" s="150" t="s">
        <v>529</v>
      </c>
      <c r="B5" s="150" t="s">
        <v>355</v>
      </c>
      <c r="C5" s="150">
        <v>2</v>
      </c>
      <c r="D5" s="150" t="s">
        <v>1</v>
      </c>
      <c r="E5" s="150">
        <v>4</v>
      </c>
      <c r="F5" s="150">
        <v>100034</v>
      </c>
      <c r="G5" s="151" t="s">
        <v>98</v>
      </c>
      <c r="H5" s="151" t="s">
        <v>89</v>
      </c>
      <c r="I5" s="151">
        <v>3</v>
      </c>
      <c r="J5" s="151">
        <v>9965</v>
      </c>
      <c r="K5" s="151" t="s">
        <v>417</v>
      </c>
      <c r="L5" s="151">
        <v>5</v>
      </c>
      <c r="M5" s="152" t="s">
        <v>47</v>
      </c>
      <c r="O5" s="154">
        <v>87049</v>
      </c>
      <c r="P5" s="154">
        <v>87049</v>
      </c>
      <c r="Q5" s="154">
        <v>87049</v>
      </c>
      <c r="R5" s="155">
        <v>87049</v>
      </c>
      <c r="S5" s="156">
        <v>87049</v>
      </c>
      <c r="T5" s="156">
        <v>87049</v>
      </c>
      <c r="U5" s="156">
        <v>87049</v>
      </c>
      <c r="V5" s="156">
        <v>87049</v>
      </c>
      <c r="W5" s="156">
        <v>87049</v>
      </c>
      <c r="X5" s="156">
        <v>87049</v>
      </c>
      <c r="Y5" s="156">
        <v>87049</v>
      </c>
      <c r="Z5" s="156">
        <v>87049</v>
      </c>
      <c r="AA5" s="156">
        <v>87049</v>
      </c>
      <c r="AB5" s="156">
        <v>87049</v>
      </c>
      <c r="AC5" s="156">
        <v>87049</v>
      </c>
      <c r="AD5" s="156">
        <v>87049</v>
      </c>
      <c r="AE5" s="156">
        <v>87049</v>
      </c>
      <c r="AF5" s="156">
        <v>87049</v>
      </c>
      <c r="AG5" s="156">
        <v>87049</v>
      </c>
      <c r="AH5" s="156">
        <v>87049</v>
      </c>
      <c r="AI5" s="156">
        <v>87049</v>
      </c>
      <c r="AJ5" s="156">
        <v>87049</v>
      </c>
      <c r="AK5" s="156">
        <v>87049</v>
      </c>
      <c r="AL5" s="156">
        <v>87049</v>
      </c>
      <c r="AM5" s="183">
        <v>87049</v>
      </c>
      <c r="AN5" s="183">
        <v>87049</v>
      </c>
      <c r="AO5" s="183">
        <v>87049</v>
      </c>
      <c r="AP5" s="183">
        <v>87049</v>
      </c>
      <c r="AQ5" s="183">
        <v>87049</v>
      </c>
      <c r="AR5" s="183">
        <v>87049</v>
      </c>
      <c r="AS5" s="183">
        <v>87049</v>
      </c>
      <c r="AT5" s="183">
        <v>87049</v>
      </c>
      <c r="AU5" s="183">
        <v>87049</v>
      </c>
      <c r="AV5" s="183">
        <v>87049</v>
      </c>
      <c r="AW5" s="183">
        <v>87049</v>
      </c>
      <c r="AX5" s="183">
        <v>87049</v>
      </c>
      <c r="AY5" s="183">
        <v>87049</v>
      </c>
      <c r="AZ5" s="263">
        <v>87049</v>
      </c>
      <c r="BA5" s="263">
        <v>87049</v>
      </c>
      <c r="BB5" s="263">
        <v>87049</v>
      </c>
      <c r="BC5" s="263">
        <v>87049</v>
      </c>
      <c r="BD5" s="263">
        <v>87049</v>
      </c>
      <c r="BE5" s="263">
        <v>87049</v>
      </c>
      <c r="BF5" s="263">
        <v>87049</v>
      </c>
      <c r="BG5" s="263">
        <v>87049</v>
      </c>
      <c r="BH5" s="263">
        <v>87049</v>
      </c>
      <c r="BI5" s="263">
        <v>87049</v>
      </c>
      <c r="BJ5" s="263">
        <v>87049</v>
      </c>
      <c r="BK5" s="263">
        <v>87049</v>
      </c>
      <c r="BL5" s="263">
        <v>87049</v>
      </c>
      <c r="BM5" s="263">
        <v>87049</v>
      </c>
      <c r="BN5" s="263">
        <v>87049</v>
      </c>
      <c r="BO5" s="263">
        <v>87049</v>
      </c>
      <c r="BP5" s="263">
        <v>87049</v>
      </c>
      <c r="BQ5" s="263">
        <v>87049</v>
      </c>
      <c r="BR5" s="263">
        <v>87049</v>
      </c>
      <c r="BS5" s="263">
        <v>87049</v>
      </c>
      <c r="BT5" s="263">
        <v>87049</v>
      </c>
      <c r="BU5" s="321">
        <v>87049</v>
      </c>
      <c r="BV5" s="321">
        <v>87049</v>
      </c>
      <c r="BW5" s="321">
        <v>87049</v>
      </c>
      <c r="BX5" s="321">
        <v>87049</v>
      </c>
      <c r="BY5" s="321">
        <v>87049</v>
      </c>
      <c r="BZ5" s="321">
        <v>87049</v>
      </c>
      <c r="CA5" s="321">
        <v>87049</v>
      </c>
      <c r="CB5" s="321">
        <v>87049</v>
      </c>
      <c r="CC5" s="321">
        <v>87049</v>
      </c>
      <c r="CD5" s="321">
        <v>87049</v>
      </c>
      <c r="CE5" s="321">
        <v>87049</v>
      </c>
      <c r="CF5" s="321">
        <v>87049</v>
      </c>
      <c r="CG5" s="321">
        <v>87049</v>
      </c>
      <c r="CH5" s="321">
        <v>87049</v>
      </c>
      <c r="CI5" s="321">
        <v>87049</v>
      </c>
      <c r="CJ5" s="321">
        <v>87049</v>
      </c>
      <c r="CK5" s="321">
        <v>87049</v>
      </c>
      <c r="CL5" s="321">
        <v>87049</v>
      </c>
      <c r="CM5" s="321">
        <v>87049</v>
      </c>
      <c r="CN5" s="321">
        <v>87049</v>
      </c>
      <c r="CO5" s="321">
        <v>87049</v>
      </c>
      <c r="CP5" s="321">
        <v>87049</v>
      </c>
      <c r="CQ5" s="321">
        <v>87049</v>
      </c>
      <c r="CR5" s="321">
        <v>87049</v>
      </c>
      <c r="CS5" s="321">
        <v>87049</v>
      </c>
      <c r="CT5" s="321">
        <v>87049</v>
      </c>
      <c r="CU5" s="321">
        <v>87049</v>
      </c>
      <c r="CV5" s="321">
        <v>87049</v>
      </c>
      <c r="CW5" s="321">
        <v>87049</v>
      </c>
      <c r="CX5" s="321">
        <v>87049</v>
      </c>
      <c r="CY5" s="321">
        <v>87049</v>
      </c>
      <c r="CZ5" s="321">
        <v>87049</v>
      </c>
      <c r="DA5" s="321">
        <v>87049</v>
      </c>
      <c r="DB5" s="321">
        <v>87049</v>
      </c>
      <c r="DC5" s="321">
        <v>87049</v>
      </c>
      <c r="DD5" s="321">
        <v>87049</v>
      </c>
      <c r="DF5" s="421">
        <f t="shared" si="0"/>
        <v>87049</v>
      </c>
      <c r="DG5" s="477">
        <f t="shared" si="1"/>
        <v>87049</v>
      </c>
      <c r="DK5" s="424" t="s">
        <v>516</v>
      </c>
    </row>
    <row r="6" spans="1:117" s="153" customFormat="1" ht="32.25" thickBot="1" x14ac:dyDescent="0.25">
      <c r="A6" s="150" t="s">
        <v>529</v>
      </c>
      <c r="B6" s="150" t="s">
        <v>355</v>
      </c>
      <c r="C6" s="150">
        <v>2</v>
      </c>
      <c r="D6" s="150" t="s">
        <v>1</v>
      </c>
      <c r="E6" s="150">
        <v>4</v>
      </c>
      <c r="F6" s="150">
        <v>100034</v>
      </c>
      <c r="G6" s="151" t="s">
        <v>97</v>
      </c>
      <c r="H6" s="151" t="s">
        <v>90</v>
      </c>
      <c r="I6" s="151">
        <v>4</v>
      </c>
      <c r="J6" s="151">
        <v>9966</v>
      </c>
      <c r="K6" s="151" t="s">
        <v>417</v>
      </c>
      <c r="L6" s="151">
        <v>5</v>
      </c>
      <c r="M6" s="152" t="s">
        <v>48</v>
      </c>
      <c r="O6" s="157">
        <v>56727</v>
      </c>
      <c r="P6" s="157">
        <v>56727</v>
      </c>
      <c r="Q6" s="157">
        <v>56727</v>
      </c>
      <c r="R6" s="155">
        <v>56727</v>
      </c>
      <c r="S6" s="156">
        <v>56727</v>
      </c>
      <c r="T6" s="156">
        <v>56727</v>
      </c>
      <c r="U6" s="156">
        <v>56727</v>
      </c>
      <c r="V6" s="156">
        <v>56727</v>
      </c>
      <c r="W6" s="156">
        <v>56727</v>
      </c>
      <c r="X6" s="156">
        <v>56727</v>
      </c>
      <c r="Y6" s="156">
        <v>56727</v>
      </c>
      <c r="Z6" s="156">
        <v>56727</v>
      </c>
      <c r="AA6" s="156">
        <v>56727</v>
      </c>
      <c r="AB6" s="156">
        <v>56727</v>
      </c>
      <c r="AC6" s="156">
        <v>56727</v>
      </c>
      <c r="AD6" s="156">
        <v>56727</v>
      </c>
      <c r="AE6" s="156">
        <v>56727</v>
      </c>
      <c r="AF6" s="156">
        <v>56727</v>
      </c>
      <c r="AG6" s="156">
        <v>56727</v>
      </c>
      <c r="AH6" s="156">
        <v>56727</v>
      </c>
      <c r="AI6" s="156">
        <v>56727</v>
      </c>
      <c r="AJ6" s="156">
        <v>56727</v>
      </c>
      <c r="AK6" s="156">
        <v>56727</v>
      </c>
      <c r="AL6" s="156">
        <v>56727</v>
      </c>
      <c r="AM6" s="183">
        <v>56727</v>
      </c>
      <c r="AN6" s="183">
        <v>56727</v>
      </c>
      <c r="AO6" s="183">
        <v>56727</v>
      </c>
      <c r="AP6" s="183">
        <v>56727</v>
      </c>
      <c r="AQ6" s="183">
        <v>56727</v>
      </c>
      <c r="AR6" s="183">
        <v>56727</v>
      </c>
      <c r="AS6" s="183">
        <v>56727</v>
      </c>
      <c r="AT6" s="183">
        <v>56727</v>
      </c>
      <c r="AU6" s="183">
        <v>56727</v>
      </c>
      <c r="AV6" s="183">
        <v>56727</v>
      </c>
      <c r="AW6" s="183">
        <v>56727</v>
      </c>
      <c r="AX6" s="183">
        <v>56727</v>
      </c>
      <c r="AY6" s="183">
        <v>56727</v>
      </c>
      <c r="AZ6" s="263">
        <v>56727</v>
      </c>
      <c r="BA6" s="263">
        <v>56727</v>
      </c>
      <c r="BB6" s="263">
        <v>56727</v>
      </c>
      <c r="BC6" s="263">
        <v>56727</v>
      </c>
      <c r="BD6" s="263">
        <v>56727</v>
      </c>
      <c r="BE6" s="263">
        <v>56727</v>
      </c>
      <c r="BF6" s="263">
        <v>56727</v>
      </c>
      <c r="BG6" s="263">
        <v>56727</v>
      </c>
      <c r="BH6" s="263">
        <v>56727</v>
      </c>
      <c r="BI6" s="263">
        <v>56727</v>
      </c>
      <c r="BJ6" s="263">
        <v>56727</v>
      </c>
      <c r="BK6" s="263">
        <v>56727</v>
      </c>
      <c r="BL6" s="263">
        <v>56727</v>
      </c>
      <c r="BM6" s="263">
        <v>56727</v>
      </c>
      <c r="BN6" s="263">
        <v>56727</v>
      </c>
      <c r="BO6" s="263">
        <v>56727</v>
      </c>
      <c r="BP6" s="263">
        <v>56727</v>
      </c>
      <c r="BQ6" s="263">
        <v>56727</v>
      </c>
      <c r="BR6" s="263">
        <v>56727</v>
      </c>
      <c r="BS6" s="263">
        <v>56727</v>
      </c>
      <c r="BT6" s="263">
        <v>56727</v>
      </c>
      <c r="BU6" s="321">
        <v>56727</v>
      </c>
      <c r="BV6" s="321">
        <v>56727</v>
      </c>
      <c r="BW6" s="321">
        <v>56727</v>
      </c>
      <c r="BX6" s="321">
        <v>56727</v>
      </c>
      <c r="BY6" s="321">
        <v>56727</v>
      </c>
      <c r="BZ6" s="321">
        <v>56727</v>
      </c>
      <c r="CA6" s="321">
        <v>56727</v>
      </c>
      <c r="CB6" s="321">
        <v>56727</v>
      </c>
      <c r="CC6" s="321">
        <v>56727</v>
      </c>
      <c r="CD6" s="321">
        <v>56727</v>
      </c>
      <c r="CE6" s="321">
        <v>56727</v>
      </c>
      <c r="CF6" s="321">
        <v>56727</v>
      </c>
      <c r="CG6" s="321">
        <v>56727</v>
      </c>
      <c r="CH6" s="321">
        <v>56727</v>
      </c>
      <c r="CI6" s="321">
        <v>56727</v>
      </c>
      <c r="CJ6" s="321">
        <v>56727</v>
      </c>
      <c r="CK6" s="321">
        <v>56727</v>
      </c>
      <c r="CL6" s="321">
        <v>56727</v>
      </c>
      <c r="CM6" s="321">
        <v>56727</v>
      </c>
      <c r="CN6" s="321">
        <v>56727</v>
      </c>
      <c r="CO6" s="321">
        <v>56727</v>
      </c>
      <c r="CP6" s="321">
        <v>56727</v>
      </c>
      <c r="CQ6" s="321">
        <v>56727</v>
      </c>
      <c r="CR6" s="321">
        <v>56727</v>
      </c>
      <c r="CS6" s="321">
        <v>56727</v>
      </c>
      <c r="CT6" s="321">
        <v>56727</v>
      </c>
      <c r="CU6" s="321">
        <v>56727</v>
      </c>
      <c r="CV6" s="321">
        <v>56727</v>
      </c>
      <c r="CW6" s="321">
        <v>56727</v>
      </c>
      <c r="CX6" s="321">
        <v>56727</v>
      </c>
      <c r="CY6" s="321">
        <v>56727</v>
      </c>
      <c r="CZ6" s="321">
        <v>56727</v>
      </c>
      <c r="DA6" s="321">
        <v>56727</v>
      </c>
      <c r="DB6" s="321">
        <v>56727</v>
      </c>
      <c r="DC6" s="321">
        <v>56727</v>
      </c>
      <c r="DD6" s="321">
        <v>56727</v>
      </c>
      <c r="DF6" s="421">
        <f t="shared" si="0"/>
        <v>56727</v>
      </c>
      <c r="DG6" s="477">
        <f t="shared" si="1"/>
        <v>56727</v>
      </c>
    </row>
    <row r="7" spans="1:117" s="153" customFormat="1" ht="32.25" thickBot="1" x14ac:dyDescent="0.25">
      <c r="A7" s="150" t="s">
        <v>529</v>
      </c>
      <c r="B7" s="150" t="s">
        <v>355</v>
      </c>
      <c r="C7" s="150">
        <v>2</v>
      </c>
      <c r="D7" s="150" t="s">
        <v>1</v>
      </c>
      <c r="E7" s="150">
        <v>4</v>
      </c>
      <c r="F7" s="150">
        <v>100034</v>
      </c>
      <c r="G7" s="151" t="s">
        <v>96</v>
      </c>
      <c r="H7" s="151" t="s">
        <v>91</v>
      </c>
      <c r="I7" s="151">
        <v>5</v>
      </c>
      <c r="J7" s="151">
        <v>9967</v>
      </c>
      <c r="K7" s="151" t="s">
        <v>417</v>
      </c>
      <c r="L7" s="151">
        <v>5</v>
      </c>
      <c r="M7" s="152" t="s">
        <v>48</v>
      </c>
      <c r="O7" s="157">
        <v>26566</v>
      </c>
      <c r="P7" s="157">
        <v>26566</v>
      </c>
      <c r="Q7" s="157">
        <v>26566</v>
      </c>
      <c r="R7" s="155">
        <v>26566</v>
      </c>
      <c r="S7" s="156">
        <v>26566</v>
      </c>
      <c r="T7" s="156">
        <v>26566</v>
      </c>
      <c r="U7" s="156">
        <v>26566</v>
      </c>
      <c r="V7" s="156">
        <v>26566</v>
      </c>
      <c r="W7" s="156">
        <v>26566</v>
      </c>
      <c r="X7" s="156">
        <v>26566</v>
      </c>
      <c r="Y7" s="156">
        <v>26566</v>
      </c>
      <c r="Z7" s="156">
        <v>26566</v>
      </c>
      <c r="AA7" s="156">
        <v>26566</v>
      </c>
      <c r="AB7" s="156">
        <v>26566</v>
      </c>
      <c r="AC7" s="156">
        <v>26566</v>
      </c>
      <c r="AD7" s="156">
        <v>26566</v>
      </c>
      <c r="AE7" s="156">
        <v>26566</v>
      </c>
      <c r="AF7" s="156">
        <v>26566</v>
      </c>
      <c r="AG7" s="156">
        <v>26566</v>
      </c>
      <c r="AH7" s="156">
        <v>26566</v>
      </c>
      <c r="AI7" s="156">
        <v>26566</v>
      </c>
      <c r="AJ7" s="156">
        <v>26566</v>
      </c>
      <c r="AK7" s="156">
        <v>26566</v>
      </c>
      <c r="AL7" s="156">
        <v>26566</v>
      </c>
      <c r="AM7" s="183">
        <v>26566</v>
      </c>
      <c r="AN7" s="183">
        <v>26566</v>
      </c>
      <c r="AO7" s="183">
        <v>26566</v>
      </c>
      <c r="AP7" s="183">
        <v>26566</v>
      </c>
      <c r="AQ7" s="183">
        <v>26566</v>
      </c>
      <c r="AR7" s="183">
        <v>26566</v>
      </c>
      <c r="AS7" s="183">
        <v>26566</v>
      </c>
      <c r="AT7" s="183">
        <v>26566</v>
      </c>
      <c r="AU7" s="183">
        <v>26566</v>
      </c>
      <c r="AV7" s="183">
        <v>26566</v>
      </c>
      <c r="AW7" s="183">
        <v>26566</v>
      </c>
      <c r="AX7" s="183">
        <v>26566</v>
      </c>
      <c r="AY7" s="183">
        <v>26566</v>
      </c>
      <c r="AZ7" s="263">
        <v>26566</v>
      </c>
      <c r="BA7" s="263">
        <v>26566</v>
      </c>
      <c r="BB7" s="263">
        <v>26566</v>
      </c>
      <c r="BC7" s="263">
        <v>26566</v>
      </c>
      <c r="BD7" s="263">
        <v>26566</v>
      </c>
      <c r="BE7" s="263">
        <v>26566</v>
      </c>
      <c r="BF7" s="263">
        <v>26566</v>
      </c>
      <c r="BG7" s="263">
        <v>26566</v>
      </c>
      <c r="BH7" s="263">
        <v>26566</v>
      </c>
      <c r="BI7" s="263">
        <v>26566</v>
      </c>
      <c r="BJ7" s="263">
        <v>26566</v>
      </c>
      <c r="BK7" s="263">
        <v>26566</v>
      </c>
      <c r="BL7" s="263">
        <v>26566</v>
      </c>
      <c r="BM7" s="263">
        <v>26566</v>
      </c>
      <c r="BN7" s="263">
        <v>26566</v>
      </c>
      <c r="BO7" s="263">
        <v>26566</v>
      </c>
      <c r="BP7" s="263">
        <v>26566</v>
      </c>
      <c r="BQ7" s="263">
        <v>26566</v>
      </c>
      <c r="BR7" s="263">
        <v>26566</v>
      </c>
      <c r="BS7" s="263">
        <v>26566</v>
      </c>
      <c r="BT7" s="263">
        <v>26566</v>
      </c>
      <c r="BU7" s="321">
        <v>26566</v>
      </c>
      <c r="BV7" s="321">
        <v>26566</v>
      </c>
      <c r="BW7" s="321">
        <v>26566</v>
      </c>
      <c r="BX7" s="321">
        <v>26566</v>
      </c>
      <c r="BY7" s="321">
        <v>26566</v>
      </c>
      <c r="BZ7" s="321">
        <v>26566</v>
      </c>
      <c r="CA7" s="321">
        <v>26566</v>
      </c>
      <c r="CB7" s="321">
        <v>26566</v>
      </c>
      <c r="CC7" s="321">
        <v>26566</v>
      </c>
      <c r="CD7" s="321">
        <v>26566</v>
      </c>
      <c r="CE7" s="321">
        <v>26566</v>
      </c>
      <c r="CF7" s="321">
        <v>26566</v>
      </c>
      <c r="CG7" s="321">
        <v>26566</v>
      </c>
      <c r="CH7" s="321">
        <v>26566</v>
      </c>
      <c r="CI7" s="321">
        <v>26566</v>
      </c>
      <c r="CJ7" s="321">
        <v>26566</v>
      </c>
      <c r="CK7" s="321">
        <v>26566</v>
      </c>
      <c r="CL7" s="321">
        <v>26566</v>
      </c>
      <c r="CM7" s="321">
        <v>26566</v>
      </c>
      <c r="CN7" s="321">
        <v>26566</v>
      </c>
      <c r="CO7" s="321">
        <v>26566</v>
      </c>
      <c r="CP7" s="321">
        <v>26566</v>
      </c>
      <c r="CQ7" s="321">
        <v>26566</v>
      </c>
      <c r="CR7" s="321">
        <v>26566</v>
      </c>
      <c r="CS7" s="321">
        <v>26566</v>
      </c>
      <c r="CT7" s="321">
        <v>26566</v>
      </c>
      <c r="CU7" s="321">
        <v>26566</v>
      </c>
      <c r="CV7" s="321">
        <v>26566</v>
      </c>
      <c r="CW7" s="321">
        <v>26566</v>
      </c>
      <c r="CX7" s="321">
        <v>26566</v>
      </c>
      <c r="CY7" s="321">
        <v>26566</v>
      </c>
      <c r="CZ7" s="321">
        <v>26566</v>
      </c>
      <c r="DA7" s="321">
        <v>26566</v>
      </c>
      <c r="DB7" s="321">
        <v>26566</v>
      </c>
      <c r="DC7" s="321">
        <v>26566</v>
      </c>
      <c r="DD7" s="321">
        <v>26566</v>
      </c>
      <c r="DF7" s="421">
        <f t="shared" si="0"/>
        <v>26566</v>
      </c>
      <c r="DG7" s="477">
        <f t="shared" si="1"/>
        <v>26566</v>
      </c>
    </row>
    <row r="8" spans="1:117" s="153" customFormat="1" ht="32.25" thickBot="1" x14ac:dyDescent="0.25">
      <c r="A8" s="150" t="s">
        <v>529</v>
      </c>
      <c r="B8" s="150" t="s">
        <v>355</v>
      </c>
      <c r="C8" s="150">
        <v>2</v>
      </c>
      <c r="D8" s="150" t="s">
        <v>1</v>
      </c>
      <c r="E8" s="150">
        <v>4</v>
      </c>
      <c r="F8" s="150">
        <v>100034</v>
      </c>
      <c r="G8" s="151" t="s">
        <v>95</v>
      </c>
      <c r="H8" s="151" t="s">
        <v>92</v>
      </c>
      <c r="I8" s="151">
        <v>6</v>
      </c>
      <c r="J8" s="151">
        <v>9968</v>
      </c>
      <c r="K8" s="151" t="s">
        <v>417</v>
      </c>
      <c r="L8" s="151">
        <v>5</v>
      </c>
      <c r="M8" s="152" t="s">
        <v>47</v>
      </c>
      <c r="O8" s="157">
        <v>12730</v>
      </c>
      <c r="P8" s="157">
        <v>12730</v>
      </c>
      <c r="Q8" s="157">
        <v>12730</v>
      </c>
      <c r="R8" s="155">
        <v>12730</v>
      </c>
      <c r="S8" s="156">
        <v>12730</v>
      </c>
      <c r="T8" s="156">
        <v>12730</v>
      </c>
      <c r="U8" s="156">
        <v>12730</v>
      </c>
      <c r="V8" s="156">
        <v>12730</v>
      </c>
      <c r="W8" s="156">
        <v>12730</v>
      </c>
      <c r="X8" s="156">
        <v>12730</v>
      </c>
      <c r="Y8" s="156">
        <v>12730</v>
      </c>
      <c r="Z8" s="156">
        <v>12730</v>
      </c>
      <c r="AA8" s="156">
        <v>12730</v>
      </c>
      <c r="AB8" s="156">
        <v>12730</v>
      </c>
      <c r="AC8" s="156">
        <v>12730</v>
      </c>
      <c r="AD8" s="156">
        <v>12730</v>
      </c>
      <c r="AE8" s="156">
        <v>12730</v>
      </c>
      <c r="AF8" s="156">
        <v>12730</v>
      </c>
      <c r="AG8" s="156">
        <v>12730</v>
      </c>
      <c r="AH8" s="156">
        <v>12730</v>
      </c>
      <c r="AI8" s="156">
        <v>12730</v>
      </c>
      <c r="AJ8" s="156">
        <v>12730</v>
      </c>
      <c r="AK8" s="156">
        <v>12730</v>
      </c>
      <c r="AL8" s="156">
        <v>12730</v>
      </c>
      <c r="AM8" s="183">
        <v>12730</v>
      </c>
      <c r="AN8" s="183">
        <v>12730</v>
      </c>
      <c r="AO8" s="183">
        <v>12730</v>
      </c>
      <c r="AP8" s="183">
        <v>12730</v>
      </c>
      <c r="AQ8" s="183">
        <v>12730</v>
      </c>
      <c r="AR8" s="183">
        <v>12730</v>
      </c>
      <c r="AS8" s="183">
        <v>12730</v>
      </c>
      <c r="AT8" s="183">
        <v>12730</v>
      </c>
      <c r="AU8" s="183">
        <v>12730</v>
      </c>
      <c r="AV8" s="183">
        <v>12730</v>
      </c>
      <c r="AW8" s="183">
        <v>12730</v>
      </c>
      <c r="AX8" s="183">
        <v>12730</v>
      </c>
      <c r="AY8" s="183">
        <v>12730</v>
      </c>
      <c r="AZ8" s="263">
        <v>12730</v>
      </c>
      <c r="BA8" s="263">
        <v>12730</v>
      </c>
      <c r="BB8" s="263">
        <v>12730</v>
      </c>
      <c r="BC8" s="263">
        <v>12730</v>
      </c>
      <c r="BD8" s="263">
        <v>12730</v>
      </c>
      <c r="BE8" s="263">
        <v>12730</v>
      </c>
      <c r="BF8" s="263">
        <v>12730</v>
      </c>
      <c r="BG8" s="263">
        <v>12730</v>
      </c>
      <c r="BH8" s="263">
        <v>12730</v>
      </c>
      <c r="BI8" s="263">
        <v>12730</v>
      </c>
      <c r="BJ8" s="263">
        <v>12730</v>
      </c>
      <c r="BK8" s="263">
        <v>12730</v>
      </c>
      <c r="BL8" s="263">
        <v>12730</v>
      </c>
      <c r="BM8" s="263">
        <v>12730</v>
      </c>
      <c r="BN8" s="263">
        <v>12730</v>
      </c>
      <c r="BO8" s="263">
        <v>12730</v>
      </c>
      <c r="BP8" s="263">
        <v>12730</v>
      </c>
      <c r="BQ8" s="263">
        <v>12730</v>
      </c>
      <c r="BR8" s="263">
        <v>12730</v>
      </c>
      <c r="BS8" s="263">
        <v>12730</v>
      </c>
      <c r="BT8" s="263">
        <v>12730</v>
      </c>
      <c r="BU8" s="321">
        <v>12730</v>
      </c>
      <c r="BV8" s="321">
        <v>12730</v>
      </c>
      <c r="BW8" s="321">
        <v>12730</v>
      </c>
      <c r="BX8" s="321">
        <v>12730</v>
      </c>
      <c r="BY8" s="321">
        <v>12730</v>
      </c>
      <c r="BZ8" s="321">
        <v>12730</v>
      </c>
      <c r="CA8" s="321">
        <v>12730</v>
      </c>
      <c r="CB8" s="321">
        <v>12730</v>
      </c>
      <c r="CC8" s="321">
        <v>12730</v>
      </c>
      <c r="CD8" s="321">
        <v>12730</v>
      </c>
      <c r="CE8" s="321">
        <v>12730</v>
      </c>
      <c r="CF8" s="321">
        <v>12730</v>
      </c>
      <c r="CG8" s="321">
        <v>12730</v>
      </c>
      <c r="CH8" s="321">
        <v>12730</v>
      </c>
      <c r="CI8" s="321">
        <v>12730</v>
      </c>
      <c r="CJ8" s="321">
        <v>12730</v>
      </c>
      <c r="CK8" s="321">
        <v>12730</v>
      </c>
      <c r="CL8" s="321">
        <v>12730</v>
      </c>
      <c r="CM8" s="321">
        <v>12730</v>
      </c>
      <c r="CN8" s="321">
        <v>12730</v>
      </c>
      <c r="CO8" s="321">
        <v>12730</v>
      </c>
      <c r="CP8" s="321">
        <v>12730</v>
      </c>
      <c r="CQ8" s="321">
        <v>12730</v>
      </c>
      <c r="CR8" s="321">
        <v>12730</v>
      </c>
      <c r="CS8" s="321">
        <v>12730</v>
      </c>
      <c r="CT8" s="321">
        <v>12730</v>
      </c>
      <c r="CU8" s="321">
        <v>12730</v>
      </c>
      <c r="CV8" s="321">
        <v>12730</v>
      </c>
      <c r="CW8" s="321">
        <v>12730</v>
      </c>
      <c r="CX8" s="321">
        <v>12730</v>
      </c>
      <c r="CY8" s="321">
        <v>12730</v>
      </c>
      <c r="CZ8" s="321">
        <v>12730</v>
      </c>
      <c r="DA8" s="321">
        <v>12730</v>
      </c>
      <c r="DB8" s="321">
        <v>12730</v>
      </c>
      <c r="DC8" s="321">
        <v>12730</v>
      </c>
      <c r="DD8" s="321">
        <v>12730</v>
      </c>
      <c r="DF8" s="421">
        <f t="shared" si="0"/>
        <v>12730</v>
      </c>
      <c r="DG8" s="477">
        <f t="shared" si="1"/>
        <v>12730</v>
      </c>
    </row>
    <row r="9" spans="1:117" s="161" customFormat="1" ht="32.25" thickBot="1" x14ac:dyDescent="0.25">
      <c r="A9" s="150" t="s">
        <v>529</v>
      </c>
      <c r="B9" s="150" t="s">
        <v>355</v>
      </c>
      <c r="C9" s="158">
        <v>2</v>
      </c>
      <c r="D9" s="158" t="s">
        <v>1</v>
      </c>
      <c r="E9" s="158">
        <v>4</v>
      </c>
      <c r="F9" s="158">
        <v>100034</v>
      </c>
      <c r="G9" s="159" t="s">
        <v>94</v>
      </c>
      <c r="H9" s="159" t="s">
        <v>93</v>
      </c>
      <c r="I9" s="159">
        <v>7</v>
      </c>
      <c r="J9" s="159">
        <v>9969</v>
      </c>
      <c r="K9" s="159" t="s">
        <v>417</v>
      </c>
      <c r="L9" s="159">
        <v>5</v>
      </c>
      <c r="M9" s="160" t="s">
        <v>47</v>
      </c>
      <c r="O9" s="162">
        <v>174617</v>
      </c>
      <c r="P9" s="162">
        <v>174617</v>
      </c>
      <c r="Q9" s="162">
        <v>174617</v>
      </c>
      <c r="R9" s="163">
        <v>174617</v>
      </c>
      <c r="S9" s="164">
        <v>174617</v>
      </c>
      <c r="T9" s="164">
        <v>174617</v>
      </c>
      <c r="U9" s="164">
        <v>174617</v>
      </c>
      <c r="V9" s="164">
        <v>174617</v>
      </c>
      <c r="W9" s="164">
        <v>174617</v>
      </c>
      <c r="X9" s="164">
        <v>174617</v>
      </c>
      <c r="Y9" s="164">
        <v>174617</v>
      </c>
      <c r="Z9" s="164">
        <v>174617</v>
      </c>
      <c r="AA9" s="164">
        <v>174617</v>
      </c>
      <c r="AB9" s="164">
        <v>174617</v>
      </c>
      <c r="AC9" s="164">
        <v>174617</v>
      </c>
      <c r="AD9" s="164">
        <v>174617</v>
      </c>
      <c r="AE9" s="164">
        <v>174617</v>
      </c>
      <c r="AF9" s="164">
        <v>174617</v>
      </c>
      <c r="AG9" s="164">
        <v>174617</v>
      </c>
      <c r="AH9" s="164">
        <v>174617</v>
      </c>
      <c r="AI9" s="164">
        <v>174617</v>
      </c>
      <c r="AJ9" s="164">
        <v>174617</v>
      </c>
      <c r="AK9" s="164">
        <v>174617</v>
      </c>
      <c r="AL9" s="164">
        <v>174617</v>
      </c>
      <c r="AM9" s="210">
        <v>174617</v>
      </c>
      <c r="AN9" s="210">
        <v>174617</v>
      </c>
      <c r="AO9" s="210">
        <v>174617</v>
      </c>
      <c r="AP9" s="210">
        <v>174617</v>
      </c>
      <c r="AQ9" s="210">
        <v>174617</v>
      </c>
      <c r="AR9" s="210">
        <v>174617</v>
      </c>
      <c r="AS9" s="210">
        <v>174617</v>
      </c>
      <c r="AT9" s="210">
        <v>174617</v>
      </c>
      <c r="AU9" s="210">
        <v>174617</v>
      </c>
      <c r="AV9" s="210">
        <v>174617</v>
      </c>
      <c r="AW9" s="210">
        <v>174617</v>
      </c>
      <c r="AX9" s="210">
        <v>174617</v>
      </c>
      <c r="AY9" s="210">
        <v>174617</v>
      </c>
      <c r="AZ9" s="269">
        <v>174617</v>
      </c>
      <c r="BA9" s="269">
        <v>174617</v>
      </c>
      <c r="BB9" s="269">
        <v>174617</v>
      </c>
      <c r="BC9" s="269">
        <v>174617</v>
      </c>
      <c r="BD9" s="269">
        <v>174617</v>
      </c>
      <c r="BE9" s="269">
        <v>174617</v>
      </c>
      <c r="BF9" s="269">
        <v>174617</v>
      </c>
      <c r="BG9" s="269">
        <v>174617</v>
      </c>
      <c r="BH9" s="269">
        <v>174617</v>
      </c>
      <c r="BI9" s="269">
        <v>174617</v>
      </c>
      <c r="BJ9" s="269">
        <v>174617</v>
      </c>
      <c r="BK9" s="269">
        <v>174617</v>
      </c>
      <c r="BL9" s="269">
        <v>174617</v>
      </c>
      <c r="BM9" s="269">
        <v>174617</v>
      </c>
      <c r="BN9" s="269">
        <v>174617</v>
      </c>
      <c r="BO9" s="269">
        <v>174617</v>
      </c>
      <c r="BP9" s="269">
        <v>174617</v>
      </c>
      <c r="BQ9" s="269">
        <v>174617</v>
      </c>
      <c r="BR9" s="269">
        <v>174617</v>
      </c>
      <c r="BS9" s="269">
        <v>174617</v>
      </c>
      <c r="BT9" s="269">
        <v>174617</v>
      </c>
      <c r="BU9" s="322">
        <v>174617</v>
      </c>
      <c r="BV9" s="322">
        <v>174617</v>
      </c>
      <c r="BW9" s="322">
        <v>174617</v>
      </c>
      <c r="BX9" s="322">
        <v>174617</v>
      </c>
      <c r="BY9" s="322">
        <v>174617</v>
      </c>
      <c r="BZ9" s="322">
        <v>174617</v>
      </c>
      <c r="CA9" s="322">
        <v>174617</v>
      </c>
      <c r="CB9" s="322">
        <v>174617</v>
      </c>
      <c r="CC9" s="322">
        <v>174617</v>
      </c>
      <c r="CD9" s="322">
        <v>174617</v>
      </c>
      <c r="CE9" s="322">
        <v>174617</v>
      </c>
      <c r="CF9" s="322">
        <v>174617</v>
      </c>
      <c r="CG9" s="322">
        <v>174617</v>
      </c>
      <c r="CH9" s="322">
        <v>174617</v>
      </c>
      <c r="CI9" s="322">
        <v>174617</v>
      </c>
      <c r="CJ9" s="322">
        <v>174617</v>
      </c>
      <c r="CK9" s="322">
        <v>174617</v>
      </c>
      <c r="CL9" s="322">
        <v>174617</v>
      </c>
      <c r="CM9" s="322">
        <v>174617</v>
      </c>
      <c r="CN9" s="322">
        <v>174617</v>
      </c>
      <c r="CO9" s="322">
        <v>174617</v>
      </c>
      <c r="CP9" s="322">
        <v>174617</v>
      </c>
      <c r="CQ9" s="322">
        <v>174617</v>
      </c>
      <c r="CR9" s="322">
        <v>174617</v>
      </c>
      <c r="CS9" s="322">
        <v>174617</v>
      </c>
      <c r="CT9" s="322">
        <v>174617</v>
      </c>
      <c r="CU9" s="322">
        <v>174617</v>
      </c>
      <c r="CV9" s="322">
        <v>174617</v>
      </c>
      <c r="CW9" s="322">
        <v>174617</v>
      </c>
      <c r="CX9" s="322">
        <v>174617</v>
      </c>
      <c r="CY9" s="322">
        <v>174617</v>
      </c>
      <c r="CZ9" s="322">
        <v>174617</v>
      </c>
      <c r="DA9" s="322">
        <v>174617</v>
      </c>
      <c r="DB9" s="322">
        <v>174617</v>
      </c>
      <c r="DC9" s="322">
        <v>174617</v>
      </c>
      <c r="DD9" s="322">
        <v>174617</v>
      </c>
      <c r="DF9" s="421">
        <f t="shared" si="0"/>
        <v>174617</v>
      </c>
      <c r="DG9" s="477">
        <f t="shared" si="1"/>
        <v>174617</v>
      </c>
    </row>
    <row r="10" spans="1:117" ht="42.75" thickBot="1" x14ac:dyDescent="0.25">
      <c r="A10" s="1" t="s">
        <v>531</v>
      </c>
      <c r="B10" s="1" t="s">
        <v>357</v>
      </c>
      <c r="C10" s="1">
        <v>2</v>
      </c>
      <c r="D10" s="1" t="s">
        <v>530</v>
      </c>
      <c r="E10" s="1">
        <v>4</v>
      </c>
      <c r="F10" s="1">
        <v>100050</v>
      </c>
      <c r="G10" s="3" t="s">
        <v>102</v>
      </c>
      <c r="H10" s="3" t="s">
        <v>103</v>
      </c>
      <c r="I10" s="3">
        <v>8</v>
      </c>
      <c r="J10" s="3">
        <v>9976</v>
      </c>
      <c r="K10" s="3" t="s">
        <v>501</v>
      </c>
      <c r="L10" s="3">
        <v>5</v>
      </c>
      <c r="M10" s="4" t="s">
        <v>49</v>
      </c>
      <c r="O10" s="8">
        <v>6149</v>
      </c>
      <c r="P10" s="8">
        <v>6149</v>
      </c>
      <c r="Q10" s="8">
        <v>6149</v>
      </c>
      <c r="R10" s="78">
        <v>6149</v>
      </c>
      <c r="S10" s="90">
        <v>6149</v>
      </c>
      <c r="T10" s="90">
        <v>6149</v>
      </c>
      <c r="U10" s="90">
        <v>6149</v>
      </c>
      <c r="V10" s="90">
        <v>6149</v>
      </c>
      <c r="W10" s="90">
        <v>6149</v>
      </c>
      <c r="X10" s="90">
        <v>6149</v>
      </c>
      <c r="Y10" s="90">
        <v>6149</v>
      </c>
      <c r="Z10" s="90">
        <v>6149</v>
      </c>
      <c r="AA10" s="90">
        <v>6149</v>
      </c>
      <c r="AB10" s="90">
        <v>6149</v>
      </c>
      <c r="AC10" s="90">
        <v>6149</v>
      </c>
      <c r="AD10" s="90">
        <v>6149</v>
      </c>
      <c r="AE10" s="90">
        <v>6149</v>
      </c>
      <c r="AF10" s="90">
        <v>6149</v>
      </c>
      <c r="AG10" s="90">
        <v>6149</v>
      </c>
      <c r="AH10" s="90">
        <v>6149</v>
      </c>
      <c r="AI10" s="90">
        <v>6149</v>
      </c>
      <c r="AJ10" s="90">
        <v>6149</v>
      </c>
      <c r="AK10" s="90">
        <v>6149</v>
      </c>
      <c r="AL10" s="90">
        <v>6149</v>
      </c>
      <c r="AM10" s="104">
        <v>6149</v>
      </c>
      <c r="AN10" s="104">
        <v>6149</v>
      </c>
      <c r="AO10" s="104">
        <v>6149</v>
      </c>
      <c r="AP10" s="104">
        <v>6149</v>
      </c>
      <c r="AQ10" s="104">
        <v>6149</v>
      </c>
      <c r="AR10" s="104">
        <v>6149</v>
      </c>
      <c r="AS10" s="104">
        <v>6149</v>
      </c>
      <c r="AT10" s="104">
        <v>6149</v>
      </c>
      <c r="AU10" s="104">
        <v>6149</v>
      </c>
      <c r="AV10" s="104">
        <v>6149</v>
      </c>
      <c r="AW10" s="104">
        <v>6149</v>
      </c>
      <c r="AX10" s="104">
        <v>6149</v>
      </c>
      <c r="AY10" s="104">
        <v>6149</v>
      </c>
      <c r="AZ10" s="256">
        <v>6149</v>
      </c>
      <c r="BA10" s="256">
        <v>6149</v>
      </c>
      <c r="BB10" s="256">
        <v>6149</v>
      </c>
      <c r="BC10" s="256">
        <v>6149</v>
      </c>
      <c r="BD10" s="256">
        <v>6149</v>
      </c>
      <c r="BE10" s="256">
        <v>6149</v>
      </c>
      <c r="BF10" s="256">
        <v>6149</v>
      </c>
      <c r="BG10" s="256">
        <v>6149</v>
      </c>
      <c r="BH10" s="256">
        <v>6149</v>
      </c>
      <c r="BI10" s="256">
        <v>6149</v>
      </c>
      <c r="BJ10" s="256">
        <v>6149</v>
      </c>
      <c r="BK10" s="256">
        <v>6149</v>
      </c>
      <c r="BL10" s="256">
        <v>6149</v>
      </c>
      <c r="BM10" s="256">
        <v>6149</v>
      </c>
      <c r="BN10" s="256">
        <v>6149</v>
      </c>
      <c r="BO10" s="256">
        <v>6149</v>
      </c>
      <c r="BP10" s="256">
        <v>6149</v>
      </c>
      <c r="BQ10" s="256">
        <v>6149</v>
      </c>
      <c r="BR10" s="256">
        <v>6149</v>
      </c>
      <c r="BS10" s="256">
        <v>6149</v>
      </c>
      <c r="BT10" s="256">
        <v>6149</v>
      </c>
      <c r="BU10" s="323">
        <v>6149</v>
      </c>
      <c r="BV10" s="323">
        <v>6149</v>
      </c>
      <c r="BW10" s="323">
        <v>6149</v>
      </c>
      <c r="BX10" s="323">
        <v>6149</v>
      </c>
      <c r="BY10" s="323">
        <v>6149</v>
      </c>
      <c r="BZ10" s="323">
        <v>6149</v>
      </c>
      <c r="CA10" s="323">
        <v>6149</v>
      </c>
      <c r="CB10" s="323">
        <v>6149</v>
      </c>
      <c r="CC10" s="323">
        <v>6149</v>
      </c>
      <c r="CD10" s="323">
        <v>6149</v>
      </c>
      <c r="CE10" s="323">
        <v>6149</v>
      </c>
      <c r="CF10" s="323">
        <v>6149</v>
      </c>
      <c r="CG10" s="323">
        <v>6149</v>
      </c>
      <c r="CH10" s="323">
        <v>6149</v>
      </c>
      <c r="CI10" s="323">
        <v>6149</v>
      </c>
      <c r="CJ10" s="323">
        <v>6149</v>
      </c>
      <c r="CK10" s="323">
        <v>6149</v>
      </c>
      <c r="CL10" s="323">
        <v>6149</v>
      </c>
      <c r="CM10" s="323">
        <v>6149</v>
      </c>
      <c r="CN10" s="323">
        <v>6149</v>
      </c>
      <c r="CO10" s="323">
        <v>6149</v>
      </c>
      <c r="CP10" s="323">
        <v>6149</v>
      </c>
      <c r="CQ10" s="323">
        <v>6149</v>
      </c>
      <c r="CR10" s="323">
        <v>6149</v>
      </c>
      <c r="CS10" s="323">
        <v>6149</v>
      </c>
      <c r="CT10" s="323">
        <v>6149</v>
      </c>
      <c r="CU10" s="323">
        <v>6149</v>
      </c>
      <c r="CV10" s="323">
        <v>6149</v>
      </c>
      <c r="CW10" s="323">
        <v>6149</v>
      </c>
      <c r="CX10" s="323">
        <v>6149</v>
      </c>
      <c r="CY10" s="323">
        <v>6149</v>
      </c>
      <c r="CZ10" s="323">
        <v>6149</v>
      </c>
      <c r="DA10" s="323">
        <v>6149</v>
      </c>
      <c r="DB10" s="323">
        <v>6149</v>
      </c>
      <c r="DC10" s="323">
        <v>6149</v>
      </c>
      <c r="DD10" s="323">
        <v>6149</v>
      </c>
      <c r="DF10" s="421">
        <f t="shared" si="0"/>
        <v>6149</v>
      </c>
      <c r="DG10" s="477">
        <f t="shared" si="1"/>
        <v>6149</v>
      </c>
      <c r="DK10" s="334" t="s">
        <v>516</v>
      </c>
    </row>
    <row r="11" spans="1:117" s="45" customFormat="1" ht="42.75" thickBot="1" x14ac:dyDescent="0.25">
      <c r="A11" s="1" t="s">
        <v>531</v>
      </c>
      <c r="B11" s="1" t="s">
        <v>357</v>
      </c>
      <c r="C11" s="42">
        <v>2</v>
      </c>
      <c r="D11" s="42" t="s">
        <v>2</v>
      </c>
      <c r="E11" s="42">
        <v>4</v>
      </c>
      <c r="F11" s="42">
        <v>100050</v>
      </c>
      <c r="G11" s="43" t="s">
        <v>105</v>
      </c>
      <c r="H11" s="43" t="s">
        <v>104</v>
      </c>
      <c r="I11" s="43">
        <v>9</v>
      </c>
      <c r="J11" s="43">
        <v>9977</v>
      </c>
      <c r="K11" s="43" t="s">
        <v>501</v>
      </c>
      <c r="L11" s="43">
        <v>5</v>
      </c>
      <c r="M11" s="44" t="s">
        <v>49</v>
      </c>
      <c r="O11" s="46">
        <v>4443</v>
      </c>
      <c r="P11" s="46">
        <v>4443</v>
      </c>
      <c r="Q11" s="46">
        <v>4443</v>
      </c>
      <c r="R11" s="79">
        <v>4443</v>
      </c>
      <c r="S11" s="92">
        <v>4443</v>
      </c>
      <c r="T11" s="92">
        <v>4443</v>
      </c>
      <c r="U11" s="92">
        <v>4443</v>
      </c>
      <c r="V11" s="92">
        <v>4443</v>
      </c>
      <c r="W11" s="92">
        <v>4443</v>
      </c>
      <c r="X11" s="92">
        <v>4443</v>
      </c>
      <c r="Y11" s="92">
        <v>4443</v>
      </c>
      <c r="Z11" s="92">
        <v>4443</v>
      </c>
      <c r="AA11" s="92">
        <v>4443</v>
      </c>
      <c r="AB11" s="92">
        <v>4443</v>
      </c>
      <c r="AC11" s="92">
        <v>4443</v>
      </c>
      <c r="AD11" s="92">
        <v>4443</v>
      </c>
      <c r="AE11" s="92">
        <v>4443</v>
      </c>
      <c r="AF11" s="92">
        <v>4443</v>
      </c>
      <c r="AG11" s="92">
        <v>4443</v>
      </c>
      <c r="AH11" s="92">
        <v>4443</v>
      </c>
      <c r="AI11" s="92">
        <v>4443</v>
      </c>
      <c r="AJ11" s="92">
        <v>4443</v>
      </c>
      <c r="AK11" s="92">
        <v>4443</v>
      </c>
      <c r="AL11" s="92">
        <v>4443</v>
      </c>
      <c r="AM11" s="108">
        <v>4443</v>
      </c>
      <c r="AN11" s="108">
        <v>4443</v>
      </c>
      <c r="AO11" s="108">
        <v>4443</v>
      </c>
      <c r="AP11" s="108">
        <v>4443</v>
      </c>
      <c r="AQ11" s="108">
        <v>4443</v>
      </c>
      <c r="AR11" s="108">
        <v>4443</v>
      </c>
      <c r="AS11" s="108">
        <v>4443</v>
      </c>
      <c r="AT11" s="108">
        <v>4443</v>
      </c>
      <c r="AU11" s="108">
        <v>4443</v>
      </c>
      <c r="AV11" s="108">
        <v>4443</v>
      </c>
      <c r="AW11" s="108">
        <v>4443</v>
      </c>
      <c r="AX11" s="108">
        <v>4443</v>
      </c>
      <c r="AY11" s="108">
        <v>4443</v>
      </c>
      <c r="AZ11" s="111">
        <v>4443</v>
      </c>
      <c r="BA11" s="111">
        <v>4443</v>
      </c>
      <c r="BB11" s="111">
        <v>4443</v>
      </c>
      <c r="BC11" s="111">
        <v>4443</v>
      </c>
      <c r="BD11" s="111">
        <v>4443</v>
      </c>
      <c r="BE11" s="111">
        <v>4443</v>
      </c>
      <c r="BF11" s="111">
        <v>4443</v>
      </c>
      <c r="BG11" s="111">
        <v>4443</v>
      </c>
      <c r="BH11" s="111">
        <v>4443</v>
      </c>
      <c r="BI11" s="111">
        <v>4443</v>
      </c>
      <c r="BJ11" s="111">
        <v>4443</v>
      </c>
      <c r="BK11" s="111">
        <v>4443</v>
      </c>
      <c r="BL11" s="111">
        <v>4443</v>
      </c>
      <c r="BM11" s="111">
        <v>4443</v>
      </c>
      <c r="BN11" s="111">
        <v>4443</v>
      </c>
      <c r="BO11" s="111">
        <v>4443</v>
      </c>
      <c r="BP11" s="111">
        <v>4443</v>
      </c>
      <c r="BQ11" s="111">
        <v>4443</v>
      </c>
      <c r="BR11" s="111">
        <v>4443</v>
      </c>
      <c r="BS11" s="111">
        <v>4443</v>
      </c>
      <c r="BT11" s="111">
        <v>4443</v>
      </c>
      <c r="BU11" s="297">
        <v>4443</v>
      </c>
      <c r="BV11" s="297">
        <v>4443</v>
      </c>
      <c r="BW11" s="297">
        <v>4443</v>
      </c>
      <c r="BX11" s="297">
        <v>4443</v>
      </c>
      <c r="BY11" s="297">
        <v>4443</v>
      </c>
      <c r="BZ11" s="297">
        <v>4443</v>
      </c>
      <c r="CA11" s="297">
        <v>4443</v>
      </c>
      <c r="CB11" s="297">
        <v>4443</v>
      </c>
      <c r="CC11" s="297">
        <v>4443</v>
      </c>
      <c r="CD11" s="297">
        <v>4443</v>
      </c>
      <c r="CE11" s="297">
        <v>4443</v>
      </c>
      <c r="CF11" s="297">
        <v>4443</v>
      </c>
      <c r="CG11" s="297">
        <v>4443</v>
      </c>
      <c r="CH11" s="297">
        <v>4443</v>
      </c>
      <c r="CI11" s="297">
        <v>4443</v>
      </c>
      <c r="CJ11" s="297">
        <v>4443</v>
      </c>
      <c r="CK11" s="297">
        <v>4443</v>
      </c>
      <c r="CL11" s="297">
        <v>4443</v>
      </c>
      <c r="CM11" s="297">
        <v>4443</v>
      </c>
      <c r="CN11" s="297">
        <v>4443</v>
      </c>
      <c r="CO11" s="297">
        <v>4443</v>
      </c>
      <c r="CP11" s="297">
        <v>4443</v>
      </c>
      <c r="CQ11" s="297">
        <v>4443</v>
      </c>
      <c r="CR11" s="297">
        <v>4443</v>
      </c>
      <c r="CS11" s="297">
        <v>4443</v>
      </c>
      <c r="CT11" s="297">
        <v>4443</v>
      </c>
      <c r="CU11" s="297">
        <v>4443</v>
      </c>
      <c r="CV11" s="297">
        <v>4443</v>
      </c>
      <c r="CW11" s="297">
        <v>4443</v>
      </c>
      <c r="CX11" s="297">
        <v>4443</v>
      </c>
      <c r="CY11" s="297">
        <v>4443</v>
      </c>
      <c r="CZ11" s="297">
        <v>4443</v>
      </c>
      <c r="DA11" s="297">
        <v>4443</v>
      </c>
      <c r="DB11" s="297">
        <v>4443</v>
      </c>
      <c r="DC11" s="297">
        <v>4443</v>
      </c>
      <c r="DD11" s="297">
        <v>4443</v>
      </c>
      <c r="DF11" s="421">
        <f t="shared" si="0"/>
        <v>4443</v>
      </c>
      <c r="DG11" s="477">
        <f t="shared" si="1"/>
        <v>4443</v>
      </c>
    </row>
    <row r="12" spans="1:117" s="45" customFormat="1" ht="42.75" thickBot="1" x14ac:dyDescent="0.25">
      <c r="A12" s="1" t="s">
        <v>531</v>
      </c>
      <c r="B12" s="1" t="s">
        <v>357</v>
      </c>
      <c r="C12" s="42">
        <v>2</v>
      </c>
      <c r="D12" s="42" t="s">
        <v>9</v>
      </c>
      <c r="E12" s="42">
        <v>4</v>
      </c>
      <c r="F12" s="42">
        <v>100050</v>
      </c>
      <c r="G12" s="43" t="s">
        <v>101</v>
      </c>
      <c r="H12" s="43" t="s">
        <v>100</v>
      </c>
      <c r="I12" s="43">
        <v>10</v>
      </c>
      <c r="J12" s="43">
        <v>9975</v>
      </c>
      <c r="K12" s="43" t="s">
        <v>501</v>
      </c>
      <c r="L12" s="43">
        <v>5</v>
      </c>
      <c r="M12" s="44" t="s">
        <v>49</v>
      </c>
      <c r="N12" s="45">
        <v>2008</v>
      </c>
      <c r="O12" s="113">
        <v>309331</v>
      </c>
      <c r="P12" s="113">
        <v>309331</v>
      </c>
      <c r="Q12" s="113">
        <v>309331</v>
      </c>
      <c r="R12" s="79">
        <v>309331</v>
      </c>
      <c r="S12" s="92">
        <v>309331</v>
      </c>
      <c r="T12" s="92">
        <v>309331</v>
      </c>
      <c r="U12" s="92">
        <v>309331</v>
      </c>
      <c r="V12" s="92">
        <v>309331</v>
      </c>
      <c r="W12" s="92">
        <v>309331</v>
      </c>
      <c r="X12" s="92">
        <v>309331</v>
      </c>
      <c r="Y12" s="92">
        <v>309331</v>
      </c>
      <c r="Z12" s="92">
        <v>309331</v>
      </c>
      <c r="AA12" s="92">
        <v>309331</v>
      </c>
      <c r="AB12" s="92">
        <v>309331</v>
      </c>
      <c r="AC12" s="92">
        <v>309331</v>
      </c>
      <c r="AD12" s="92">
        <v>309331</v>
      </c>
      <c r="AE12" s="92">
        <v>309331</v>
      </c>
      <c r="AF12" s="92">
        <v>309331</v>
      </c>
      <c r="AG12" s="92">
        <v>309331</v>
      </c>
      <c r="AH12" s="92">
        <v>309331</v>
      </c>
      <c r="AI12" s="92">
        <v>309331</v>
      </c>
      <c r="AJ12" s="92">
        <v>309331</v>
      </c>
      <c r="AK12" s="92">
        <v>309331</v>
      </c>
      <c r="AL12" s="92">
        <v>309331</v>
      </c>
      <c r="AM12" s="108">
        <v>309331</v>
      </c>
      <c r="AN12" s="108">
        <v>309331</v>
      </c>
      <c r="AO12" s="108">
        <v>309331</v>
      </c>
      <c r="AP12" s="108">
        <v>309331</v>
      </c>
      <c r="AQ12" s="108">
        <v>309331</v>
      </c>
      <c r="AR12" s="108">
        <v>309331</v>
      </c>
      <c r="AS12" s="108">
        <v>309331</v>
      </c>
      <c r="AT12" s="108">
        <v>309331</v>
      </c>
      <c r="AU12" s="108">
        <v>309331</v>
      </c>
      <c r="AV12" s="108">
        <v>309331</v>
      </c>
      <c r="AW12" s="108">
        <v>309331</v>
      </c>
      <c r="AX12" s="108">
        <v>309331</v>
      </c>
      <c r="AY12" s="108">
        <v>309331</v>
      </c>
      <c r="AZ12" s="111">
        <v>309331</v>
      </c>
      <c r="BA12" s="111">
        <v>309331</v>
      </c>
      <c r="BB12" s="111">
        <v>309331</v>
      </c>
      <c r="BC12" s="111">
        <v>309331</v>
      </c>
      <c r="BD12" s="111">
        <v>309331</v>
      </c>
      <c r="BE12" s="111">
        <v>309331</v>
      </c>
      <c r="BF12" s="111">
        <v>309331</v>
      </c>
      <c r="BG12" s="111">
        <v>309331</v>
      </c>
      <c r="BH12" s="111">
        <v>309331</v>
      </c>
      <c r="BI12" s="111">
        <v>309331</v>
      </c>
      <c r="BJ12" s="111">
        <v>309331</v>
      </c>
      <c r="BK12" s="111">
        <v>309331</v>
      </c>
      <c r="BL12" s="111">
        <v>309331</v>
      </c>
      <c r="BM12" s="111">
        <v>309331</v>
      </c>
      <c r="BN12" s="111">
        <v>309331</v>
      </c>
      <c r="BO12" s="111">
        <v>309331</v>
      </c>
      <c r="BP12" s="111">
        <v>309331</v>
      </c>
      <c r="BQ12" s="111">
        <v>309331</v>
      </c>
      <c r="BR12" s="273">
        <v>1014352</v>
      </c>
      <c r="BS12" s="297">
        <v>1014352</v>
      </c>
      <c r="BT12" s="297">
        <v>1014352</v>
      </c>
      <c r="BU12" s="297">
        <v>1014352</v>
      </c>
      <c r="BV12" s="297">
        <v>1014352</v>
      </c>
      <c r="BW12" s="297">
        <v>1014352</v>
      </c>
      <c r="BX12" s="297">
        <v>1014352</v>
      </c>
      <c r="BY12" s="297">
        <v>1014352</v>
      </c>
      <c r="BZ12" s="297">
        <v>1014352</v>
      </c>
      <c r="CA12" s="297">
        <v>1014352</v>
      </c>
      <c r="CB12" s="297">
        <v>1014352</v>
      </c>
      <c r="CC12" s="297">
        <v>1014352</v>
      </c>
      <c r="CD12" s="297">
        <v>1014352</v>
      </c>
      <c r="CE12" s="297">
        <v>1014352</v>
      </c>
      <c r="CF12" s="297">
        <v>1014352</v>
      </c>
      <c r="CG12" s="297">
        <v>1014352</v>
      </c>
      <c r="CH12" s="297">
        <v>1014352</v>
      </c>
      <c r="CI12" s="297">
        <v>1014352</v>
      </c>
      <c r="CJ12" s="297">
        <v>1014352</v>
      </c>
      <c r="CK12" s="297">
        <v>1014352</v>
      </c>
      <c r="CL12" s="297">
        <v>1014352</v>
      </c>
      <c r="CM12" s="297">
        <v>1014352</v>
      </c>
      <c r="CN12" s="297">
        <v>1014352</v>
      </c>
      <c r="CO12" s="297">
        <v>1014352</v>
      </c>
      <c r="CP12" s="297">
        <v>1014352</v>
      </c>
      <c r="CQ12" s="297">
        <v>1014352</v>
      </c>
      <c r="CR12" s="297">
        <v>1014352</v>
      </c>
      <c r="CS12" s="297">
        <v>1014352</v>
      </c>
      <c r="CT12" s="297">
        <v>1014352</v>
      </c>
      <c r="CU12" s="297">
        <v>1014352</v>
      </c>
      <c r="CV12" s="297">
        <v>1014352</v>
      </c>
      <c r="CW12" s="297">
        <v>1014352</v>
      </c>
      <c r="CX12" s="452">
        <v>1342593</v>
      </c>
      <c r="CY12" s="297">
        <v>1342593</v>
      </c>
      <c r="CZ12" s="297">
        <v>1342593</v>
      </c>
      <c r="DA12" s="297">
        <v>1342593</v>
      </c>
      <c r="DB12" s="297">
        <v>1342593</v>
      </c>
      <c r="DC12" s="297">
        <v>1342593</v>
      </c>
      <c r="DD12" s="297">
        <v>1342593</v>
      </c>
      <c r="DF12" s="421">
        <f t="shared" si="0"/>
        <v>725934.31818181823</v>
      </c>
      <c r="DG12" s="477">
        <f t="shared" si="1"/>
        <v>1014352</v>
      </c>
    </row>
    <row r="13" spans="1:117" s="60" customFormat="1" ht="42.75" thickBot="1" x14ac:dyDescent="0.25">
      <c r="A13" s="1" t="s">
        <v>531</v>
      </c>
      <c r="B13" s="339" t="s">
        <v>357</v>
      </c>
      <c r="C13" s="57">
        <v>2</v>
      </c>
      <c r="D13" s="57" t="s">
        <v>2</v>
      </c>
      <c r="E13" s="57">
        <v>4</v>
      </c>
      <c r="F13" s="57">
        <v>100050</v>
      </c>
      <c r="G13" s="58" t="s">
        <v>79</v>
      </c>
      <c r="H13" s="58" t="s">
        <v>106</v>
      </c>
      <c r="I13" s="58">
        <v>127</v>
      </c>
      <c r="J13" s="58">
        <v>9990</v>
      </c>
      <c r="K13" s="58" t="s">
        <v>501</v>
      </c>
      <c r="L13" s="58">
        <v>5</v>
      </c>
      <c r="M13" s="59" t="s">
        <v>49</v>
      </c>
      <c r="N13" s="70">
        <v>40052</v>
      </c>
      <c r="O13" s="61"/>
      <c r="P13" s="61"/>
      <c r="Q13" s="61"/>
      <c r="R13" s="83"/>
      <c r="S13" s="93"/>
      <c r="T13" s="93"/>
      <c r="U13" s="93"/>
      <c r="V13" s="93"/>
      <c r="W13" s="93"/>
      <c r="X13" s="93"/>
      <c r="Y13" s="93"/>
      <c r="Z13" s="103">
        <v>7810</v>
      </c>
      <c r="AA13" s="105">
        <v>7810</v>
      </c>
      <c r="AB13" s="105">
        <v>7810</v>
      </c>
      <c r="AC13" s="105">
        <v>7810</v>
      </c>
      <c r="AD13" s="105">
        <v>7810</v>
      </c>
      <c r="AE13" s="105">
        <v>7810</v>
      </c>
      <c r="AF13" s="105">
        <v>7810</v>
      </c>
      <c r="AG13" s="105">
        <v>7810</v>
      </c>
      <c r="AH13" s="105">
        <v>7810</v>
      </c>
      <c r="AI13" s="105">
        <v>7810</v>
      </c>
      <c r="AJ13" s="105">
        <v>7810</v>
      </c>
      <c r="AK13" s="105">
        <v>7810</v>
      </c>
      <c r="AL13" s="105">
        <v>7810</v>
      </c>
      <c r="AM13" s="105">
        <v>7810</v>
      </c>
      <c r="AN13" s="105">
        <v>7810</v>
      </c>
      <c r="AO13" s="105">
        <v>7810</v>
      </c>
      <c r="AP13" s="105">
        <v>7810</v>
      </c>
      <c r="AQ13" s="105">
        <v>7810</v>
      </c>
      <c r="AR13" s="105">
        <v>7810</v>
      </c>
      <c r="AS13" s="105">
        <v>7810</v>
      </c>
      <c r="AT13" s="105">
        <v>7810</v>
      </c>
      <c r="AU13" s="105">
        <v>7810</v>
      </c>
      <c r="AV13" s="105">
        <v>7810</v>
      </c>
      <c r="AW13" s="105">
        <v>7810</v>
      </c>
      <c r="AX13" s="105">
        <v>7810</v>
      </c>
      <c r="AY13" s="105">
        <v>7810</v>
      </c>
      <c r="AZ13" s="258">
        <v>7810</v>
      </c>
      <c r="BA13" s="258">
        <v>7810</v>
      </c>
      <c r="BB13" s="258">
        <v>7810</v>
      </c>
      <c r="BC13" s="258">
        <v>7810</v>
      </c>
      <c r="BD13" s="258">
        <v>7810</v>
      </c>
      <c r="BE13" s="258">
        <v>7810</v>
      </c>
      <c r="BF13" s="258">
        <v>7810</v>
      </c>
      <c r="BG13" s="258">
        <v>7810</v>
      </c>
      <c r="BH13" s="258">
        <v>7810</v>
      </c>
      <c r="BI13" s="258">
        <v>7810</v>
      </c>
      <c r="BJ13" s="258">
        <v>7810</v>
      </c>
      <c r="BK13" s="258">
        <v>7810</v>
      </c>
      <c r="BL13" s="258">
        <v>7810</v>
      </c>
      <c r="BM13" s="258">
        <v>7810</v>
      </c>
      <c r="BN13" s="258">
        <v>7810</v>
      </c>
      <c r="BO13" s="258">
        <v>7810</v>
      </c>
      <c r="BP13" s="258">
        <v>7810</v>
      </c>
      <c r="BQ13" s="258">
        <v>7810</v>
      </c>
      <c r="BR13" s="258">
        <v>7810</v>
      </c>
      <c r="BS13" s="258">
        <v>7810</v>
      </c>
      <c r="BT13" s="258">
        <v>7810</v>
      </c>
      <c r="BU13" s="324">
        <v>7810</v>
      </c>
      <c r="BV13" s="324">
        <v>7810</v>
      </c>
      <c r="BW13" s="324">
        <v>7810</v>
      </c>
      <c r="BX13" s="324">
        <v>7810</v>
      </c>
      <c r="BY13" s="324">
        <v>7810</v>
      </c>
      <c r="BZ13" s="324">
        <v>7810</v>
      </c>
      <c r="CA13" s="324">
        <v>7810</v>
      </c>
      <c r="CB13" s="324">
        <v>7810</v>
      </c>
      <c r="CC13" s="324">
        <v>7810</v>
      </c>
      <c r="CD13" s="324">
        <v>7810</v>
      </c>
      <c r="CE13" s="324">
        <v>7810</v>
      </c>
      <c r="CF13" s="324">
        <v>7810</v>
      </c>
      <c r="CG13" s="324">
        <v>7810</v>
      </c>
      <c r="CH13" s="324">
        <v>7810</v>
      </c>
      <c r="CI13" s="324">
        <v>7810</v>
      </c>
      <c r="CJ13" s="324">
        <v>7810</v>
      </c>
      <c r="CK13" s="324">
        <v>7810</v>
      </c>
      <c r="CL13" s="324">
        <v>7810</v>
      </c>
      <c r="CM13" s="324">
        <v>7810</v>
      </c>
      <c r="CN13" s="324">
        <v>7810</v>
      </c>
      <c r="CO13" s="324">
        <v>7810</v>
      </c>
      <c r="CP13" s="324">
        <v>7810</v>
      </c>
      <c r="CQ13" s="324">
        <v>7810</v>
      </c>
      <c r="CR13" s="324">
        <v>7810</v>
      </c>
      <c r="CS13" s="324">
        <v>7810</v>
      </c>
      <c r="CT13" s="324">
        <v>7810</v>
      </c>
      <c r="CU13" s="324">
        <v>7810</v>
      </c>
      <c r="CV13" s="324">
        <v>7810</v>
      </c>
      <c r="CW13" s="324">
        <v>7810</v>
      </c>
      <c r="CX13" s="324">
        <v>7810</v>
      </c>
      <c r="CY13" s="324">
        <v>7810</v>
      </c>
      <c r="CZ13" s="324">
        <v>7810</v>
      </c>
      <c r="DA13" s="324">
        <v>7810</v>
      </c>
      <c r="DB13" s="324">
        <v>7810</v>
      </c>
      <c r="DC13" s="324">
        <v>7810</v>
      </c>
      <c r="DD13" s="324">
        <v>7810</v>
      </c>
      <c r="DF13" s="421">
        <f t="shared" si="0"/>
        <v>7810</v>
      </c>
      <c r="DG13" s="477">
        <f t="shared" si="1"/>
        <v>7810</v>
      </c>
    </row>
    <row r="14" spans="1:117" s="45" customFormat="1" ht="21.75" thickBot="1" x14ac:dyDescent="0.25">
      <c r="A14" s="42" t="s">
        <v>481</v>
      </c>
      <c r="B14" s="42" t="s">
        <v>481</v>
      </c>
      <c r="C14" s="42">
        <v>2</v>
      </c>
      <c r="D14" s="42" t="s">
        <v>481</v>
      </c>
      <c r="E14" s="42">
        <v>2</v>
      </c>
      <c r="F14" s="42">
        <v>100081</v>
      </c>
      <c r="G14" s="43" t="s">
        <v>482</v>
      </c>
      <c r="H14" s="43" t="s">
        <v>487</v>
      </c>
      <c r="I14" s="43">
        <v>158</v>
      </c>
      <c r="J14" s="43"/>
      <c r="K14" s="43" t="s">
        <v>501</v>
      </c>
      <c r="L14" s="43">
        <v>3</v>
      </c>
      <c r="M14" s="44" t="s">
        <v>48</v>
      </c>
      <c r="N14" s="109">
        <v>40827</v>
      </c>
      <c r="O14" s="113"/>
      <c r="P14" s="113"/>
      <c r="Q14" s="113"/>
      <c r="R14" s="79"/>
      <c r="S14" s="92"/>
      <c r="T14" s="92"/>
      <c r="U14" s="92"/>
      <c r="V14" s="92"/>
      <c r="W14" s="92"/>
      <c r="X14" s="92"/>
      <c r="Y14" s="92"/>
      <c r="Z14" s="107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297"/>
      <c r="BV14" s="297"/>
      <c r="BW14" s="297"/>
      <c r="BX14" s="297"/>
      <c r="BY14" s="297"/>
      <c r="BZ14" s="273">
        <v>10789</v>
      </c>
      <c r="CA14" s="297">
        <v>10789</v>
      </c>
      <c r="CB14" s="297">
        <v>10789</v>
      </c>
      <c r="CC14" s="297">
        <v>10789</v>
      </c>
      <c r="CD14" s="297">
        <v>10789</v>
      </c>
      <c r="CE14" s="297">
        <v>10789</v>
      </c>
      <c r="CF14" s="297">
        <v>10789</v>
      </c>
      <c r="CG14" s="297">
        <v>10789</v>
      </c>
      <c r="CH14" s="297">
        <v>10789</v>
      </c>
      <c r="CI14" s="297">
        <v>10789</v>
      </c>
      <c r="CJ14" s="297">
        <v>10789</v>
      </c>
      <c r="CK14" s="297">
        <v>10789</v>
      </c>
      <c r="CL14" s="297">
        <v>10789</v>
      </c>
      <c r="CM14" s="297">
        <v>10789</v>
      </c>
      <c r="CN14" s="297">
        <v>10789</v>
      </c>
      <c r="CO14" s="297">
        <v>10789</v>
      </c>
      <c r="CP14" s="297">
        <v>10789</v>
      </c>
      <c r="CQ14" s="297">
        <v>10789</v>
      </c>
      <c r="CR14" s="297">
        <v>10789</v>
      </c>
      <c r="CS14" s="297">
        <v>10789</v>
      </c>
      <c r="CT14" s="297">
        <v>10789</v>
      </c>
      <c r="CU14" s="297">
        <v>10789</v>
      </c>
      <c r="CV14" s="297">
        <v>10789</v>
      </c>
      <c r="CW14" s="297">
        <v>10789</v>
      </c>
      <c r="CX14" s="297">
        <v>10789</v>
      </c>
      <c r="CY14" s="297">
        <v>10789</v>
      </c>
      <c r="CZ14" s="297">
        <v>10789</v>
      </c>
      <c r="DA14" s="297">
        <v>10789</v>
      </c>
      <c r="DB14" s="297">
        <v>10789</v>
      </c>
      <c r="DC14" s="297">
        <v>10789</v>
      </c>
      <c r="DD14" s="297">
        <v>10789</v>
      </c>
      <c r="DF14" s="421">
        <f t="shared" si="0"/>
        <v>10789</v>
      </c>
      <c r="DG14" s="477">
        <f t="shared" si="1"/>
        <v>10789</v>
      </c>
      <c r="DH14" s="365">
        <v>10789</v>
      </c>
      <c r="DK14" s="346" t="s">
        <v>516</v>
      </c>
      <c r="DM14" s="45">
        <v>2011</v>
      </c>
    </row>
    <row r="15" spans="1:117" s="45" customFormat="1" ht="21.75" thickBot="1" x14ac:dyDescent="0.25">
      <c r="A15" s="1" t="s">
        <v>481</v>
      </c>
      <c r="B15" s="1" t="s">
        <v>481</v>
      </c>
      <c r="C15" s="42">
        <v>2</v>
      </c>
      <c r="D15" s="42" t="s">
        <v>481</v>
      </c>
      <c r="E15" s="42">
        <v>2</v>
      </c>
      <c r="F15" s="42">
        <v>100081</v>
      </c>
      <c r="G15" s="43" t="s">
        <v>483</v>
      </c>
      <c r="H15" s="43" t="s">
        <v>488</v>
      </c>
      <c r="I15" s="43">
        <v>159</v>
      </c>
      <c r="J15" s="43"/>
      <c r="K15" s="43" t="s">
        <v>501</v>
      </c>
      <c r="L15" s="43">
        <v>3</v>
      </c>
      <c r="M15" s="44" t="s">
        <v>48</v>
      </c>
      <c r="N15" s="109">
        <v>40828</v>
      </c>
      <c r="O15" s="113"/>
      <c r="P15" s="113"/>
      <c r="Q15" s="113"/>
      <c r="R15" s="79"/>
      <c r="S15" s="92"/>
      <c r="T15" s="92"/>
      <c r="U15" s="92"/>
      <c r="V15" s="92"/>
      <c r="W15" s="92"/>
      <c r="X15" s="92"/>
      <c r="Y15" s="92"/>
      <c r="Z15" s="107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297"/>
      <c r="BV15" s="297"/>
      <c r="BW15" s="297"/>
      <c r="BX15" s="297"/>
      <c r="BY15" s="297"/>
      <c r="BZ15" s="273">
        <v>764</v>
      </c>
      <c r="CA15" s="297">
        <v>764</v>
      </c>
      <c r="CB15" s="297">
        <v>764</v>
      </c>
      <c r="CC15" s="297">
        <v>764</v>
      </c>
      <c r="CD15" s="297">
        <v>764</v>
      </c>
      <c r="CE15" s="297">
        <v>764</v>
      </c>
      <c r="CF15" s="297">
        <v>764</v>
      </c>
      <c r="CG15" s="297">
        <v>764</v>
      </c>
      <c r="CH15" s="297">
        <v>764</v>
      </c>
      <c r="CI15" s="297">
        <v>764</v>
      </c>
      <c r="CJ15" s="297">
        <v>764</v>
      </c>
      <c r="CK15" s="297">
        <v>764</v>
      </c>
      <c r="CL15" s="297">
        <v>764</v>
      </c>
      <c r="CM15" s="297">
        <v>764</v>
      </c>
      <c r="CN15" s="297">
        <v>764</v>
      </c>
      <c r="CO15" s="297">
        <v>764</v>
      </c>
      <c r="CP15" s="297">
        <v>764</v>
      </c>
      <c r="CQ15" s="297">
        <v>764</v>
      </c>
      <c r="CR15" s="297">
        <v>764</v>
      </c>
      <c r="CS15" s="297">
        <v>764</v>
      </c>
      <c r="CT15" s="297">
        <v>764</v>
      </c>
      <c r="CU15" s="297">
        <v>764</v>
      </c>
      <c r="CV15" s="297">
        <v>764</v>
      </c>
      <c r="CW15" s="297">
        <v>764</v>
      </c>
      <c r="CX15" s="297">
        <v>764</v>
      </c>
      <c r="CY15" s="297">
        <v>764</v>
      </c>
      <c r="CZ15" s="297">
        <v>764</v>
      </c>
      <c r="DA15" s="297">
        <v>764</v>
      </c>
      <c r="DB15" s="297">
        <v>764</v>
      </c>
      <c r="DC15" s="297">
        <v>764</v>
      </c>
      <c r="DD15" s="297">
        <v>764</v>
      </c>
      <c r="DF15" s="421">
        <f t="shared" si="0"/>
        <v>764</v>
      </c>
      <c r="DG15" s="477">
        <f t="shared" si="1"/>
        <v>764</v>
      </c>
      <c r="DH15" s="365">
        <v>764</v>
      </c>
      <c r="DM15" s="45">
        <v>2011</v>
      </c>
    </row>
    <row r="16" spans="1:117" s="45" customFormat="1" ht="21.75" thickBot="1" x14ac:dyDescent="0.25">
      <c r="A16" s="1" t="s">
        <v>481</v>
      </c>
      <c r="B16" s="1" t="s">
        <v>481</v>
      </c>
      <c r="C16" s="42">
        <v>2</v>
      </c>
      <c r="D16" s="42" t="s">
        <v>481</v>
      </c>
      <c r="E16" s="42">
        <v>2</v>
      </c>
      <c r="F16" s="42">
        <v>100081</v>
      </c>
      <c r="G16" s="43" t="s">
        <v>484</v>
      </c>
      <c r="H16" s="43" t="s">
        <v>489</v>
      </c>
      <c r="I16" s="43">
        <v>160</v>
      </c>
      <c r="J16" s="43"/>
      <c r="K16" s="43" t="s">
        <v>501</v>
      </c>
      <c r="L16" s="43">
        <v>3</v>
      </c>
      <c r="M16" s="44" t="s">
        <v>47</v>
      </c>
      <c r="N16" s="109">
        <v>40829</v>
      </c>
      <c r="O16" s="113"/>
      <c r="P16" s="113"/>
      <c r="Q16" s="113"/>
      <c r="R16" s="79"/>
      <c r="S16" s="92"/>
      <c r="T16" s="92"/>
      <c r="U16" s="92"/>
      <c r="V16" s="92"/>
      <c r="W16" s="92"/>
      <c r="X16" s="92"/>
      <c r="Y16" s="92"/>
      <c r="Z16" s="107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297"/>
      <c r="BV16" s="297"/>
      <c r="BW16" s="297"/>
      <c r="BX16" s="297"/>
      <c r="BY16" s="297"/>
      <c r="BZ16" s="273">
        <v>202</v>
      </c>
      <c r="CA16" s="297">
        <v>202</v>
      </c>
      <c r="CB16" s="297">
        <v>202</v>
      </c>
      <c r="CC16" s="297">
        <v>202</v>
      </c>
      <c r="CD16" s="297">
        <v>202</v>
      </c>
      <c r="CE16" s="297">
        <v>202</v>
      </c>
      <c r="CF16" s="297">
        <v>202</v>
      </c>
      <c r="CG16" s="297">
        <v>202</v>
      </c>
      <c r="CH16" s="297">
        <v>202</v>
      </c>
      <c r="CI16" s="297">
        <v>202</v>
      </c>
      <c r="CJ16" s="297">
        <v>202</v>
      </c>
      <c r="CK16" s="297">
        <v>202</v>
      </c>
      <c r="CL16" s="297">
        <v>202</v>
      </c>
      <c r="CM16" s="297">
        <v>202</v>
      </c>
      <c r="CN16" s="297">
        <v>202</v>
      </c>
      <c r="CO16" s="297">
        <v>202</v>
      </c>
      <c r="CP16" s="297">
        <v>202</v>
      </c>
      <c r="CQ16" s="297">
        <v>202</v>
      </c>
      <c r="CR16" s="297">
        <v>202</v>
      </c>
      <c r="CS16" s="297">
        <v>202</v>
      </c>
      <c r="CT16" s="297">
        <v>202</v>
      </c>
      <c r="CU16" s="297">
        <v>202</v>
      </c>
      <c r="CV16" s="297">
        <v>202</v>
      </c>
      <c r="CW16" s="297">
        <v>202</v>
      </c>
      <c r="CX16" s="297">
        <v>202</v>
      </c>
      <c r="CY16" s="297">
        <v>202</v>
      </c>
      <c r="CZ16" s="297">
        <v>202</v>
      </c>
      <c r="DA16" s="297">
        <v>202</v>
      </c>
      <c r="DB16" s="297">
        <v>202</v>
      </c>
      <c r="DC16" s="297">
        <v>202</v>
      </c>
      <c r="DD16" s="297">
        <v>202</v>
      </c>
      <c r="DF16" s="421">
        <f t="shared" si="0"/>
        <v>202</v>
      </c>
      <c r="DG16" s="477">
        <f t="shared" si="1"/>
        <v>202</v>
      </c>
      <c r="DH16" s="365">
        <v>202</v>
      </c>
      <c r="DM16" s="45">
        <v>2011</v>
      </c>
    </row>
    <row r="17" spans="1:117" s="45" customFormat="1" ht="32.25" thickBot="1" x14ac:dyDescent="0.25">
      <c r="A17" s="1" t="s">
        <v>481</v>
      </c>
      <c r="B17" s="1" t="s">
        <v>481</v>
      </c>
      <c r="C17" s="42">
        <v>2</v>
      </c>
      <c r="D17" s="42" t="s">
        <v>481</v>
      </c>
      <c r="E17" s="42">
        <v>2</v>
      </c>
      <c r="F17" s="42">
        <v>100081</v>
      </c>
      <c r="G17" s="43" t="s">
        <v>485</v>
      </c>
      <c r="H17" s="43" t="s">
        <v>490</v>
      </c>
      <c r="I17" s="43">
        <v>161</v>
      </c>
      <c r="J17" s="43"/>
      <c r="K17" s="43" t="s">
        <v>501</v>
      </c>
      <c r="L17" s="43">
        <v>3</v>
      </c>
      <c r="M17" s="44" t="s">
        <v>47</v>
      </c>
      <c r="N17" s="109">
        <v>40830</v>
      </c>
      <c r="O17" s="113"/>
      <c r="P17" s="113"/>
      <c r="Q17" s="113"/>
      <c r="R17" s="79"/>
      <c r="S17" s="92"/>
      <c r="T17" s="92"/>
      <c r="U17" s="92"/>
      <c r="V17" s="92"/>
      <c r="W17" s="92"/>
      <c r="X17" s="92"/>
      <c r="Y17" s="92"/>
      <c r="Z17" s="107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1"/>
      <c r="BU17" s="297"/>
      <c r="BV17" s="297"/>
      <c r="BW17" s="297"/>
      <c r="BX17" s="297"/>
      <c r="BY17" s="297"/>
      <c r="BZ17" s="273">
        <v>362</v>
      </c>
      <c r="CA17" s="297">
        <v>362</v>
      </c>
      <c r="CB17" s="297">
        <v>362</v>
      </c>
      <c r="CC17" s="297">
        <v>362</v>
      </c>
      <c r="CD17" s="297">
        <v>362</v>
      </c>
      <c r="CE17" s="297">
        <v>362</v>
      </c>
      <c r="CF17" s="297">
        <v>362</v>
      </c>
      <c r="CG17" s="297">
        <v>362</v>
      </c>
      <c r="CH17" s="297">
        <v>362</v>
      </c>
      <c r="CI17" s="297">
        <v>362</v>
      </c>
      <c r="CJ17" s="297">
        <v>362</v>
      </c>
      <c r="CK17" s="297">
        <v>362</v>
      </c>
      <c r="CL17" s="297">
        <v>362</v>
      </c>
      <c r="CM17" s="297">
        <v>362</v>
      </c>
      <c r="CN17" s="297">
        <v>362</v>
      </c>
      <c r="CO17" s="297">
        <v>362</v>
      </c>
      <c r="CP17" s="297">
        <v>362</v>
      </c>
      <c r="CQ17" s="297">
        <v>362</v>
      </c>
      <c r="CR17" s="297">
        <v>362</v>
      </c>
      <c r="CS17" s="297">
        <v>362</v>
      </c>
      <c r="CT17" s="297">
        <v>362</v>
      </c>
      <c r="CU17" s="297">
        <v>362</v>
      </c>
      <c r="CV17" s="297">
        <v>362</v>
      </c>
      <c r="CW17" s="297">
        <v>362</v>
      </c>
      <c r="CX17" s="297">
        <v>362</v>
      </c>
      <c r="CY17" s="297">
        <v>362</v>
      </c>
      <c r="CZ17" s="297">
        <v>362</v>
      </c>
      <c r="DA17" s="297">
        <v>362</v>
      </c>
      <c r="DB17" s="297">
        <v>362</v>
      </c>
      <c r="DC17" s="297">
        <v>362</v>
      </c>
      <c r="DD17" s="297">
        <v>362</v>
      </c>
      <c r="DF17" s="421">
        <f t="shared" si="0"/>
        <v>362</v>
      </c>
      <c r="DG17" s="477">
        <f t="shared" si="1"/>
        <v>362</v>
      </c>
      <c r="DH17" s="365">
        <v>362</v>
      </c>
      <c r="DM17" s="45">
        <v>2011</v>
      </c>
    </row>
    <row r="18" spans="1:117" s="45" customFormat="1" ht="21.75" thickBot="1" x14ac:dyDescent="0.25">
      <c r="A18" s="42" t="s">
        <v>481</v>
      </c>
      <c r="B18" s="42" t="s">
        <v>481</v>
      </c>
      <c r="C18" s="42">
        <v>2</v>
      </c>
      <c r="D18" s="42" t="s">
        <v>481</v>
      </c>
      <c r="E18" s="42">
        <v>2</v>
      </c>
      <c r="F18" s="42">
        <v>100081</v>
      </c>
      <c r="G18" s="43" t="s">
        <v>486</v>
      </c>
      <c r="H18" s="43" t="s">
        <v>491</v>
      </c>
      <c r="I18" s="43">
        <v>162</v>
      </c>
      <c r="J18" s="43"/>
      <c r="K18" s="43" t="s">
        <v>501</v>
      </c>
      <c r="L18" s="43">
        <v>3</v>
      </c>
      <c r="M18" s="44" t="s">
        <v>48</v>
      </c>
      <c r="N18" s="109">
        <v>40831</v>
      </c>
      <c r="O18" s="113"/>
      <c r="P18" s="113"/>
      <c r="Q18" s="113"/>
      <c r="R18" s="79"/>
      <c r="S18" s="92"/>
      <c r="T18" s="92"/>
      <c r="U18" s="92"/>
      <c r="V18" s="92"/>
      <c r="W18" s="92"/>
      <c r="X18" s="92"/>
      <c r="Y18" s="92"/>
      <c r="Z18" s="107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11"/>
      <c r="BU18" s="297"/>
      <c r="BV18" s="297"/>
      <c r="BW18" s="297"/>
      <c r="BX18" s="297"/>
      <c r="BY18" s="297"/>
      <c r="BZ18" s="273">
        <v>117</v>
      </c>
      <c r="CA18" s="297">
        <v>117</v>
      </c>
      <c r="CB18" s="297">
        <v>117</v>
      </c>
      <c r="CC18" s="297">
        <v>117</v>
      </c>
      <c r="CD18" s="297">
        <v>117</v>
      </c>
      <c r="CE18" s="297">
        <v>117</v>
      </c>
      <c r="CF18" s="297">
        <v>117</v>
      </c>
      <c r="CG18" s="297">
        <v>117</v>
      </c>
      <c r="CH18" s="297">
        <v>117</v>
      </c>
      <c r="CI18" s="297">
        <v>117</v>
      </c>
      <c r="CJ18" s="297">
        <v>117</v>
      </c>
      <c r="CK18" s="297">
        <v>117</v>
      </c>
      <c r="CL18" s="297">
        <v>117</v>
      </c>
      <c r="CM18" s="297">
        <v>117</v>
      </c>
      <c r="CN18" s="297">
        <v>117</v>
      </c>
      <c r="CO18" s="297">
        <v>117</v>
      </c>
      <c r="CP18" s="297">
        <v>117</v>
      </c>
      <c r="CQ18" s="297">
        <v>117</v>
      </c>
      <c r="CR18" s="297">
        <v>117</v>
      </c>
      <c r="CS18" s="297">
        <v>117</v>
      </c>
      <c r="CT18" s="297">
        <v>117</v>
      </c>
      <c r="CU18" s="297">
        <v>117</v>
      </c>
      <c r="CV18" s="297">
        <v>117</v>
      </c>
      <c r="CW18" s="297">
        <v>117</v>
      </c>
      <c r="CX18" s="297">
        <v>117</v>
      </c>
      <c r="CY18" s="297">
        <v>117</v>
      </c>
      <c r="CZ18" s="297">
        <v>117</v>
      </c>
      <c r="DA18" s="297">
        <v>117</v>
      </c>
      <c r="DB18" s="297">
        <v>117</v>
      </c>
      <c r="DC18" s="297">
        <v>117</v>
      </c>
      <c r="DD18" s="297">
        <v>117</v>
      </c>
      <c r="DF18" s="421">
        <f t="shared" si="0"/>
        <v>117</v>
      </c>
      <c r="DG18" s="477">
        <f t="shared" si="1"/>
        <v>117</v>
      </c>
      <c r="DH18" s="365">
        <v>117</v>
      </c>
      <c r="DJ18" s="45">
        <f>SUM(DH14:DH18)</f>
        <v>12234</v>
      </c>
      <c r="DM18" s="45">
        <v>2011</v>
      </c>
    </row>
    <row r="19" spans="1:117" s="390" customFormat="1" ht="21.75" thickBot="1" x14ac:dyDescent="0.25">
      <c r="A19" s="407" t="s">
        <v>505</v>
      </c>
      <c r="B19" s="407" t="s">
        <v>505</v>
      </c>
      <c r="C19" s="408">
        <v>2</v>
      </c>
      <c r="D19" s="407" t="s">
        <v>505</v>
      </c>
      <c r="E19" s="408">
        <v>2</v>
      </c>
      <c r="F19" s="409">
        <v>100091</v>
      </c>
      <c r="G19" s="410" t="s">
        <v>506</v>
      </c>
      <c r="H19" s="410" t="s">
        <v>507</v>
      </c>
      <c r="I19" s="411">
        <v>165</v>
      </c>
      <c r="J19" s="411">
        <v>10059</v>
      </c>
      <c r="K19" s="411" t="s">
        <v>501</v>
      </c>
      <c r="L19" s="411">
        <v>3</v>
      </c>
      <c r="M19" s="412" t="s">
        <v>47</v>
      </c>
      <c r="N19" s="413">
        <v>40889</v>
      </c>
      <c r="O19" s="391"/>
      <c r="P19" s="391"/>
      <c r="Q19" s="391"/>
      <c r="R19" s="392"/>
      <c r="S19" s="393"/>
      <c r="T19" s="393"/>
      <c r="U19" s="393"/>
      <c r="V19" s="393"/>
      <c r="W19" s="393"/>
      <c r="X19" s="393"/>
      <c r="Y19" s="393"/>
      <c r="Z19" s="394"/>
      <c r="AA19" s="395"/>
      <c r="AB19" s="395"/>
      <c r="AC19" s="395"/>
      <c r="AD19" s="395"/>
      <c r="AE19" s="395"/>
      <c r="AF19" s="395"/>
      <c r="AG19" s="395"/>
      <c r="AH19" s="395"/>
      <c r="AI19" s="395"/>
      <c r="AJ19" s="395"/>
      <c r="AK19" s="395"/>
      <c r="AL19" s="395"/>
      <c r="AM19" s="395"/>
      <c r="AN19" s="395"/>
      <c r="AO19" s="395"/>
      <c r="AP19" s="395"/>
      <c r="AQ19" s="395"/>
      <c r="AR19" s="395"/>
      <c r="AS19" s="395"/>
      <c r="AT19" s="395"/>
      <c r="AU19" s="395"/>
      <c r="AV19" s="395"/>
      <c r="AW19" s="395"/>
      <c r="AX19" s="395"/>
      <c r="AY19" s="395"/>
      <c r="AZ19" s="396"/>
      <c r="BA19" s="396"/>
      <c r="BB19" s="396"/>
      <c r="BC19" s="396"/>
      <c r="BD19" s="396"/>
      <c r="BE19" s="396"/>
      <c r="BF19" s="396"/>
      <c r="BG19" s="396"/>
      <c r="BH19" s="396"/>
      <c r="BI19" s="396"/>
      <c r="BJ19" s="396"/>
      <c r="BK19" s="396"/>
      <c r="BL19" s="396"/>
      <c r="BM19" s="396"/>
      <c r="BN19" s="396"/>
      <c r="BO19" s="396"/>
      <c r="BP19" s="396"/>
      <c r="BQ19" s="396"/>
      <c r="BR19" s="396"/>
      <c r="BS19" s="396"/>
      <c r="BT19" s="396"/>
      <c r="BU19" s="397"/>
      <c r="BV19" s="397"/>
      <c r="BW19" s="397"/>
      <c r="BX19" s="397"/>
      <c r="BY19" s="397"/>
      <c r="BZ19" s="398"/>
      <c r="CA19" s="397"/>
      <c r="CB19" s="493">
        <v>262</v>
      </c>
      <c r="CC19" s="492">
        <v>262</v>
      </c>
      <c r="CD19" s="492">
        <v>262</v>
      </c>
      <c r="CE19" s="492">
        <v>262</v>
      </c>
      <c r="CF19" s="492">
        <v>262</v>
      </c>
      <c r="CG19" s="492">
        <v>262</v>
      </c>
      <c r="CH19" s="492">
        <v>262</v>
      </c>
      <c r="CI19" s="492">
        <v>262</v>
      </c>
      <c r="CJ19" s="492">
        <v>262</v>
      </c>
      <c r="CK19" s="492">
        <v>262</v>
      </c>
      <c r="CL19" s="492">
        <v>262</v>
      </c>
      <c r="CM19" s="492">
        <v>262</v>
      </c>
      <c r="CN19" s="492">
        <v>262</v>
      </c>
      <c r="CO19" s="492">
        <v>262</v>
      </c>
      <c r="CP19" s="492">
        <v>262</v>
      </c>
      <c r="CQ19" s="492">
        <v>262</v>
      </c>
      <c r="CR19" s="492">
        <v>262</v>
      </c>
      <c r="CS19" s="492">
        <v>262</v>
      </c>
      <c r="CT19" s="492">
        <v>262</v>
      </c>
      <c r="CU19" s="492">
        <v>262</v>
      </c>
      <c r="CV19" s="492">
        <v>262</v>
      </c>
      <c r="CW19" s="492">
        <v>262</v>
      </c>
      <c r="CX19" s="492">
        <v>262</v>
      </c>
      <c r="CY19" s="492">
        <v>262</v>
      </c>
      <c r="CZ19" s="556">
        <v>378</v>
      </c>
      <c r="DA19" s="492">
        <v>378</v>
      </c>
      <c r="DB19" s="492">
        <v>378</v>
      </c>
      <c r="DC19" s="492">
        <v>378</v>
      </c>
      <c r="DD19" s="492">
        <v>378</v>
      </c>
      <c r="DF19" s="421">
        <f t="shared" si="0"/>
        <v>262</v>
      </c>
      <c r="DG19" s="477">
        <f t="shared" si="1"/>
        <v>262</v>
      </c>
      <c r="DK19" s="425" t="s">
        <v>516</v>
      </c>
      <c r="DM19" s="435">
        <v>2011</v>
      </c>
    </row>
    <row r="20" spans="1:117" s="45" customFormat="1" ht="21.75" thickBot="1" x14ac:dyDescent="0.25">
      <c r="A20" s="1" t="s">
        <v>492</v>
      </c>
      <c r="B20" s="1" t="s">
        <v>492</v>
      </c>
      <c r="C20" s="42">
        <v>2</v>
      </c>
      <c r="D20" s="42" t="s">
        <v>492</v>
      </c>
      <c r="E20" s="42">
        <v>2</v>
      </c>
      <c r="F20" s="42">
        <v>100089</v>
      </c>
      <c r="G20" s="377" t="s">
        <v>493</v>
      </c>
      <c r="H20" s="378" t="s">
        <v>494</v>
      </c>
      <c r="I20" s="378">
        <v>163</v>
      </c>
      <c r="J20" s="378">
        <v>10057</v>
      </c>
      <c r="K20" s="378" t="s">
        <v>501</v>
      </c>
      <c r="L20" s="378">
        <v>3</v>
      </c>
      <c r="M20" s="379" t="s">
        <v>47</v>
      </c>
      <c r="N20" s="380">
        <v>40827</v>
      </c>
      <c r="O20" s="381"/>
      <c r="P20" s="381"/>
      <c r="Q20" s="381"/>
      <c r="R20" s="382"/>
      <c r="S20" s="383"/>
      <c r="T20" s="383"/>
      <c r="U20" s="383"/>
      <c r="V20" s="383"/>
      <c r="W20" s="383"/>
      <c r="X20" s="383"/>
      <c r="Y20" s="383"/>
      <c r="Z20" s="384"/>
      <c r="AA20" s="385"/>
      <c r="AB20" s="385"/>
      <c r="AC20" s="385"/>
      <c r="AD20" s="385"/>
      <c r="AE20" s="385"/>
      <c r="AF20" s="385"/>
      <c r="AG20" s="385"/>
      <c r="AH20" s="385"/>
      <c r="AI20" s="385"/>
      <c r="AJ20" s="385"/>
      <c r="AK20" s="385"/>
      <c r="AL20" s="385"/>
      <c r="AM20" s="385"/>
      <c r="AN20" s="385"/>
      <c r="AO20" s="385"/>
      <c r="AP20" s="385"/>
      <c r="AQ20" s="385"/>
      <c r="AR20" s="385"/>
      <c r="AS20" s="385"/>
      <c r="AT20" s="385"/>
      <c r="AU20" s="385"/>
      <c r="AV20" s="385"/>
      <c r="AW20" s="385"/>
      <c r="AX20" s="385"/>
      <c r="AY20" s="385"/>
      <c r="AZ20" s="386"/>
      <c r="BA20" s="386"/>
      <c r="BB20" s="386"/>
      <c r="BC20" s="386"/>
      <c r="BD20" s="386"/>
      <c r="BE20" s="386"/>
      <c r="BF20" s="386"/>
      <c r="BG20" s="386"/>
      <c r="BH20" s="386"/>
      <c r="BI20" s="386"/>
      <c r="BJ20" s="386"/>
      <c r="BK20" s="386"/>
      <c r="BL20" s="386"/>
      <c r="BM20" s="386"/>
      <c r="BN20" s="386"/>
      <c r="BO20" s="386"/>
      <c r="BP20" s="386"/>
      <c r="BQ20" s="386"/>
      <c r="BR20" s="386"/>
      <c r="BS20" s="386"/>
      <c r="BT20" s="386"/>
      <c r="BU20" s="387"/>
      <c r="BV20" s="387"/>
      <c r="BW20" s="387"/>
      <c r="BX20" s="387"/>
      <c r="BY20" s="387"/>
      <c r="BZ20" s="388">
        <v>246</v>
      </c>
      <c r="CA20" s="387">
        <v>246</v>
      </c>
      <c r="CB20" s="387">
        <v>246</v>
      </c>
      <c r="CC20" s="387">
        <v>246</v>
      </c>
      <c r="CD20" s="387">
        <v>246</v>
      </c>
      <c r="CE20" s="387">
        <v>246</v>
      </c>
      <c r="CF20" s="387">
        <v>246</v>
      </c>
      <c r="CG20" s="387">
        <v>246</v>
      </c>
      <c r="CH20" s="387">
        <v>246</v>
      </c>
      <c r="CI20" s="387">
        <v>246</v>
      </c>
      <c r="CJ20" s="387">
        <v>246</v>
      </c>
      <c r="CK20" s="387">
        <v>246</v>
      </c>
      <c r="CL20" s="387">
        <v>246</v>
      </c>
      <c r="CM20" s="491">
        <v>453</v>
      </c>
      <c r="CN20" s="387">
        <v>453</v>
      </c>
      <c r="CO20" s="387">
        <v>453</v>
      </c>
      <c r="CP20" s="387">
        <v>453</v>
      </c>
      <c r="CQ20" s="387">
        <v>453</v>
      </c>
      <c r="CR20" s="387">
        <v>453</v>
      </c>
      <c r="CS20" s="387">
        <v>453</v>
      </c>
      <c r="CT20" s="387">
        <v>453</v>
      </c>
      <c r="CU20" s="387">
        <v>453</v>
      </c>
      <c r="CV20" s="387">
        <v>453</v>
      </c>
      <c r="CW20" s="387">
        <v>453</v>
      </c>
      <c r="CX20" s="387">
        <v>453</v>
      </c>
      <c r="CY20" s="387">
        <v>453</v>
      </c>
      <c r="CZ20" s="387">
        <v>453</v>
      </c>
      <c r="DA20" s="387">
        <v>453</v>
      </c>
      <c r="DB20" s="387">
        <v>453</v>
      </c>
      <c r="DC20" s="387">
        <v>453</v>
      </c>
      <c r="DD20" s="387">
        <v>453</v>
      </c>
      <c r="DE20" s="389"/>
      <c r="DF20" s="421">
        <f t="shared" si="0"/>
        <v>246</v>
      </c>
      <c r="DG20" s="477">
        <f t="shared" si="1"/>
        <v>325.61538461538464</v>
      </c>
      <c r="DK20" s="346" t="s">
        <v>516</v>
      </c>
      <c r="DM20" s="45">
        <v>2011</v>
      </c>
    </row>
    <row r="21" spans="1:117" s="76" customFormat="1" ht="21.75" thickBot="1" x14ac:dyDescent="0.25">
      <c r="A21" s="73" t="s">
        <v>3</v>
      </c>
      <c r="B21" s="73" t="s">
        <v>3</v>
      </c>
      <c r="C21" s="73">
        <v>2</v>
      </c>
      <c r="D21" s="73" t="s">
        <v>3</v>
      </c>
      <c r="E21" s="73">
        <v>2</v>
      </c>
      <c r="F21" s="73">
        <v>100001</v>
      </c>
      <c r="G21" s="43" t="s">
        <v>109</v>
      </c>
      <c r="H21" s="43" t="s">
        <v>107</v>
      </c>
      <c r="I21" s="43">
        <v>18</v>
      </c>
      <c r="J21" s="43">
        <v>9743</v>
      </c>
      <c r="K21" s="43" t="s">
        <v>501</v>
      </c>
      <c r="L21" s="43">
        <v>3</v>
      </c>
      <c r="M21" s="44" t="s">
        <v>48</v>
      </c>
      <c r="N21" s="45"/>
      <c r="O21" s="46">
        <v>19300</v>
      </c>
      <c r="P21" s="46">
        <v>19300</v>
      </c>
      <c r="Q21" s="46">
        <v>19300</v>
      </c>
      <c r="R21" s="79">
        <v>19300</v>
      </c>
      <c r="S21" s="92">
        <v>19300</v>
      </c>
      <c r="T21" s="92">
        <v>19300</v>
      </c>
      <c r="U21" s="92">
        <v>19300</v>
      </c>
      <c r="V21" s="92">
        <v>19300</v>
      </c>
      <c r="W21" s="92">
        <v>19300</v>
      </c>
      <c r="X21" s="92">
        <v>19300</v>
      </c>
      <c r="Y21" s="92">
        <v>19300</v>
      </c>
      <c r="Z21" s="92">
        <v>19300</v>
      </c>
      <c r="AA21" s="92">
        <v>19300</v>
      </c>
      <c r="AB21" s="92">
        <v>19300</v>
      </c>
      <c r="AC21" s="92">
        <v>19300</v>
      </c>
      <c r="AD21" s="92">
        <v>19300</v>
      </c>
      <c r="AE21" s="92">
        <v>19300</v>
      </c>
      <c r="AF21" s="92">
        <v>19300</v>
      </c>
      <c r="AG21" s="92">
        <v>19300</v>
      </c>
      <c r="AH21" s="92">
        <v>19300</v>
      </c>
      <c r="AI21" s="92">
        <v>19300</v>
      </c>
      <c r="AJ21" s="92">
        <v>19300</v>
      </c>
      <c r="AK21" s="92">
        <v>19300</v>
      </c>
      <c r="AL21" s="92">
        <v>19300</v>
      </c>
      <c r="AM21" s="108">
        <v>19300</v>
      </c>
      <c r="AN21" s="108">
        <v>19300</v>
      </c>
      <c r="AO21" s="108">
        <v>19300</v>
      </c>
      <c r="AP21" s="108">
        <v>19300</v>
      </c>
      <c r="AQ21" s="108">
        <v>19300</v>
      </c>
      <c r="AR21" s="108">
        <v>19300</v>
      </c>
      <c r="AS21" s="108">
        <v>19300</v>
      </c>
      <c r="AT21" s="108">
        <v>19300</v>
      </c>
      <c r="AU21" s="108">
        <v>19300</v>
      </c>
      <c r="AV21" s="108">
        <v>19300</v>
      </c>
      <c r="AW21" s="108">
        <v>19300</v>
      </c>
      <c r="AX21" s="108">
        <v>19300</v>
      </c>
      <c r="AY21" s="108">
        <v>19300</v>
      </c>
      <c r="AZ21" s="111">
        <v>19300</v>
      </c>
      <c r="BA21" s="111">
        <v>19300</v>
      </c>
      <c r="BB21" s="111">
        <v>19300</v>
      </c>
      <c r="BC21" s="111">
        <v>19300</v>
      </c>
      <c r="BD21" s="111">
        <v>19300</v>
      </c>
      <c r="BE21" s="111">
        <v>19300</v>
      </c>
      <c r="BF21" s="111">
        <v>19300</v>
      </c>
      <c r="BG21" s="111">
        <v>19300</v>
      </c>
      <c r="BH21" s="111">
        <v>19300</v>
      </c>
      <c r="BI21" s="111">
        <v>19300</v>
      </c>
      <c r="BJ21" s="111">
        <v>19300</v>
      </c>
      <c r="BK21" s="111">
        <v>19300</v>
      </c>
      <c r="BL21" s="111">
        <v>19300</v>
      </c>
      <c r="BM21" s="111">
        <v>19300</v>
      </c>
      <c r="BN21" s="111">
        <v>19300</v>
      </c>
      <c r="BO21" s="111">
        <v>19300</v>
      </c>
      <c r="BP21" s="111">
        <v>19300</v>
      </c>
      <c r="BQ21" s="111">
        <v>19300</v>
      </c>
      <c r="BR21" s="111">
        <v>19300</v>
      </c>
      <c r="BS21" s="111">
        <v>19300</v>
      </c>
      <c r="BT21" s="111">
        <v>19300</v>
      </c>
      <c r="BU21" s="297">
        <v>19300</v>
      </c>
      <c r="BV21" s="297">
        <v>19300</v>
      </c>
      <c r="BW21" s="297">
        <v>19300</v>
      </c>
      <c r="BX21" s="297">
        <v>19300</v>
      </c>
      <c r="BY21" s="297">
        <v>19300</v>
      </c>
      <c r="BZ21" s="297">
        <v>19300</v>
      </c>
      <c r="CA21" s="297">
        <v>19300</v>
      </c>
      <c r="CB21" s="297">
        <v>19300</v>
      </c>
      <c r="CC21" s="297">
        <v>19300</v>
      </c>
      <c r="CD21" s="297">
        <v>19300</v>
      </c>
      <c r="CE21" s="297">
        <v>19300</v>
      </c>
      <c r="CF21" s="297">
        <v>19300</v>
      </c>
      <c r="CG21" s="297">
        <v>19300</v>
      </c>
      <c r="CH21" s="297">
        <v>19300</v>
      </c>
      <c r="CI21" s="297">
        <v>19300</v>
      </c>
      <c r="CJ21" s="297">
        <v>19300</v>
      </c>
      <c r="CK21" s="297">
        <v>19300</v>
      </c>
      <c r="CL21" s="297">
        <v>19300</v>
      </c>
      <c r="CM21" s="297">
        <v>19300</v>
      </c>
      <c r="CN21" s="297">
        <v>19300</v>
      </c>
      <c r="CO21" s="297">
        <v>19300</v>
      </c>
      <c r="CP21" s="297">
        <v>19300</v>
      </c>
      <c r="CQ21" s="297">
        <v>19300</v>
      </c>
      <c r="CR21" s="297">
        <v>19300</v>
      </c>
      <c r="CS21" s="452">
        <v>40853</v>
      </c>
      <c r="CT21" s="297">
        <v>40853</v>
      </c>
      <c r="CU21" s="297">
        <v>40853</v>
      </c>
      <c r="CV21" s="297">
        <v>40853</v>
      </c>
      <c r="CW21" s="297">
        <v>40853</v>
      </c>
      <c r="CX21" s="297">
        <v>40853</v>
      </c>
      <c r="CY21" s="297">
        <v>40853</v>
      </c>
      <c r="CZ21" s="297">
        <v>40853</v>
      </c>
      <c r="DA21" s="297">
        <v>40853</v>
      </c>
      <c r="DB21" s="297">
        <v>40853</v>
      </c>
      <c r="DC21" s="297">
        <v>40853</v>
      </c>
      <c r="DD21" s="297">
        <v>40853</v>
      </c>
      <c r="DE21" s="45"/>
      <c r="DF21" s="421">
        <f t="shared" si="0"/>
        <v>19300</v>
      </c>
      <c r="DG21" s="477">
        <f t="shared" si="1"/>
        <v>19300</v>
      </c>
      <c r="DK21" s="426" t="s">
        <v>516</v>
      </c>
    </row>
    <row r="22" spans="1:117" s="45" customFormat="1" ht="21.75" thickBot="1" x14ac:dyDescent="0.25">
      <c r="A22" s="42" t="s">
        <v>3</v>
      </c>
      <c r="B22" s="42" t="s">
        <v>3</v>
      </c>
      <c r="C22" s="42">
        <v>2</v>
      </c>
      <c r="D22" s="42" t="s">
        <v>3</v>
      </c>
      <c r="E22" s="42">
        <v>2</v>
      </c>
      <c r="F22" s="42">
        <v>100001</v>
      </c>
      <c r="G22" s="43" t="s">
        <v>379</v>
      </c>
      <c r="H22" s="43" t="s">
        <v>380</v>
      </c>
      <c r="I22" s="43">
        <v>140</v>
      </c>
      <c r="J22" s="43">
        <v>9743</v>
      </c>
      <c r="K22" s="43" t="s">
        <v>501</v>
      </c>
      <c r="L22" s="43">
        <v>3</v>
      </c>
      <c r="M22" s="44" t="s">
        <v>48</v>
      </c>
      <c r="N22" s="109">
        <v>40266</v>
      </c>
      <c r="O22" s="46"/>
      <c r="P22" s="46"/>
      <c r="Q22" s="46"/>
      <c r="R22" s="79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108"/>
      <c r="AN22" s="108"/>
      <c r="AO22" s="108"/>
      <c r="AP22" s="107">
        <v>1668</v>
      </c>
      <c r="AQ22" s="108">
        <v>1668</v>
      </c>
      <c r="AR22" s="108">
        <v>1668</v>
      </c>
      <c r="AS22" s="108">
        <v>1668</v>
      </c>
      <c r="AT22" s="108">
        <v>1668</v>
      </c>
      <c r="AU22" s="108">
        <v>1668</v>
      </c>
      <c r="AV22" s="108">
        <v>1668</v>
      </c>
      <c r="AW22" s="108">
        <v>1668</v>
      </c>
      <c r="AX22" s="108">
        <v>1668</v>
      </c>
      <c r="AY22" s="108">
        <v>1668</v>
      </c>
      <c r="AZ22" s="111">
        <v>1668</v>
      </c>
      <c r="BA22" s="111">
        <v>1668</v>
      </c>
      <c r="BB22" s="111">
        <v>1668</v>
      </c>
      <c r="BC22" s="111">
        <v>1668</v>
      </c>
      <c r="BD22" s="111">
        <v>1668</v>
      </c>
      <c r="BE22" s="111">
        <v>1668</v>
      </c>
      <c r="BF22" s="111">
        <v>1668</v>
      </c>
      <c r="BG22" s="111">
        <v>1668</v>
      </c>
      <c r="BH22" s="111">
        <v>1668</v>
      </c>
      <c r="BI22" s="111">
        <v>1668</v>
      </c>
      <c r="BJ22" s="111">
        <v>1668</v>
      </c>
      <c r="BK22" s="111">
        <v>1668</v>
      </c>
      <c r="BL22" s="111">
        <v>1668</v>
      </c>
      <c r="BM22" s="111">
        <v>1668</v>
      </c>
      <c r="BN22" s="111">
        <v>1668</v>
      </c>
      <c r="BO22" s="111">
        <v>1668</v>
      </c>
      <c r="BP22" s="111">
        <v>1668</v>
      </c>
      <c r="BQ22" s="111">
        <v>1668</v>
      </c>
      <c r="BR22" s="111">
        <v>1668</v>
      </c>
      <c r="BS22" s="111">
        <v>1668</v>
      </c>
      <c r="BT22" s="111">
        <v>1668</v>
      </c>
      <c r="BU22" s="297">
        <v>1668</v>
      </c>
      <c r="BV22" s="297">
        <v>1668</v>
      </c>
      <c r="BW22" s="297">
        <v>1668</v>
      </c>
      <c r="BX22" s="297">
        <v>1668</v>
      </c>
      <c r="BY22" s="297">
        <v>1668</v>
      </c>
      <c r="BZ22" s="297">
        <v>1668</v>
      </c>
      <c r="CA22" s="297">
        <v>1668</v>
      </c>
      <c r="CB22" s="297">
        <v>1668</v>
      </c>
      <c r="CC22" s="297">
        <v>1668</v>
      </c>
      <c r="CD22" s="297">
        <v>1668</v>
      </c>
      <c r="CE22" s="297">
        <v>1668</v>
      </c>
      <c r="CF22" s="297">
        <v>1668</v>
      </c>
      <c r="CG22" s="297">
        <v>1668</v>
      </c>
      <c r="CH22" s="297">
        <v>1668</v>
      </c>
      <c r="CI22" s="297">
        <v>1668</v>
      </c>
      <c r="CJ22" s="297">
        <v>1668</v>
      </c>
      <c r="CK22" s="297">
        <v>1668</v>
      </c>
      <c r="CL22" s="297">
        <v>1668</v>
      </c>
      <c r="CM22" s="297">
        <v>1668</v>
      </c>
      <c r="CN22" s="297">
        <v>1668</v>
      </c>
      <c r="CO22" s="297">
        <v>1668</v>
      </c>
      <c r="CP22" s="297">
        <v>1668</v>
      </c>
      <c r="CQ22" s="297">
        <v>1668</v>
      </c>
      <c r="CR22" s="297">
        <v>1668</v>
      </c>
      <c r="CS22" s="297">
        <v>1668</v>
      </c>
      <c r="CT22" s="297">
        <v>1668</v>
      </c>
      <c r="CU22" s="297">
        <v>1668</v>
      </c>
      <c r="CV22" s="297">
        <v>1668</v>
      </c>
      <c r="CW22" s="297">
        <v>1668</v>
      </c>
      <c r="CX22" s="297">
        <v>1668</v>
      </c>
      <c r="CY22" s="297">
        <v>1668</v>
      </c>
      <c r="CZ22" s="297">
        <v>1668</v>
      </c>
      <c r="DA22" s="297">
        <v>1668</v>
      </c>
      <c r="DB22" s="297">
        <v>1668</v>
      </c>
      <c r="DC22" s="297">
        <v>1668</v>
      </c>
      <c r="DD22" s="297">
        <v>1668</v>
      </c>
      <c r="DF22" s="421">
        <f t="shared" si="0"/>
        <v>1668</v>
      </c>
      <c r="DG22" s="477">
        <f t="shared" si="1"/>
        <v>1668</v>
      </c>
    </row>
    <row r="23" spans="1:117" s="45" customFormat="1" ht="32.25" thickBot="1" x14ac:dyDescent="0.25">
      <c r="A23" s="42" t="s">
        <v>3</v>
      </c>
      <c r="B23" s="42" t="s">
        <v>3</v>
      </c>
      <c r="C23" s="42">
        <v>2</v>
      </c>
      <c r="D23" s="42" t="s">
        <v>3</v>
      </c>
      <c r="E23" s="42">
        <v>2</v>
      </c>
      <c r="F23" s="42">
        <v>100001</v>
      </c>
      <c r="G23" s="216" t="s">
        <v>428</v>
      </c>
      <c r="H23" s="43" t="s">
        <v>429</v>
      </c>
      <c r="I23" s="43">
        <v>148</v>
      </c>
      <c r="J23" s="43">
        <v>9743</v>
      </c>
      <c r="K23" s="43" t="s">
        <v>501</v>
      </c>
      <c r="L23" s="43">
        <v>3</v>
      </c>
      <c r="M23" s="44" t="s">
        <v>48</v>
      </c>
      <c r="N23" s="109">
        <v>40568</v>
      </c>
      <c r="O23" s="46"/>
      <c r="P23" s="46"/>
      <c r="Q23" s="46"/>
      <c r="R23" s="79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108"/>
      <c r="AN23" s="108"/>
      <c r="AO23" s="108"/>
      <c r="AP23" s="107"/>
      <c r="AQ23" s="108"/>
      <c r="AR23" s="108"/>
      <c r="AS23" s="108"/>
      <c r="AT23" s="108"/>
      <c r="AU23" s="108"/>
      <c r="AV23" s="108"/>
      <c r="AW23" s="108"/>
      <c r="AX23" s="108"/>
      <c r="AY23" s="108"/>
      <c r="AZ23" s="111"/>
      <c r="BA23" s="111"/>
      <c r="BB23" s="111"/>
      <c r="BC23" s="111"/>
      <c r="BD23" s="111"/>
      <c r="BE23" s="111"/>
      <c r="BF23" s="111"/>
      <c r="BG23" s="111"/>
      <c r="BH23" s="111"/>
      <c r="BI23" s="273">
        <v>2775</v>
      </c>
      <c r="BJ23" s="111">
        <v>2775</v>
      </c>
      <c r="BK23" s="111">
        <v>2775</v>
      </c>
      <c r="BL23" s="111">
        <v>2775</v>
      </c>
      <c r="BM23" s="111">
        <v>2775</v>
      </c>
      <c r="BN23" s="111">
        <v>2775</v>
      </c>
      <c r="BO23" s="111">
        <v>2775</v>
      </c>
      <c r="BP23" s="111">
        <v>2775</v>
      </c>
      <c r="BQ23" s="111">
        <v>2775</v>
      </c>
      <c r="BR23" s="111">
        <v>2775</v>
      </c>
      <c r="BS23" s="111">
        <v>2775</v>
      </c>
      <c r="BT23" s="111">
        <v>2775</v>
      </c>
      <c r="BU23" s="297">
        <v>2775</v>
      </c>
      <c r="BV23" s="297">
        <v>2775</v>
      </c>
      <c r="BW23" s="297">
        <v>2775</v>
      </c>
      <c r="BX23" s="297">
        <v>2775</v>
      </c>
      <c r="BY23" s="297">
        <v>2775</v>
      </c>
      <c r="BZ23" s="297">
        <v>2775</v>
      </c>
      <c r="CA23" s="297">
        <v>2775</v>
      </c>
      <c r="CB23" s="297">
        <v>2775</v>
      </c>
      <c r="CC23" s="297">
        <v>2775</v>
      </c>
      <c r="CD23" s="297">
        <v>2775</v>
      </c>
      <c r="CE23" s="297">
        <v>2775</v>
      </c>
      <c r="CF23" s="297">
        <v>2775</v>
      </c>
      <c r="CG23" s="297">
        <v>2775</v>
      </c>
      <c r="CH23" s="297">
        <v>2775</v>
      </c>
      <c r="CI23" s="297">
        <v>2775</v>
      </c>
      <c r="CJ23" s="297">
        <v>2775</v>
      </c>
      <c r="CK23" s="297">
        <v>2775</v>
      </c>
      <c r="CL23" s="297">
        <v>2775</v>
      </c>
      <c r="CM23" s="297">
        <v>2775</v>
      </c>
      <c r="CN23" s="297">
        <v>2775</v>
      </c>
      <c r="CO23" s="297">
        <v>2775</v>
      </c>
      <c r="CP23" s="297">
        <v>2775</v>
      </c>
      <c r="CQ23" s="297">
        <v>2775</v>
      </c>
      <c r="CR23" s="297">
        <v>2775</v>
      </c>
      <c r="CS23" s="297">
        <v>2775</v>
      </c>
      <c r="CT23" s="297">
        <v>2775</v>
      </c>
      <c r="CU23" s="297">
        <v>2775</v>
      </c>
      <c r="CV23" s="297">
        <v>2775</v>
      </c>
      <c r="CW23" s="297">
        <v>2775</v>
      </c>
      <c r="CX23" s="297">
        <v>2775</v>
      </c>
      <c r="CY23" s="297">
        <v>2775</v>
      </c>
      <c r="CZ23" s="297">
        <v>2775</v>
      </c>
      <c r="DA23" s="297">
        <v>2775</v>
      </c>
      <c r="DB23" s="297">
        <v>2775</v>
      </c>
      <c r="DC23" s="297">
        <v>2775</v>
      </c>
      <c r="DD23" s="297">
        <v>2775</v>
      </c>
      <c r="DF23" s="421">
        <f t="shared" si="0"/>
        <v>2775</v>
      </c>
      <c r="DG23" s="477">
        <f t="shared" si="1"/>
        <v>2775</v>
      </c>
      <c r="DM23" s="253">
        <v>2011</v>
      </c>
    </row>
    <row r="24" spans="1:117" s="45" customFormat="1" ht="21.75" thickBot="1" x14ac:dyDescent="0.25">
      <c r="A24" s="42" t="s">
        <v>3</v>
      </c>
      <c r="B24" s="42" t="s">
        <v>3</v>
      </c>
      <c r="C24" s="42">
        <v>2</v>
      </c>
      <c r="D24" s="42" t="s">
        <v>3</v>
      </c>
      <c r="E24" s="42">
        <v>2</v>
      </c>
      <c r="F24" s="42">
        <v>100001</v>
      </c>
      <c r="G24" s="296" t="s">
        <v>451</v>
      </c>
      <c r="H24" s="43" t="s">
        <v>450</v>
      </c>
      <c r="I24" s="43">
        <v>153</v>
      </c>
      <c r="J24" s="43">
        <v>9743</v>
      </c>
      <c r="K24" s="43" t="s">
        <v>501</v>
      </c>
      <c r="L24" s="43">
        <v>3</v>
      </c>
      <c r="M24" s="44" t="s">
        <v>48</v>
      </c>
      <c r="N24" s="109">
        <v>40648</v>
      </c>
      <c r="O24" s="46"/>
      <c r="P24" s="46"/>
      <c r="Q24" s="46"/>
      <c r="R24" s="79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108"/>
      <c r="AN24" s="108"/>
      <c r="AO24" s="108"/>
      <c r="AP24" s="107"/>
      <c r="AQ24" s="108"/>
      <c r="AR24" s="108"/>
      <c r="AS24" s="108"/>
      <c r="AT24" s="108"/>
      <c r="AU24" s="108"/>
      <c r="AV24" s="108"/>
      <c r="AW24" s="108"/>
      <c r="AX24" s="108"/>
      <c r="AY24" s="108"/>
      <c r="AZ24" s="111"/>
      <c r="BA24" s="111"/>
      <c r="BB24" s="111"/>
      <c r="BC24" s="111"/>
      <c r="BD24" s="111"/>
      <c r="BE24" s="111"/>
      <c r="BF24" s="111"/>
      <c r="BG24" s="111"/>
      <c r="BH24" s="111"/>
      <c r="BI24" s="273"/>
      <c r="BJ24" s="111"/>
      <c r="BK24" s="111"/>
      <c r="BL24" s="111"/>
      <c r="BM24" s="111"/>
      <c r="BN24" s="111"/>
      <c r="BO24" s="111"/>
      <c r="BP24" s="273">
        <v>5949</v>
      </c>
      <c r="BQ24" s="297">
        <v>5949</v>
      </c>
      <c r="BR24" s="297">
        <v>5949</v>
      </c>
      <c r="BS24" s="297">
        <v>5949</v>
      </c>
      <c r="BT24" s="297">
        <v>5949</v>
      </c>
      <c r="BU24" s="297">
        <v>5949</v>
      </c>
      <c r="BV24" s="297">
        <v>5949</v>
      </c>
      <c r="BW24" s="297">
        <v>5949</v>
      </c>
      <c r="BX24" s="297">
        <v>5949</v>
      </c>
      <c r="BY24" s="297">
        <v>5949</v>
      </c>
      <c r="BZ24" s="297">
        <v>5949</v>
      </c>
      <c r="CA24" s="297">
        <v>5949</v>
      </c>
      <c r="CB24" s="297">
        <v>5949</v>
      </c>
      <c r="CC24" s="297">
        <v>5949</v>
      </c>
      <c r="CD24" s="297">
        <v>5949</v>
      </c>
      <c r="CE24" s="297">
        <v>5949</v>
      </c>
      <c r="CF24" s="297">
        <v>5949</v>
      </c>
      <c r="CG24" s="297">
        <v>5949</v>
      </c>
      <c r="CH24" s="297">
        <v>5949</v>
      </c>
      <c r="CI24" s="297">
        <v>5949</v>
      </c>
      <c r="CJ24" s="297">
        <v>5949</v>
      </c>
      <c r="CK24" s="297">
        <v>5949</v>
      </c>
      <c r="CL24" s="297">
        <v>5949</v>
      </c>
      <c r="CM24" s="297">
        <v>5949</v>
      </c>
      <c r="CN24" s="297">
        <v>5949</v>
      </c>
      <c r="CO24" s="297">
        <v>5949</v>
      </c>
      <c r="CP24" s="297">
        <v>5949</v>
      </c>
      <c r="CQ24" s="297">
        <v>5949</v>
      </c>
      <c r="CR24" s="297">
        <v>5949</v>
      </c>
      <c r="CS24" s="297">
        <v>5949</v>
      </c>
      <c r="CT24" s="297">
        <v>5949</v>
      </c>
      <c r="CU24" s="297">
        <v>5949</v>
      </c>
      <c r="CV24" s="297">
        <v>5949</v>
      </c>
      <c r="CW24" s="297">
        <v>5949</v>
      </c>
      <c r="CX24" s="297">
        <v>5949</v>
      </c>
      <c r="CY24" s="297">
        <v>5949</v>
      </c>
      <c r="CZ24" s="297">
        <v>5949</v>
      </c>
      <c r="DA24" s="297">
        <v>5949</v>
      </c>
      <c r="DB24" s="297">
        <v>5949</v>
      </c>
      <c r="DC24" s="297">
        <v>5949</v>
      </c>
      <c r="DD24" s="297">
        <v>5949</v>
      </c>
      <c r="DF24" s="421">
        <f t="shared" si="0"/>
        <v>5949</v>
      </c>
      <c r="DG24" s="477">
        <f t="shared" si="1"/>
        <v>5949</v>
      </c>
      <c r="DM24" s="253">
        <v>2011</v>
      </c>
    </row>
    <row r="25" spans="1:117" s="50" customFormat="1" ht="21.75" thickBot="1" x14ac:dyDescent="0.25">
      <c r="A25" s="47" t="s">
        <v>3</v>
      </c>
      <c r="B25" s="47" t="s">
        <v>3</v>
      </c>
      <c r="C25" s="47">
        <v>2</v>
      </c>
      <c r="D25" s="47" t="s">
        <v>3</v>
      </c>
      <c r="E25" s="47">
        <v>2</v>
      </c>
      <c r="F25" s="47">
        <v>100001</v>
      </c>
      <c r="G25" s="48" t="s">
        <v>110</v>
      </c>
      <c r="H25" s="48" t="s">
        <v>108</v>
      </c>
      <c r="I25" s="48">
        <v>19</v>
      </c>
      <c r="J25" s="48">
        <v>9743</v>
      </c>
      <c r="K25" s="48" t="s">
        <v>501</v>
      </c>
      <c r="L25" s="48">
        <v>3</v>
      </c>
      <c r="M25" s="49" t="s">
        <v>48</v>
      </c>
      <c r="O25" s="51">
        <v>3356</v>
      </c>
      <c r="P25" s="51">
        <v>3356</v>
      </c>
      <c r="Q25" s="51">
        <v>3356</v>
      </c>
      <c r="R25" s="82">
        <v>3356</v>
      </c>
      <c r="S25" s="91">
        <v>3356</v>
      </c>
      <c r="T25" s="91">
        <v>3356</v>
      </c>
      <c r="U25" s="91">
        <v>3356</v>
      </c>
      <c r="V25" s="91">
        <v>3356</v>
      </c>
      <c r="W25" s="91">
        <v>3356</v>
      </c>
      <c r="X25" s="91">
        <v>3356</v>
      </c>
      <c r="Y25" s="91">
        <v>3356</v>
      </c>
      <c r="Z25" s="91">
        <v>3356</v>
      </c>
      <c r="AA25" s="91">
        <v>3356</v>
      </c>
      <c r="AB25" s="91">
        <v>3356</v>
      </c>
      <c r="AC25" s="91">
        <v>3356</v>
      </c>
      <c r="AD25" s="91">
        <v>3356</v>
      </c>
      <c r="AE25" s="91">
        <v>3356</v>
      </c>
      <c r="AF25" s="91">
        <v>3356</v>
      </c>
      <c r="AG25" s="91">
        <v>3356</v>
      </c>
      <c r="AH25" s="91">
        <v>3356</v>
      </c>
      <c r="AI25" s="91">
        <v>3356</v>
      </c>
      <c r="AJ25" s="91">
        <v>3356</v>
      </c>
      <c r="AK25" s="91">
        <v>3356</v>
      </c>
      <c r="AL25" s="91">
        <v>3356</v>
      </c>
      <c r="AM25" s="211">
        <v>3356</v>
      </c>
      <c r="AN25" s="211">
        <v>3356</v>
      </c>
      <c r="AO25" s="211">
        <v>3356</v>
      </c>
      <c r="AP25" s="211">
        <v>3356</v>
      </c>
      <c r="AQ25" s="211">
        <v>3356</v>
      </c>
      <c r="AR25" s="211">
        <v>3356</v>
      </c>
      <c r="AS25" s="211">
        <v>3356</v>
      </c>
      <c r="AT25" s="211">
        <v>3356</v>
      </c>
      <c r="AU25" s="211">
        <v>3356</v>
      </c>
      <c r="AV25" s="211">
        <v>3356</v>
      </c>
      <c r="AW25" s="211">
        <v>3356</v>
      </c>
      <c r="AX25" s="211">
        <v>3356</v>
      </c>
      <c r="AY25" s="211">
        <v>3356</v>
      </c>
      <c r="AZ25" s="257">
        <v>3356</v>
      </c>
      <c r="BA25" s="257">
        <v>3356</v>
      </c>
      <c r="BB25" s="257">
        <v>3356</v>
      </c>
      <c r="BC25" s="257">
        <v>3356</v>
      </c>
      <c r="BD25" s="257">
        <v>3356</v>
      </c>
      <c r="BE25" s="257">
        <v>3356</v>
      </c>
      <c r="BF25" s="257">
        <v>3356</v>
      </c>
      <c r="BG25" s="257">
        <v>3356</v>
      </c>
      <c r="BH25" s="257">
        <v>3356</v>
      </c>
      <c r="BI25" s="257">
        <v>3356</v>
      </c>
      <c r="BJ25" s="257">
        <v>3356</v>
      </c>
      <c r="BK25" s="257">
        <v>3356</v>
      </c>
      <c r="BL25" s="257">
        <v>3356</v>
      </c>
      <c r="BM25" s="257">
        <v>3356</v>
      </c>
      <c r="BN25" s="257">
        <v>3356</v>
      </c>
      <c r="BO25" s="257">
        <v>3356</v>
      </c>
      <c r="BP25" s="257">
        <v>3356</v>
      </c>
      <c r="BQ25" s="257">
        <v>3356</v>
      </c>
      <c r="BR25" s="257">
        <v>3356</v>
      </c>
      <c r="BS25" s="257">
        <v>3356</v>
      </c>
      <c r="BT25" s="257">
        <v>3356</v>
      </c>
      <c r="BU25" s="326">
        <v>3356</v>
      </c>
      <c r="BV25" s="326">
        <v>3356</v>
      </c>
      <c r="BW25" s="326">
        <v>3356</v>
      </c>
      <c r="BX25" s="326">
        <v>3356</v>
      </c>
      <c r="BY25" s="326">
        <v>3356</v>
      </c>
      <c r="BZ25" s="326">
        <v>3356</v>
      </c>
      <c r="CA25" s="326">
        <v>3356</v>
      </c>
      <c r="CB25" s="326">
        <v>3356</v>
      </c>
      <c r="CC25" s="326">
        <v>3356</v>
      </c>
      <c r="CD25" s="326">
        <v>3356</v>
      </c>
      <c r="CE25" s="326">
        <v>3356</v>
      </c>
      <c r="CF25" s="326">
        <v>3356</v>
      </c>
      <c r="CG25" s="326">
        <v>3356</v>
      </c>
      <c r="CH25" s="326">
        <v>3356</v>
      </c>
      <c r="CI25" s="326">
        <v>3356</v>
      </c>
      <c r="CJ25" s="326">
        <v>3356</v>
      </c>
      <c r="CK25" s="326">
        <v>3356</v>
      </c>
      <c r="CL25" s="326">
        <v>3356</v>
      </c>
      <c r="CM25" s="326">
        <v>3356</v>
      </c>
      <c r="CN25" s="326">
        <v>3356</v>
      </c>
      <c r="CO25" s="326">
        <v>3356</v>
      </c>
      <c r="CP25" s="326">
        <v>3356</v>
      </c>
      <c r="CQ25" s="326">
        <v>3356</v>
      </c>
      <c r="CR25" s="326">
        <v>3356</v>
      </c>
      <c r="CS25" s="326">
        <v>3356</v>
      </c>
      <c r="CT25" s="326">
        <v>3356</v>
      </c>
      <c r="CU25" s="326">
        <v>3356</v>
      </c>
      <c r="CV25" s="326">
        <v>3356</v>
      </c>
      <c r="CW25" s="326">
        <v>3356</v>
      </c>
      <c r="CX25" s="326">
        <v>3356</v>
      </c>
      <c r="CY25" s="326">
        <v>3356</v>
      </c>
      <c r="CZ25" s="326">
        <v>3356</v>
      </c>
      <c r="DA25" s="326">
        <v>3356</v>
      </c>
      <c r="DB25" s="326">
        <v>3356</v>
      </c>
      <c r="DC25" s="326">
        <v>3356</v>
      </c>
      <c r="DD25" s="326">
        <v>3356</v>
      </c>
      <c r="DF25" s="421">
        <f t="shared" si="0"/>
        <v>3356</v>
      </c>
      <c r="DG25" s="477">
        <f t="shared" si="1"/>
        <v>3356</v>
      </c>
    </row>
    <row r="26" spans="1:117" s="145" customFormat="1" ht="21.75" thickBot="1" x14ac:dyDescent="0.25">
      <c r="A26" s="142" t="s">
        <v>4</v>
      </c>
      <c r="B26" s="142" t="s">
        <v>4</v>
      </c>
      <c r="C26" s="142">
        <v>2</v>
      </c>
      <c r="D26" s="142" t="s">
        <v>4</v>
      </c>
      <c r="E26" s="142">
        <v>2</v>
      </c>
      <c r="F26" s="142">
        <v>100037</v>
      </c>
      <c r="G26" s="143" t="s">
        <v>111</v>
      </c>
      <c r="H26" s="143" t="s">
        <v>112</v>
      </c>
      <c r="I26" s="143">
        <v>69</v>
      </c>
      <c r="J26" s="143">
        <v>9709</v>
      </c>
      <c r="K26" s="143" t="s">
        <v>501</v>
      </c>
      <c r="L26" s="143">
        <v>3</v>
      </c>
      <c r="M26" s="144" t="s">
        <v>47</v>
      </c>
      <c r="O26" s="146">
        <v>63987</v>
      </c>
      <c r="P26" s="146">
        <v>63987</v>
      </c>
      <c r="Q26" s="146">
        <v>63987</v>
      </c>
      <c r="R26" s="147">
        <v>63987</v>
      </c>
      <c r="S26" s="148">
        <v>63987</v>
      </c>
      <c r="T26" s="148">
        <v>63987</v>
      </c>
      <c r="U26" s="148">
        <v>63987</v>
      </c>
      <c r="V26" s="148">
        <v>63987</v>
      </c>
      <c r="W26" s="148">
        <v>63987</v>
      </c>
      <c r="X26" s="148">
        <v>63987</v>
      </c>
      <c r="Y26" s="148">
        <v>63987</v>
      </c>
      <c r="Z26" s="148">
        <v>63987</v>
      </c>
      <c r="AA26" s="148">
        <v>63987</v>
      </c>
      <c r="AB26" s="148">
        <v>63987</v>
      </c>
      <c r="AC26" s="148">
        <v>63987</v>
      </c>
      <c r="AD26" s="148">
        <v>63987</v>
      </c>
      <c r="AE26" s="148">
        <v>63987</v>
      </c>
      <c r="AF26" s="148">
        <v>63987</v>
      </c>
      <c r="AG26" s="148">
        <v>63987</v>
      </c>
      <c r="AH26" s="148">
        <v>63987</v>
      </c>
      <c r="AI26" s="148">
        <v>63987</v>
      </c>
      <c r="AJ26" s="148">
        <v>63987</v>
      </c>
      <c r="AK26" s="148">
        <v>63987</v>
      </c>
      <c r="AL26" s="148">
        <v>63987</v>
      </c>
      <c r="AM26" s="212">
        <v>63987</v>
      </c>
      <c r="AN26" s="212">
        <v>63987</v>
      </c>
      <c r="AO26" s="100">
        <v>88293</v>
      </c>
      <c r="AP26" s="101">
        <v>88293</v>
      </c>
      <c r="AQ26" s="101">
        <v>88293</v>
      </c>
      <c r="AR26" s="101">
        <v>88293</v>
      </c>
      <c r="AS26" s="101">
        <v>88293</v>
      </c>
      <c r="AT26" s="101">
        <v>88293</v>
      </c>
      <c r="AU26" s="101">
        <v>88293</v>
      </c>
      <c r="AV26" s="101">
        <v>88293</v>
      </c>
      <c r="AW26" s="101">
        <v>88293</v>
      </c>
      <c r="AX26" s="101">
        <v>88293</v>
      </c>
      <c r="AY26" s="252">
        <v>90602</v>
      </c>
      <c r="AZ26" s="132">
        <v>90602</v>
      </c>
      <c r="BA26" s="132">
        <v>90602</v>
      </c>
      <c r="BB26" s="132">
        <v>90602</v>
      </c>
      <c r="BC26" s="132">
        <v>90602</v>
      </c>
      <c r="BD26" s="132">
        <v>90602</v>
      </c>
      <c r="BE26" s="132">
        <v>90602</v>
      </c>
      <c r="BF26" s="132">
        <v>90602</v>
      </c>
      <c r="BG26" s="132">
        <v>90602</v>
      </c>
      <c r="BH26" s="132">
        <v>90602</v>
      </c>
      <c r="BI26" s="132">
        <v>90602</v>
      </c>
      <c r="BJ26" s="132">
        <v>90602</v>
      </c>
      <c r="BK26" s="132">
        <v>90602</v>
      </c>
      <c r="BL26" s="132">
        <v>90602</v>
      </c>
      <c r="BM26" s="132">
        <v>90602</v>
      </c>
      <c r="BN26" s="132">
        <v>90602</v>
      </c>
      <c r="BO26" s="132">
        <v>90602</v>
      </c>
      <c r="BP26" s="132">
        <v>90602</v>
      </c>
      <c r="BQ26" s="132">
        <v>90602</v>
      </c>
      <c r="BR26" s="132">
        <v>90602</v>
      </c>
      <c r="BS26" s="132">
        <v>90602</v>
      </c>
      <c r="BT26" s="132">
        <v>90602</v>
      </c>
      <c r="BU26" s="114">
        <v>90602</v>
      </c>
      <c r="BV26" s="114">
        <v>90602</v>
      </c>
      <c r="BW26" s="114">
        <v>90602</v>
      </c>
      <c r="BX26" s="114">
        <v>90602</v>
      </c>
      <c r="BY26" s="114">
        <v>90602</v>
      </c>
      <c r="BZ26" s="114">
        <v>90602</v>
      </c>
      <c r="CA26" s="114">
        <v>90602</v>
      </c>
      <c r="CB26" s="114">
        <v>90602</v>
      </c>
      <c r="CC26" s="114">
        <v>90602</v>
      </c>
      <c r="CD26" s="114">
        <v>90602</v>
      </c>
      <c r="CE26" s="114">
        <v>90602</v>
      </c>
      <c r="CF26" s="114">
        <v>90602</v>
      </c>
      <c r="CG26" s="114">
        <v>90602</v>
      </c>
      <c r="CH26" s="114">
        <v>90602</v>
      </c>
      <c r="CI26" s="114">
        <v>90602</v>
      </c>
      <c r="CJ26" s="114">
        <v>90602</v>
      </c>
      <c r="CK26" s="114">
        <v>90602</v>
      </c>
      <c r="CL26" s="114">
        <v>90602</v>
      </c>
      <c r="CM26" s="114">
        <v>90602</v>
      </c>
      <c r="CN26" s="114">
        <v>90602</v>
      </c>
      <c r="CO26" s="114">
        <v>90602</v>
      </c>
      <c r="CP26" s="114">
        <v>90602</v>
      </c>
      <c r="CQ26" s="114">
        <v>90602</v>
      </c>
      <c r="CR26" s="114">
        <v>90602</v>
      </c>
      <c r="CS26" s="114">
        <v>90602</v>
      </c>
      <c r="CT26" s="114">
        <v>90602</v>
      </c>
      <c r="CU26" s="114">
        <v>90602</v>
      </c>
      <c r="CV26" s="114">
        <v>90602</v>
      </c>
      <c r="CW26" s="114">
        <v>90602</v>
      </c>
      <c r="CX26" s="114">
        <v>90602</v>
      </c>
      <c r="CY26" s="114">
        <v>90602</v>
      </c>
      <c r="CZ26" s="114">
        <v>90602</v>
      </c>
      <c r="DA26" s="114">
        <v>90602</v>
      </c>
      <c r="DB26" s="114">
        <v>90602</v>
      </c>
      <c r="DC26" s="114">
        <v>90602</v>
      </c>
      <c r="DD26" s="114">
        <v>90602</v>
      </c>
      <c r="DF26" s="421">
        <f t="shared" si="0"/>
        <v>90602</v>
      </c>
      <c r="DG26" s="477">
        <f t="shared" si="1"/>
        <v>90602</v>
      </c>
      <c r="DK26" s="427" t="s">
        <v>516</v>
      </c>
    </row>
    <row r="27" spans="1:117" s="50" customFormat="1" ht="21.75" thickBot="1" x14ac:dyDescent="0.25">
      <c r="A27" s="47" t="s">
        <v>4</v>
      </c>
      <c r="B27" s="47" t="s">
        <v>4</v>
      </c>
      <c r="C27" s="47">
        <v>2</v>
      </c>
      <c r="D27" s="47" t="s">
        <v>4</v>
      </c>
      <c r="E27" s="47">
        <v>2</v>
      </c>
      <c r="F27" s="47">
        <v>100002</v>
      </c>
      <c r="G27" s="48" t="s">
        <v>113</v>
      </c>
      <c r="H27" s="48" t="s">
        <v>114</v>
      </c>
      <c r="I27" s="48">
        <v>13</v>
      </c>
      <c r="J27" s="48">
        <v>9708</v>
      </c>
      <c r="K27" s="48" t="s">
        <v>501</v>
      </c>
      <c r="L27" s="48">
        <v>3</v>
      </c>
      <c r="M27" s="49" t="s">
        <v>48</v>
      </c>
      <c r="O27" s="51">
        <v>11256</v>
      </c>
      <c r="P27" s="51">
        <v>11256</v>
      </c>
      <c r="Q27" s="51">
        <v>11256</v>
      </c>
      <c r="R27" s="82">
        <v>11256</v>
      </c>
      <c r="S27" s="91">
        <v>11256</v>
      </c>
      <c r="T27" s="91">
        <v>11256</v>
      </c>
      <c r="U27" s="91">
        <v>11256</v>
      </c>
      <c r="V27" s="91">
        <v>11256</v>
      </c>
      <c r="W27" s="91">
        <v>11256</v>
      </c>
      <c r="X27" s="91">
        <v>11256</v>
      </c>
      <c r="Y27" s="91">
        <v>11256</v>
      </c>
      <c r="Z27" s="91">
        <v>11256</v>
      </c>
      <c r="AA27" s="91">
        <v>11256</v>
      </c>
      <c r="AB27" s="91">
        <v>11256</v>
      </c>
      <c r="AC27" s="91">
        <v>11256</v>
      </c>
      <c r="AD27" s="91">
        <v>11256</v>
      </c>
      <c r="AE27" s="91">
        <v>11256</v>
      </c>
      <c r="AF27" s="91">
        <v>11256</v>
      </c>
      <c r="AG27" s="91">
        <v>11256</v>
      </c>
      <c r="AH27" s="91">
        <v>11256</v>
      </c>
      <c r="AI27" s="91">
        <v>11256</v>
      </c>
      <c r="AJ27" s="91">
        <v>11256</v>
      </c>
      <c r="AK27" s="91">
        <v>11256</v>
      </c>
      <c r="AL27" s="91">
        <v>11256</v>
      </c>
      <c r="AM27" s="211">
        <v>11256</v>
      </c>
      <c r="AN27" s="211">
        <v>11256</v>
      </c>
      <c r="AO27" s="211">
        <v>11256</v>
      </c>
      <c r="AP27" s="211">
        <v>11256</v>
      </c>
      <c r="AQ27" s="211">
        <v>11256</v>
      </c>
      <c r="AR27" s="211">
        <v>11256</v>
      </c>
      <c r="AS27" s="211">
        <v>11256</v>
      </c>
      <c r="AT27" s="211">
        <v>11256</v>
      </c>
      <c r="AU27" s="211">
        <v>11256</v>
      </c>
      <c r="AV27" s="211">
        <v>11256</v>
      </c>
      <c r="AW27" s="211">
        <v>11256</v>
      </c>
      <c r="AX27" s="211">
        <v>11256</v>
      </c>
      <c r="AY27" s="211">
        <v>11256</v>
      </c>
      <c r="AZ27" s="257">
        <v>11256</v>
      </c>
      <c r="BA27" s="257">
        <v>11256</v>
      </c>
      <c r="BB27" s="257">
        <v>11256</v>
      </c>
      <c r="BC27" s="257">
        <v>11256</v>
      </c>
      <c r="BD27" s="257">
        <v>11256</v>
      </c>
      <c r="BE27" s="257">
        <v>11256</v>
      </c>
      <c r="BF27" s="257">
        <v>11256</v>
      </c>
      <c r="BG27" s="276">
        <v>37103</v>
      </c>
      <c r="BH27" s="257">
        <v>37103</v>
      </c>
      <c r="BI27" s="257">
        <v>37103</v>
      </c>
      <c r="BJ27" s="257">
        <v>37103</v>
      </c>
      <c r="BK27" s="257">
        <v>37103</v>
      </c>
      <c r="BL27" s="257">
        <v>37103</v>
      </c>
      <c r="BM27" s="257">
        <v>37103</v>
      </c>
      <c r="BN27" s="257">
        <v>37103</v>
      </c>
      <c r="BO27" s="257">
        <v>37103</v>
      </c>
      <c r="BP27" s="257">
        <v>37103</v>
      </c>
      <c r="BQ27" s="257">
        <v>37103</v>
      </c>
      <c r="BR27" s="257">
        <v>37103</v>
      </c>
      <c r="BS27" s="257">
        <v>37103</v>
      </c>
      <c r="BT27" s="257">
        <v>37103</v>
      </c>
      <c r="BU27" s="326">
        <v>37103</v>
      </c>
      <c r="BV27" s="326">
        <v>37103</v>
      </c>
      <c r="BW27" s="326">
        <v>37103</v>
      </c>
      <c r="BX27" s="326">
        <v>37103</v>
      </c>
      <c r="BY27" s="326">
        <v>37103</v>
      </c>
      <c r="BZ27" s="326">
        <v>37103</v>
      </c>
      <c r="CA27" s="326">
        <v>37103</v>
      </c>
      <c r="CB27" s="326">
        <v>37103</v>
      </c>
      <c r="CC27" s="326">
        <v>37103</v>
      </c>
      <c r="CD27" s="326">
        <v>37103</v>
      </c>
      <c r="CE27" s="326">
        <v>37103</v>
      </c>
      <c r="CF27" s="326">
        <v>37103</v>
      </c>
      <c r="CG27" s="326">
        <v>37103</v>
      </c>
      <c r="CH27" s="326">
        <v>37103</v>
      </c>
      <c r="CI27" s="326">
        <v>37103</v>
      </c>
      <c r="CJ27" s="326">
        <v>37103</v>
      </c>
      <c r="CK27" s="326">
        <v>37103</v>
      </c>
      <c r="CL27" s="326">
        <v>37103</v>
      </c>
      <c r="CM27" s="326">
        <v>37103</v>
      </c>
      <c r="CN27" s="326">
        <v>37103</v>
      </c>
      <c r="CO27" s="326">
        <v>37103</v>
      </c>
      <c r="CP27" s="326">
        <v>37103</v>
      </c>
      <c r="CQ27" s="326">
        <v>37103</v>
      </c>
      <c r="CR27" s="326">
        <v>37103</v>
      </c>
      <c r="CS27" s="326">
        <v>37103</v>
      </c>
      <c r="CT27" s="326">
        <v>37103</v>
      </c>
      <c r="CU27" s="326">
        <v>37103</v>
      </c>
      <c r="CV27" s="326">
        <v>37103</v>
      </c>
      <c r="CW27" s="326">
        <v>37103</v>
      </c>
      <c r="CX27" s="326">
        <v>37103</v>
      </c>
      <c r="CY27" s="326">
        <v>37103</v>
      </c>
      <c r="CZ27" s="326">
        <v>37103</v>
      </c>
      <c r="DA27" s="326">
        <v>37103</v>
      </c>
      <c r="DB27" s="326">
        <v>37103</v>
      </c>
      <c r="DC27" s="326">
        <v>37103</v>
      </c>
      <c r="DD27" s="326">
        <v>37103</v>
      </c>
      <c r="DF27" s="421">
        <f t="shared" si="0"/>
        <v>37103</v>
      </c>
      <c r="DG27" s="477">
        <f t="shared" si="1"/>
        <v>37103</v>
      </c>
    </row>
    <row r="28" spans="1:117" s="55" customFormat="1" ht="32.25" thickBot="1" x14ac:dyDescent="0.25">
      <c r="A28" s="52" t="s">
        <v>523</v>
      </c>
      <c r="B28" s="52" t="s">
        <v>523</v>
      </c>
      <c r="C28" s="52">
        <v>2</v>
      </c>
      <c r="D28" s="52" t="s">
        <v>5</v>
      </c>
      <c r="E28" s="52">
        <v>2</v>
      </c>
      <c r="F28" s="52">
        <v>100066</v>
      </c>
      <c r="G28" s="53" t="s">
        <v>116</v>
      </c>
      <c r="H28" s="53" t="s">
        <v>115</v>
      </c>
      <c r="I28" s="53">
        <v>32</v>
      </c>
      <c r="J28" s="53">
        <v>9888</v>
      </c>
      <c r="K28" s="53" t="s">
        <v>501</v>
      </c>
      <c r="L28" s="53">
        <v>3</v>
      </c>
      <c r="M28" s="54" t="s">
        <v>47</v>
      </c>
      <c r="N28" s="55">
        <v>2008</v>
      </c>
      <c r="O28" s="56">
        <v>1120</v>
      </c>
      <c r="P28" s="56">
        <v>1120</v>
      </c>
      <c r="Q28" s="56">
        <v>1120</v>
      </c>
      <c r="R28" s="84">
        <v>1120</v>
      </c>
      <c r="S28" s="95">
        <v>1120</v>
      </c>
      <c r="T28" s="95">
        <v>1120</v>
      </c>
      <c r="U28" s="95">
        <v>1120</v>
      </c>
      <c r="V28" s="95">
        <v>1120</v>
      </c>
      <c r="W28" s="95">
        <v>1120</v>
      </c>
      <c r="X28" s="95">
        <v>1120</v>
      </c>
      <c r="Y28" s="95">
        <v>1120</v>
      </c>
      <c r="Z28" s="95">
        <v>1120</v>
      </c>
      <c r="AA28" s="95">
        <v>1120</v>
      </c>
      <c r="AB28" s="95">
        <v>1120</v>
      </c>
      <c r="AC28" s="95">
        <v>1120</v>
      </c>
      <c r="AD28" s="95">
        <v>1120</v>
      </c>
      <c r="AE28" s="95">
        <v>1120</v>
      </c>
      <c r="AF28" s="95">
        <v>1120</v>
      </c>
      <c r="AG28" s="95">
        <v>1120</v>
      </c>
      <c r="AH28" s="95">
        <v>1120</v>
      </c>
      <c r="AI28" s="95">
        <v>1120</v>
      </c>
      <c r="AJ28" s="95">
        <v>1120</v>
      </c>
      <c r="AK28" s="95">
        <v>1120</v>
      </c>
      <c r="AL28" s="95">
        <v>1120</v>
      </c>
      <c r="AM28" s="213">
        <v>1120</v>
      </c>
      <c r="AN28" s="213">
        <v>1120</v>
      </c>
      <c r="AO28" s="213">
        <v>1120</v>
      </c>
      <c r="AP28" s="213">
        <v>1120</v>
      </c>
      <c r="AQ28" s="213">
        <v>1120</v>
      </c>
      <c r="AR28" s="213">
        <v>1120</v>
      </c>
      <c r="AS28" s="213">
        <v>1120</v>
      </c>
      <c r="AT28" s="213">
        <v>1120</v>
      </c>
      <c r="AU28" s="213">
        <v>1120</v>
      </c>
      <c r="AV28" s="213">
        <v>1120</v>
      </c>
      <c r="AW28" s="213">
        <v>1120</v>
      </c>
      <c r="AX28" s="213">
        <v>1120</v>
      </c>
      <c r="AY28" s="213">
        <v>1120</v>
      </c>
      <c r="AZ28" s="260">
        <v>1120</v>
      </c>
      <c r="BA28" s="260">
        <v>1120</v>
      </c>
      <c r="BB28" s="260">
        <v>1120</v>
      </c>
      <c r="BC28" s="260">
        <v>1120</v>
      </c>
      <c r="BD28" s="260">
        <v>1120</v>
      </c>
      <c r="BE28" s="260">
        <v>1120</v>
      </c>
      <c r="BF28" s="260">
        <v>1120</v>
      </c>
      <c r="BG28" s="260">
        <v>1120</v>
      </c>
      <c r="BH28" s="260">
        <v>1120</v>
      </c>
      <c r="BI28" s="260">
        <v>1120</v>
      </c>
      <c r="BJ28" s="260">
        <v>1120</v>
      </c>
      <c r="BK28" s="260">
        <v>1120</v>
      </c>
      <c r="BL28" s="260">
        <v>1120</v>
      </c>
      <c r="BM28" s="260">
        <v>1120</v>
      </c>
      <c r="BN28" s="260">
        <v>1120</v>
      </c>
      <c r="BO28" s="260">
        <v>1120</v>
      </c>
      <c r="BP28" s="260">
        <v>1120</v>
      </c>
      <c r="BQ28" s="260">
        <v>1120</v>
      </c>
      <c r="BR28" s="260">
        <v>1120</v>
      </c>
      <c r="BS28" s="260">
        <v>1120</v>
      </c>
      <c r="BT28" s="260">
        <v>1120</v>
      </c>
      <c r="BU28" s="294">
        <v>1120</v>
      </c>
      <c r="BV28" s="294">
        <v>1120</v>
      </c>
      <c r="BW28" s="294">
        <v>1120</v>
      </c>
      <c r="BX28" s="294">
        <v>1120</v>
      </c>
      <c r="BY28" s="294">
        <v>1120</v>
      </c>
      <c r="BZ28" s="294">
        <v>1120</v>
      </c>
      <c r="CA28" s="294">
        <v>1120</v>
      </c>
      <c r="CB28" s="294">
        <v>1120</v>
      </c>
      <c r="CC28" s="294">
        <v>1120</v>
      </c>
      <c r="CD28" s="294">
        <v>1120</v>
      </c>
      <c r="CE28" s="294">
        <v>1120</v>
      </c>
      <c r="CF28" s="294">
        <v>1120</v>
      </c>
      <c r="CG28" s="294">
        <v>1120</v>
      </c>
      <c r="CH28" s="294">
        <v>1120</v>
      </c>
      <c r="CI28" s="294">
        <v>1120</v>
      </c>
      <c r="CJ28" s="294">
        <v>1120</v>
      </c>
      <c r="CK28" s="294">
        <v>1120</v>
      </c>
      <c r="CL28" s="294">
        <v>1120</v>
      </c>
      <c r="CM28" s="294">
        <v>1120</v>
      </c>
      <c r="CN28" s="294">
        <v>1120</v>
      </c>
      <c r="CO28" s="294">
        <v>1120</v>
      </c>
      <c r="CP28" s="294">
        <v>1120</v>
      </c>
      <c r="CQ28" s="294">
        <v>1120</v>
      </c>
      <c r="CR28" s="294">
        <v>1120</v>
      </c>
      <c r="CS28" s="294">
        <v>1120</v>
      </c>
      <c r="CT28" s="294">
        <v>1120</v>
      </c>
      <c r="CU28" s="294">
        <v>1120</v>
      </c>
      <c r="CV28" s="294">
        <v>1120</v>
      </c>
      <c r="CW28" s="294">
        <v>1120</v>
      </c>
      <c r="CX28" s="294">
        <v>1120</v>
      </c>
      <c r="CY28" s="294">
        <v>1120</v>
      </c>
      <c r="CZ28" s="294">
        <v>1120</v>
      </c>
      <c r="DA28" s="294">
        <v>1120</v>
      </c>
      <c r="DB28" s="294">
        <v>1120</v>
      </c>
      <c r="DC28" s="294">
        <v>1120</v>
      </c>
      <c r="DD28" s="294">
        <v>1120</v>
      </c>
      <c r="DF28" s="421">
        <f t="shared" si="0"/>
        <v>1120</v>
      </c>
      <c r="DG28" s="477">
        <f t="shared" si="1"/>
        <v>1120</v>
      </c>
      <c r="DK28" s="428" t="s">
        <v>516</v>
      </c>
    </row>
    <row r="29" spans="1:117" s="55" customFormat="1" ht="32.25" thickBot="1" x14ac:dyDescent="0.25">
      <c r="A29" s="52" t="s">
        <v>526</v>
      </c>
      <c r="B29" s="52" t="s">
        <v>526</v>
      </c>
      <c r="C29" s="52">
        <v>2</v>
      </c>
      <c r="D29" s="52" t="s">
        <v>373</v>
      </c>
      <c r="E29" s="52">
        <v>2</v>
      </c>
      <c r="F29" s="52">
        <v>100079</v>
      </c>
      <c r="G29" s="53" t="s">
        <v>374</v>
      </c>
      <c r="H29" s="53" t="s">
        <v>375</v>
      </c>
      <c r="I29" s="53">
        <v>139</v>
      </c>
      <c r="J29" s="53">
        <v>10004</v>
      </c>
      <c r="K29" s="53" t="s">
        <v>501</v>
      </c>
      <c r="L29" s="53">
        <v>3</v>
      </c>
      <c r="M29" s="54" t="s">
        <v>47</v>
      </c>
      <c r="N29" s="217">
        <v>40242</v>
      </c>
      <c r="O29" s="56"/>
      <c r="P29" s="56"/>
      <c r="Q29" s="56"/>
      <c r="R29" s="84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213"/>
      <c r="AN29" s="100">
        <v>2022</v>
      </c>
      <c r="AO29" s="100">
        <v>2509</v>
      </c>
      <c r="AP29" s="101">
        <v>2509</v>
      </c>
      <c r="AQ29" s="101">
        <v>2509</v>
      </c>
      <c r="AR29" s="101">
        <v>2509</v>
      </c>
      <c r="AS29" s="101">
        <v>2509</v>
      </c>
      <c r="AT29" s="101">
        <v>2509</v>
      </c>
      <c r="AU29" s="101">
        <v>2509</v>
      </c>
      <c r="AV29" s="101">
        <v>2509</v>
      </c>
      <c r="AW29" s="101">
        <v>2509</v>
      </c>
      <c r="AX29" s="101">
        <v>2509</v>
      </c>
      <c r="AY29" s="101">
        <v>2509</v>
      </c>
      <c r="AZ29" s="132">
        <v>2509</v>
      </c>
      <c r="BA29" s="132">
        <v>2509</v>
      </c>
      <c r="BB29" s="132">
        <v>2509</v>
      </c>
      <c r="BC29" s="132">
        <v>2509</v>
      </c>
      <c r="BD29" s="132">
        <v>2509</v>
      </c>
      <c r="BE29" s="132">
        <v>2509</v>
      </c>
      <c r="BF29" s="132">
        <v>2509</v>
      </c>
      <c r="BG29" s="132">
        <v>2509</v>
      </c>
      <c r="BH29" s="132">
        <v>2509</v>
      </c>
      <c r="BI29" s="132">
        <v>2509</v>
      </c>
      <c r="BJ29" s="132">
        <v>2509</v>
      </c>
      <c r="BK29" s="132">
        <v>2509</v>
      </c>
      <c r="BL29" s="132">
        <v>2509</v>
      </c>
      <c r="BM29" s="132">
        <v>2509</v>
      </c>
      <c r="BN29" s="132">
        <v>2509</v>
      </c>
      <c r="BO29" s="132">
        <v>2509</v>
      </c>
      <c r="BP29" s="132">
        <v>2509</v>
      </c>
      <c r="BQ29" s="132">
        <v>2509</v>
      </c>
      <c r="BR29" s="132">
        <v>2509</v>
      </c>
      <c r="BS29" s="132">
        <v>2509</v>
      </c>
      <c r="BT29" s="132">
        <v>2509</v>
      </c>
      <c r="BU29" s="114">
        <v>2509</v>
      </c>
      <c r="BV29" s="114">
        <v>2509</v>
      </c>
      <c r="BW29" s="114">
        <v>2509</v>
      </c>
      <c r="BX29" s="114">
        <v>2509</v>
      </c>
      <c r="BY29" s="114">
        <v>2509</v>
      </c>
      <c r="BZ29" s="114">
        <v>2509</v>
      </c>
      <c r="CA29" s="114">
        <v>2509</v>
      </c>
      <c r="CB29" s="114">
        <v>2509</v>
      </c>
      <c r="CC29" s="114">
        <v>2509</v>
      </c>
      <c r="CD29" s="114">
        <v>2509</v>
      </c>
      <c r="CE29" s="114">
        <v>2509</v>
      </c>
      <c r="CF29" s="114">
        <v>2509</v>
      </c>
      <c r="CG29" s="114">
        <v>2509</v>
      </c>
      <c r="CH29" s="114">
        <v>2509</v>
      </c>
      <c r="CI29" s="114">
        <v>2509</v>
      </c>
      <c r="CJ29" s="114">
        <v>2509</v>
      </c>
      <c r="CK29" s="114">
        <v>2509</v>
      </c>
      <c r="CL29" s="114">
        <v>2509</v>
      </c>
      <c r="CM29" s="114">
        <v>2509</v>
      </c>
      <c r="CN29" s="114">
        <v>2509</v>
      </c>
      <c r="CO29" s="114">
        <v>2509</v>
      </c>
      <c r="CP29" s="114">
        <v>2509</v>
      </c>
      <c r="CQ29" s="114">
        <v>2509</v>
      </c>
      <c r="CR29" s="114">
        <v>2509</v>
      </c>
      <c r="CS29" s="114">
        <v>2509</v>
      </c>
      <c r="CT29" s="114">
        <v>2509</v>
      </c>
      <c r="CU29" s="114">
        <v>2509</v>
      </c>
      <c r="CV29" s="114">
        <v>2509</v>
      </c>
      <c r="CW29" s="114">
        <v>2509</v>
      </c>
      <c r="CX29" s="114">
        <v>2509</v>
      </c>
      <c r="CY29" s="114">
        <v>2509</v>
      </c>
      <c r="CZ29" s="114">
        <v>2509</v>
      </c>
      <c r="DA29" s="114">
        <v>2509</v>
      </c>
      <c r="DB29" s="114">
        <v>2509</v>
      </c>
      <c r="DC29" s="114">
        <v>2509</v>
      </c>
      <c r="DD29" s="114">
        <v>2509</v>
      </c>
      <c r="DF29" s="421">
        <f t="shared" si="0"/>
        <v>2509</v>
      </c>
      <c r="DG29" s="477">
        <f t="shared" si="1"/>
        <v>2509</v>
      </c>
      <c r="DK29" s="428" t="s">
        <v>516</v>
      </c>
    </row>
    <row r="30" spans="1:117" s="55" customFormat="1" ht="32.25" thickBot="1" x14ac:dyDescent="0.25">
      <c r="A30" s="52" t="s">
        <v>6</v>
      </c>
      <c r="B30" s="52" t="s">
        <v>6</v>
      </c>
      <c r="C30" s="52">
        <v>2</v>
      </c>
      <c r="D30" s="52" t="s">
        <v>6</v>
      </c>
      <c r="E30" s="52">
        <v>2</v>
      </c>
      <c r="F30" s="52">
        <v>100069</v>
      </c>
      <c r="G30" s="53" t="s">
        <v>117</v>
      </c>
      <c r="H30" s="53" t="s">
        <v>118</v>
      </c>
      <c r="I30" s="53">
        <v>27</v>
      </c>
      <c r="J30" s="53">
        <v>9983</v>
      </c>
      <c r="K30" s="53" t="s">
        <v>501</v>
      </c>
      <c r="L30" s="53">
        <v>3</v>
      </c>
      <c r="M30" s="54" t="s">
        <v>48</v>
      </c>
      <c r="N30" s="55">
        <v>2008</v>
      </c>
      <c r="O30" s="56">
        <v>2870</v>
      </c>
      <c r="P30" s="56">
        <v>2870</v>
      </c>
      <c r="Q30" s="56">
        <v>2870</v>
      </c>
      <c r="R30" s="84">
        <v>2870</v>
      </c>
      <c r="S30" s="95">
        <v>2870</v>
      </c>
      <c r="T30" s="95">
        <v>2870</v>
      </c>
      <c r="U30" s="95">
        <v>2870</v>
      </c>
      <c r="V30" s="95">
        <v>2870</v>
      </c>
      <c r="W30" s="95">
        <v>2870</v>
      </c>
      <c r="X30" s="95">
        <v>2870</v>
      </c>
      <c r="Y30" s="95">
        <v>2870</v>
      </c>
      <c r="Z30" s="95">
        <v>2870</v>
      </c>
      <c r="AA30" s="95">
        <v>2870</v>
      </c>
      <c r="AB30" s="95">
        <v>2870</v>
      </c>
      <c r="AC30" s="95">
        <v>2870</v>
      </c>
      <c r="AD30" s="95">
        <v>2870</v>
      </c>
      <c r="AE30" s="95">
        <v>2870</v>
      </c>
      <c r="AF30" s="95">
        <v>2870</v>
      </c>
      <c r="AG30" s="95">
        <v>2870</v>
      </c>
      <c r="AH30" s="95">
        <v>2870</v>
      </c>
      <c r="AI30" s="95">
        <v>2870</v>
      </c>
      <c r="AJ30" s="95">
        <v>2870</v>
      </c>
      <c r="AK30" s="95">
        <v>2870</v>
      </c>
      <c r="AL30" s="95">
        <v>2870</v>
      </c>
      <c r="AM30" s="213">
        <v>2870</v>
      </c>
      <c r="AN30" s="213">
        <v>2870</v>
      </c>
      <c r="AO30" s="213">
        <v>2870</v>
      </c>
      <c r="AP30" s="213">
        <v>2870</v>
      </c>
      <c r="AQ30" s="213">
        <v>2870</v>
      </c>
      <c r="AR30" s="213">
        <v>2870</v>
      </c>
      <c r="AS30" s="213">
        <v>2870</v>
      </c>
      <c r="AT30" s="213">
        <v>2870</v>
      </c>
      <c r="AU30" s="213">
        <v>2870</v>
      </c>
      <c r="AV30" s="213">
        <v>2870</v>
      </c>
      <c r="AW30" s="213">
        <v>2870</v>
      </c>
      <c r="AX30" s="213">
        <v>2870</v>
      </c>
      <c r="AY30" s="213">
        <v>2870</v>
      </c>
      <c r="AZ30" s="260">
        <v>2870</v>
      </c>
      <c r="BA30" s="260">
        <v>2870</v>
      </c>
      <c r="BB30" s="260">
        <v>2870</v>
      </c>
      <c r="BC30" s="260">
        <v>2870</v>
      </c>
      <c r="BD30" s="260">
        <v>2870</v>
      </c>
      <c r="BE30" s="260">
        <v>2870</v>
      </c>
      <c r="BF30" s="260">
        <v>2870</v>
      </c>
      <c r="BG30" s="260">
        <v>2870</v>
      </c>
      <c r="BH30" s="260">
        <v>2870</v>
      </c>
      <c r="BI30" s="260">
        <v>2870</v>
      </c>
      <c r="BJ30" s="260">
        <v>2870</v>
      </c>
      <c r="BK30" s="260">
        <v>2870</v>
      </c>
      <c r="BL30" s="260">
        <v>2870</v>
      </c>
      <c r="BM30" s="260">
        <v>2870</v>
      </c>
      <c r="BN30" s="260">
        <v>2870</v>
      </c>
      <c r="BO30" s="260">
        <v>2870</v>
      </c>
      <c r="BP30" s="260">
        <v>2870</v>
      </c>
      <c r="BQ30" s="260">
        <v>2870</v>
      </c>
      <c r="BR30" s="260">
        <v>2870</v>
      </c>
      <c r="BS30" s="260">
        <v>2870</v>
      </c>
      <c r="BT30" s="260">
        <v>2870</v>
      </c>
      <c r="BU30" s="294">
        <v>2870</v>
      </c>
      <c r="BV30" s="294">
        <v>2870</v>
      </c>
      <c r="BW30" s="294">
        <v>2870</v>
      </c>
      <c r="BX30" s="294">
        <v>2870</v>
      </c>
      <c r="BY30" s="294">
        <v>2870</v>
      </c>
      <c r="BZ30" s="294">
        <v>2870</v>
      </c>
      <c r="CA30" s="294">
        <v>2870</v>
      </c>
      <c r="CB30" s="294">
        <v>2870</v>
      </c>
      <c r="CC30" s="294">
        <v>2870</v>
      </c>
      <c r="CD30" s="294">
        <v>2870</v>
      </c>
      <c r="CE30" s="294">
        <v>2870</v>
      </c>
      <c r="CF30" s="294">
        <v>2870</v>
      </c>
      <c r="CG30" s="294">
        <v>2870</v>
      </c>
      <c r="CH30" s="294">
        <v>2870</v>
      </c>
      <c r="CI30" s="294">
        <v>2870</v>
      </c>
      <c r="CJ30" s="294">
        <v>2870</v>
      </c>
      <c r="CK30" s="294">
        <v>2870</v>
      </c>
      <c r="CL30" s="294">
        <v>2870</v>
      </c>
      <c r="CM30" s="294">
        <v>2870</v>
      </c>
      <c r="CN30" s="294">
        <v>2870</v>
      </c>
      <c r="CO30" s="294">
        <v>2870</v>
      </c>
      <c r="CP30" s="294">
        <v>2870</v>
      </c>
      <c r="CQ30" s="294">
        <v>2870</v>
      </c>
      <c r="CR30" s="294">
        <v>2870</v>
      </c>
      <c r="CS30" s="294">
        <v>2870</v>
      </c>
      <c r="CT30" s="294">
        <v>2870</v>
      </c>
      <c r="CU30" s="294">
        <v>2870</v>
      </c>
      <c r="CV30" s="294">
        <v>2870</v>
      </c>
      <c r="CW30" s="294">
        <v>2870</v>
      </c>
      <c r="CX30" s="294">
        <v>2870</v>
      </c>
      <c r="CY30" s="294">
        <v>2870</v>
      </c>
      <c r="CZ30" s="294">
        <v>2870</v>
      </c>
      <c r="DA30" s="294">
        <v>2870</v>
      </c>
      <c r="DB30" s="294">
        <v>2870</v>
      </c>
      <c r="DC30" s="294">
        <v>2870</v>
      </c>
      <c r="DD30" s="294">
        <v>2870</v>
      </c>
      <c r="DF30" s="421">
        <f t="shared" si="0"/>
        <v>2870</v>
      </c>
      <c r="DG30" s="477">
        <f t="shared" si="1"/>
        <v>2870</v>
      </c>
      <c r="DK30" s="428" t="s">
        <v>516</v>
      </c>
    </row>
    <row r="31" spans="1:117" s="55" customFormat="1" ht="53.25" thickBot="1" x14ac:dyDescent="0.25">
      <c r="A31" s="52" t="s">
        <v>532</v>
      </c>
      <c r="B31" s="52" t="s">
        <v>444</v>
      </c>
      <c r="C31" s="52">
        <v>2</v>
      </c>
      <c r="D31" s="52" t="s">
        <v>445</v>
      </c>
      <c r="E31" s="52">
        <v>4</v>
      </c>
      <c r="F31" s="52">
        <v>100087</v>
      </c>
      <c r="G31" s="53" t="s">
        <v>446</v>
      </c>
      <c r="H31" s="53" t="s">
        <v>447</v>
      </c>
      <c r="I31" s="53">
        <v>152</v>
      </c>
      <c r="J31" s="53">
        <v>10050</v>
      </c>
      <c r="K31" s="53" t="s">
        <v>501</v>
      </c>
      <c r="L31" s="53">
        <v>5</v>
      </c>
      <c r="M31" s="54" t="s">
        <v>48</v>
      </c>
      <c r="N31" s="217">
        <v>40644</v>
      </c>
      <c r="O31" s="56"/>
      <c r="P31" s="56"/>
      <c r="Q31" s="56"/>
      <c r="R31" s="84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60"/>
      <c r="BA31" s="260"/>
      <c r="BB31" s="260"/>
      <c r="BC31" s="260"/>
      <c r="BD31" s="260"/>
      <c r="BE31" s="260"/>
      <c r="BF31" s="260"/>
      <c r="BG31" s="260"/>
      <c r="BH31" s="260"/>
      <c r="BI31" s="260"/>
      <c r="BJ31" s="260"/>
      <c r="BK31" s="260"/>
      <c r="BL31" s="260"/>
      <c r="BM31" s="260"/>
      <c r="BN31" s="260"/>
      <c r="BO31" s="293">
        <v>105566</v>
      </c>
      <c r="BP31" s="294">
        <v>105566</v>
      </c>
      <c r="BQ31" s="294">
        <v>105566</v>
      </c>
      <c r="BR31" s="294">
        <v>105566</v>
      </c>
      <c r="BS31" s="294">
        <v>105566</v>
      </c>
      <c r="BT31" s="294">
        <v>105566</v>
      </c>
      <c r="BU31" s="294">
        <v>105566</v>
      </c>
      <c r="BV31" s="294">
        <v>105566</v>
      </c>
      <c r="BW31" s="294">
        <v>105566</v>
      </c>
      <c r="BX31" s="294">
        <v>105566</v>
      </c>
      <c r="BY31" s="294">
        <v>105566</v>
      </c>
      <c r="BZ31" s="294">
        <v>105566</v>
      </c>
      <c r="CA31" s="294">
        <v>105566</v>
      </c>
      <c r="CB31" s="294">
        <v>105566</v>
      </c>
      <c r="CC31" s="294">
        <v>105566</v>
      </c>
      <c r="CD31" s="294">
        <v>105566</v>
      </c>
      <c r="CE31" s="294">
        <v>105566</v>
      </c>
      <c r="CF31" s="294">
        <v>105566</v>
      </c>
      <c r="CG31" s="294">
        <v>105566</v>
      </c>
      <c r="CH31" s="294">
        <v>105566</v>
      </c>
      <c r="CI31" s="294">
        <v>105566</v>
      </c>
      <c r="CJ31" s="294">
        <v>105566</v>
      </c>
      <c r="CK31" s="294">
        <v>105566</v>
      </c>
      <c r="CL31" s="294">
        <v>105566</v>
      </c>
      <c r="CM31" s="294">
        <v>105566</v>
      </c>
      <c r="CN31" s="294">
        <v>105566</v>
      </c>
      <c r="CO31" s="294">
        <v>105566</v>
      </c>
      <c r="CP31" s="294">
        <v>105566</v>
      </c>
      <c r="CQ31" s="294">
        <v>105566</v>
      </c>
      <c r="CR31" s="294">
        <v>105566</v>
      </c>
      <c r="CS31" s="294">
        <v>105566</v>
      </c>
      <c r="CT31" s="294">
        <v>105566</v>
      </c>
      <c r="CU31" s="294">
        <v>105566</v>
      </c>
      <c r="CV31" s="294">
        <v>105566</v>
      </c>
      <c r="CW31" s="294">
        <v>105566</v>
      </c>
      <c r="CX31" s="294">
        <v>105566</v>
      </c>
      <c r="CY31" s="294">
        <v>105566</v>
      </c>
      <c r="CZ31" s="294">
        <v>105566</v>
      </c>
      <c r="DA31" s="294">
        <v>105566</v>
      </c>
      <c r="DB31" s="294">
        <v>105566</v>
      </c>
      <c r="DC31" s="294">
        <v>105566</v>
      </c>
      <c r="DD31" s="294">
        <v>105566</v>
      </c>
      <c r="DF31" s="421">
        <f t="shared" si="0"/>
        <v>105566</v>
      </c>
      <c r="DG31" s="477">
        <f t="shared" si="1"/>
        <v>105566</v>
      </c>
      <c r="DK31" s="428" t="s">
        <v>516</v>
      </c>
      <c r="DM31" s="45">
        <v>2011</v>
      </c>
    </row>
    <row r="32" spans="1:117" s="55" customFormat="1" ht="13.5" thickBot="1" x14ac:dyDescent="0.25">
      <c r="A32" s="52" t="s">
        <v>7</v>
      </c>
      <c r="B32" s="52" t="s">
        <v>7</v>
      </c>
      <c r="C32" s="52">
        <v>2</v>
      </c>
      <c r="D32" s="52" t="s">
        <v>7</v>
      </c>
      <c r="E32" s="52">
        <v>2</v>
      </c>
      <c r="F32" s="52">
        <v>100052</v>
      </c>
      <c r="G32" s="53" t="s">
        <v>120</v>
      </c>
      <c r="H32" s="53" t="s">
        <v>119</v>
      </c>
      <c r="I32" s="53">
        <v>33</v>
      </c>
      <c r="J32" s="53">
        <v>9897</v>
      </c>
      <c r="K32" s="53" t="s">
        <v>501</v>
      </c>
      <c r="L32" s="53">
        <v>3</v>
      </c>
      <c r="M32" s="54" t="s">
        <v>47</v>
      </c>
      <c r="O32" s="56">
        <v>2856</v>
      </c>
      <c r="P32" s="56">
        <v>2856</v>
      </c>
      <c r="Q32" s="56">
        <v>2856</v>
      </c>
      <c r="R32" s="84">
        <v>2856</v>
      </c>
      <c r="S32" s="95">
        <v>2856</v>
      </c>
      <c r="T32" s="95">
        <v>2856</v>
      </c>
      <c r="U32" s="95">
        <v>2856</v>
      </c>
      <c r="V32" s="95">
        <v>2856</v>
      </c>
      <c r="W32" s="95">
        <v>2856</v>
      </c>
      <c r="X32" s="95">
        <v>2856</v>
      </c>
      <c r="Y32" s="95">
        <v>2856</v>
      </c>
      <c r="Z32" s="95">
        <v>2856</v>
      </c>
      <c r="AA32" s="95">
        <v>2856</v>
      </c>
      <c r="AB32" s="95">
        <v>2856</v>
      </c>
      <c r="AC32" s="95">
        <v>2856</v>
      </c>
      <c r="AD32" s="95">
        <v>2856</v>
      </c>
      <c r="AE32" s="95">
        <v>2856</v>
      </c>
      <c r="AF32" s="95">
        <v>2856</v>
      </c>
      <c r="AG32" s="95">
        <v>2856</v>
      </c>
      <c r="AH32" s="95">
        <v>2856</v>
      </c>
      <c r="AI32" s="95">
        <v>2856</v>
      </c>
      <c r="AJ32" s="95">
        <v>2856</v>
      </c>
      <c r="AK32" s="95">
        <v>2856</v>
      </c>
      <c r="AL32" s="95">
        <v>2856</v>
      </c>
      <c r="AM32" s="213">
        <v>2856</v>
      </c>
      <c r="AN32" s="213">
        <v>2856</v>
      </c>
      <c r="AO32" s="213">
        <v>2856</v>
      </c>
      <c r="AP32" s="213">
        <v>2856</v>
      </c>
      <c r="AQ32" s="213">
        <v>2856</v>
      </c>
      <c r="AR32" s="213">
        <v>2856</v>
      </c>
      <c r="AS32" s="213">
        <v>2856</v>
      </c>
      <c r="AT32" s="213">
        <v>2856</v>
      </c>
      <c r="AU32" s="213">
        <v>2856</v>
      </c>
      <c r="AV32" s="213">
        <v>2856</v>
      </c>
      <c r="AW32" s="213">
        <v>2856</v>
      </c>
      <c r="AX32" s="213">
        <v>2856</v>
      </c>
      <c r="AY32" s="213">
        <v>2856</v>
      </c>
      <c r="AZ32" s="260">
        <v>2856</v>
      </c>
      <c r="BA32" s="260">
        <v>2856</v>
      </c>
      <c r="BB32" s="260">
        <v>2856</v>
      </c>
      <c r="BC32" s="260">
        <v>2856</v>
      </c>
      <c r="BD32" s="260">
        <v>2856</v>
      </c>
      <c r="BE32" s="260">
        <v>2856</v>
      </c>
      <c r="BF32" s="260">
        <v>2856</v>
      </c>
      <c r="BG32" s="260">
        <v>2856</v>
      </c>
      <c r="BH32" s="260">
        <v>2856</v>
      </c>
      <c r="BI32" s="260">
        <v>2856</v>
      </c>
      <c r="BJ32" s="260">
        <v>2856</v>
      </c>
      <c r="BK32" s="260">
        <v>2856</v>
      </c>
      <c r="BL32" s="260">
        <v>2856</v>
      </c>
      <c r="BM32" s="260">
        <v>2856</v>
      </c>
      <c r="BN32" s="260">
        <v>2856</v>
      </c>
      <c r="BO32" s="260">
        <v>2856</v>
      </c>
      <c r="BP32" s="260">
        <v>2856</v>
      </c>
      <c r="BQ32" s="260">
        <v>2856</v>
      </c>
      <c r="BR32" s="260">
        <v>2856</v>
      </c>
      <c r="BS32" s="260">
        <v>2856</v>
      </c>
      <c r="BT32" s="260">
        <v>2856</v>
      </c>
      <c r="BU32" s="294">
        <v>2856</v>
      </c>
      <c r="BV32" s="294">
        <v>2856</v>
      </c>
      <c r="BW32" s="294">
        <v>2856</v>
      </c>
      <c r="BX32" s="294">
        <v>2856</v>
      </c>
      <c r="BY32" s="294">
        <v>2856</v>
      </c>
      <c r="BZ32" s="294">
        <v>2856</v>
      </c>
      <c r="CA32" s="294">
        <v>2856</v>
      </c>
      <c r="CB32" s="294">
        <v>2856</v>
      </c>
      <c r="CC32" s="294">
        <v>2856</v>
      </c>
      <c r="CD32" s="294">
        <v>2856</v>
      </c>
      <c r="CE32" s="294">
        <v>2856</v>
      </c>
      <c r="CF32" s="294">
        <v>2856</v>
      </c>
      <c r="CG32" s="294">
        <v>2856</v>
      </c>
      <c r="CH32" s="294">
        <v>2856</v>
      </c>
      <c r="CI32" s="294">
        <v>2856</v>
      </c>
      <c r="CJ32" s="294">
        <v>2856</v>
      </c>
      <c r="CK32" s="476">
        <v>10877</v>
      </c>
      <c r="CL32" s="294">
        <v>10877</v>
      </c>
      <c r="CM32" s="294">
        <v>10877</v>
      </c>
      <c r="CN32" s="294">
        <v>10877</v>
      </c>
      <c r="CO32" s="294">
        <v>10877</v>
      </c>
      <c r="CP32" s="294">
        <v>10877</v>
      </c>
      <c r="CQ32" s="294">
        <v>10877</v>
      </c>
      <c r="CR32" s="294">
        <v>10877</v>
      </c>
      <c r="CS32" s="294">
        <v>10877</v>
      </c>
      <c r="CT32" s="294">
        <v>10877</v>
      </c>
      <c r="CU32" s="294">
        <v>10877</v>
      </c>
      <c r="CV32" s="294">
        <v>10877</v>
      </c>
      <c r="CW32" s="294">
        <v>10877</v>
      </c>
      <c r="CX32" s="294">
        <v>10877</v>
      </c>
      <c r="CY32" s="294">
        <v>10877</v>
      </c>
      <c r="CZ32" s="294">
        <v>10877</v>
      </c>
      <c r="DA32" s="294">
        <v>10877</v>
      </c>
      <c r="DB32" s="294">
        <v>10877</v>
      </c>
      <c r="DC32" s="294">
        <v>10877</v>
      </c>
      <c r="DD32" s="294">
        <v>10877</v>
      </c>
      <c r="DF32" s="421">
        <f t="shared" si="0"/>
        <v>2856</v>
      </c>
      <c r="DG32" s="477">
        <f t="shared" si="1"/>
        <v>7175</v>
      </c>
      <c r="DK32" s="428" t="s">
        <v>516</v>
      </c>
    </row>
    <row r="33" spans="1:117" ht="13.5" thickBot="1" x14ac:dyDescent="0.25">
      <c r="A33" s="1" t="s">
        <v>8</v>
      </c>
      <c r="B33" s="1" t="s">
        <v>8</v>
      </c>
      <c r="C33" s="1">
        <v>2</v>
      </c>
      <c r="D33" s="1" t="s">
        <v>8</v>
      </c>
      <c r="E33" s="1">
        <v>2</v>
      </c>
      <c r="F33" s="1">
        <v>100003</v>
      </c>
      <c r="G33" s="3" t="s">
        <v>124</v>
      </c>
      <c r="H33" s="3" t="s">
        <v>121</v>
      </c>
      <c r="I33" s="3">
        <v>37</v>
      </c>
      <c r="J33" s="3">
        <v>9566</v>
      </c>
      <c r="K33" s="3" t="s">
        <v>501</v>
      </c>
      <c r="L33" s="3">
        <v>3</v>
      </c>
      <c r="M33" s="4" t="s">
        <v>47</v>
      </c>
      <c r="O33" s="8">
        <v>11463</v>
      </c>
      <c r="P33" s="8">
        <v>11463</v>
      </c>
      <c r="Q33" s="8">
        <v>11463</v>
      </c>
      <c r="R33" s="78">
        <v>11463</v>
      </c>
      <c r="S33" s="90">
        <v>11463</v>
      </c>
      <c r="T33" s="90">
        <v>11463</v>
      </c>
      <c r="U33" s="90">
        <v>11463</v>
      </c>
      <c r="V33" s="90">
        <v>11463</v>
      </c>
      <c r="W33" s="90">
        <v>11463</v>
      </c>
      <c r="X33" s="90">
        <v>11463</v>
      </c>
      <c r="Y33" s="102">
        <v>23902</v>
      </c>
      <c r="Z33" s="104">
        <v>23902</v>
      </c>
      <c r="AA33" s="104">
        <v>23902</v>
      </c>
      <c r="AB33" s="104">
        <v>23902</v>
      </c>
      <c r="AC33" s="104">
        <v>23902</v>
      </c>
      <c r="AD33" s="104">
        <v>23902</v>
      </c>
      <c r="AE33" s="104">
        <v>23902</v>
      </c>
      <c r="AF33" s="104">
        <v>23902</v>
      </c>
      <c r="AG33" s="104">
        <v>23902</v>
      </c>
      <c r="AH33" s="104">
        <v>23902</v>
      </c>
      <c r="AI33" s="104">
        <v>23902</v>
      </c>
      <c r="AJ33" s="104">
        <v>23902</v>
      </c>
      <c r="AK33" s="104">
        <v>23902</v>
      </c>
      <c r="AL33" s="104">
        <v>23902</v>
      </c>
      <c r="AM33" s="104">
        <v>23902</v>
      </c>
      <c r="AN33" s="104">
        <v>23902</v>
      </c>
      <c r="AO33" s="104">
        <v>23902</v>
      </c>
      <c r="AP33" s="104">
        <v>23902</v>
      </c>
      <c r="AQ33" s="104">
        <v>23902</v>
      </c>
      <c r="AR33" s="104">
        <v>23902</v>
      </c>
      <c r="AS33" s="104">
        <v>23902</v>
      </c>
      <c r="AT33" s="104">
        <v>23902</v>
      </c>
      <c r="AU33" s="104">
        <v>23902</v>
      </c>
      <c r="AV33" s="104">
        <v>23902</v>
      </c>
      <c r="AW33" s="104">
        <v>23902</v>
      </c>
      <c r="AX33" s="104">
        <v>23902</v>
      </c>
      <c r="AY33" s="104">
        <v>23902</v>
      </c>
      <c r="AZ33" s="256">
        <v>23902</v>
      </c>
      <c r="BA33" s="256">
        <v>23902</v>
      </c>
      <c r="BB33" s="256">
        <v>23902</v>
      </c>
      <c r="BC33" s="256">
        <v>23902</v>
      </c>
      <c r="BD33" s="256">
        <v>23902</v>
      </c>
      <c r="BE33" s="256">
        <v>23902</v>
      </c>
      <c r="BF33" s="256">
        <v>23902</v>
      </c>
      <c r="BG33" s="256">
        <v>23902</v>
      </c>
      <c r="BH33" s="256">
        <v>23902</v>
      </c>
      <c r="BI33" s="256">
        <v>23902</v>
      </c>
      <c r="BJ33" s="256">
        <v>23902</v>
      </c>
      <c r="BK33" s="256">
        <v>23902</v>
      </c>
      <c r="BL33" s="256">
        <v>23902</v>
      </c>
      <c r="BM33" s="256">
        <v>23902</v>
      </c>
      <c r="BN33" s="256">
        <v>23902</v>
      </c>
      <c r="BO33" s="256">
        <v>23902</v>
      </c>
      <c r="BP33" s="256">
        <v>23902</v>
      </c>
      <c r="BQ33" s="256">
        <v>23902</v>
      </c>
      <c r="BR33" s="256">
        <v>23902</v>
      </c>
      <c r="BS33" s="256">
        <v>23902</v>
      </c>
      <c r="BT33" s="256">
        <v>23902</v>
      </c>
      <c r="BU33" s="323">
        <v>23902</v>
      </c>
      <c r="BV33" s="323">
        <v>23902</v>
      </c>
      <c r="BW33" s="323">
        <v>23902</v>
      </c>
      <c r="BX33" s="323">
        <v>23902</v>
      </c>
      <c r="BY33" s="323">
        <v>23902</v>
      </c>
      <c r="BZ33" s="323">
        <v>23902</v>
      </c>
      <c r="CA33" s="323">
        <v>23902</v>
      </c>
      <c r="CB33" s="323">
        <v>23902</v>
      </c>
      <c r="CC33" s="323">
        <v>23902</v>
      </c>
      <c r="CD33" s="323">
        <v>23902</v>
      </c>
      <c r="CE33" s="323">
        <v>23902</v>
      </c>
      <c r="CF33" s="323">
        <v>23902</v>
      </c>
      <c r="CG33" s="323">
        <v>23902</v>
      </c>
      <c r="CH33" s="323">
        <v>23902</v>
      </c>
      <c r="CI33" s="323">
        <v>23902</v>
      </c>
      <c r="CJ33" s="323">
        <v>23902</v>
      </c>
      <c r="CK33" s="323">
        <v>23902</v>
      </c>
      <c r="CL33" s="323">
        <v>23902</v>
      </c>
      <c r="CM33" s="323">
        <v>23902</v>
      </c>
      <c r="CN33" s="323">
        <v>23902</v>
      </c>
      <c r="CO33" s="323">
        <v>23902</v>
      </c>
      <c r="CP33" s="323">
        <v>23902</v>
      </c>
      <c r="CQ33" s="323">
        <v>23902</v>
      </c>
      <c r="CR33" s="323">
        <v>23902</v>
      </c>
      <c r="CS33" s="323">
        <v>23902</v>
      </c>
      <c r="CT33" s="323">
        <v>23902</v>
      </c>
      <c r="CU33" s="323">
        <v>23902</v>
      </c>
      <c r="CV33" s="323">
        <v>23902</v>
      </c>
      <c r="CW33" s="323">
        <v>23902</v>
      </c>
      <c r="CX33" s="323">
        <v>23902</v>
      </c>
      <c r="CY33" s="323">
        <v>23902</v>
      </c>
      <c r="CZ33" s="323">
        <v>23902</v>
      </c>
      <c r="DA33" s="323">
        <v>23902</v>
      </c>
      <c r="DB33" s="323">
        <v>23902</v>
      </c>
      <c r="DC33" s="323">
        <v>23902</v>
      </c>
      <c r="DD33" s="323">
        <v>23902</v>
      </c>
      <c r="DF33" s="421">
        <f t="shared" si="0"/>
        <v>23902</v>
      </c>
      <c r="DG33" s="477">
        <f t="shared" si="1"/>
        <v>23902</v>
      </c>
      <c r="DK33" s="429" t="s">
        <v>516</v>
      </c>
    </row>
    <row r="34" spans="1:117" ht="13.5" thickBot="1" x14ac:dyDescent="0.25">
      <c r="A34" s="1" t="s">
        <v>8</v>
      </c>
      <c r="B34" s="1" t="s">
        <v>8</v>
      </c>
      <c r="C34" s="1">
        <v>2</v>
      </c>
      <c r="D34" s="1" t="s">
        <v>8</v>
      </c>
      <c r="E34" s="1">
        <v>2</v>
      </c>
      <c r="F34" s="1">
        <v>100003</v>
      </c>
      <c r="G34" s="3" t="s">
        <v>126</v>
      </c>
      <c r="H34" s="3" t="s">
        <v>122</v>
      </c>
      <c r="I34" s="3">
        <v>36</v>
      </c>
      <c r="J34" s="3">
        <v>9566</v>
      </c>
      <c r="K34" s="3" t="s">
        <v>501</v>
      </c>
      <c r="L34" s="3">
        <v>3</v>
      </c>
      <c r="M34" s="4" t="s">
        <v>47</v>
      </c>
      <c r="O34" s="8">
        <v>5638</v>
      </c>
      <c r="P34" s="8">
        <v>5638</v>
      </c>
      <c r="Q34" s="8">
        <v>5638</v>
      </c>
      <c r="R34" s="78">
        <v>5638</v>
      </c>
      <c r="S34" s="90">
        <v>5638</v>
      </c>
      <c r="T34" s="90">
        <v>5638</v>
      </c>
      <c r="U34" s="90">
        <v>5638</v>
      </c>
      <c r="V34" s="90">
        <v>5638</v>
      </c>
      <c r="W34" s="90">
        <v>5638</v>
      </c>
      <c r="X34" s="90">
        <v>5638</v>
      </c>
      <c r="Y34" s="90">
        <v>5638</v>
      </c>
      <c r="Z34" s="90">
        <v>5638</v>
      </c>
      <c r="AA34" s="90">
        <v>5638</v>
      </c>
      <c r="AB34" s="90">
        <v>5638</v>
      </c>
      <c r="AC34" s="90">
        <v>5638</v>
      </c>
      <c r="AD34" s="90">
        <v>5638</v>
      </c>
      <c r="AE34" s="90">
        <v>5638</v>
      </c>
      <c r="AF34" s="90">
        <v>5638</v>
      </c>
      <c r="AG34" s="90">
        <v>5638</v>
      </c>
      <c r="AH34" s="90">
        <v>5638</v>
      </c>
      <c r="AI34" s="90">
        <v>5638</v>
      </c>
      <c r="AJ34" s="90">
        <v>5638</v>
      </c>
      <c r="AK34" s="90">
        <v>5638</v>
      </c>
      <c r="AL34" s="90">
        <v>5638</v>
      </c>
      <c r="AM34" s="104">
        <v>5638</v>
      </c>
      <c r="AN34" s="104">
        <v>5638</v>
      </c>
      <c r="AO34" s="104">
        <v>5638</v>
      </c>
      <c r="AP34" s="104">
        <v>5638</v>
      </c>
      <c r="AQ34" s="104">
        <v>5638</v>
      </c>
      <c r="AR34" s="104">
        <v>5638</v>
      </c>
      <c r="AS34" s="104">
        <v>5638</v>
      </c>
      <c r="AT34" s="104">
        <v>5638</v>
      </c>
      <c r="AU34" s="104">
        <v>5638</v>
      </c>
      <c r="AV34" s="104">
        <v>5638</v>
      </c>
      <c r="AW34" s="104">
        <v>5638</v>
      </c>
      <c r="AX34" s="104">
        <v>5638</v>
      </c>
      <c r="AY34" s="104">
        <v>5638</v>
      </c>
      <c r="AZ34" s="256">
        <v>5638</v>
      </c>
      <c r="BA34" s="256">
        <v>5638</v>
      </c>
      <c r="BB34" s="256">
        <v>5638</v>
      </c>
      <c r="BC34" s="256">
        <v>5638</v>
      </c>
      <c r="BD34" s="256">
        <v>5638</v>
      </c>
      <c r="BE34" s="256">
        <v>5638</v>
      </c>
      <c r="BF34" s="256">
        <v>5638</v>
      </c>
      <c r="BG34" s="256">
        <v>5638</v>
      </c>
      <c r="BH34" s="256">
        <v>5638</v>
      </c>
      <c r="BI34" s="256">
        <v>5638</v>
      </c>
      <c r="BJ34" s="256">
        <v>5638</v>
      </c>
      <c r="BK34" s="256">
        <v>5638</v>
      </c>
      <c r="BL34" s="256">
        <v>5638</v>
      </c>
      <c r="BM34" s="256">
        <v>5638</v>
      </c>
      <c r="BN34" s="256">
        <v>5638</v>
      </c>
      <c r="BO34" s="256">
        <v>5638</v>
      </c>
      <c r="BP34" s="256">
        <v>5638</v>
      </c>
      <c r="BQ34" s="256">
        <v>5638</v>
      </c>
      <c r="BR34" s="256">
        <v>5638</v>
      </c>
      <c r="BS34" s="256">
        <v>5638</v>
      </c>
      <c r="BT34" s="256">
        <v>5638</v>
      </c>
      <c r="BU34" s="323">
        <v>5638</v>
      </c>
      <c r="BV34" s="323">
        <v>5638</v>
      </c>
      <c r="BW34" s="323">
        <v>5638</v>
      </c>
      <c r="BX34" s="323">
        <v>5638</v>
      </c>
      <c r="BY34" s="323">
        <v>5638</v>
      </c>
      <c r="BZ34" s="323">
        <v>5638</v>
      </c>
      <c r="CA34" s="323">
        <v>5638</v>
      </c>
      <c r="CB34" s="323">
        <v>5638</v>
      </c>
      <c r="CC34" s="323">
        <v>5638</v>
      </c>
      <c r="CD34" s="323">
        <v>5638</v>
      </c>
      <c r="CE34" s="323">
        <v>5638</v>
      </c>
      <c r="CF34" s="323">
        <v>5638</v>
      </c>
      <c r="CG34" s="323">
        <v>5638</v>
      </c>
      <c r="CH34" s="323">
        <v>5638</v>
      </c>
      <c r="CI34" s="323">
        <v>5638</v>
      </c>
      <c r="CJ34" s="323">
        <v>5638</v>
      </c>
      <c r="CK34" s="323">
        <v>5638</v>
      </c>
      <c r="CL34" s="323">
        <v>5638</v>
      </c>
      <c r="CM34" s="323">
        <v>5638</v>
      </c>
      <c r="CN34" s="323">
        <v>5638</v>
      </c>
      <c r="CO34" s="323">
        <v>5638</v>
      </c>
      <c r="CP34" s="323">
        <v>5638</v>
      </c>
      <c r="CQ34" s="323">
        <v>5638</v>
      </c>
      <c r="CR34" s="323">
        <v>5638</v>
      </c>
      <c r="CS34" s="323">
        <v>5638</v>
      </c>
      <c r="CT34" s="323">
        <v>5638</v>
      </c>
      <c r="CU34" s="323">
        <v>5638</v>
      </c>
      <c r="CV34" s="323">
        <v>5638</v>
      </c>
      <c r="CW34" s="323">
        <v>5638</v>
      </c>
      <c r="CX34" s="323">
        <v>5638</v>
      </c>
      <c r="CY34" s="323">
        <v>5638</v>
      </c>
      <c r="CZ34" s="323">
        <v>5638</v>
      </c>
      <c r="DA34" s="323">
        <v>5638</v>
      </c>
      <c r="DB34" s="323">
        <v>5638</v>
      </c>
      <c r="DC34" s="323">
        <v>5638</v>
      </c>
      <c r="DD34" s="323">
        <v>5638</v>
      </c>
      <c r="DF34" s="421">
        <f t="shared" ref="DF34:DF56" si="2">AVERAGE(BI34:CD34)</f>
        <v>5638</v>
      </c>
      <c r="DG34" s="477">
        <f t="shared" ref="DG34:DG56" si="3">AVERAGE(CE34:CQ34)</f>
        <v>5638</v>
      </c>
    </row>
    <row r="35" spans="1:117" s="60" customFormat="1" ht="13.5" thickBot="1" x14ac:dyDescent="0.25">
      <c r="A35" s="57" t="s">
        <v>8</v>
      </c>
      <c r="B35" s="57" t="s">
        <v>8</v>
      </c>
      <c r="C35" s="57">
        <v>2</v>
      </c>
      <c r="D35" s="57" t="s">
        <v>8</v>
      </c>
      <c r="E35" s="57">
        <v>2</v>
      </c>
      <c r="F35" s="57">
        <v>100003</v>
      </c>
      <c r="G35" s="58" t="s">
        <v>125</v>
      </c>
      <c r="H35" s="58" t="s">
        <v>123</v>
      </c>
      <c r="I35" s="58">
        <v>35</v>
      </c>
      <c r="J35" s="58">
        <v>9566</v>
      </c>
      <c r="K35" s="58" t="s">
        <v>501</v>
      </c>
      <c r="L35" s="58">
        <v>3</v>
      </c>
      <c r="M35" s="59" t="s">
        <v>47</v>
      </c>
      <c r="N35" s="60">
        <v>2008</v>
      </c>
      <c r="O35" s="61">
        <v>4579</v>
      </c>
      <c r="P35" s="61">
        <v>4579</v>
      </c>
      <c r="Q35" s="61">
        <v>4579</v>
      </c>
      <c r="R35" s="83">
        <v>4579</v>
      </c>
      <c r="S35" s="93">
        <v>4579</v>
      </c>
      <c r="T35" s="93">
        <v>4579</v>
      </c>
      <c r="U35" s="93">
        <v>4579</v>
      </c>
      <c r="V35" s="93">
        <v>4579</v>
      </c>
      <c r="W35" s="93">
        <v>4579</v>
      </c>
      <c r="X35" s="93">
        <v>4579</v>
      </c>
      <c r="Y35" s="93">
        <v>4579</v>
      </c>
      <c r="Z35" s="93">
        <v>4579</v>
      </c>
      <c r="AA35" s="93">
        <v>4579</v>
      </c>
      <c r="AB35" s="93">
        <v>4579</v>
      </c>
      <c r="AC35" s="93">
        <v>4579</v>
      </c>
      <c r="AD35" s="93">
        <v>4579</v>
      </c>
      <c r="AE35" s="93">
        <v>4579</v>
      </c>
      <c r="AF35" s="93">
        <v>4579</v>
      </c>
      <c r="AG35" s="93">
        <v>4579</v>
      </c>
      <c r="AH35" s="93">
        <v>4579</v>
      </c>
      <c r="AI35" s="93">
        <v>4579</v>
      </c>
      <c r="AJ35" s="93">
        <v>4579</v>
      </c>
      <c r="AK35" s="93">
        <v>4579</v>
      </c>
      <c r="AL35" s="93">
        <v>4579</v>
      </c>
      <c r="AM35" s="105">
        <v>4579</v>
      </c>
      <c r="AN35" s="105">
        <v>4579</v>
      </c>
      <c r="AO35" s="105">
        <v>4579</v>
      </c>
      <c r="AP35" s="105">
        <v>4579</v>
      </c>
      <c r="AQ35" s="105">
        <v>4579</v>
      </c>
      <c r="AR35" s="105">
        <v>4579</v>
      </c>
      <c r="AS35" s="105">
        <v>4579</v>
      </c>
      <c r="AT35" s="105">
        <v>4579</v>
      </c>
      <c r="AU35" s="105">
        <v>4579</v>
      </c>
      <c r="AV35" s="105">
        <v>4579</v>
      </c>
      <c r="AW35" s="105">
        <v>4579</v>
      </c>
      <c r="AX35" s="105">
        <v>4579</v>
      </c>
      <c r="AY35" s="105">
        <v>4579</v>
      </c>
      <c r="AZ35" s="258">
        <v>4579</v>
      </c>
      <c r="BA35" s="258">
        <v>4579</v>
      </c>
      <c r="BB35" s="258">
        <v>4579</v>
      </c>
      <c r="BC35" s="258">
        <v>4579</v>
      </c>
      <c r="BD35" s="258">
        <v>4579</v>
      </c>
      <c r="BE35" s="258">
        <v>4579</v>
      </c>
      <c r="BF35" s="258">
        <v>4579</v>
      </c>
      <c r="BG35" s="258">
        <v>4579</v>
      </c>
      <c r="BH35" s="258">
        <v>4579</v>
      </c>
      <c r="BI35" s="258">
        <v>4579</v>
      </c>
      <c r="BJ35" s="258">
        <v>4579</v>
      </c>
      <c r="BK35" s="258">
        <v>4579</v>
      </c>
      <c r="BL35" s="258">
        <v>4579</v>
      </c>
      <c r="BM35" s="258">
        <v>4579</v>
      </c>
      <c r="BN35" s="258">
        <v>4579</v>
      </c>
      <c r="BO35" s="258">
        <v>4579</v>
      </c>
      <c r="BP35" s="258">
        <v>4579</v>
      </c>
      <c r="BQ35" s="258">
        <v>4579</v>
      </c>
      <c r="BR35" s="258">
        <v>4579</v>
      </c>
      <c r="BS35" s="258">
        <v>4579</v>
      </c>
      <c r="BT35" s="258">
        <v>4579</v>
      </c>
      <c r="BU35" s="324">
        <v>4579</v>
      </c>
      <c r="BV35" s="324">
        <v>4579</v>
      </c>
      <c r="BW35" s="324">
        <v>4579</v>
      </c>
      <c r="BX35" s="324">
        <v>4579</v>
      </c>
      <c r="BY35" s="324">
        <v>4579</v>
      </c>
      <c r="BZ35" s="324">
        <v>4579</v>
      </c>
      <c r="CA35" s="324">
        <v>4579</v>
      </c>
      <c r="CB35" s="324">
        <v>4579</v>
      </c>
      <c r="CC35" s="324">
        <v>4579</v>
      </c>
      <c r="CD35" s="324">
        <v>4579</v>
      </c>
      <c r="CE35" s="324">
        <v>4579</v>
      </c>
      <c r="CF35" s="324">
        <v>4579</v>
      </c>
      <c r="CG35" s="324">
        <v>4579</v>
      </c>
      <c r="CH35" s="324">
        <v>4579</v>
      </c>
      <c r="CI35" s="324">
        <v>4579</v>
      </c>
      <c r="CJ35" s="324">
        <v>4579</v>
      </c>
      <c r="CK35" s="324">
        <v>4579</v>
      </c>
      <c r="CL35" s="324">
        <v>4579</v>
      </c>
      <c r="CM35" s="324">
        <v>4579</v>
      </c>
      <c r="CN35" s="324">
        <v>4579</v>
      </c>
      <c r="CO35" s="324">
        <v>4579</v>
      </c>
      <c r="CP35" s="324">
        <v>4579</v>
      </c>
      <c r="CQ35" s="324">
        <v>4579</v>
      </c>
      <c r="CR35" s="324">
        <v>4579</v>
      </c>
      <c r="CS35" s="324">
        <v>4579</v>
      </c>
      <c r="CT35" s="324">
        <v>4579</v>
      </c>
      <c r="CU35" s="324">
        <v>4579</v>
      </c>
      <c r="CV35" s="324">
        <v>4579</v>
      </c>
      <c r="CW35" s="324">
        <v>4579</v>
      </c>
      <c r="CX35" s="324">
        <v>4579</v>
      </c>
      <c r="CY35" s="324">
        <v>4579</v>
      </c>
      <c r="CZ35" s="324">
        <v>4579</v>
      </c>
      <c r="DA35" s="324">
        <v>4579</v>
      </c>
      <c r="DB35" s="324">
        <v>4579</v>
      </c>
      <c r="DC35" s="324">
        <v>4579</v>
      </c>
      <c r="DD35" s="324">
        <v>4579</v>
      </c>
      <c r="DF35" s="421">
        <f t="shared" si="2"/>
        <v>4579</v>
      </c>
      <c r="DG35" s="477">
        <f t="shared" si="3"/>
        <v>4579</v>
      </c>
    </row>
    <row r="36" spans="1:117" s="76" customFormat="1" ht="21.75" thickBot="1" x14ac:dyDescent="0.25">
      <c r="A36" s="73" t="s">
        <v>389</v>
      </c>
      <c r="B36" s="73" t="s">
        <v>389</v>
      </c>
      <c r="C36" s="73">
        <v>2</v>
      </c>
      <c r="D36" s="73" t="s">
        <v>400</v>
      </c>
      <c r="E36" s="73">
        <v>2</v>
      </c>
      <c r="F36" s="73">
        <v>100043</v>
      </c>
      <c r="G36" s="74" t="s">
        <v>390</v>
      </c>
      <c r="H36" s="74" t="s">
        <v>391</v>
      </c>
      <c r="I36" s="74">
        <v>143</v>
      </c>
      <c r="J36" s="74">
        <v>9742</v>
      </c>
      <c r="K36" s="74" t="s">
        <v>501</v>
      </c>
      <c r="L36" s="74">
        <v>3</v>
      </c>
      <c r="M36" s="75" t="s">
        <v>47</v>
      </c>
      <c r="N36" s="248">
        <v>40287</v>
      </c>
      <c r="O36" s="249"/>
      <c r="P36" s="249"/>
      <c r="Q36" s="249"/>
      <c r="R36" s="80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125"/>
      <c r="AN36" s="125"/>
      <c r="AO36" s="125"/>
      <c r="AP36" s="125"/>
      <c r="AQ36" s="125"/>
      <c r="AR36" s="125"/>
      <c r="AS36" s="124">
        <v>578</v>
      </c>
      <c r="AT36" s="125">
        <v>578</v>
      </c>
      <c r="AU36" s="125">
        <v>578</v>
      </c>
      <c r="AV36" s="125">
        <v>578</v>
      </c>
      <c r="AW36" s="125">
        <v>578</v>
      </c>
      <c r="AX36" s="125">
        <v>578</v>
      </c>
      <c r="AY36" s="125">
        <v>578</v>
      </c>
      <c r="AZ36" s="259">
        <v>578</v>
      </c>
      <c r="BA36" s="259">
        <v>578</v>
      </c>
      <c r="BB36" s="259">
        <v>578</v>
      </c>
      <c r="BC36" s="259">
        <v>578</v>
      </c>
      <c r="BD36" s="259">
        <v>578</v>
      </c>
      <c r="BE36" s="259">
        <v>578</v>
      </c>
      <c r="BF36" s="259">
        <v>578</v>
      </c>
      <c r="BG36" s="259">
        <v>578</v>
      </c>
      <c r="BH36" s="259">
        <v>578</v>
      </c>
      <c r="BI36" s="259">
        <v>578</v>
      </c>
      <c r="BJ36" s="259">
        <v>578</v>
      </c>
      <c r="BK36" s="259">
        <v>578</v>
      </c>
      <c r="BL36" s="259">
        <v>578</v>
      </c>
      <c r="BM36" s="259">
        <v>578</v>
      </c>
      <c r="BN36" s="259">
        <v>578</v>
      </c>
      <c r="BO36" s="259">
        <v>578</v>
      </c>
      <c r="BP36" s="259">
        <v>578</v>
      </c>
      <c r="BQ36" s="259">
        <v>578</v>
      </c>
      <c r="BR36" s="259">
        <v>578</v>
      </c>
      <c r="BS36" s="259">
        <v>578</v>
      </c>
      <c r="BT36" s="259">
        <v>578</v>
      </c>
      <c r="BU36" s="325">
        <v>578</v>
      </c>
      <c r="BV36" s="325">
        <v>578</v>
      </c>
      <c r="BW36" s="325">
        <v>578</v>
      </c>
      <c r="BX36" s="325">
        <v>578</v>
      </c>
      <c r="BY36" s="325">
        <v>578</v>
      </c>
      <c r="BZ36" s="325">
        <v>578</v>
      </c>
      <c r="CA36" s="325">
        <v>578</v>
      </c>
      <c r="CB36" s="325">
        <v>578</v>
      </c>
      <c r="CC36" s="325">
        <v>578</v>
      </c>
      <c r="CD36" s="325">
        <v>578</v>
      </c>
      <c r="CE36" s="325">
        <v>578</v>
      </c>
      <c r="CF36" s="325">
        <v>578</v>
      </c>
      <c r="CG36" s="325">
        <v>578</v>
      </c>
      <c r="CH36" s="325">
        <v>578</v>
      </c>
      <c r="CI36" s="325">
        <v>578</v>
      </c>
      <c r="CJ36" s="325">
        <v>578</v>
      </c>
      <c r="CK36" s="325">
        <v>578</v>
      </c>
      <c r="CL36" s="325">
        <v>578</v>
      </c>
      <c r="CM36" s="325">
        <v>578</v>
      </c>
      <c r="CN36" s="325">
        <v>578</v>
      </c>
      <c r="CO36" s="325">
        <v>578</v>
      </c>
      <c r="CP36" s="325">
        <v>578</v>
      </c>
      <c r="CQ36" s="325">
        <v>578</v>
      </c>
      <c r="CR36" s="325">
        <v>578</v>
      </c>
      <c r="CS36" s="325">
        <v>578</v>
      </c>
      <c r="CT36" s="325">
        <v>578</v>
      </c>
      <c r="CU36" s="325">
        <v>578</v>
      </c>
      <c r="CV36" s="325">
        <v>578</v>
      </c>
      <c r="CW36" s="325">
        <v>578</v>
      </c>
      <c r="CX36" s="325">
        <v>578</v>
      </c>
      <c r="CY36" s="325">
        <v>578</v>
      </c>
      <c r="CZ36" s="325">
        <v>578</v>
      </c>
      <c r="DA36" s="325">
        <v>578</v>
      </c>
      <c r="DB36" s="325">
        <v>578</v>
      </c>
      <c r="DC36" s="325">
        <v>578</v>
      </c>
      <c r="DD36" s="325">
        <v>578</v>
      </c>
      <c r="DF36" s="421">
        <f t="shared" si="2"/>
        <v>578</v>
      </c>
      <c r="DG36" s="477">
        <f t="shared" si="3"/>
        <v>578</v>
      </c>
      <c r="DK36" s="426" t="s">
        <v>516</v>
      </c>
    </row>
    <row r="37" spans="1:117" s="45" customFormat="1" ht="21.75" thickBot="1" x14ac:dyDescent="0.25">
      <c r="A37" s="42" t="s">
        <v>389</v>
      </c>
      <c r="B37" s="42" t="s">
        <v>389</v>
      </c>
      <c r="C37" s="42">
        <v>2</v>
      </c>
      <c r="D37" s="42" t="s">
        <v>400</v>
      </c>
      <c r="E37" s="42">
        <v>2</v>
      </c>
      <c r="F37" s="42">
        <v>100043</v>
      </c>
      <c r="G37" s="43" t="s">
        <v>412</v>
      </c>
      <c r="H37" s="43" t="s">
        <v>411</v>
      </c>
      <c r="I37" s="43">
        <v>146</v>
      </c>
      <c r="J37" s="43">
        <v>9742</v>
      </c>
      <c r="K37" s="43" t="s">
        <v>501</v>
      </c>
      <c r="L37" s="43">
        <v>3</v>
      </c>
      <c r="M37" s="44" t="s">
        <v>47</v>
      </c>
      <c r="N37" s="109">
        <v>40470</v>
      </c>
      <c r="O37" s="113"/>
      <c r="P37" s="113"/>
      <c r="Q37" s="113"/>
      <c r="R37" s="79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108"/>
      <c r="AN37" s="108"/>
      <c r="AO37" s="108"/>
      <c r="AP37" s="108"/>
      <c r="AQ37" s="108"/>
      <c r="AR37" s="108"/>
      <c r="AS37" s="107"/>
      <c r="AT37" s="108"/>
      <c r="AU37" s="108"/>
      <c r="AV37" s="108"/>
      <c r="AW37" s="108"/>
      <c r="AX37" s="108"/>
      <c r="AY37" s="108"/>
      <c r="AZ37" s="111"/>
      <c r="BA37" s="273">
        <v>2072</v>
      </c>
      <c r="BB37" s="111">
        <v>2072</v>
      </c>
      <c r="BC37" s="111">
        <v>2072</v>
      </c>
      <c r="BD37" s="111">
        <v>2072</v>
      </c>
      <c r="BE37" s="111">
        <v>2072</v>
      </c>
      <c r="BF37" s="111">
        <v>2072</v>
      </c>
      <c r="BG37" s="111">
        <v>2072</v>
      </c>
      <c r="BH37" s="111">
        <v>2072</v>
      </c>
      <c r="BI37" s="111">
        <v>2072</v>
      </c>
      <c r="BJ37" s="111">
        <v>2072</v>
      </c>
      <c r="BK37" s="111">
        <v>2072</v>
      </c>
      <c r="BL37" s="111">
        <v>2072</v>
      </c>
      <c r="BM37" s="111">
        <v>2072</v>
      </c>
      <c r="BN37" s="111">
        <v>2072</v>
      </c>
      <c r="BO37" s="111">
        <v>2072</v>
      </c>
      <c r="BP37" s="111">
        <v>2072</v>
      </c>
      <c r="BQ37" s="111">
        <v>2072</v>
      </c>
      <c r="BR37" s="111">
        <v>2072</v>
      </c>
      <c r="BS37" s="111">
        <v>2072</v>
      </c>
      <c r="BT37" s="111">
        <v>2072</v>
      </c>
      <c r="BU37" s="297">
        <v>2072</v>
      </c>
      <c r="BV37" s="297">
        <v>2072</v>
      </c>
      <c r="BW37" s="297">
        <v>2072</v>
      </c>
      <c r="BX37" s="297">
        <v>2072</v>
      </c>
      <c r="BY37" s="297">
        <v>2072</v>
      </c>
      <c r="BZ37" s="297">
        <v>2072</v>
      </c>
      <c r="CA37" s="297">
        <v>2072</v>
      </c>
      <c r="CB37" s="297">
        <v>2072</v>
      </c>
      <c r="CC37" s="297">
        <v>2072</v>
      </c>
      <c r="CD37" s="297">
        <v>2072</v>
      </c>
      <c r="CE37" s="297">
        <v>2072</v>
      </c>
      <c r="CF37" s="297">
        <v>2072</v>
      </c>
      <c r="CG37" s="297">
        <v>2072</v>
      </c>
      <c r="CH37" s="297">
        <v>2072</v>
      </c>
      <c r="CI37" s="297">
        <v>2072</v>
      </c>
      <c r="CJ37" s="297">
        <v>2072</v>
      </c>
      <c r="CK37" s="297">
        <v>2072</v>
      </c>
      <c r="CL37" s="297">
        <v>2072</v>
      </c>
      <c r="CM37" s="297">
        <v>2072</v>
      </c>
      <c r="CN37" s="297">
        <v>2072</v>
      </c>
      <c r="CO37" s="297">
        <v>2072</v>
      </c>
      <c r="CP37" s="297">
        <v>2072</v>
      </c>
      <c r="CQ37" s="297">
        <v>2072</v>
      </c>
      <c r="CR37" s="297">
        <v>2072</v>
      </c>
      <c r="CS37" s="297">
        <v>2072</v>
      </c>
      <c r="CT37" s="297">
        <v>2072</v>
      </c>
      <c r="CU37" s="297">
        <v>2072</v>
      </c>
      <c r="CV37" s="297">
        <v>2072</v>
      </c>
      <c r="CW37" s="297">
        <v>2072</v>
      </c>
      <c r="CX37" s="297">
        <v>2072</v>
      </c>
      <c r="CY37" s="297">
        <v>2072</v>
      </c>
      <c r="CZ37" s="297">
        <v>2072</v>
      </c>
      <c r="DA37" s="297">
        <v>2072</v>
      </c>
      <c r="DB37" s="297">
        <v>2072</v>
      </c>
      <c r="DC37" s="297">
        <v>2072</v>
      </c>
      <c r="DD37" s="297">
        <v>2072</v>
      </c>
      <c r="DF37" s="421">
        <f t="shared" si="2"/>
        <v>2072</v>
      </c>
      <c r="DG37" s="477">
        <f t="shared" si="3"/>
        <v>2072</v>
      </c>
    </row>
    <row r="38" spans="1:117" s="45" customFormat="1" ht="21.75" thickBot="1" x14ac:dyDescent="0.25">
      <c r="A38" s="42" t="s">
        <v>389</v>
      </c>
      <c r="B38" s="42" t="s">
        <v>389</v>
      </c>
      <c r="C38" s="42">
        <v>2</v>
      </c>
      <c r="D38" s="42" t="s">
        <v>400</v>
      </c>
      <c r="E38" s="42">
        <v>2</v>
      </c>
      <c r="F38" s="42">
        <v>100043</v>
      </c>
      <c r="G38" s="43" t="s">
        <v>423</v>
      </c>
      <c r="H38" s="43" t="s">
        <v>424</v>
      </c>
      <c r="I38" s="43">
        <v>147</v>
      </c>
      <c r="J38" s="43">
        <v>9742</v>
      </c>
      <c r="K38" s="43" t="s">
        <v>501</v>
      </c>
      <c r="L38" s="43">
        <v>3</v>
      </c>
      <c r="M38" s="44" t="s">
        <v>47</v>
      </c>
      <c r="N38" s="109">
        <v>40539</v>
      </c>
      <c r="O38" s="113"/>
      <c r="P38" s="113"/>
      <c r="Q38" s="113"/>
      <c r="R38" s="79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108"/>
      <c r="AN38" s="108"/>
      <c r="AO38" s="108"/>
      <c r="AP38" s="108"/>
      <c r="AQ38" s="108"/>
      <c r="AR38" s="108"/>
      <c r="AS38" s="107"/>
      <c r="AT38" s="108"/>
      <c r="AU38" s="108"/>
      <c r="AV38" s="108"/>
      <c r="AW38" s="108"/>
      <c r="AX38" s="108"/>
      <c r="AY38" s="108"/>
      <c r="AZ38" s="111"/>
      <c r="BA38" s="273"/>
      <c r="BB38" s="111"/>
      <c r="BC38" s="111"/>
      <c r="BD38" s="111"/>
      <c r="BE38" s="273">
        <v>1323</v>
      </c>
      <c r="BF38" s="111">
        <v>1323</v>
      </c>
      <c r="BG38" s="111">
        <v>1323</v>
      </c>
      <c r="BH38" s="111">
        <v>1323</v>
      </c>
      <c r="BI38" s="111">
        <v>1323</v>
      </c>
      <c r="BJ38" s="111">
        <v>1323</v>
      </c>
      <c r="BK38" s="111">
        <v>1323</v>
      </c>
      <c r="BL38" s="111">
        <v>1323</v>
      </c>
      <c r="BM38" s="111">
        <v>1323</v>
      </c>
      <c r="BN38" s="111">
        <v>1323</v>
      </c>
      <c r="BO38" s="111">
        <v>1323</v>
      </c>
      <c r="BP38" s="111">
        <v>1323</v>
      </c>
      <c r="BQ38" s="111">
        <v>1323</v>
      </c>
      <c r="BR38" s="111">
        <v>1323</v>
      </c>
      <c r="BS38" s="111">
        <v>1323</v>
      </c>
      <c r="BT38" s="111">
        <v>1323</v>
      </c>
      <c r="BU38" s="297">
        <v>1323</v>
      </c>
      <c r="BV38" s="297">
        <v>1323</v>
      </c>
      <c r="BW38" s="297">
        <v>1323</v>
      </c>
      <c r="BX38" s="297">
        <v>1323</v>
      </c>
      <c r="BY38" s="297">
        <v>1323</v>
      </c>
      <c r="BZ38" s="297">
        <v>1323</v>
      </c>
      <c r="CA38" s="297">
        <v>1323</v>
      </c>
      <c r="CB38" s="297">
        <v>1323</v>
      </c>
      <c r="CC38" s="297">
        <v>1323</v>
      </c>
      <c r="CD38" s="297">
        <v>1323</v>
      </c>
      <c r="CE38" s="297">
        <v>1323</v>
      </c>
      <c r="CF38" s="297">
        <v>1323</v>
      </c>
      <c r="CG38" s="297">
        <v>1323</v>
      </c>
      <c r="CH38" s="297">
        <v>1323</v>
      </c>
      <c r="CI38" s="297">
        <v>1323</v>
      </c>
      <c r="CJ38" s="297">
        <v>1323</v>
      </c>
      <c r="CK38" s="297">
        <v>1323</v>
      </c>
      <c r="CL38" s="297">
        <v>1323</v>
      </c>
      <c r="CM38" s="297">
        <v>1323</v>
      </c>
      <c r="CN38" s="297">
        <v>1323</v>
      </c>
      <c r="CO38" s="297">
        <v>1323</v>
      </c>
      <c r="CP38" s="297">
        <v>1323</v>
      </c>
      <c r="CQ38" s="297">
        <v>1323</v>
      </c>
      <c r="CR38" s="297">
        <v>1323</v>
      </c>
      <c r="CS38" s="297">
        <v>1323</v>
      </c>
      <c r="CT38" s="297">
        <v>1323</v>
      </c>
      <c r="CU38" s="297">
        <v>1323</v>
      </c>
      <c r="CV38" s="297">
        <v>1323</v>
      </c>
      <c r="CW38" s="297">
        <v>1323</v>
      </c>
      <c r="CX38" s="297">
        <v>1323</v>
      </c>
      <c r="CY38" s="297">
        <v>1323</v>
      </c>
      <c r="CZ38" s="297">
        <v>1323</v>
      </c>
      <c r="DA38" s="297">
        <v>1323</v>
      </c>
      <c r="DB38" s="297">
        <v>1323</v>
      </c>
      <c r="DC38" s="297">
        <v>1323</v>
      </c>
      <c r="DD38" s="297">
        <v>1323</v>
      </c>
      <c r="DF38" s="421">
        <f t="shared" si="2"/>
        <v>1323</v>
      </c>
      <c r="DG38" s="477">
        <f t="shared" si="3"/>
        <v>1323</v>
      </c>
    </row>
    <row r="39" spans="1:117" s="60" customFormat="1" ht="21.75" thickBot="1" x14ac:dyDescent="0.25">
      <c r="A39" s="42" t="s">
        <v>389</v>
      </c>
      <c r="B39" s="42" t="s">
        <v>389</v>
      </c>
      <c r="C39" s="57">
        <v>2</v>
      </c>
      <c r="D39" s="57" t="s">
        <v>389</v>
      </c>
      <c r="E39" s="57">
        <v>2</v>
      </c>
      <c r="F39" s="57">
        <v>100043</v>
      </c>
      <c r="G39" s="58" t="s">
        <v>397</v>
      </c>
      <c r="H39" s="58" t="s">
        <v>398</v>
      </c>
      <c r="I39" s="58">
        <v>145</v>
      </c>
      <c r="J39" s="58">
        <v>9742</v>
      </c>
      <c r="K39" s="58" t="s">
        <v>501</v>
      </c>
      <c r="L39" s="58">
        <v>3</v>
      </c>
      <c r="M39" s="59" t="s">
        <v>47</v>
      </c>
      <c r="N39" s="70">
        <v>40331</v>
      </c>
      <c r="O39" s="61"/>
      <c r="P39" s="61"/>
      <c r="Q39" s="61"/>
      <c r="R39" s="8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105"/>
      <c r="AN39" s="105"/>
      <c r="AO39" s="105"/>
      <c r="AP39" s="105"/>
      <c r="AQ39" s="105"/>
      <c r="AR39" s="105"/>
      <c r="AS39" s="103"/>
      <c r="AT39" s="105"/>
      <c r="AU39" s="105"/>
      <c r="AV39" s="250">
        <v>753</v>
      </c>
      <c r="AW39" s="105">
        <v>753</v>
      </c>
      <c r="AX39" s="105">
        <v>753</v>
      </c>
      <c r="AY39" s="105">
        <v>753</v>
      </c>
      <c r="AZ39" s="258">
        <v>753</v>
      </c>
      <c r="BA39" s="258">
        <v>753</v>
      </c>
      <c r="BB39" s="258">
        <v>753</v>
      </c>
      <c r="BC39" s="258">
        <v>753</v>
      </c>
      <c r="BD39" s="258">
        <v>753</v>
      </c>
      <c r="BE39" s="258">
        <v>753</v>
      </c>
      <c r="BF39" s="258">
        <v>753</v>
      </c>
      <c r="BG39" s="258">
        <v>753</v>
      </c>
      <c r="BH39" s="258">
        <v>753</v>
      </c>
      <c r="BI39" s="258">
        <v>753</v>
      </c>
      <c r="BJ39" s="258">
        <v>753</v>
      </c>
      <c r="BK39" s="258">
        <v>753</v>
      </c>
      <c r="BL39" s="258">
        <v>753</v>
      </c>
      <c r="BM39" s="258">
        <v>753</v>
      </c>
      <c r="BN39" s="258">
        <v>753</v>
      </c>
      <c r="BO39" s="258">
        <v>753</v>
      </c>
      <c r="BP39" s="258">
        <v>753</v>
      </c>
      <c r="BQ39" s="258">
        <v>753</v>
      </c>
      <c r="BR39" s="258">
        <v>753</v>
      </c>
      <c r="BS39" s="258">
        <v>753</v>
      </c>
      <c r="BT39" s="258">
        <v>753</v>
      </c>
      <c r="BU39" s="324">
        <v>753</v>
      </c>
      <c r="BV39" s="324">
        <v>753</v>
      </c>
      <c r="BW39" s="324">
        <v>753</v>
      </c>
      <c r="BX39" s="324">
        <v>753</v>
      </c>
      <c r="BY39" s="324">
        <v>753</v>
      </c>
      <c r="BZ39" s="324">
        <v>753</v>
      </c>
      <c r="CA39" s="324">
        <v>753</v>
      </c>
      <c r="CB39" s="324">
        <v>753</v>
      </c>
      <c r="CC39" s="324">
        <v>753</v>
      </c>
      <c r="CD39" s="324">
        <v>753</v>
      </c>
      <c r="CE39" s="324">
        <v>753</v>
      </c>
      <c r="CF39" s="324">
        <v>753</v>
      </c>
      <c r="CG39" s="324">
        <v>753</v>
      </c>
      <c r="CH39" s="324">
        <v>753</v>
      </c>
      <c r="CI39" s="324">
        <v>753</v>
      </c>
      <c r="CJ39" s="324">
        <v>753</v>
      </c>
      <c r="CK39" s="324">
        <v>753</v>
      </c>
      <c r="CL39" s="324">
        <v>753</v>
      </c>
      <c r="CM39" s="324">
        <v>753</v>
      </c>
      <c r="CN39" s="324">
        <v>753</v>
      </c>
      <c r="CO39" s="324">
        <v>753</v>
      </c>
      <c r="CP39" s="324">
        <v>753</v>
      </c>
      <c r="CQ39" s="324">
        <v>753</v>
      </c>
      <c r="CR39" s="324">
        <v>753</v>
      </c>
      <c r="CS39" s="324">
        <v>753</v>
      </c>
      <c r="CT39" s="324">
        <v>753</v>
      </c>
      <c r="CU39" s="324">
        <v>753</v>
      </c>
      <c r="CV39" s="324">
        <v>753</v>
      </c>
      <c r="CW39" s="324">
        <v>753</v>
      </c>
      <c r="CX39" s="324">
        <v>753</v>
      </c>
      <c r="CY39" s="324">
        <v>753</v>
      </c>
      <c r="CZ39" s="324">
        <v>753</v>
      </c>
      <c r="DA39" s="324">
        <v>753</v>
      </c>
      <c r="DB39" s="324">
        <v>753</v>
      </c>
      <c r="DC39" s="324">
        <v>753</v>
      </c>
      <c r="DD39" s="324">
        <v>753</v>
      </c>
      <c r="DF39" s="421">
        <f t="shared" si="2"/>
        <v>753</v>
      </c>
      <c r="DG39" s="477">
        <f t="shared" si="3"/>
        <v>753</v>
      </c>
    </row>
    <row r="40" spans="1:117" s="65" customFormat="1" ht="32.25" thickBot="1" x14ac:dyDescent="0.25">
      <c r="A40" s="62" t="s">
        <v>80</v>
      </c>
      <c r="B40" s="62" t="s">
        <v>80</v>
      </c>
      <c r="C40" s="62">
        <v>4</v>
      </c>
      <c r="D40" s="62" t="s">
        <v>80</v>
      </c>
      <c r="E40" s="62">
        <v>4</v>
      </c>
      <c r="F40" s="62">
        <v>100075</v>
      </c>
      <c r="G40" s="63" t="s">
        <v>128</v>
      </c>
      <c r="H40" s="63" t="s">
        <v>127</v>
      </c>
      <c r="I40" s="63">
        <v>128</v>
      </c>
      <c r="J40" s="63">
        <v>9991</v>
      </c>
      <c r="K40" s="63" t="s">
        <v>501</v>
      </c>
      <c r="L40" s="63">
        <v>5</v>
      </c>
      <c r="M40" s="64" t="s">
        <v>48</v>
      </c>
      <c r="N40" s="72">
        <v>40052</v>
      </c>
      <c r="O40" s="66"/>
      <c r="P40" s="66"/>
      <c r="Q40" s="66"/>
      <c r="R40" s="85"/>
      <c r="S40" s="96"/>
      <c r="T40" s="96"/>
      <c r="U40" s="96"/>
      <c r="V40" s="96"/>
      <c r="W40" s="96"/>
      <c r="X40" s="96"/>
      <c r="Y40" s="96"/>
      <c r="Z40" s="100">
        <v>1119082</v>
      </c>
      <c r="AA40" s="101">
        <v>1119082</v>
      </c>
      <c r="AB40" s="101">
        <v>1119082</v>
      </c>
      <c r="AC40" s="101">
        <v>1119082</v>
      </c>
      <c r="AD40" s="101">
        <v>1119082</v>
      </c>
      <c r="AE40" s="101">
        <v>1119082</v>
      </c>
      <c r="AF40" s="101">
        <v>1119082</v>
      </c>
      <c r="AG40" s="141">
        <v>1119064</v>
      </c>
      <c r="AH40" s="101">
        <v>1119064</v>
      </c>
      <c r="AI40" s="101">
        <v>1119064</v>
      </c>
      <c r="AJ40" s="101">
        <v>1119064</v>
      </c>
      <c r="AK40" s="101">
        <v>1119064</v>
      </c>
      <c r="AL40" s="101">
        <v>1119064</v>
      </c>
      <c r="AM40" s="101">
        <v>1119064</v>
      </c>
      <c r="AN40" s="101">
        <v>1119064</v>
      </c>
      <c r="AO40" s="101">
        <v>1119064</v>
      </c>
      <c r="AP40" s="101">
        <v>1119064</v>
      </c>
      <c r="AQ40" s="101">
        <v>1119064</v>
      </c>
      <c r="AR40" s="101">
        <v>1119064</v>
      </c>
      <c r="AS40" s="101">
        <v>1119064</v>
      </c>
      <c r="AT40" s="101">
        <v>1119064</v>
      </c>
      <c r="AU40" s="101">
        <v>1119064</v>
      </c>
      <c r="AV40" s="101">
        <v>1119064</v>
      </c>
      <c r="AW40" s="101">
        <v>1119064</v>
      </c>
      <c r="AX40" s="101">
        <v>1119064</v>
      </c>
      <c r="AY40" s="101">
        <v>1119064</v>
      </c>
      <c r="AZ40" s="132">
        <v>1119064</v>
      </c>
      <c r="BA40" s="132">
        <v>1119064</v>
      </c>
      <c r="BB40" s="132">
        <v>1119064</v>
      </c>
      <c r="BC40" s="132">
        <v>1119064</v>
      </c>
      <c r="BD40" s="132">
        <v>1119064</v>
      </c>
      <c r="BE40" s="132">
        <v>1119064</v>
      </c>
      <c r="BF40" s="132">
        <v>1119064</v>
      </c>
      <c r="BG40" s="132">
        <v>1119064</v>
      </c>
      <c r="BH40" s="132">
        <v>1119064</v>
      </c>
      <c r="BI40" s="132">
        <v>1119064</v>
      </c>
      <c r="BJ40" s="132">
        <v>1119064</v>
      </c>
      <c r="BK40" s="132">
        <v>1119064</v>
      </c>
      <c r="BL40" s="132">
        <v>1119064</v>
      </c>
      <c r="BM40" s="261">
        <v>1101720</v>
      </c>
      <c r="BN40" s="132">
        <v>1101720</v>
      </c>
      <c r="BO40" s="132">
        <v>1101720</v>
      </c>
      <c r="BP40" s="132">
        <v>1101720</v>
      </c>
      <c r="BQ40" s="132">
        <v>1101720</v>
      </c>
      <c r="BR40" s="132">
        <v>1101720</v>
      </c>
      <c r="BS40" s="132">
        <v>1101720</v>
      </c>
      <c r="BT40" s="132">
        <v>1101720</v>
      </c>
      <c r="BU40" s="114">
        <v>1101720</v>
      </c>
      <c r="BV40" s="114">
        <v>1101720</v>
      </c>
      <c r="BW40" s="114">
        <v>1101720</v>
      </c>
      <c r="BX40" s="114">
        <v>1101720</v>
      </c>
      <c r="BY40" s="114">
        <v>1101720</v>
      </c>
      <c r="BZ40" s="114">
        <v>1101720</v>
      </c>
      <c r="CA40" s="114">
        <v>1101720</v>
      </c>
      <c r="CB40" s="114">
        <v>1101720</v>
      </c>
      <c r="CC40" s="114">
        <v>1101720</v>
      </c>
      <c r="CD40" s="114">
        <v>1101720</v>
      </c>
      <c r="CE40" s="114">
        <v>1101720</v>
      </c>
      <c r="CF40" s="114">
        <v>1101720</v>
      </c>
      <c r="CG40" s="114">
        <v>1101720</v>
      </c>
      <c r="CH40" s="114">
        <v>1101720</v>
      </c>
      <c r="CI40" s="114">
        <v>1101720</v>
      </c>
      <c r="CJ40" s="114">
        <v>1101720</v>
      </c>
      <c r="CK40" s="114">
        <v>1101720</v>
      </c>
      <c r="CL40" s="114">
        <v>1101720</v>
      </c>
      <c r="CM40" s="114">
        <v>1101720</v>
      </c>
      <c r="CN40" s="114">
        <v>1101720</v>
      </c>
      <c r="CO40" s="114">
        <v>1101720</v>
      </c>
      <c r="CP40" s="114">
        <v>1101720</v>
      </c>
      <c r="CQ40" s="114">
        <v>1101720</v>
      </c>
      <c r="CR40" s="114">
        <v>1101720</v>
      </c>
      <c r="CS40" s="114">
        <v>1101720</v>
      </c>
      <c r="CT40" s="114">
        <v>1101720</v>
      </c>
      <c r="CU40" s="114">
        <v>1101720</v>
      </c>
      <c r="CV40" s="114">
        <v>1101720</v>
      </c>
      <c r="CW40" s="114">
        <v>1101720</v>
      </c>
      <c r="CX40" s="114">
        <v>1101720</v>
      </c>
      <c r="CY40" s="114">
        <v>1101720</v>
      </c>
      <c r="CZ40" s="114">
        <v>1101720</v>
      </c>
      <c r="DA40" s="114">
        <v>1101720</v>
      </c>
      <c r="DB40" s="114">
        <v>1101720</v>
      </c>
      <c r="DC40" s="114">
        <v>1101720</v>
      </c>
      <c r="DD40" s="114">
        <v>1101720</v>
      </c>
      <c r="DF40" s="421">
        <f t="shared" si="2"/>
        <v>1104873.4545454546</v>
      </c>
      <c r="DG40" s="477">
        <f t="shared" si="3"/>
        <v>1101720</v>
      </c>
      <c r="DK40" s="430" t="s">
        <v>516</v>
      </c>
    </row>
    <row r="41" spans="1:117" s="65" customFormat="1" ht="32.25" thickBot="1" x14ac:dyDescent="0.25">
      <c r="A41" s="445" t="s">
        <v>524</v>
      </c>
      <c r="B41" s="445" t="s">
        <v>524</v>
      </c>
      <c r="C41" s="62">
        <v>2</v>
      </c>
      <c r="D41" s="445" t="s">
        <v>524</v>
      </c>
      <c r="E41" s="62">
        <v>2</v>
      </c>
      <c r="F41" s="62">
        <v>100072</v>
      </c>
      <c r="G41" s="63" t="s">
        <v>442</v>
      </c>
      <c r="H41" s="63" t="s">
        <v>443</v>
      </c>
      <c r="I41" s="63">
        <v>151</v>
      </c>
      <c r="J41" s="63">
        <v>9998</v>
      </c>
      <c r="K41" s="63" t="s">
        <v>501</v>
      </c>
      <c r="L41" s="63">
        <v>3</v>
      </c>
      <c r="M41" s="64" t="s">
        <v>48</v>
      </c>
      <c r="N41" s="72">
        <v>40639</v>
      </c>
      <c r="O41" s="66"/>
      <c r="P41" s="66"/>
      <c r="Q41" s="66"/>
      <c r="R41" s="85"/>
      <c r="S41" s="96"/>
      <c r="T41" s="96"/>
      <c r="U41" s="96"/>
      <c r="V41" s="96"/>
      <c r="W41" s="96"/>
      <c r="X41" s="96"/>
      <c r="Y41" s="96"/>
      <c r="Z41" s="100"/>
      <c r="AA41" s="101"/>
      <c r="AB41" s="101"/>
      <c r="AC41" s="101"/>
      <c r="AD41" s="101"/>
      <c r="AE41" s="101"/>
      <c r="AF41" s="101"/>
      <c r="AG41" s="14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32"/>
      <c r="BA41" s="132"/>
      <c r="BB41" s="132"/>
      <c r="BC41" s="132"/>
      <c r="BD41" s="132"/>
      <c r="BE41" s="132"/>
      <c r="BF41" s="132"/>
      <c r="BG41" s="132"/>
      <c r="BH41" s="132"/>
      <c r="BI41" s="132"/>
      <c r="BJ41" s="132"/>
      <c r="BK41" s="132"/>
      <c r="BL41" s="132"/>
      <c r="BM41" s="261"/>
      <c r="BN41" s="261">
        <v>4277</v>
      </c>
      <c r="BO41" s="132">
        <v>4277</v>
      </c>
      <c r="BP41" s="132">
        <v>4277</v>
      </c>
      <c r="BQ41" s="132">
        <v>4277</v>
      </c>
      <c r="BR41" s="132">
        <v>4277</v>
      </c>
      <c r="BS41" s="132">
        <v>4277</v>
      </c>
      <c r="BT41" s="132">
        <v>4277</v>
      </c>
      <c r="BU41" s="114">
        <v>4277</v>
      </c>
      <c r="BV41" s="114">
        <v>4277</v>
      </c>
      <c r="BW41" s="114">
        <v>4277</v>
      </c>
      <c r="BX41" s="114">
        <v>4277</v>
      </c>
      <c r="BY41" s="114">
        <v>4277</v>
      </c>
      <c r="BZ41" s="114">
        <v>4277</v>
      </c>
      <c r="CA41" s="114">
        <v>4277</v>
      </c>
      <c r="CB41" s="114">
        <v>4277</v>
      </c>
      <c r="CC41" s="114">
        <v>4277</v>
      </c>
      <c r="CD41" s="114">
        <v>4277</v>
      </c>
      <c r="CE41" s="114">
        <v>4277</v>
      </c>
      <c r="CF41" s="114">
        <v>4277</v>
      </c>
      <c r="CG41" s="114">
        <v>4277</v>
      </c>
      <c r="CH41" s="114">
        <v>4277</v>
      </c>
      <c r="CI41" s="114">
        <v>4277</v>
      </c>
      <c r="CJ41" s="114">
        <v>4277</v>
      </c>
      <c r="CK41" s="114">
        <v>4277</v>
      </c>
      <c r="CL41" s="114">
        <v>4277</v>
      </c>
      <c r="CM41" s="114">
        <v>4277</v>
      </c>
      <c r="CN41" s="114">
        <v>4277</v>
      </c>
      <c r="CO41" s="114">
        <v>4277</v>
      </c>
      <c r="CP41" s="114">
        <v>4277</v>
      </c>
      <c r="CQ41" s="114">
        <v>4277</v>
      </c>
      <c r="CR41" s="114">
        <v>4277</v>
      </c>
      <c r="CS41" s="114">
        <v>4277</v>
      </c>
      <c r="CT41" s="114">
        <v>4277</v>
      </c>
      <c r="CU41" s="114">
        <v>4277</v>
      </c>
      <c r="CV41" s="114">
        <v>4277</v>
      </c>
      <c r="CW41" s="114">
        <v>4277</v>
      </c>
      <c r="CX41" s="114">
        <v>4277</v>
      </c>
      <c r="CY41" s="114">
        <v>4277</v>
      </c>
      <c r="CZ41" s="114">
        <v>4277</v>
      </c>
      <c r="DA41" s="114">
        <v>4277</v>
      </c>
      <c r="DB41" s="114">
        <v>4277</v>
      </c>
      <c r="DC41" s="114">
        <v>4277</v>
      </c>
      <c r="DD41" s="114">
        <v>4277</v>
      </c>
      <c r="DF41" s="421">
        <f t="shared" si="2"/>
        <v>4277</v>
      </c>
      <c r="DG41" s="477">
        <f t="shared" si="3"/>
        <v>4277</v>
      </c>
      <c r="DK41" s="430" t="s">
        <v>516</v>
      </c>
      <c r="DM41" s="65">
        <v>2011</v>
      </c>
    </row>
    <row r="42" spans="1:117" s="76" customFormat="1" ht="21.75" thickBot="1" x14ac:dyDescent="0.25">
      <c r="A42" s="73" t="s">
        <v>525</v>
      </c>
      <c r="B42" s="73" t="s">
        <v>525</v>
      </c>
      <c r="C42" s="73">
        <v>2</v>
      </c>
      <c r="D42" s="73" t="s">
        <v>525</v>
      </c>
      <c r="E42" s="73">
        <v>2</v>
      </c>
      <c r="F42" s="73">
        <v>100084</v>
      </c>
      <c r="G42" s="74" t="s">
        <v>343</v>
      </c>
      <c r="H42" s="74" t="s">
        <v>344</v>
      </c>
      <c r="I42" s="74">
        <v>134</v>
      </c>
      <c r="J42" s="74">
        <v>10027</v>
      </c>
      <c r="K42" s="74" t="s">
        <v>501</v>
      </c>
      <c r="L42" s="74">
        <v>3</v>
      </c>
      <c r="M42" s="75" t="s">
        <v>47</v>
      </c>
      <c r="N42" s="248">
        <v>40163</v>
      </c>
      <c r="O42" s="249"/>
      <c r="P42" s="249"/>
      <c r="Q42" s="249"/>
      <c r="R42" s="80"/>
      <c r="S42" s="94"/>
      <c r="T42" s="94"/>
      <c r="U42" s="94"/>
      <c r="V42" s="94"/>
      <c r="W42" s="94"/>
      <c r="X42" s="94"/>
      <c r="Y42" s="94"/>
      <c r="Z42" s="124"/>
      <c r="AA42" s="125"/>
      <c r="AB42" s="125"/>
      <c r="AC42" s="125"/>
      <c r="AD42" s="125"/>
      <c r="AE42" s="125"/>
      <c r="AF42" s="125"/>
      <c r="AG42" s="124">
        <v>2803</v>
      </c>
      <c r="AH42" s="125">
        <v>2803</v>
      </c>
      <c r="AI42" s="125">
        <v>2803</v>
      </c>
      <c r="AJ42" s="125">
        <v>2803</v>
      </c>
      <c r="AK42" s="125">
        <v>2803</v>
      </c>
      <c r="AL42" s="125">
        <v>2803</v>
      </c>
      <c r="AM42" s="125">
        <v>2803</v>
      </c>
      <c r="AN42" s="125">
        <v>2803</v>
      </c>
      <c r="AO42" s="125">
        <v>2803</v>
      </c>
      <c r="AP42" s="125">
        <v>2803</v>
      </c>
      <c r="AQ42" s="125">
        <v>2803</v>
      </c>
      <c r="AR42" s="125">
        <v>2803</v>
      </c>
      <c r="AS42" s="125">
        <v>2803</v>
      </c>
      <c r="AT42" s="125">
        <v>2803</v>
      </c>
      <c r="AU42" s="125">
        <v>2803</v>
      </c>
      <c r="AV42" s="125">
        <v>2803</v>
      </c>
      <c r="AW42" s="125">
        <v>2803</v>
      </c>
      <c r="AX42" s="125">
        <v>2803</v>
      </c>
      <c r="AY42" s="125">
        <v>2803</v>
      </c>
      <c r="AZ42" s="259">
        <v>2803</v>
      </c>
      <c r="BA42" s="259">
        <v>2803</v>
      </c>
      <c r="BB42" s="259">
        <v>2803</v>
      </c>
      <c r="BC42" s="259">
        <v>2803</v>
      </c>
      <c r="BD42" s="259">
        <v>2803</v>
      </c>
      <c r="BE42" s="259">
        <v>2803</v>
      </c>
      <c r="BF42" s="259">
        <v>2803</v>
      </c>
      <c r="BG42" s="259">
        <v>2803</v>
      </c>
      <c r="BH42" s="259">
        <v>2803</v>
      </c>
      <c r="BI42" s="259">
        <v>2803</v>
      </c>
      <c r="BJ42" s="259">
        <v>2803</v>
      </c>
      <c r="BK42" s="259">
        <v>2803</v>
      </c>
      <c r="BL42" s="259">
        <v>2803</v>
      </c>
      <c r="BM42" s="259">
        <v>2803</v>
      </c>
      <c r="BN42" s="259">
        <v>2803</v>
      </c>
      <c r="BO42" s="259">
        <v>2803</v>
      </c>
      <c r="BP42" s="259">
        <v>2803</v>
      </c>
      <c r="BQ42" s="259">
        <v>2803</v>
      </c>
      <c r="BR42" s="259">
        <v>2803</v>
      </c>
      <c r="BS42" s="259">
        <v>2803</v>
      </c>
      <c r="BT42" s="259">
        <v>2803</v>
      </c>
      <c r="BU42" s="325">
        <v>2803</v>
      </c>
      <c r="BV42" s="325">
        <v>2803</v>
      </c>
      <c r="BW42" s="325">
        <v>2803</v>
      </c>
      <c r="BX42" s="325">
        <v>2803</v>
      </c>
      <c r="BY42" s="325">
        <v>2803</v>
      </c>
      <c r="BZ42" s="325">
        <v>2803</v>
      </c>
      <c r="CA42" s="325">
        <v>2803</v>
      </c>
      <c r="CB42" s="325">
        <v>2803</v>
      </c>
      <c r="CC42" s="325">
        <v>2803</v>
      </c>
      <c r="CD42" s="325">
        <v>2803</v>
      </c>
      <c r="CE42" s="325">
        <v>2803</v>
      </c>
      <c r="CF42" s="325">
        <v>2803</v>
      </c>
      <c r="CG42" s="325">
        <v>2803</v>
      </c>
      <c r="CH42" s="325">
        <v>2803</v>
      </c>
      <c r="CI42" s="325">
        <v>2803</v>
      </c>
      <c r="CJ42" s="325">
        <v>2803</v>
      </c>
      <c r="CK42" s="325">
        <v>2803</v>
      </c>
      <c r="CL42" s="325">
        <v>2803</v>
      </c>
      <c r="CM42" s="325">
        <v>2803</v>
      </c>
      <c r="CN42" s="325">
        <v>2803</v>
      </c>
      <c r="CO42" s="325">
        <v>2803</v>
      </c>
      <c r="CP42" s="325">
        <v>2803</v>
      </c>
      <c r="CQ42" s="325">
        <v>2803</v>
      </c>
      <c r="CR42" s="325">
        <v>2803</v>
      </c>
      <c r="CS42" s="325">
        <v>2803</v>
      </c>
      <c r="CT42" s="325">
        <v>2803</v>
      </c>
      <c r="CU42" s="325">
        <v>2803</v>
      </c>
      <c r="CV42" s="325">
        <v>2803</v>
      </c>
      <c r="CW42" s="325">
        <v>2803</v>
      </c>
      <c r="CX42" s="325">
        <v>2803</v>
      </c>
      <c r="CY42" s="325">
        <v>2803</v>
      </c>
      <c r="CZ42" s="325">
        <v>2803</v>
      </c>
      <c r="DA42" s="325">
        <v>2803</v>
      </c>
      <c r="DB42" s="325">
        <v>2803</v>
      </c>
      <c r="DC42" s="325">
        <v>2803</v>
      </c>
      <c r="DD42" s="325">
        <v>2803</v>
      </c>
      <c r="DF42" s="421">
        <f t="shared" si="2"/>
        <v>2803</v>
      </c>
      <c r="DG42" s="477">
        <f t="shared" si="3"/>
        <v>2803</v>
      </c>
      <c r="DK42" s="426" t="s">
        <v>516</v>
      </c>
    </row>
    <row r="43" spans="1:117" s="60" customFormat="1" ht="21.75" thickBot="1" x14ac:dyDescent="0.25">
      <c r="A43" s="57" t="s">
        <v>525</v>
      </c>
      <c r="B43" s="57" t="s">
        <v>525</v>
      </c>
      <c r="C43" s="57">
        <v>2</v>
      </c>
      <c r="D43" s="57" t="s">
        <v>525</v>
      </c>
      <c r="E43" s="57">
        <v>2</v>
      </c>
      <c r="F43" s="57">
        <v>100084</v>
      </c>
      <c r="G43" s="58" t="s">
        <v>466</v>
      </c>
      <c r="H43" s="58" t="s">
        <v>467</v>
      </c>
      <c r="I43" s="58">
        <v>156</v>
      </c>
      <c r="J43" s="58">
        <v>10055</v>
      </c>
      <c r="K43" s="58" t="s">
        <v>501</v>
      </c>
      <c r="L43" s="58">
        <v>3</v>
      </c>
      <c r="M43" s="59" t="s">
        <v>47</v>
      </c>
      <c r="N43" s="70">
        <v>40688</v>
      </c>
      <c r="O43" s="61"/>
      <c r="P43" s="61"/>
      <c r="Q43" s="61"/>
      <c r="R43" s="83"/>
      <c r="S43" s="93"/>
      <c r="T43" s="93"/>
      <c r="U43" s="93"/>
      <c r="V43" s="93"/>
      <c r="W43" s="93"/>
      <c r="X43" s="93"/>
      <c r="Y43" s="93"/>
      <c r="Z43" s="103"/>
      <c r="AA43" s="105"/>
      <c r="AB43" s="105"/>
      <c r="AC43" s="105"/>
      <c r="AD43" s="105"/>
      <c r="AE43" s="105"/>
      <c r="AF43" s="105"/>
      <c r="AG43" s="103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258"/>
      <c r="BA43" s="258"/>
      <c r="BB43" s="258"/>
      <c r="BC43" s="258"/>
      <c r="BD43" s="258"/>
      <c r="BE43" s="258"/>
      <c r="BF43" s="258"/>
      <c r="BG43" s="258"/>
      <c r="BH43" s="258"/>
      <c r="BI43" s="258"/>
      <c r="BJ43" s="258"/>
      <c r="BK43" s="258"/>
      <c r="BL43" s="258"/>
      <c r="BM43" s="258"/>
      <c r="BN43" s="258"/>
      <c r="BO43" s="258"/>
      <c r="BP43" s="258"/>
      <c r="BQ43" s="258"/>
      <c r="BR43" s="258"/>
      <c r="BS43" s="258"/>
      <c r="BT43" s="274">
        <v>12974</v>
      </c>
      <c r="BU43" s="324">
        <v>12974</v>
      </c>
      <c r="BV43" s="324">
        <v>12974</v>
      </c>
      <c r="BW43" s="324">
        <v>12974</v>
      </c>
      <c r="BX43" s="324">
        <v>12974</v>
      </c>
      <c r="BY43" s="324">
        <v>12974</v>
      </c>
      <c r="BZ43" s="324">
        <v>12974</v>
      </c>
      <c r="CA43" s="324">
        <v>12974</v>
      </c>
      <c r="CB43" s="324">
        <v>12974</v>
      </c>
      <c r="CC43" s="324">
        <v>12974</v>
      </c>
      <c r="CD43" s="324">
        <v>12974</v>
      </c>
      <c r="CE43" s="324">
        <v>12974</v>
      </c>
      <c r="CF43" s="324">
        <v>12974</v>
      </c>
      <c r="CG43" s="324">
        <v>12974</v>
      </c>
      <c r="CH43" s="324">
        <v>12974</v>
      </c>
      <c r="CI43" s="324">
        <v>12974</v>
      </c>
      <c r="CJ43" s="324">
        <v>12974</v>
      </c>
      <c r="CK43" s="324">
        <v>12974</v>
      </c>
      <c r="CL43" s="324">
        <v>12974</v>
      </c>
      <c r="CM43" s="324">
        <v>12974</v>
      </c>
      <c r="CN43" s="324">
        <v>12974</v>
      </c>
      <c r="CO43" s="324">
        <v>12974</v>
      </c>
      <c r="CP43" s="324">
        <v>12974</v>
      </c>
      <c r="CQ43" s="324">
        <v>12974</v>
      </c>
      <c r="CR43" s="324">
        <v>12974</v>
      </c>
      <c r="CS43" s="324">
        <v>12974</v>
      </c>
      <c r="CT43" s="324">
        <v>12974</v>
      </c>
      <c r="CU43" s="324">
        <v>12974</v>
      </c>
      <c r="CV43" s="324">
        <v>12974</v>
      </c>
      <c r="CW43" s="324">
        <v>12974</v>
      </c>
      <c r="CX43" s="324">
        <v>12974</v>
      </c>
      <c r="CY43" s="324">
        <v>12974</v>
      </c>
      <c r="CZ43" s="324">
        <v>12974</v>
      </c>
      <c r="DA43" s="324">
        <v>12974</v>
      </c>
      <c r="DB43" s="324">
        <v>12974</v>
      </c>
      <c r="DC43" s="324">
        <v>12974</v>
      </c>
      <c r="DD43" s="324">
        <v>12974</v>
      </c>
      <c r="DF43" s="421">
        <f t="shared" si="2"/>
        <v>12974</v>
      </c>
      <c r="DG43" s="477">
        <f t="shared" si="3"/>
        <v>12974</v>
      </c>
      <c r="DM43" s="60">
        <v>2011</v>
      </c>
    </row>
    <row r="44" spans="1:117" s="45" customFormat="1" ht="13.5" thickBot="1" x14ac:dyDescent="0.25">
      <c r="A44" s="42" t="s">
        <v>10</v>
      </c>
      <c r="B44" s="42" t="s">
        <v>10</v>
      </c>
      <c r="C44" s="42">
        <v>2</v>
      </c>
      <c r="D44" s="42" t="s">
        <v>10</v>
      </c>
      <c r="E44" s="42">
        <v>2</v>
      </c>
      <c r="F44" s="42">
        <v>100035</v>
      </c>
      <c r="G44" s="43" t="s">
        <v>131</v>
      </c>
      <c r="H44" s="43" t="s">
        <v>129</v>
      </c>
      <c r="I44" s="43">
        <v>57</v>
      </c>
      <c r="J44" s="43">
        <v>9752</v>
      </c>
      <c r="K44" s="43" t="s">
        <v>501</v>
      </c>
      <c r="L44" s="43">
        <v>3</v>
      </c>
      <c r="M44" s="44" t="s">
        <v>48</v>
      </c>
      <c r="O44" s="46">
        <v>15832</v>
      </c>
      <c r="P44" s="46">
        <v>15832</v>
      </c>
      <c r="Q44" s="46">
        <v>15832</v>
      </c>
      <c r="R44" s="79">
        <v>15832</v>
      </c>
      <c r="S44" s="92">
        <v>15832</v>
      </c>
      <c r="T44" s="92">
        <v>15832</v>
      </c>
      <c r="U44" s="92">
        <v>15832</v>
      </c>
      <c r="V44" s="92">
        <v>15832</v>
      </c>
      <c r="W44" s="92">
        <v>15832</v>
      </c>
      <c r="X44" s="92">
        <v>15832</v>
      </c>
      <c r="Y44" s="92">
        <v>15832</v>
      </c>
      <c r="Z44" s="92">
        <v>15832</v>
      </c>
      <c r="AA44" s="92">
        <v>15832</v>
      </c>
      <c r="AB44" s="92">
        <v>15832</v>
      </c>
      <c r="AC44" s="92">
        <v>15832</v>
      </c>
      <c r="AD44" s="92">
        <v>15832</v>
      </c>
      <c r="AE44" s="92">
        <v>15832</v>
      </c>
      <c r="AF44" s="92">
        <v>15832</v>
      </c>
      <c r="AG44" s="92">
        <v>15832</v>
      </c>
      <c r="AH44" s="92">
        <v>15832</v>
      </c>
      <c r="AI44" s="92">
        <v>15832</v>
      </c>
      <c r="AJ44" s="92">
        <v>15832</v>
      </c>
      <c r="AK44" s="92">
        <v>15832</v>
      </c>
      <c r="AL44" s="92">
        <v>15832</v>
      </c>
      <c r="AM44" s="108">
        <v>15832</v>
      </c>
      <c r="AN44" s="108">
        <v>15832</v>
      </c>
      <c r="AO44" s="108">
        <v>15832</v>
      </c>
      <c r="AP44" s="108">
        <v>15832</v>
      </c>
      <c r="AQ44" s="108">
        <v>15832</v>
      </c>
      <c r="AR44" s="108">
        <v>15832</v>
      </c>
      <c r="AS44" s="108">
        <v>15832</v>
      </c>
      <c r="AT44" s="108">
        <v>15832</v>
      </c>
      <c r="AU44" s="108">
        <v>15832</v>
      </c>
      <c r="AV44" s="108">
        <v>15832</v>
      </c>
      <c r="AW44" s="108">
        <v>15832</v>
      </c>
      <c r="AX44" s="108">
        <v>15832</v>
      </c>
      <c r="AY44" s="108">
        <v>15832</v>
      </c>
      <c r="AZ44" s="111">
        <v>15832</v>
      </c>
      <c r="BA44" s="111">
        <v>15832</v>
      </c>
      <c r="BB44" s="273">
        <v>26699</v>
      </c>
      <c r="BC44" s="111">
        <v>26699</v>
      </c>
      <c r="BD44" s="111">
        <v>26699</v>
      </c>
      <c r="BE44" s="111">
        <v>26699</v>
      </c>
      <c r="BF44" s="111">
        <v>26699</v>
      </c>
      <c r="BG44" s="111">
        <v>26699</v>
      </c>
      <c r="BH44" s="111">
        <v>26699</v>
      </c>
      <c r="BI44" s="111">
        <v>26699</v>
      </c>
      <c r="BJ44" s="111">
        <v>26699</v>
      </c>
      <c r="BK44" s="111">
        <v>26699</v>
      </c>
      <c r="BL44" s="111">
        <v>26699</v>
      </c>
      <c r="BM44" s="111">
        <v>26699</v>
      </c>
      <c r="BN44" s="111">
        <v>26699</v>
      </c>
      <c r="BO44" s="111">
        <v>26699</v>
      </c>
      <c r="BP44" s="111">
        <v>26699</v>
      </c>
      <c r="BQ44" s="111">
        <v>26699</v>
      </c>
      <c r="BR44" s="111">
        <v>26699</v>
      </c>
      <c r="BS44" s="111">
        <v>26699</v>
      </c>
      <c r="BT44" s="111">
        <v>26699</v>
      </c>
      <c r="BU44" s="297">
        <v>26699</v>
      </c>
      <c r="BV44" s="297">
        <v>26699</v>
      </c>
      <c r="BW44" s="297">
        <v>26699</v>
      </c>
      <c r="BX44" s="297">
        <v>26699</v>
      </c>
      <c r="BY44" s="297">
        <v>26699</v>
      </c>
      <c r="BZ44" s="297">
        <v>26699</v>
      </c>
      <c r="CA44" s="297">
        <v>26699</v>
      </c>
      <c r="CB44" s="297">
        <v>26699</v>
      </c>
      <c r="CC44" s="297">
        <v>26699</v>
      </c>
      <c r="CD44" s="297">
        <v>26699</v>
      </c>
      <c r="CE44" s="297">
        <v>26699</v>
      </c>
      <c r="CF44" s="452">
        <v>40042</v>
      </c>
      <c r="CG44" s="297">
        <v>40042</v>
      </c>
      <c r="CH44" s="297">
        <v>40042</v>
      </c>
      <c r="CI44" s="297">
        <v>40042</v>
      </c>
      <c r="CJ44" s="297">
        <v>40042</v>
      </c>
      <c r="CK44" s="297">
        <v>40042</v>
      </c>
      <c r="CL44" s="297">
        <v>40042</v>
      </c>
      <c r="CM44" s="297">
        <v>40042</v>
      </c>
      <c r="CN44" s="297">
        <v>40042</v>
      </c>
      <c r="CO44" s="297">
        <v>40042</v>
      </c>
      <c r="CP44" s="297">
        <v>40042</v>
      </c>
      <c r="CQ44" s="297">
        <v>40042</v>
      </c>
      <c r="CR44" s="297">
        <v>40042</v>
      </c>
      <c r="CS44" s="297">
        <v>40042</v>
      </c>
      <c r="CT44" s="297">
        <v>40042</v>
      </c>
      <c r="CU44" s="297">
        <v>40042</v>
      </c>
      <c r="CV44" s="297">
        <v>40042</v>
      </c>
      <c r="CW44" s="452">
        <v>51310</v>
      </c>
      <c r="CX44" s="452">
        <v>51310</v>
      </c>
      <c r="CY44" s="297">
        <v>51310</v>
      </c>
      <c r="CZ44" s="297">
        <v>51310</v>
      </c>
      <c r="DA44" s="297">
        <v>51310</v>
      </c>
      <c r="DB44" s="297">
        <v>51310</v>
      </c>
      <c r="DC44" s="297">
        <v>51310</v>
      </c>
      <c r="DD44" s="297">
        <v>51310</v>
      </c>
      <c r="DE44" s="45">
        <f>SUM(CF44:CF45)</f>
        <v>52671</v>
      </c>
      <c r="DF44" s="421">
        <f t="shared" si="2"/>
        <v>26699</v>
      </c>
      <c r="DG44" s="477">
        <f t="shared" si="3"/>
        <v>39015.615384615383</v>
      </c>
      <c r="DK44" s="431" t="s">
        <v>516</v>
      </c>
    </row>
    <row r="45" spans="1:117" s="60" customFormat="1" ht="13.5" thickBot="1" x14ac:dyDescent="0.25">
      <c r="A45" s="57" t="s">
        <v>10</v>
      </c>
      <c r="B45" s="57" t="s">
        <v>10</v>
      </c>
      <c r="C45" s="57">
        <v>2</v>
      </c>
      <c r="D45" s="57" t="s">
        <v>10</v>
      </c>
      <c r="E45" s="57">
        <v>2</v>
      </c>
      <c r="F45" s="57">
        <v>100035</v>
      </c>
      <c r="G45" s="58" t="s">
        <v>132</v>
      </c>
      <c r="H45" s="58" t="s">
        <v>130</v>
      </c>
      <c r="I45" s="58">
        <v>58</v>
      </c>
      <c r="J45" s="58">
        <v>9752</v>
      </c>
      <c r="K45" s="58" t="s">
        <v>501</v>
      </c>
      <c r="L45" s="58">
        <v>3</v>
      </c>
      <c r="M45" s="59" t="s">
        <v>48</v>
      </c>
      <c r="O45" s="67">
        <v>4248</v>
      </c>
      <c r="P45" s="67">
        <v>4248</v>
      </c>
      <c r="Q45" s="67">
        <v>4248</v>
      </c>
      <c r="R45" s="83">
        <v>4248</v>
      </c>
      <c r="S45" s="93">
        <v>4248</v>
      </c>
      <c r="T45" s="93">
        <v>4248</v>
      </c>
      <c r="U45" s="93">
        <v>4248</v>
      </c>
      <c r="V45" s="93">
        <v>4248</v>
      </c>
      <c r="W45" s="93">
        <v>4248</v>
      </c>
      <c r="X45" s="93">
        <v>4248</v>
      </c>
      <c r="Y45" s="93">
        <v>4248</v>
      </c>
      <c r="Z45" s="93">
        <v>4248</v>
      </c>
      <c r="AA45" s="93">
        <v>4248</v>
      </c>
      <c r="AB45" s="93">
        <v>4248</v>
      </c>
      <c r="AC45" s="93">
        <v>4248</v>
      </c>
      <c r="AD45" s="93">
        <v>4248</v>
      </c>
      <c r="AE45" s="93">
        <v>4248</v>
      </c>
      <c r="AF45" s="93">
        <v>4248</v>
      </c>
      <c r="AG45" s="93">
        <v>4248</v>
      </c>
      <c r="AH45" s="93">
        <v>4248</v>
      </c>
      <c r="AI45" s="93">
        <v>4248</v>
      </c>
      <c r="AJ45" s="93">
        <v>4248</v>
      </c>
      <c r="AK45" s="93">
        <v>4248</v>
      </c>
      <c r="AL45" s="93">
        <v>4248</v>
      </c>
      <c r="AM45" s="105">
        <v>4248</v>
      </c>
      <c r="AN45" s="105">
        <v>4248</v>
      </c>
      <c r="AO45" s="105">
        <v>4248</v>
      </c>
      <c r="AP45" s="105">
        <v>4248</v>
      </c>
      <c r="AQ45" s="105">
        <v>4248</v>
      </c>
      <c r="AR45" s="105">
        <v>4248</v>
      </c>
      <c r="AS45" s="105">
        <v>4248</v>
      </c>
      <c r="AT45" s="105">
        <v>4248</v>
      </c>
      <c r="AU45" s="105">
        <v>4248</v>
      </c>
      <c r="AV45" s="105">
        <v>4248</v>
      </c>
      <c r="AW45" s="105">
        <v>4248</v>
      </c>
      <c r="AX45" s="105">
        <v>4248</v>
      </c>
      <c r="AY45" s="105">
        <v>4248</v>
      </c>
      <c r="AZ45" s="258">
        <v>4248</v>
      </c>
      <c r="BA45" s="258">
        <v>4248</v>
      </c>
      <c r="BB45" s="274">
        <v>12629</v>
      </c>
      <c r="BC45" s="258">
        <v>12629</v>
      </c>
      <c r="BD45" s="258">
        <v>12629</v>
      </c>
      <c r="BE45" s="258">
        <v>12629</v>
      </c>
      <c r="BF45" s="258">
        <v>12629</v>
      </c>
      <c r="BG45" s="258">
        <v>12629</v>
      </c>
      <c r="BH45" s="258">
        <v>12629</v>
      </c>
      <c r="BI45" s="258">
        <v>12629</v>
      </c>
      <c r="BJ45" s="258">
        <v>12629</v>
      </c>
      <c r="BK45" s="258">
        <v>12629</v>
      </c>
      <c r="BL45" s="258">
        <v>12629</v>
      </c>
      <c r="BM45" s="258">
        <v>12629</v>
      </c>
      <c r="BN45" s="258">
        <v>12629</v>
      </c>
      <c r="BO45" s="258">
        <v>12629</v>
      </c>
      <c r="BP45" s="258">
        <v>12629</v>
      </c>
      <c r="BQ45" s="258">
        <v>12629</v>
      </c>
      <c r="BR45" s="258">
        <v>12629</v>
      </c>
      <c r="BS45" s="258">
        <v>12629</v>
      </c>
      <c r="BT45" s="258">
        <v>12629</v>
      </c>
      <c r="BU45" s="324">
        <v>12629</v>
      </c>
      <c r="BV45" s="324">
        <v>12629</v>
      </c>
      <c r="BW45" s="324">
        <v>12629</v>
      </c>
      <c r="BX45" s="324">
        <v>12629</v>
      </c>
      <c r="BY45" s="324">
        <v>12629</v>
      </c>
      <c r="BZ45" s="324">
        <v>12629</v>
      </c>
      <c r="CA45" s="324">
        <v>12629</v>
      </c>
      <c r="CB45" s="324">
        <v>12629</v>
      </c>
      <c r="CC45" s="324">
        <v>12629</v>
      </c>
      <c r="CD45" s="324">
        <v>12629</v>
      </c>
      <c r="CE45" s="324">
        <v>12629</v>
      </c>
      <c r="CF45" s="324">
        <v>12629</v>
      </c>
      <c r="CG45" s="324">
        <v>12629</v>
      </c>
      <c r="CH45" s="324">
        <v>12629</v>
      </c>
      <c r="CI45" s="324">
        <v>12629</v>
      </c>
      <c r="CJ45" s="324">
        <v>12629</v>
      </c>
      <c r="CK45" s="324">
        <v>12629</v>
      </c>
      <c r="CL45" s="324">
        <v>12629</v>
      </c>
      <c r="CM45" s="324">
        <v>12629</v>
      </c>
      <c r="CN45" s="324">
        <v>12629</v>
      </c>
      <c r="CO45" s="324">
        <v>12629</v>
      </c>
      <c r="CP45" s="324">
        <v>12629</v>
      </c>
      <c r="CQ45" s="324">
        <v>12629</v>
      </c>
      <c r="CR45" s="324">
        <v>12629</v>
      </c>
      <c r="CS45" s="324">
        <v>12629</v>
      </c>
      <c r="CT45" s="324">
        <v>12629</v>
      </c>
      <c r="CU45" s="324">
        <v>12629</v>
      </c>
      <c r="CV45" s="324">
        <v>12629</v>
      </c>
      <c r="CW45" s="458">
        <v>15675</v>
      </c>
      <c r="CX45" s="458">
        <v>15675</v>
      </c>
      <c r="CY45" s="324">
        <v>15675</v>
      </c>
      <c r="CZ45" s="324">
        <v>15675</v>
      </c>
      <c r="DA45" s="324">
        <v>15675</v>
      </c>
      <c r="DB45" s="324">
        <v>15675</v>
      </c>
      <c r="DC45" s="324">
        <v>15675</v>
      </c>
      <c r="DD45" s="324">
        <v>15675</v>
      </c>
      <c r="DF45" s="421">
        <f t="shared" si="2"/>
        <v>12629</v>
      </c>
      <c r="DG45" s="477">
        <f t="shared" si="3"/>
        <v>12629</v>
      </c>
    </row>
    <row r="46" spans="1:117" s="65" customFormat="1" ht="32.25" thickBot="1" x14ac:dyDescent="0.25">
      <c r="A46" s="62" t="s">
        <v>11</v>
      </c>
      <c r="B46" s="62" t="s">
        <v>11</v>
      </c>
      <c r="C46" s="62">
        <v>2</v>
      </c>
      <c r="D46" s="62" t="s">
        <v>11</v>
      </c>
      <c r="E46" s="62">
        <v>2</v>
      </c>
      <c r="F46" s="62">
        <v>100033</v>
      </c>
      <c r="G46" s="63" t="s">
        <v>133</v>
      </c>
      <c r="H46" s="63" t="s">
        <v>134</v>
      </c>
      <c r="I46" s="63">
        <v>74</v>
      </c>
      <c r="J46" s="63">
        <v>9872</v>
      </c>
      <c r="K46" s="63" t="s">
        <v>501</v>
      </c>
      <c r="L46" s="63">
        <v>3</v>
      </c>
      <c r="M46" s="64" t="s">
        <v>47</v>
      </c>
      <c r="O46" s="68">
        <v>11968</v>
      </c>
      <c r="P46" s="68">
        <v>11968</v>
      </c>
      <c r="Q46" s="68">
        <v>11968</v>
      </c>
      <c r="R46" s="85">
        <v>11968</v>
      </c>
      <c r="S46" s="96">
        <v>11968</v>
      </c>
      <c r="T46" s="96">
        <v>11968</v>
      </c>
      <c r="U46" s="96">
        <v>11968</v>
      </c>
      <c r="V46" s="96">
        <v>11968</v>
      </c>
      <c r="W46" s="96">
        <v>11968</v>
      </c>
      <c r="X46" s="96">
        <v>11968</v>
      </c>
      <c r="Y46" s="96">
        <v>11968</v>
      </c>
      <c r="Z46" s="96">
        <v>11968</v>
      </c>
      <c r="AA46" s="96">
        <v>11968</v>
      </c>
      <c r="AB46" s="96">
        <v>11968</v>
      </c>
      <c r="AC46" s="96">
        <v>11968</v>
      </c>
      <c r="AD46" s="96">
        <v>11968</v>
      </c>
      <c r="AE46" s="96">
        <v>11968</v>
      </c>
      <c r="AF46" s="96">
        <v>11968</v>
      </c>
      <c r="AG46" s="96">
        <v>11968</v>
      </c>
      <c r="AH46" s="96">
        <v>11968</v>
      </c>
      <c r="AI46" s="96">
        <v>11968</v>
      </c>
      <c r="AJ46" s="96">
        <v>11968</v>
      </c>
      <c r="AK46" s="96">
        <v>11968</v>
      </c>
      <c r="AL46" s="96">
        <v>11968</v>
      </c>
      <c r="AM46" s="101">
        <v>11968</v>
      </c>
      <c r="AN46" s="101">
        <v>11968</v>
      </c>
      <c r="AO46" s="101">
        <v>11968</v>
      </c>
      <c r="AP46" s="101">
        <v>11968</v>
      </c>
      <c r="AQ46" s="101">
        <v>11968</v>
      </c>
      <c r="AR46" s="101">
        <v>11968</v>
      </c>
      <c r="AS46" s="101">
        <v>11968</v>
      </c>
      <c r="AT46" s="101">
        <v>11968</v>
      </c>
      <c r="AU46" s="101">
        <v>11968</v>
      </c>
      <c r="AV46" s="101">
        <v>11968</v>
      </c>
      <c r="AW46" s="101">
        <v>11968</v>
      </c>
      <c r="AX46" s="101">
        <v>11968</v>
      </c>
      <c r="AY46" s="101">
        <v>11968</v>
      </c>
      <c r="AZ46" s="132">
        <v>11968</v>
      </c>
      <c r="BA46" s="132">
        <v>11968</v>
      </c>
      <c r="BB46" s="132">
        <v>11968</v>
      </c>
      <c r="BC46" s="132">
        <v>11968</v>
      </c>
      <c r="BD46" s="132">
        <v>11968</v>
      </c>
      <c r="BE46" s="132">
        <v>11968</v>
      </c>
      <c r="BF46" s="132">
        <v>11968</v>
      </c>
      <c r="BG46" s="132">
        <v>11968</v>
      </c>
      <c r="BH46" s="132">
        <v>11968</v>
      </c>
      <c r="BI46" s="132">
        <v>11968</v>
      </c>
      <c r="BJ46" s="261">
        <v>22224</v>
      </c>
      <c r="BK46" s="132">
        <v>22224</v>
      </c>
      <c r="BL46" s="132">
        <v>22224</v>
      </c>
      <c r="BM46" s="132">
        <v>22224</v>
      </c>
      <c r="BN46" s="132">
        <v>22224</v>
      </c>
      <c r="BO46" s="132">
        <v>22224</v>
      </c>
      <c r="BP46" s="132">
        <v>22224</v>
      </c>
      <c r="BQ46" s="132">
        <v>22224</v>
      </c>
      <c r="BR46" s="132">
        <v>22224</v>
      </c>
      <c r="BS46" s="132">
        <v>22224</v>
      </c>
      <c r="BT46" s="132">
        <v>22224</v>
      </c>
      <c r="BU46" s="114">
        <v>22224</v>
      </c>
      <c r="BV46" s="114">
        <v>22224</v>
      </c>
      <c r="BW46" s="114">
        <v>22224</v>
      </c>
      <c r="BX46" s="114">
        <v>22224</v>
      </c>
      <c r="BY46" s="114">
        <v>22224</v>
      </c>
      <c r="BZ46" s="114">
        <v>22224</v>
      </c>
      <c r="CA46" s="114">
        <v>22224</v>
      </c>
      <c r="CB46" s="114">
        <v>22224</v>
      </c>
      <c r="CC46" s="114">
        <v>22224</v>
      </c>
      <c r="CD46" s="114">
        <v>22224</v>
      </c>
      <c r="CE46" s="114">
        <v>22224</v>
      </c>
      <c r="CF46" s="114">
        <v>22224</v>
      </c>
      <c r="CG46" s="114">
        <v>22224</v>
      </c>
      <c r="CH46" s="114">
        <v>22224</v>
      </c>
      <c r="CI46" s="114">
        <v>22224</v>
      </c>
      <c r="CJ46" s="114">
        <v>22224</v>
      </c>
      <c r="CK46" s="114">
        <v>22224</v>
      </c>
      <c r="CL46" s="114">
        <v>22224</v>
      </c>
      <c r="CM46" s="114">
        <v>22224</v>
      </c>
      <c r="CN46" s="114">
        <v>22224</v>
      </c>
      <c r="CO46" s="114">
        <v>22224</v>
      </c>
      <c r="CP46" s="114">
        <v>22224</v>
      </c>
      <c r="CQ46" s="114">
        <v>22224</v>
      </c>
      <c r="CR46" s="114">
        <v>22224</v>
      </c>
      <c r="CS46" s="114">
        <v>22224</v>
      </c>
      <c r="CT46" s="114">
        <v>22224</v>
      </c>
      <c r="CU46" s="114">
        <v>22224</v>
      </c>
      <c r="CV46" s="114">
        <v>22224</v>
      </c>
      <c r="CW46" s="114">
        <v>22224</v>
      </c>
      <c r="CX46" s="114">
        <v>22224</v>
      </c>
      <c r="CY46" s="114">
        <v>22224</v>
      </c>
      <c r="CZ46" s="114">
        <v>22224</v>
      </c>
      <c r="DA46" s="114">
        <v>22224</v>
      </c>
      <c r="DB46" s="114">
        <v>22224</v>
      </c>
      <c r="DC46" s="114">
        <v>22224</v>
      </c>
      <c r="DD46" s="114">
        <v>22224</v>
      </c>
      <c r="DF46" s="421">
        <f t="shared" si="2"/>
        <v>21757.81818181818</v>
      </c>
      <c r="DG46" s="477">
        <f t="shared" si="3"/>
        <v>22224</v>
      </c>
      <c r="DK46" s="430" t="s">
        <v>516</v>
      </c>
    </row>
    <row r="47" spans="1:117" s="179" customFormat="1" ht="21.75" thickBot="1" x14ac:dyDescent="0.25">
      <c r="A47" s="172" t="s">
        <v>536</v>
      </c>
      <c r="B47" s="172" t="s">
        <v>536</v>
      </c>
      <c r="C47" s="172">
        <v>2</v>
      </c>
      <c r="D47" s="172" t="s">
        <v>536</v>
      </c>
      <c r="E47" s="172">
        <v>2</v>
      </c>
      <c r="F47" s="172">
        <v>100055</v>
      </c>
      <c r="G47" s="173" t="s">
        <v>135</v>
      </c>
      <c r="H47" s="173" t="s">
        <v>352</v>
      </c>
      <c r="I47" s="173">
        <v>131</v>
      </c>
      <c r="J47" s="173">
        <v>9895</v>
      </c>
      <c r="K47" s="173" t="s">
        <v>417</v>
      </c>
      <c r="L47" s="173">
        <v>3</v>
      </c>
      <c r="M47" s="174" t="s">
        <v>47</v>
      </c>
      <c r="N47" s="175">
        <v>40093</v>
      </c>
      <c r="O47" s="176"/>
      <c r="P47" s="176"/>
      <c r="Q47" s="176"/>
      <c r="R47" s="204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6">
        <v>2583</v>
      </c>
      <c r="AD47" s="178">
        <v>2583</v>
      </c>
      <c r="AE47" s="178">
        <v>2583</v>
      </c>
      <c r="AF47" s="178">
        <v>2583</v>
      </c>
      <c r="AG47" s="206">
        <v>2666</v>
      </c>
      <c r="AH47" s="178">
        <v>2666</v>
      </c>
      <c r="AI47" s="209">
        <v>2697</v>
      </c>
      <c r="AJ47" s="178">
        <v>2697</v>
      </c>
      <c r="AK47" s="178">
        <v>2697</v>
      </c>
      <c r="AL47" s="178">
        <v>2697</v>
      </c>
      <c r="AM47" s="178">
        <v>2697</v>
      </c>
      <c r="AN47" s="178">
        <v>2697</v>
      </c>
      <c r="AO47" s="221">
        <v>2763</v>
      </c>
      <c r="AP47" s="178">
        <v>2763</v>
      </c>
      <c r="AQ47" s="178">
        <v>2763</v>
      </c>
      <c r="AR47" s="178">
        <v>2763</v>
      </c>
      <c r="AS47" s="178">
        <v>2763</v>
      </c>
      <c r="AT47" s="178">
        <v>2763</v>
      </c>
      <c r="AU47" s="221">
        <v>2838</v>
      </c>
      <c r="AV47" s="178">
        <v>2838</v>
      </c>
      <c r="AW47" s="178">
        <v>2838</v>
      </c>
      <c r="AX47" s="178">
        <v>2838</v>
      </c>
      <c r="AY47" s="178">
        <v>2838</v>
      </c>
      <c r="AZ47" s="268">
        <v>3036</v>
      </c>
      <c r="BA47" s="266">
        <v>3036</v>
      </c>
      <c r="BB47" s="268">
        <v>3089</v>
      </c>
      <c r="BC47" s="266">
        <v>3089</v>
      </c>
      <c r="BD47" s="266">
        <v>3089</v>
      </c>
      <c r="BE47" s="266">
        <v>3089</v>
      </c>
      <c r="BF47" s="268">
        <v>3169</v>
      </c>
      <c r="BG47" s="266">
        <v>3169</v>
      </c>
      <c r="BH47" s="266">
        <v>3169</v>
      </c>
      <c r="BI47" s="268">
        <v>3198</v>
      </c>
      <c r="BJ47" s="268">
        <v>3275</v>
      </c>
      <c r="BK47" s="268">
        <v>3298</v>
      </c>
      <c r="BL47" s="266">
        <v>3298</v>
      </c>
      <c r="BM47" s="266">
        <v>3298</v>
      </c>
      <c r="BN47" s="266">
        <v>3298</v>
      </c>
      <c r="BO47" s="268">
        <v>3361</v>
      </c>
      <c r="BP47" s="295">
        <v>3361</v>
      </c>
      <c r="BQ47" s="295">
        <v>3361</v>
      </c>
      <c r="BR47" s="295">
        <v>3361</v>
      </c>
      <c r="BS47" s="295">
        <v>3361</v>
      </c>
      <c r="BT47" s="295">
        <v>3361</v>
      </c>
      <c r="BU47" s="295">
        <v>3361</v>
      </c>
      <c r="BV47" s="295">
        <v>3361</v>
      </c>
      <c r="BW47" s="295">
        <v>3361</v>
      </c>
      <c r="BX47" s="295">
        <v>3361</v>
      </c>
      <c r="BY47" s="295">
        <v>3361</v>
      </c>
      <c r="BZ47" s="295">
        <v>3361</v>
      </c>
      <c r="CA47" s="295">
        <v>3361</v>
      </c>
      <c r="CB47" s="295">
        <v>3361</v>
      </c>
      <c r="CC47" s="295">
        <v>3361</v>
      </c>
      <c r="CD47" s="295">
        <v>3361</v>
      </c>
      <c r="CE47" s="295">
        <v>3361</v>
      </c>
      <c r="CF47" s="295">
        <v>3361</v>
      </c>
      <c r="CG47" s="295">
        <v>3361</v>
      </c>
      <c r="CH47" s="295">
        <v>3361</v>
      </c>
      <c r="CI47" s="295">
        <v>3361</v>
      </c>
      <c r="CJ47" s="295">
        <v>3361</v>
      </c>
      <c r="CK47" s="295">
        <v>3361</v>
      </c>
      <c r="CL47" s="295">
        <v>3361</v>
      </c>
      <c r="CM47" s="295">
        <v>3361</v>
      </c>
      <c r="CN47" s="295">
        <v>3361</v>
      </c>
      <c r="CO47" s="295">
        <v>3361</v>
      </c>
      <c r="CP47" s="295">
        <v>3361</v>
      </c>
      <c r="CQ47" s="295">
        <v>3361</v>
      </c>
      <c r="CR47" s="295">
        <v>3361</v>
      </c>
      <c r="CS47" s="295">
        <v>3361</v>
      </c>
      <c r="CT47" s="295">
        <v>3361</v>
      </c>
      <c r="CU47" s="295">
        <v>3361</v>
      </c>
      <c r="CV47" s="295">
        <v>3361</v>
      </c>
      <c r="CW47" s="295">
        <v>3361</v>
      </c>
      <c r="CX47" s="295">
        <v>3361</v>
      </c>
      <c r="CY47" s="295">
        <v>3361</v>
      </c>
      <c r="CZ47" s="295">
        <v>3361</v>
      </c>
      <c r="DA47" s="295">
        <v>3361</v>
      </c>
      <c r="DB47" s="295">
        <v>3361</v>
      </c>
      <c r="DC47" s="295">
        <v>3361</v>
      </c>
      <c r="DD47" s="295">
        <v>3361</v>
      </c>
      <c r="DF47" s="421">
        <f t="shared" si="2"/>
        <v>3338.2272727272725</v>
      </c>
      <c r="DG47" s="477">
        <f t="shared" si="3"/>
        <v>3361</v>
      </c>
      <c r="DK47" s="432" t="s">
        <v>516</v>
      </c>
    </row>
    <row r="48" spans="1:117" s="153" customFormat="1" ht="13.5" thickBot="1" x14ac:dyDescent="0.25">
      <c r="A48" s="150" t="s">
        <v>12</v>
      </c>
      <c r="B48" s="150" t="s">
        <v>12</v>
      </c>
      <c r="C48" s="150">
        <v>2</v>
      </c>
      <c r="D48" s="150" t="s">
        <v>12</v>
      </c>
      <c r="E48" s="150">
        <v>2</v>
      </c>
      <c r="F48" s="150">
        <v>100024</v>
      </c>
      <c r="G48" s="151" t="s">
        <v>137</v>
      </c>
      <c r="H48" s="151" t="s">
        <v>136</v>
      </c>
      <c r="I48" s="151">
        <v>59</v>
      </c>
      <c r="J48" s="151">
        <v>9955</v>
      </c>
      <c r="K48" s="151" t="s">
        <v>417</v>
      </c>
      <c r="L48" s="151">
        <v>3</v>
      </c>
      <c r="M48" s="152" t="s">
        <v>48</v>
      </c>
      <c r="O48" s="157">
        <v>1769</v>
      </c>
      <c r="P48" s="157">
        <v>1769</v>
      </c>
      <c r="Q48" s="157">
        <v>1769</v>
      </c>
      <c r="R48" s="155">
        <v>1769</v>
      </c>
      <c r="S48" s="156">
        <v>1769</v>
      </c>
      <c r="T48" s="156">
        <v>1769</v>
      </c>
      <c r="U48" s="156">
        <v>1769</v>
      </c>
      <c r="V48" s="156">
        <v>1769</v>
      </c>
      <c r="W48" s="156">
        <v>1769</v>
      </c>
      <c r="X48" s="156">
        <v>1769</v>
      </c>
      <c r="Y48" s="156">
        <v>1769</v>
      </c>
      <c r="Z48" s="156">
        <v>1769</v>
      </c>
      <c r="AA48" s="156">
        <v>1769</v>
      </c>
      <c r="AB48" s="156">
        <v>1769</v>
      </c>
      <c r="AC48" s="156">
        <v>1769</v>
      </c>
      <c r="AD48" s="156">
        <v>1769</v>
      </c>
      <c r="AE48" s="156">
        <v>1769</v>
      </c>
      <c r="AF48" s="156">
        <v>1769</v>
      </c>
      <c r="AG48" s="156">
        <v>1769</v>
      </c>
      <c r="AH48" s="156">
        <v>1769</v>
      </c>
      <c r="AI48" s="156">
        <v>1769</v>
      </c>
      <c r="AJ48" s="156">
        <v>1769</v>
      </c>
      <c r="AK48" s="156">
        <v>1769</v>
      </c>
      <c r="AL48" s="156">
        <v>1769</v>
      </c>
      <c r="AM48" s="183">
        <v>1769</v>
      </c>
      <c r="AN48" s="183">
        <v>1769</v>
      </c>
      <c r="AO48" s="183">
        <v>1769</v>
      </c>
      <c r="AP48" s="183">
        <v>1769</v>
      </c>
      <c r="AQ48" s="183">
        <v>1769</v>
      </c>
      <c r="AR48" s="183">
        <v>1769</v>
      </c>
      <c r="AS48" s="183">
        <v>1769</v>
      </c>
      <c r="AT48" s="183">
        <v>1769</v>
      </c>
      <c r="AU48" s="183">
        <v>1769</v>
      </c>
      <c r="AV48" s="183">
        <v>1769</v>
      </c>
      <c r="AW48" s="183">
        <v>1769</v>
      </c>
      <c r="AX48" s="183">
        <v>1769</v>
      </c>
      <c r="AY48" s="183">
        <v>1769</v>
      </c>
      <c r="AZ48" s="263">
        <v>1769</v>
      </c>
      <c r="BA48" s="263">
        <v>1769</v>
      </c>
      <c r="BB48" s="263">
        <v>1769</v>
      </c>
      <c r="BC48" s="263">
        <v>1769</v>
      </c>
      <c r="BD48" s="263">
        <v>1769</v>
      </c>
      <c r="BE48" s="263">
        <v>1769</v>
      </c>
      <c r="BF48" s="263">
        <v>1769</v>
      </c>
      <c r="BG48" s="263">
        <v>1769</v>
      </c>
      <c r="BH48" s="263">
        <v>1769</v>
      </c>
      <c r="BI48" s="263">
        <v>1769</v>
      </c>
      <c r="BJ48" s="263">
        <v>1769</v>
      </c>
      <c r="BK48" s="263">
        <v>1769</v>
      </c>
      <c r="BL48" s="263">
        <v>1769</v>
      </c>
      <c r="BM48" s="263">
        <v>1769</v>
      </c>
      <c r="BN48" s="263">
        <v>1769</v>
      </c>
      <c r="BO48" s="263">
        <v>1769</v>
      </c>
      <c r="BP48" s="263">
        <v>1769</v>
      </c>
      <c r="BQ48" s="263">
        <v>1769</v>
      </c>
      <c r="BR48" s="263">
        <v>1769</v>
      </c>
      <c r="BS48" s="263">
        <v>1769</v>
      </c>
      <c r="BT48" s="263">
        <v>1769</v>
      </c>
      <c r="BU48" s="321">
        <v>1769</v>
      </c>
      <c r="BV48" s="321">
        <v>1769</v>
      </c>
      <c r="BW48" s="321">
        <v>1769</v>
      </c>
      <c r="BX48" s="321">
        <v>1769</v>
      </c>
      <c r="BY48" s="321">
        <v>1769</v>
      </c>
      <c r="BZ48" s="321">
        <v>1769</v>
      </c>
      <c r="CA48" s="321">
        <v>1769</v>
      </c>
      <c r="CB48" s="321">
        <v>1769</v>
      </c>
      <c r="CC48" s="321">
        <v>1769</v>
      </c>
      <c r="CD48" s="321">
        <v>1769</v>
      </c>
      <c r="CE48" s="321">
        <v>1769</v>
      </c>
      <c r="CF48" s="321">
        <v>1769</v>
      </c>
      <c r="CG48" s="321">
        <v>1769</v>
      </c>
      <c r="CH48" s="321">
        <v>1769</v>
      </c>
      <c r="CI48" s="321">
        <v>1769</v>
      </c>
      <c r="CJ48" s="321">
        <v>1769</v>
      </c>
      <c r="CK48" s="321">
        <v>1769</v>
      </c>
      <c r="CL48" s="321">
        <v>1769</v>
      </c>
      <c r="CM48" s="321">
        <v>1769</v>
      </c>
      <c r="CN48" s="321">
        <v>1769</v>
      </c>
      <c r="CO48" s="321">
        <v>1769</v>
      </c>
      <c r="CP48" s="321">
        <v>1769</v>
      </c>
      <c r="CQ48" s="321">
        <v>1769</v>
      </c>
      <c r="CR48" s="321">
        <v>1769</v>
      </c>
      <c r="CS48" s="321">
        <v>1769</v>
      </c>
      <c r="CT48" s="321">
        <v>1769</v>
      </c>
      <c r="CU48" s="321">
        <v>1769</v>
      </c>
      <c r="CV48" s="321">
        <v>1769</v>
      </c>
      <c r="CW48" s="321">
        <v>1769</v>
      </c>
      <c r="CX48" s="321">
        <v>1769</v>
      </c>
      <c r="CY48" s="321">
        <v>1769</v>
      </c>
      <c r="CZ48" s="321">
        <v>1769</v>
      </c>
      <c r="DA48" s="321">
        <v>1769</v>
      </c>
      <c r="DB48" s="321">
        <v>1769</v>
      </c>
      <c r="DC48" s="321">
        <v>1769</v>
      </c>
      <c r="DD48" s="321">
        <v>1769</v>
      </c>
      <c r="DF48" s="421">
        <f t="shared" si="2"/>
        <v>1769</v>
      </c>
      <c r="DG48" s="477">
        <f t="shared" si="3"/>
        <v>1769</v>
      </c>
      <c r="DK48" s="424" t="s">
        <v>516</v>
      </c>
    </row>
    <row r="49" spans="1:115" s="153" customFormat="1" ht="13.5" thickBot="1" x14ac:dyDescent="0.25">
      <c r="A49" s="150" t="s">
        <v>12</v>
      </c>
      <c r="B49" s="150" t="s">
        <v>12</v>
      </c>
      <c r="C49" s="150">
        <v>2</v>
      </c>
      <c r="D49" s="150" t="s">
        <v>12</v>
      </c>
      <c r="E49" s="150">
        <v>2</v>
      </c>
      <c r="F49" s="150">
        <v>100024</v>
      </c>
      <c r="G49" s="151" t="s">
        <v>138</v>
      </c>
      <c r="H49" s="151" t="s">
        <v>139</v>
      </c>
      <c r="I49" s="151">
        <v>60</v>
      </c>
      <c r="J49" s="151">
        <v>9956</v>
      </c>
      <c r="K49" s="151" t="s">
        <v>417</v>
      </c>
      <c r="L49" s="151">
        <v>3</v>
      </c>
      <c r="M49" s="152" t="s">
        <v>47</v>
      </c>
      <c r="O49" s="157">
        <v>2445</v>
      </c>
      <c r="P49" s="157">
        <v>2445</v>
      </c>
      <c r="Q49" s="157">
        <v>2445</v>
      </c>
      <c r="R49" s="155">
        <v>2445</v>
      </c>
      <c r="S49" s="156">
        <v>2445</v>
      </c>
      <c r="T49" s="156">
        <v>2445</v>
      </c>
      <c r="U49" s="156">
        <v>2445</v>
      </c>
      <c r="V49" s="156">
        <v>2445</v>
      </c>
      <c r="W49" s="156">
        <v>2445</v>
      </c>
      <c r="X49" s="156">
        <v>2445</v>
      </c>
      <c r="Y49" s="156">
        <v>2445</v>
      </c>
      <c r="Z49" s="156">
        <v>2445</v>
      </c>
      <c r="AA49" s="156">
        <v>2445</v>
      </c>
      <c r="AB49" s="156">
        <v>2445</v>
      </c>
      <c r="AC49" s="156">
        <v>2445</v>
      </c>
      <c r="AD49" s="156">
        <v>2445</v>
      </c>
      <c r="AE49" s="156">
        <v>2445</v>
      </c>
      <c r="AF49" s="156">
        <v>2445</v>
      </c>
      <c r="AG49" s="156">
        <v>2445</v>
      </c>
      <c r="AH49" s="156">
        <v>2445</v>
      </c>
      <c r="AI49" s="156">
        <v>2445</v>
      </c>
      <c r="AJ49" s="156">
        <v>2445</v>
      </c>
      <c r="AK49" s="156">
        <v>2445</v>
      </c>
      <c r="AL49" s="156">
        <v>2445</v>
      </c>
      <c r="AM49" s="183">
        <v>2445</v>
      </c>
      <c r="AN49" s="183">
        <v>2445</v>
      </c>
      <c r="AO49" s="183">
        <v>2445</v>
      </c>
      <c r="AP49" s="183">
        <v>2445</v>
      </c>
      <c r="AQ49" s="183">
        <v>2445</v>
      </c>
      <c r="AR49" s="183">
        <v>2445</v>
      </c>
      <c r="AS49" s="183">
        <v>2445</v>
      </c>
      <c r="AT49" s="183">
        <v>2445</v>
      </c>
      <c r="AU49" s="183">
        <v>2445</v>
      </c>
      <c r="AV49" s="183">
        <v>2445</v>
      </c>
      <c r="AW49" s="183">
        <v>2445</v>
      </c>
      <c r="AX49" s="183">
        <v>2445</v>
      </c>
      <c r="AY49" s="183">
        <v>2445</v>
      </c>
      <c r="AZ49" s="263">
        <v>2445</v>
      </c>
      <c r="BA49" s="263">
        <v>2445</v>
      </c>
      <c r="BB49" s="263">
        <v>2445</v>
      </c>
      <c r="BC49" s="263">
        <v>2445</v>
      </c>
      <c r="BD49" s="263">
        <v>2445</v>
      </c>
      <c r="BE49" s="263">
        <v>2445</v>
      </c>
      <c r="BF49" s="263">
        <v>2445</v>
      </c>
      <c r="BG49" s="263">
        <v>2445</v>
      </c>
      <c r="BH49" s="263">
        <v>2445</v>
      </c>
      <c r="BI49" s="263">
        <v>2445</v>
      </c>
      <c r="BJ49" s="263">
        <v>2445</v>
      </c>
      <c r="BK49" s="263">
        <v>2445</v>
      </c>
      <c r="BL49" s="263">
        <v>2445</v>
      </c>
      <c r="BM49" s="263">
        <v>2445</v>
      </c>
      <c r="BN49" s="263">
        <v>2445</v>
      </c>
      <c r="BO49" s="263">
        <v>2445</v>
      </c>
      <c r="BP49" s="263">
        <v>2445</v>
      </c>
      <c r="BQ49" s="263">
        <v>2445</v>
      </c>
      <c r="BR49" s="263">
        <v>2445</v>
      </c>
      <c r="BS49" s="263">
        <v>2445</v>
      </c>
      <c r="BT49" s="263">
        <v>2445</v>
      </c>
      <c r="BU49" s="321">
        <v>2445</v>
      </c>
      <c r="BV49" s="321">
        <v>2445</v>
      </c>
      <c r="BW49" s="321">
        <v>2445</v>
      </c>
      <c r="BX49" s="321">
        <v>2445</v>
      </c>
      <c r="BY49" s="321">
        <v>2445</v>
      </c>
      <c r="BZ49" s="321">
        <v>2445</v>
      </c>
      <c r="CA49" s="321">
        <v>2445</v>
      </c>
      <c r="CB49" s="321">
        <v>2445</v>
      </c>
      <c r="CC49" s="321">
        <v>2445</v>
      </c>
      <c r="CD49" s="321">
        <v>2445</v>
      </c>
      <c r="CE49" s="321">
        <v>2445</v>
      </c>
      <c r="CF49" s="321">
        <v>2445</v>
      </c>
      <c r="CG49" s="321">
        <v>2445</v>
      </c>
      <c r="CH49" s="321">
        <v>2445</v>
      </c>
      <c r="CI49" s="321">
        <v>2445</v>
      </c>
      <c r="CJ49" s="321">
        <v>2445</v>
      </c>
      <c r="CK49" s="321">
        <v>2445</v>
      </c>
      <c r="CL49" s="321">
        <v>2445</v>
      </c>
      <c r="CM49" s="321">
        <v>2445</v>
      </c>
      <c r="CN49" s="321">
        <v>2445</v>
      </c>
      <c r="CO49" s="321">
        <v>2445</v>
      </c>
      <c r="CP49" s="321">
        <v>2445</v>
      </c>
      <c r="CQ49" s="321">
        <v>2445</v>
      </c>
      <c r="CR49" s="321">
        <v>2445</v>
      </c>
      <c r="CS49" s="321">
        <v>2445</v>
      </c>
      <c r="CT49" s="321">
        <v>2445</v>
      </c>
      <c r="CU49" s="321">
        <v>2445</v>
      </c>
      <c r="CV49" s="321">
        <v>2445</v>
      </c>
      <c r="CW49" s="321">
        <v>2445</v>
      </c>
      <c r="CX49" s="321">
        <v>2445</v>
      </c>
      <c r="CY49" s="321">
        <v>2445</v>
      </c>
      <c r="CZ49" s="321">
        <v>2445</v>
      </c>
      <c r="DA49" s="321">
        <v>2445</v>
      </c>
      <c r="DB49" s="321">
        <v>2445</v>
      </c>
      <c r="DC49" s="321">
        <v>2445</v>
      </c>
      <c r="DD49" s="321">
        <v>2445</v>
      </c>
      <c r="DF49" s="421">
        <f t="shared" si="2"/>
        <v>2445</v>
      </c>
      <c r="DG49" s="477">
        <f t="shared" si="3"/>
        <v>2445</v>
      </c>
    </row>
    <row r="50" spans="1:115" s="153" customFormat="1" ht="13.5" thickBot="1" x14ac:dyDescent="0.25">
      <c r="A50" s="150" t="s">
        <v>12</v>
      </c>
      <c r="B50" s="150" t="s">
        <v>12</v>
      </c>
      <c r="C50" s="150">
        <v>2</v>
      </c>
      <c r="D50" s="150" t="s">
        <v>12</v>
      </c>
      <c r="E50" s="150">
        <v>2</v>
      </c>
      <c r="F50" s="150">
        <v>100024</v>
      </c>
      <c r="G50" s="151" t="s">
        <v>140</v>
      </c>
      <c r="H50" s="151" t="s">
        <v>141</v>
      </c>
      <c r="I50" s="151">
        <v>61</v>
      </c>
      <c r="J50" s="151">
        <v>9957</v>
      </c>
      <c r="K50" s="151" t="s">
        <v>417</v>
      </c>
      <c r="L50" s="151">
        <v>3</v>
      </c>
      <c r="M50" s="152" t="s">
        <v>47</v>
      </c>
      <c r="O50" s="157">
        <v>180</v>
      </c>
      <c r="P50" s="157">
        <v>180</v>
      </c>
      <c r="Q50" s="157">
        <v>180</v>
      </c>
      <c r="R50" s="155">
        <v>180</v>
      </c>
      <c r="S50" s="156">
        <v>180</v>
      </c>
      <c r="T50" s="156">
        <v>180</v>
      </c>
      <c r="U50" s="156">
        <v>180</v>
      </c>
      <c r="V50" s="156">
        <v>180</v>
      </c>
      <c r="W50" s="156">
        <v>180</v>
      </c>
      <c r="X50" s="156">
        <v>180</v>
      </c>
      <c r="Y50" s="156">
        <v>180</v>
      </c>
      <c r="Z50" s="156">
        <v>180</v>
      </c>
      <c r="AA50" s="156">
        <v>180</v>
      </c>
      <c r="AB50" s="156">
        <v>180</v>
      </c>
      <c r="AC50" s="156">
        <v>180</v>
      </c>
      <c r="AD50" s="156">
        <v>180</v>
      </c>
      <c r="AE50" s="156">
        <v>180</v>
      </c>
      <c r="AF50" s="156">
        <v>180</v>
      </c>
      <c r="AG50" s="156">
        <v>180</v>
      </c>
      <c r="AH50" s="156">
        <v>180</v>
      </c>
      <c r="AI50" s="156">
        <v>180</v>
      </c>
      <c r="AJ50" s="156">
        <v>180</v>
      </c>
      <c r="AK50" s="156">
        <v>180</v>
      </c>
      <c r="AL50" s="156">
        <v>180</v>
      </c>
      <c r="AM50" s="183">
        <v>180</v>
      </c>
      <c r="AN50" s="183">
        <v>180</v>
      </c>
      <c r="AO50" s="183">
        <v>180</v>
      </c>
      <c r="AP50" s="183">
        <v>180</v>
      </c>
      <c r="AQ50" s="183">
        <v>180</v>
      </c>
      <c r="AR50" s="183">
        <v>180</v>
      </c>
      <c r="AS50" s="183">
        <v>180</v>
      </c>
      <c r="AT50" s="183">
        <v>180</v>
      </c>
      <c r="AU50" s="183">
        <v>180</v>
      </c>
      <c r="AV50" s="183">
        <v>180</v>
      </c>
      <c r="AW50" s="183">
        <v>180</v>
      </c>
      <c r="AX50" s="183">
        <v>180</v>
      </c>
      <c r="AY50" s="183">
        <v>180</v>
      </c>
      <c r="AZ50" s="263">
        <v>180</v>
      </c>
      <c r="BA50" s="263">
        <v>180</v>
      </c>
      <c r="BB50" s="263">
        <v>180</v>
      </c>
      <c r="BC50" s="263">
        <v>180</v>
      </c>
      <c r="BD50" s="263">
        <v>180</v>
      </c>
      <c r="BE50" s="263">
        <v>180</v>
      </c>
      <c r="BF50" s="263">
        <v>180</v>
      </c>
      <c r="BG50" s="263">
        <v>180</v>
      </c>
      <c r="BH50" s="263">
        <v>180</v>
      </c>
      <c r="BI50" s="263">
        <v>180</v>
      </c>
      <c r="BJ50" s="263">
        <v>180</v>
      </c>
      <c r="BK50" s="263">
        <v>180</v>
      </c>
      <c r="BL50" s="263">
        <v>180</v>
      </c>
      <c r="BM50" s="263">
        <v>180</v>
      </c>
      <c r="BN50" s="263">
        <v>180</v>
      </c>
      <c r="BO50" s="263">
        <v>180</v>
      </c>
      <c r="BP50" s="263">
        <v>180</v>
      </c>
      <c r="BQ50" s="263">
        <v>180</v>
      </c>
      <c r="BR50" s="263">
        <v>180</v>
      </c>
      <c r="BS50" s="263">
        <v>180</v>
      </c>
      <c r="BT50" s="263">
        <v>180</v>
      </c>
      <c r="BU50" s="321">
        <v>180</v>
      </c>
      <c r="BV50" s="321">
        <v>180</v>
      </c>
      <c r="BW50" s="321">
        <v>180</v>
      </c>
      <c r="BX50" s="321">
        <v>180</v>
      </c>
      <c r="BY50" s="321">
        <v>180</v>
      </c>
      <c r="BZ50" s="321">
        <v>180</v>
      </c>
      <c r="CA50" s="321">
        <v>180</v>
      </c>
      <c r="CB50" s="321">
        <v>180</v>
      </c>
      <c r="CC50" s="321">
        <v>180</v>
      </c>
      <c r="CD50" s="321">
        <v>180</v>
      </c>
      <c r="CE50" s="321">
        <v>180</v>
      </c>
      <c r="CF50" s="321">
        <v>180</v>
      </c>
      <c r="CG50" s="321">
        <v>180</v>
      </c>
      <c r="CH50" s="321">
        <v>180</v>
      </c>
      <c r="CI50" s="321">
        <v>180</v>
      </c>
      <c r="CJ50" s="321">
        <v>180</v>
      </c>
      <c r="CK50" s="321">
        <v>180</v>
      </c>
      <c r="CL50" s="321">
        <v>180</v>
      </c>
      <c r="CM50" s="321">
        <v>180</v>
      </c>
      <c r="CN50" s="321">
        <v>180</v>
      </c>
      <c r="CO50" s="321">
        <v>180</v>
      </c>
      <c r="CP50" s="321">
        <v>180</v>
      </c>
      <c r="CQ50" s="321">
        <v>180</v>
      </c>
      <c r="CR50" s="321">
        <v>180</v>
      </c>
      <c r="CS50" s="321">
        <v>180</v>
      </c>
      <c r="CT50" s="321">
        <v>180</v>
      </c>
      <c r="CU50" s="321">
        <v>180</v>
      </c>
      <c r="CV50" s="321">
        <v>180</v>
      </c>
      <c r="CW50" s="321">
        <v>180</v>
      </c>
      <c r="CX50" s="321">
        <v>180</v>
      </c>
      <c r="CY50" s="321">
        <v>180</v>
      </c>
      <c r="CZ50" s="321">
        <v>180</v>
      </c>
      <c r="DA50" s="321">
        <v>180</v>
      </c>
      <c r="DB50" s="321">
        <v>180</v>
      </c>
      <c r="DC50" s="321">
        <v>180</v>
      </c>
      <c r="DD50" s="321">
        <v>180</v>
      </c>
      <c r="DF50" s="421">
        <f t="shared" si="2"/>
        <v>180</v>
      </c>
      <c r="DG50" s="477">
        <f t="shared" si="3"/>
        <v>180</v>
      </c>
    </row>
    <row r="51" spans="1:115" s="153" customFormat="1" ht="13.5" thickBot="1" x14ac:dyDescent="0.25">
      <c r="A51" s="150" t="s">
        <v>12</v>
      </c>
      <c r="B51" s="150" t="s">
        <v>12</v>
      </c>
      <c r="C51" s="150">
        <v>2</v>
      </c>
      <c r="D51" s="150" t="s">
        <v>12</v>
      </c>
      <c r="E51" s="150">
        <v>2</v>
      </c>
      <c r="F51" s="150">
        <v>100024</v>
      </c>
      <c r="G51" s="151" t="s">
        <v>142</v>
      </c>
      <c r="H51" s="151" t="s">
        <v>143</v>
      </c>
      <c r="I51" s="151">
        <v>62</v>
      </c>
      <c r="J51" s="151">
        <v>9958</v>
      </c>
      <c r="K51" s="151" t="s">
        <v>417</v>
      </c>
      <c r="L51" s="151">
        <v>3</v>
      </c>
      <c r="M51" s="152" t="s">
        <v>47</v>
      </c>
      <c r="O51" s="157">
        <v>185</v>
      </c>
      <c r="P51" s="157">
        <v>185</v>
      </c>
      <c r="Q51" s="157">
        <v>185</v>
      </c>
      <c r="R51" s="155">
        <v>185</v>
      </c>
      <c r="S51" s="156">
        <v>185</v>
      </c>
      <c r="T51" s="156">
        <v>185</v>
      </c>
      <c r="U51" s="156">
        <v>185</v>
      </c>
      <c r="V51" s="156">
        <v>185</v>
      </c>
      <c r="W51" s="156">
        <v>185</v>
      </c>
      <c r="X51" s="156">
        <v>185</v>
      </c>
      <c r="Y51" s="156">
        <v>185</v>
      </c>
      <c r="Z51" s="156">
        <v>185</v>
      </c>
      <c r="AA51" s="156">
        <v>185</v>
      </c>
      <c r="AB51" s="156">
        <v>185</v>
      </c>
      <c r="AC51" s="156">
        <v>185</v>
      </c>
      <c r="AD51" s="156">
        <v>185</v>
      </c>
      <c r="AE51" s="156">
        <v>185</v>
      </c>
      <c r="AF51" s="156">
        <v>185</v>
      </c>
      <c r="AG51" s="156">
        <v>185</v>
      </c>
      <c r="AH51" s="156">
        <v>185</v>
      </c>
      <c r="AI51" s="156">
        <v>185</v>
      </c>
      <c r="AJ51" s="156">
        <v>185</v>
      </c>
      <c r="AK51" s="156">
        <v>185</v>
      </c>
      <c r="AL51" s="156">
        <v>185</v>
      </c>
      <c r="AM51" s="183">
        <v>185</v>
      </c>
      <c r="AN51" s="183">
        <v>185</v>
      </c>
      <c r="AO51" s="183">
        <v>185</v>
      </c>
      <c r="AP51" s="183">
        <v>185</v>
      </c>
      <c r="AQ51" s="183">
        <v>185</v>
      </c>
      <c r="AR51" s="183">
        <v>185</v>
      </c>
      <c r="AS51" s="183">
        <v>185</v>
      </c>
      <c r="AT51" s="183">
        <v>185</v>
      </c>
      <c r="AU51" s="183">
        <v>185</v>
      </c>
      <c r="AV51" s="183">
        <v>185</v>
      </c>
      <c r="AW51" s="183">
        <v>185</v>
      </c>
      <c r="AX51" s="183">
        <v>185</v>
      </c>
      <c r="AY51" s="183">
        <v>185</v>
      </c>
      <c r="AZ51" s="263">
        <v>185</v>
      </c>
      <c r="BA51" s="263">
        <v>185</v>
      </c>
      <c r="BB51" s="263">
        <v>185</v>
      </c>
      <c r="BC51" s="263">
        <v>185</v>
      </c>
      <c r="BD51" s="263">
        <v>185</v>
      </c>
      <c r="BE51" s="263">
        <v>185</v>
      </c>
      <c r="BF51" s="263">
        <v>185</v>
      </c>
      <c r="BG51" s="263">
        <v>185</v>
      </c>
      <c r="BH51" s="263">
        <v>185</v>
      </c>
      <c r="BI51" s="263">
        <v>185</v>
      </c>
      <c r="BJ51" s="263">
        <v>185</v>
      </c>
      <c r="BK51" s="263">
        <v>185</v>
      </c>
      <c r="BL51" s="263">
        <v>185</v>
      </c>
      <c r="BM51" s="263">
        <v>185</v>
      </c>
      <c r="BN51" s="263">
        <v>185</v>
      </c>
      <c r="BO51" s="263">
        <v>185</v>
      </c>
      <c r="BP51" s="263">
        <v>185</v>
      </c>
      <c r="BQ51" s="263">
        <v>185</v>
      </c>
      <c r="BR51" s="263">
        <v>185</v>
      </c>
      <c r="BS51" s="263">
        <v>185</v>
      </c>
      <c r="BT51" s="263">
        <v>185</v>
      </c>
      <c r="BU51" s="321">
        <v>185</v>
      </c>
      <c r="BV51" s="321">
        <v>185</v>
      </c>
      <c r="BW51" s="321">
        <v>185</v>
      </c>
      <c r="BX51" s="321">
        <v>185</v>
      </c>
      <c r="BY51" s="321">
        <v>185</v>
      </c>
      <c r="BZ51" s="321">
        <v>185</v>
      </c>
      <c r="CA51" s="321">
        <v>185</v>
      </c>
      <c r="CB51" s="321">
        <v>185</v>
      </c>
      <c r="CC51" s="321">
        <v>185</v>
      </c>
      <c r="CD51" s="321">
        <v>185</v>
      </c>
      <c r="CE51" s="321">
        <v>185</v>
      </c>
      <c r="CF51" s="321">
        <v>185</v>
      </c>
      <c r="CG51" s="321">
        <v>185</v>
      </c>
      <c r="CH51" s="321">
        <v>185</v>
      </c>
      <c r="CI51" s="321">
        <v>185</v>
      </c>
      <c r="CJ51" s="321">
        <v>185</v>
      </c>
      <c r="CK51" s="321">
        <v>185</v>
      </c>
      <c r="CL51" s="321">
        <v>185</v>
      </c>
      <c r="CM51" s="321">
        <v>185</v>
      </c>
      <c r="CN51" s="321">
        <v>185</v>
      </c>
      <c r="CO51" s="321">
        <v>185</v>
      </c>
      <c r="CP51" s="321">
        <v>185</v>
      </c>
      <c r="CQ51" s="321">
        <v>185</v>
      </c>
      <c r="CR51" s="321">
        <v>185</v>
      </c>
      <c r="CS51" s="321">
        <v>185</v>
      </c>
      <c r="CT51" s="321">
        <v>185</v>
      </c>
      <c r="CU51" s="321">
        <v>185</v>
      </c>
      <c r="CV51" s="321">
        <v>185</v>
      </c>
      <c r="CW51" s="321">
        <v>185</v>
      </c>
      <c r="CX51" s="321">
        <v>185</v>
      </c>
      <c r="CY51" s="321">
        <v>185</v>
      </c>
      <c r="CZ51" s="321">
        <v>185</v>
      </c>
      <c r="DA51" s="321">
        <v>185</v>
      </c>
      <c r="DB51" s="321">
        <v>185</v>
      </c>
      <c r="DC51" s="321">
        <v>185</v>
      </c>
      <c r="DD51" s="321">
        <v>185</v>
      </c>
      <c r="DF51" s="421">
        <f t="shared" si="2"/>
        <v>185</v>
      </c>
      <c r="DG51" s="477">
        <f t="shared" si="3"/>
        <v>185</v>
      </c>
    </row>
    <row r="52" spans="1:115" s="153" customFormat="1" ht="13.5" thickBot="1" x14ac:dyDescent="0.25">
      <c r="A52" s="150" t="s">
        <v>12</v>
      </c>
      <c r="B52" s="150" t="s">
        <v>12</v>
      </c>
      <c r="C52" s="150">
        <v>2</v>
      </c>
      <c r="D52" s="150" t="s">
        <v>12</v>
      </c>
      <c r="E52" s="150">
        <v>2</v>
      </c>
      <c r="F52" s="150">
        <v>100024</v>
      </c>
      <c r="G52" s="151" t="s">
        <v>144</v>
      </c>
      <c r="H52" s="151" t="s">
        <v>145</v>
      </c>
      <c r="I52" s="151">
        <v>63</v>
      </c>
      <c r="J52" s="151">
        <v>9959</v>
      </c>
      <c r="K52" s="151" t="s">
        <v>417</v>
      </c>
      <c r="L52" s="151">
        <v>3</v>
      </c>
      <c r="M52" s="152" t="s">
        <v>48</v>
      </c>
      <c r="O52" s="157">
        <v>3267</v>
      </c>
      <c r="P52" s="157">
        <v>3267</v>
      </c>
      <c r="Q52" s="157">
        <v>3267</v>
      </c>
      <c r="R52" s="155">
        <v>3267</v>
      </c>
      <c r="S52" s="156">
        <v>3267</v>
      </c>
      <c r="T52" s="156">
        <v>3267</v>
      </c>
      <c r="U52" s="156">
        <v>3267</v>
      </c>
      <c r="V52" s="156">
        <v>3267</v>
      </c>
      <c r="W52" s="156">
        <v>3267</v>
      </c>
      <c r="X52" s="156">
        <v>3267</v>
      </c>
      <c r="Y52" s="156">
        <v>3267</v>
      </c>
      <c r="Z52" s="156">
        <v>3267</v>
      </c>
      <c r="AA52" s="156">
        <v>3267</v>
      </c>
      <c r="AB52" s="156">
        <v>3267</v>
      </c>
      <c r="AC52" s="156">
        <v>3267</v>
      </c>
      <c r="AD52" s="156">
        <v>3267</v>
      </c>
      <c r="AE52" s="156">
        <v>3267</v>
      </c>
      <c r="AF52" s="156">
        <v>3267</v>
      </c>
      <c r="AG52" s="156">
        <v>3267</v>
      </c>
      <c r="AH52" s="156">
        <v>3267</v>
      </c>
      <c r="AI52" s="156">
        <v>3267</v>
      </c>
      <c r="AJ52" s="156">
        <v>3267</v>
      </c>
      <c r="AK52" s="156">
        <v>3267</v>
      </c>
      <c r="AL52" s="156">
        <v>3267</v>
      </c>
      <c r="AM52" s="183">
        <v>3267</v>
      </c>
      <c r="AN52" s="183">
        <v>3267</v>
      </c>
      <c r="AO52" s="183">
        <v>3267</v>
      </c>
      <c r="AP52" s="183">
        <v>3267</v>
      </c>
      <c r="AQ52" s="183">
        <v>3267</v>
      </c>
      <c r="AR52" s="183">
        <v>3267</v>
      </c>
      <c r="AS52" s="183">
        <v>3267</v>
      </c>
      <c r="AT52" s="183">
        <v>3267</v>
      </c>
      <c r="AU52" s="183">
        <v>3267</v>
      </c>
      <c r="AV52" s="183">
        <v>3267</v>
      </c>
      <c r="AW52" s="183">
        <v>3267</v>
      </c>
      <c r="AX52" s="183">
        <v>3267</v>
      </c>
      <c r="AY52" s="183">
        <v>3267</v>
      </c>
      <c r="AZ52" s="263">
        <v>3267</v>
      </c>
      <c r="BA52" s="263">
        <v>3267</v>
      </c>
      <c r="BB52" s="263">
        <v>3267</v>
      </c>
      <c r="BC52" s="263">
        <v>3267</v>
      </c>
      <c r="BD52" s="263">
        <v>3267</v>
      </c>
      <c r="BE52" s="263">
        <v>3267</v>
      </c>
      <c r="BF52" s="263">
        <v>3267</v>
      </c>
      <c r="BG52" s="263">
        <v>3267</v>
      </c>
      <c r="BH52" s="263">
        <v>3267</v>
      </c>
      <c r="BI52" s="263">
        <v>3267</v>
      </c>
      <c r="BJ52" s="263">
        <v>3267</v>
      </c>
      <c r="BK52" s="263">
        <v>3267</v>
      </c>
      <c r="BL52" s="263">
        <v>3267</v>
      </c>
      <c r="BM52" s="263">
        <v>3267</v>
      </c>
      <c r="BN52" s="263">
        <v>3267</v>
      </c>
      <c r="BO52" s="263">
        <v>3267</v>
      </c>
      <c r="BP52" s="263">
        <v>3267</v>
      </c>
      <c r="BQ52" s="263">
        <v>3267</v>
      </c>
      <c r="BR52" s="263">
        <v>3267</v>
      </c>
      <c r="BS52" s="263">
        <v>3267</v>
      </c>
      <c r="BT52" s="263">
        <v>3267</v>
      </c>
      <c r="BU52" s="321">
        <v>3267</v>
      </c>
      <c r="BV52" s="321">
        <v>3267</v>
      </c>
      <c r="BW52" s="321">
        <v>3267</v>
      </c>
      <c r="BX52" s="321">
        <v>3267</v>
      </c>
      <c r="BY52" s="321">
        <v>3267</v>
      </c>
      <c r="BZ52" s="321">
        <v>3267</v>
      </c>
      <c r="CA52" s="321">
        <v>3267</v>
      </c>
      <c r="CB52" s="321">
        <v>3267</v>
      </c>
      <c r="CC52" s="321">
        <v>3267</v>
      </c>
      <c r="CD52" s="321">
        <v>3267</v>
      </c>
      <c r="CE52" s="321">
        <v>3267</v>
      </c>
      <c r="CF52" s="321">
        <v>3267</v>
      </c>
      <c r="CG52" s="321">
        <v>3267</v>
      </c>
      <c r="CH52" s="321">
        <v>3267</v>
      </c>
      <c r="CI52" s="321">
        <v>3267</v>
      </c>
      <c r="CJ52" s="321">
        <v>3267</v>
      </c>
      <c r="CK52" s="321">
        <v>3267</v>
      </c>
      <c r="CL52" s="321">
        <v>3267</v>
      </c>
      <c r="CM52" s="321">
        <v>3267</v>
      </c>
      <c r="CN52" s="321">
        <v>3267</v>
      </c>
      <c r="CO52" s="321">
        <v>3267</v>
      </c>
      <c r="CP52" s="321">
        <v>3267</v>
      </c>
      <c r="CQ52" s="321">
        <v>3267</v>
      </c>
      <c r="CR52" s="321">
        <v>3267</v>
      </c>
      <c r="CS52" s="321">
        <v>3267</v>
      </c>
      <c r="CT52" s="321">
        <v>3267</v>
      </c>
      <c r="CU52" s="321">
        <v>3267</v>
      </c>
      <c r="CV52" s="321">
        <v>3267</v>
      </c>
      <c r="CW52" s="321">
        <v>3267</v>
      </c>
      <c r="CX52" s="321">
        <v>3267</v>
      </c>
      <c r="CY52" s="321">
        <v>3267</v>
      </c>
      <c r="CZ52" s="321">
        <v>3267</v>
      </c>
      <c r="DA52" s="321">
        <v>3267</v>
      </c>
      <c r="DB52" s="321">
        <v>3267</v>
      </c>
      <c r="DC52" s="321">
        <v>3267</v>
      </c>
      <c r="DD52" s="321">
        <v>3267</v>
      </c>
      <c r="DF52" s="421">
        <f t="shared" si="2"/>
        <v>3267</v>
      </c>
      <c r="DG52" s="477">
        <f t="shared" si="3"/>
        <v>3267</v>
      </c>
    </row>
    <row r="53" spans="1:115" s="153" customFormat="1" ht="13.5" thickBot="1" x14ac:dyDescent="0.25">
      <c r="A53" s="150" t="s">
        <v>12</v>
      </c>
      <c r="B53" s="150" t="s">
        <v>12</v>
      </c>
      <c r="C53" s="150">
        <v>2</v>
      </c>
      <c r="D53" s="150" t="s">
        <v>12</v>
      </c>
      <c r="E53" s="150">
        <v>2</v>
      </c>
      <c r="F53" s="150">
        <v>100024</v>
      </c>
      <c r="G53" s="151" t="s">
        <v>147</v>
      </c>
      <c r="H53" s="151" t="s">
        <v>146</v>
      </c>
      <c r="I53" s="151">
        <v>64</v>
      </c>
      <c r="J53" s="151">
        <v>9960</v>
      </c>
      <c r="K53" s="151" t="s">
        <v>417</v>
      </c>
      <c r="L53" s="151">
        <v>3</v>
      </c>
      <c r="M53" s="152" t="s">
        <v>47</v>
      </c>
      <c r="O53" s="157">
        <v>46</v>
      </c>
      <c r="P53" s="157">
        <v>46</v>
      </c>
      <c r="Q53" s="157">
        <v>46</v>
      </c>
      <c r="R53" s="155">
        <v>46</v>
      </c>
      <c r="S53" s="156">
        <v>46</v>
      </c>
      <c r="T53" s="156">
        <v>46</v>
      </c>
      <c r="U53" s="156">
        <v>46</v>
      </c>
      <c r="V53" s="156">
        <v>46</v>
      </c>
      <c r="W53" s="156">
        <v>46</v>
      </c>
      <c r="X53" s="156">
        <v>46</v>
      </c>
      <c r="Y53" s="156">
        <v>46</v>
      </c>
      <c r="Z53" s="156">
        <v>46</v>
      </c>
      <c r="AA53" s="156">
        <v>46</v>
      </c>
      <c r="AB53" s="156">
        <v>46</v>
      </c>
      <c r="AC53" s="156">
        <v>46</v>
      </c>
      <c r="AD53" s="156">
        <v>46</v>
      </c>
      <c r="AE53" s="156">
        <v>46</v>
      </c>
      <c r="AF53" s="156">
        <v>46</v>
      </c>
      <c r="AG53" s="156">
        <v>46</v>
      </c>
      <c r="AH53" s="156">
        <v>46</v>
      </c>
      <c r="AI53" s="156">
        <v>46</v>
      </c>
      <c r="AJ53" s="156">
        <v>46</v>
      </c>
      <c r="AK53" s="156">
        <v>46</v>
      </c>
      <c r="AL53" s="156">
        <v>46</v>
      </c>
      <c r="AM53" s="183">
        <v>46</v>
      </c>
      <c r="AN53" s="183">
        <v>46</v>
      </c>
      <c r="AO53" s="183">
        <v>46</v>
      </c>
      <c r="AP53" s="183">
        <v>46</v>
      </c>
      <c r="AQ53" s="183">
        <v>46</v>
      </c>
      <c r="AR53" s="183">
        <v>46</v>
      </c>
      <c r="AS53" s="183">
        <v>46</v>
      </c>
      <c r="AT53" s="183">
        <v>46</v>
      </c>
      <c r="AU53" s="183">
        <v>46</v>
      </c>
      <c r="AV53" s="183">
        <v>46</v>
      </c>
      <c r="AW53" s="183">
        <v>46</v>
      </c>
      <c r="AX53" s="183">
        <v>46</v>
      </c>
      <c r="AY53" s="183">
        <v>46</v>
      </c>
      <c r="AZ53" s="263">
        <v>46</v>
      </c>
      <c r="BA53" s="263">
        <v>46</v>
      </c>
      <c r="BB53" s="263">
        <v>46</v>
      </c>
      <c r="BC53" s="263">
        <v>46</v>
      </c>
      <c r="BD53" s="263">
        <v>46</v>
      </c>
      <c r="BE53" s="263">
        <v>46</v>
      </c>
      <c r="BF53" s="263">
        <v>46</v>
      </c>
      <c r="BG53" s="263">
        <v>46</v>
      </c>
      <c r="BH53" s="263">
        <v>46</v>
      </c>
      <c r="BI53" s="263">
        <v>46</v>
      </c>
      <c r="BJ53" s="263">
        <v>46</v>
      </c>
      <c r="BK53" s="263">
        <v>46</v>
      </c>
      <c r="BL53" s="263">
        <v>46</v>
      </c>
      <c r="BM53" s="263">
        <v>46</v>
      </c>
      <c r="BN53" s="263">
        <v>46</v>
      </c>
      <c r="BO53" s="263">
        <v>46</v>
      </c>
      <c r="BP53" s="263">
        <v>46</v>
      </c>
      <c r="BQ53" s="263">
        <v>46</v>
      </c>
      <c r="BR53" s="263">
        <v>46</v>
      </c>
      <c r="BS53" s="263">
        <v>46</v>
      </c>
      <c r="BT53" s="263">
        <v>46</v>
      </c>
      <c r="BU53" s="321">
        <v>46</v>
      </c>
      <c r="BV53" s="321">
        <v>46</v>
      </c>
      <c r="BW53" s="321">
        <v>46</v>
      </c>
      <c r="BX53" s="321">
        <v>46</v>
      </c>
      <c r="BY53" s="321">
        <v>46</v>
      </c>
      <c r="BZ53" s="321">
        <v>46</v>
      </c>
      <c r="CA53" s="321">
        <v>46</v>
      </c>
      <c r="CB53" s="321">
        <v>46</v>
      </c>
      <c r="CC53" s="321">
        <v>46</v>
      </c>
      <c r="CD53" s="321">
        <v>46</v>
      </c>
      <c r="CE53" s="321">
        <v>46</v>
      </c>
      <c r="CF53" s="321">
        <v>46</v>
      </c>
      <c r="CG53" s="321">
        <v>46</v>
      </c>
      <c r="CH53" s="321">
        <v>46</v>
      </c>
      <c r="CI53" s="321">
        <v>46</v>
      </c>
      <c r="CJ53" s="321">
        <v>46</v>
      </c>
      <c r="CK53" s="321">
        <v>46</v>
      </c>
      <c r="CL53" s="321">
        <v>46</v>
      </c>
      <c r="CM53" s="321">
        <v>46</v>
      </c>
      <c r="CN53" s="321">
        <v>46</v>
      </c>
      <c r="CO53" s="321">
        <v>46</v>
      </c>
      <c r="CP53" s="321">
        <v>46</v>
      </c>
      <c r="CQ53" s="321">
        <v>46</v>
      </c>
      <c r="CR53" s="321">
        <v>46</v>
      </c>
      <c r="CS53" s="321">
        <v>46</v>
      </c>
      <c r="CT53" s="321">
        <v>46</v>
      </c>
      <c r="CU53" s="321">
        <v>46</v>
      </c>
      <c r="CV53" s="321">
        <v>46</v>
      </c>
      <c r="CW53" s="321">
        <v>46</v>
      </c>
      <c r="CX53" s="321">
        <v>46</v>
      </c>
      <c r="CY53" s="321">
        <v>46</v>
      </c>
      <c r="CZ53" s="321">
        <v>46</v>
      </c>
      <c r="DA53" s="321">
        <v>46</v>
      </c>
      <c r="DB53" s="321">
        <v>46</v>
      </c>
      <c r="DC53" s="321">
        <v>46</v>
      </c>
      <c r="DD53" s="321">
        <v>46</v>
      </c>
      <c r="DF53" s="421">
        <f t="shared" si="2"/>
        <v>46</v>
      </c>
      <c r="DG53" s="477">
        <f t="shared" si="3"/>
        <v>46</v>
      </c>
    </row>
    <row r="54" spans="1:115" s="153" customFormat="1" ht="13.5" thickBot="1" x14ac:dyDescent="0.25">
      <c r="A54" s="150" t="s">
        <v>12</v>
      </c>
      <c r="B54" s="150" t="s">
        <v>12</v>
      </c>
      <c r="C54" s="150">
        <v>2</v>
      </c>
      <c r="D54" s="150" t="s">
        <v>12</v>
      </c>
      <c r="E54" s="150">
        <v>2</v>
      </c>
      <c r="F54" s="150">
        <v>100024</v>
      </c>
      <c r="G54" s="151" t="s">
        <v>148</v>
      </c>
      <c r="H54" s="151" t="s">
        <v>149</v>
      </c>
      <c r="I54" s="151">
        <v>65</v>
      </c>
      <c r="J54" s="151">
        <v>9961</v>
      </c>
      <c r="K54" s="151" t="s">
        <v>417</v>
      </c>
      <c r="L54" s="151">
        <v>3</v>
      </c>
      <c r="M54" s="152" t="s">
        <v>48</v>
      </c>
      <c r="O54" s="157">
        <v>585</v>
      </c>
      <c r="P54" s="157">
        <v>585</v>
      </c>
      <c r="Q54" s="157">
        <v>585</v>
      </c>
      <c r="R54" s="155">
        <v>585</v>
      </c>
      <c r="S54" s="156">
        <v>585</v>
      </c>
      <c r="T54" s="156">
        <v>585</v>
      </c>
      <c r="U54" s="156">
        <v>585</v>
      </c>
      <c r="V54" s="156">
        <v>585</v>
      </c>
      <c r="W54" s="156">
        <v>585</v>
      </c>
      <c r="X54" s="156">
        <v>585</v>
      </c>
      <c r="Y54" s="156">
        <v>585</v>
      </c>
      <c r="Z54" s="156">
        <v>585</v>
      </c>
      <c r="AA54" s="156">
        <v>585</v>
      </c>
      <c r="AB54" s="156">
        <v>585</v>
      </c>
      <c r="AC54" s="156">
        <v>585</v>
      </c>
      <c r="AD54" s="156">
        <v>585</v>
      </c>
      <c r="AE54" s="156">
        <v>585</v>
      </c>
      <c r="AF54" s="156">
        <v>585</v>
      </c>
      <c r="AG54" s="156">
        <v>585</v>
      </c>
      <c r="AH54" s="156">
        <v>585</v>
      </c>
      <c r="AI54" s="156">
        <v>585</v>
      </c>
      <c r="AJ54" s="156">
        <v>585</v>
      </c>
      <c r="AK54" s="156">
        <v>585</v>
      </c>
      <c r="AL54" s="156">
        <v>585</v>
      </c>
      <c r="AM54" s="183">
        <v>585</v>
      </c>
      <c r="AN54" s="183">
        <v>585</v>
      </c>
      <c r="AO54" s="183">
        <v>585</v>
      </c>
      <c r="AP54" s="183">
        <v>585</v>
      </c>
      <c r="AQ54" s="183">
        <v>585</v>
      </c>
      <c r="AR54" s="183">
        <v>585</v>
      </c>
      <c r="AS54" s="183">
        <v>585</v>
      </c>
      <c r="AT54" s="183">
        <v>585</v>
      </c>
      <c r="AU54" s="183">
        <v>585</v>
      </c>
      <c r="AV54" s="183">
        <v>585</v>
      </c>
      <c r="AW54" s="183">
        <v>585</v>
      </c>
      <c r="AX54" s="183">
        <v>585</v>
      </c>
      <c r="AY54" s="183">
        <v>585</v>
      </c>
      <c r="AZ54" s="263">
        <v>585</v>
      </c>
      <c r="BA54" s="263">
        <v>585</v>
      </c>
      <c r="BB54" s="263">
        <v>585</v>
      </c>
      <c r="BC54" s="263">
        <v>585</v>
      </c>
      <c r="BD54" s="263">
        <v>585</v>
      </c>
      <c r="BE54" s="263">
        <v>585</v>
      </c>
      <c r="BF54" s="263">
        <v>585</v>
      </c>
      <c r="BG54" s="263">
        <v>585</v>
      </c>
      <c r="BH54" s="263">
        <v>585</v>
      </c>
      <c r="BI54" s="263">
        <v>585</v>
      </c>
      <c r="BJ54" s="263">
        <v>585</v>
      </c>
      <c r="BK54" s="263">
        <v>585</v>
      </c>
      <c r="BL54" s="263">
        <v>585</v>
      </c>
      <c r="BM54" s="263">
        <v>585</v>
      </c>
      <c r="BN54" s="263">
        <v>585</v>
      </c>
      <c r="BO54" s="263">
        <v>585</v>
      </c>
      <c r="BP54" s="263">
        <v>585</v>
      </c>
      <c r="BQ54" s="263">
        <v>585</v>
      </c>
      <c r="BR54" s="263">
        <v>585</v>
      </c>
      <c r="BS54" s="263">
        <v>585</v>
      </c>
      <c r="BT54" s="263">
        <v>585</v>
      </c>
      <c r="BU54" s="321">
        <v>585</v>
      </c>
      <c r="BV54" s="321">
        <v>585</v>
      </c>
      <c r="BW54" s="321">
        <v>585</v>
      </c>
      <c r="BX54" s="321">
        <v>585</v>
      </c>
      <c r="BY54" s="321">
        <v>585</v>
      </c>
      <c r="BZ54" s="321">
        <v>585</v>
      </c>
      <c r="CA54" s="321">
        <v>585</v>
      </c>
      <c r="CB54" s="321">
        <v>585</v>
      </c>
      <c r="CC54" s="321">
        <v>585</v>
      </c>
      <c r="CD54" s="321">
        <v>585</v>
      </c>
      <c r="CE54" s="321">
        <v>585</v>
      </c>
      <c r="CF54" s="321">
        <v>585</v>
      </c>
      <c r="CG54" s="321">
        <v>585</v>
      </c>
      <c r="CH54" s="321">
        <v>585</v>
      </c>
      <c r="CI54" s="321">
        <v>585</v>
      </c>
      <c r="CJ54" s="321">
        <v>585</v>
      </c>
      <c r="CK54" s="321">
        <v>585</v>
      </c>
      <c r="CL54" s="321">
        <v>585</v>
      </c>
      <c r="CM54" s="321">
        <v>585</v>
      </c>
      <c r="CN54" s="321">
        <v>585</v>
      </c>
      <c r="CO54" s="321">
        <v>585</v>
      </c>
      <c r="CP54" s="321">
        <v>585</v>
      </c>
      <c r="CQ54" s="321">
        <v>585</v>
      </c>
      <c r="CR54" s="321">
        <v>585</v>
      </c>
      <c r="CS54" s="321">
        <v>585</v>
      </c>
      <c r="CT54" s="321">
        <v>585</v>
      </c>
      <c r="CU54" s="321">
        <v>585</v>
      </c>
      <c r="CV54" s="321">
        <v>585</v>
      </c>
      <c r="CW54" s="321">
        <v>585</v>
      </c>
      <c r="CX54" s="321">
        <v>585</v>
      </c>
      <c r="CY54" s="321">
        <v>585</v>
      </c>
      <c r="CZ54" s="321">
        <v>585</v>
      </c>
      <c r="DA54" s="321">
        <v>585</v>
      </c>
      <c r="DB54" s="321">
        <v>585</v>
      </c>
      <c r="DC54" s="321">
        <v>585</v>
      </c>
      <c r="DD54" s="321">
        <v>585</v>
      </c>
      <c r="DF54" s="421">
        <f t="shared" si="2"/>
        <v>585</v>
      </c>
      <c r="DG54" s="477">
        <f t="shared" si="3"/>
        <v>585</v>
      </c>
    </row>
    <row r="55" spans="1:115" s="153" customFormat="1" ht="13.5" thickBot="1" x14ac:dyDescent="0.25">
      <c r="A55" s="150" t="s">
        <v>12</v>
      </c>
      <c r="B55" s="150" t="s">
        <v>12</v>
      </c>
      <c r="C55" s="150">
        <v>2</v>
      </c>
      <c r="D55" s="150" t="s">
        <v>12</v>
      </c>
      <c r="E55" s="150">
        <v>2</v>
      </c>
      <c r="F55" s="150">
        <v>100024</v>
      </c>
      <c r="G55" s="151" t="s">
        <v>150</v>
      </c>
      <c r="H55" s="151" t="s">
        <v>151</v>
      </c>
      <c r="I55" s="151">
        <v>66</v>
      </c>
      <c r="J55" s="151">
        <v>9962</v>
      </c>
      <c r="K55" s="151" t="s">
        <v>417</v>
      </c>
      <c r="L55" s="151">
        <v>3</v>
      </c>
      <c r="M55" s="152" t="s">
        <v>47</v>
      </c>
      <c r="O55" s="157">
        <v>308</v>
      </c>
      <c r="P55" s="157">
        <v>308</v>
      </c>
      <c r="Q55" s="157">
        <v>308</v>
      </c>
      <c r="R55" s="155">
        <v>308</v>
      </c>
      <c r="S55" s="156">
        <v>308</v>
      </c>
      <c r="T55" s="156">
        <v>308</v>
      </c>
      <c r="U55" s="156">
        <v>308</v>
      </c>
      <c r="V55" s="156">
        <v>308</v>
      </c>
      <c r="W55" s="156">
        <v>308</v>
      </c>
      <c r="X55" s="156">
        <v>308</v>
      </c>
      <c r="Y55" s="156">
        <v>308</v>
      </c>
      <c r="Z55" s="156">
        <v>308</v>
      </c>
      <c r="AA55" s="156">
        <v>308</v>
      </c>
      <c r="AB55" s="156">
        <v>308</v>
      </c>
      <c r="AC55" s="156">
        <v>308</v>
      </c>
      <c r="AD55" s="156">
        <v>308</v>
      </c>
      <c r="AE55" s="156">
        <v>308</v>
      </c>
      <c r="AF55" s="156">
        <v>308</v>
      </c>
      <c r="AG55" s="156">
        <v>308</v>
      </c>
      <c r="AH55" s="156">
        <v>308</v>
      </c>
      <c r="AI55" s="156">
        <v>308</v>
      </c>
      <c r="AJ55" s="156">
        <v>308</v>
      </c>
      <c r="AK55" s="156">
        <v>308</v>
      </c>
      <c r="AL55" s="156">
        <v>308</v>
      </c>
      <c r="AM55" s="183">
        <v>308</v>
      </c>
      <c r="AN55" s="183">
        <v>308</v>
      </c>
      <c r="AO55" s="183">
        <v>308</v>
      </c>
      <c r="AP55" s="183">
        <v>308</v>
      </c>
      <c r="AQ55" s="183">
        <v>308</v>
      </c>
      <c r="AR55" s="183">
        <v>308</v>
      </c>
      <c r="AS55" s="183">
        <v>308</v>
      </c>
      <c r="AT55" s="183">
        <v>308</v>
      </c>
      <c r="AU55" s="183">
        <v>308</v>
      </c>
      <c r="AV55" s="183">
        <v>308</v>
      </c>
      <c r="AW55" s="183">
        <v>308</v>
      </c>
      <c r="AX55" s="183">
        <v>308</v>
      </c>
      <c r="AY55" s="183">
        <v>308</v>
      </c>
      <c r="AZ55" s="263">
        <v>308</v>
      </c>
      <c r="BA55" s="263">
        <v>308</v>
      </c>
      <c r="BB55" s="263">
        <v>308</v>
      </c>
      <c r="BC55" s="263">
        <v>308</v>
      </c>
      <c r="BD55" s="263">
        <v>308</v>
      </c>
      <c r="BE55" s="263">
        <v>308</v>
      </c>
      <c r="BF55" s="263">
        <v>308</v>
      </c>
      <c r="BG55" s="263">
        <v>308</v>
      </c>
      <c r="BH55" s="263">
        <v>308</v>
      </c>
      <c r="BI55" s="263">
        <v>308</v>
      </c>
      <c r="BJ55" s="263">
        <v>308</v>
      </c>
      <c r="BK55" s="263">
        <v>308</v>
      </c>
      <c r="BL55" s="263">
        <v>308</v>
      </c>
      <c r="BM55" s="263">
        <v>308</v>
      </c>
      <c r="BN55" s="263">
        <v>308</v>
      </c>
      <c r="BO55" s="263">
        <v>308</v>
      </c>
      <c r="BP55" s="263">
        <v>308</v>
      </c>
      <c r="BQ55" s="263">
        <v>308</v>
      </c>
      <c r="BR55" s="263">
        <v>308</v>
      </c>
      <c r="BS55" s="263">
        <v>308</v>
      </c>
      <c r="BT55" s="263">
        <v>308</v>
      </c>
      <c r="BU55" s="321">
        <v>308</v>
      </c>
      <c r="BV55" s="321">
        <v>308</v>
      </c>
      <c r="BW55" s="321">
        <v>308</v>
      </c>
      <c r="BX55" s="321">
        <v>308</v>
      </c>
      <c r="BY55" s="321">
        <v>308</v>
      </c>
      <c r="BZ55" s="321">
        <v>308</v>
      </c>
      <c r="CA55" s="321">
        <v>308</v>
      </c>
      <c r="CB55" s="321">
        <v>308</v>
      </c>
      <c r="CC55" s="321">
        <v>308</v>
      </c>
      <c r="CD55" s="321">
        <v>308</v>
      </c>
      <c r="CE55" s="321">
        <v>308</v>
      </c>
      <c r="CF55" s="321">
        <v>308</v>
      </c>
      <c r="CG55" s="321">
        <v>308</v>
      </c>
      <c r="CH55" s="321">
        <v>308</v>
      </c>
      <c r="CI55" s="321">
        <v>308</v>
      </c>
      <c r="CJ55" s="321">
        <v>308</v>
      </c>
      <c r="CK55" s="321">
        <v>308</v>
      </c>
      <c r="CL55" s="321">
        <v>308</v>
      </c>
      <c r="CM55" s="321">
        <v>308</v>
      </c>
      <c r="CN55" s="321">
        <v>308</v>
      </c>
      <c r="CO55" s="321">
        <v>308</v>
      </c>
      <c r="CP55" s="321">
        <v>308</v>
      </c>
      <c r="CQ55" s="321">
        <v>308</v>
      </c>
      <c r="CR55" s="321">
        <v>308</v>
      </c>
      <c r="CS55" s="321">
        <v>308</v>
      </c>
      <c r="CT55" s="321">
        <v>308</v>
      </c>
      <c r="CU55" s="321">
        <v>308</v>
      </c>
      <c r="CV55" s="321">
        <v>308</v>
      </c>
      <c r="CW55" s="321">
        <v>308</v>
      </c>
      <c r="CX55" s="321">
        <v>308</v>
      </c>
      <c r="CY55" s="321">
        <v>308</v>
      </c>
      <c r="CZ55" s="321">
        <v>308</v>
      </c>
      <c r="DA55" s="321">
        <v>308</v>
      </c>
      <c r="DB55" s="321">
        <v>308</v>
      </c>
      <c r="DC55" s="321">
        <v>308</v>
      </c>
      <c r="DD55" s="321">
        <v>308</v>
      </c>
      <c r="DF55" s="421">
        <f t="shared" si="2"/>
        <v>308</v>
      </c>
      <c r="DG55" s="477">
        <f t="shared" si="3"/>
        <v>308</v>
      </c>
    </row>
    <row r="56" spans="1:115" s="168" customFormat="1" ht="13.5" thickBot="1" x14ac:dyDescent="0.25">
      <c r="A56" s="165" t="s">
        <v>12</v>
      </c>
      <c r="B56" s="165" t="s">
        <v>12</v>
      </c>
      <c r="C56" s="165">
        <v>2</v>
      </c>
      <c r="D56" s="165" t="s">
        <v>12</v>
      </c>
      <c r="E56" s="165">
        <v>2</v>
      </c>
      <c r="F56" s="165">
        <v>100024</v>
      </c>
      <c r="G56" s="166" t="s">
        <v>153</v>
      </c>
      <c r="H56" s="166" t="s">
        <v>152</v>
      </c>
      <c r="I56" s="166">
        <v>67</v>
      </c>
      <c r="J56" s="166">
        <v>9963</v>
      </c>
      <c r="K56" s="166" t="s">
        <v>417</v>
      </c>
      <c r="L56" s="166">
        <v>3</v>
      </c>
      <c r="M56" s="167" t="s">
        <v>48</v>
      </c>
      <c r="O56" s="169">
        <v>98</v>
      </c>
      <c r="P56" s="169">
        <v>98</v>
      </c>
      <c r="Q56" s="169">
        <v>98</v>
      </c>
      <c r="R56" s="170">
        <v>98</v>
      </c>
      <c r="S56" s="171">
        <v>98</v>
      </c>
      <c r="T56" s="171">
        <v>98</v>
      </c>
      <c r="U56" s="171">
        <v>98</v>
      </c>
      <c r="V56" s="171">
        <v>98</v>
      </c>
      <c r="W56" s="171">
        <v>98</v>
      </c>
      <c r="X56" s="171">
        <v>98</v>
      </c>
      <c r="Y56" s="171">
        <v>98</v>
      </c>
      <c r="Z56" s="171">
        <v>98</v>
      </c>
      <c r="AA56" s="171">
        <v>98</v>
      </c>
      <c r="AB56" s="171">
        <v>98</v>
      </c>
      <c r="AC56" s="171">
        <v>98</v>
      </c>
      <c r="AD56" s="171">
        <v>98</v>
      </c>
      <c r="AE56" s="171">
        <v>98</v>
      </c>
      <c r="AF56" s="171">
        <v>98</v>
      </c>
      <c r="AG56" s="171">
        <v>98</v>
      </c>
      <c r="AH56" s="171">
        <v>98</v>
      </c>
      <c r="AI56" s="171">
        <v>98</v>
      </c>
      <c r="AJ56" s="171">
        <v>98</v>
      </c>
      <c r="AK56" s="171">
        <v>98</v>
      </c>
      <c r="AL56" s="171">
        <v>98</v>
      </c>
      <c r="AM56" s="202">
        <v>98</v>
      </c>
      <c r="AN56" s="202">
        <v>98</v>
      </c>
      <c r="AO56" s="202">
        <v>98</v>
      </c>
      <c r="AP56" s="202">
        <v>98</v>
      </c>
      <c r="AQ56" s="202">
        <v>98</v>
      </c>
      <c r="AR56" s="202">
        <v>98</v>
      </c>
      <c r="AS56" s="202">
        <v>98</v>
      </c>
      <c r="AT56" s="202">
        <v>98</v>
      </c>
      <c r="AU56" s="202">
        <v>98</v>
      </c>
      <c r="AV56" s="202">
        <v>98</v>
      </c>
      <c r="AW56" s="202">
        <v>98</v>
      </c>
      <c r="AX56" s="202">
        <v>98</v>
      </c>
      <c r="AY56" s="202">
        <v>98</v>
      </c>
      <c r="AZ56" s="265">
        <v>98</v>
      </c>
      <c r="BA56" s="265">
        <v>98</v>
      </c>
      <c r="BB56" s="265">
        <v>98</v>
      </c>
      <c r="BC56" s="265">
        <v>98</v>
      </c>
      <c r="BD56" s="265">
        <v>98</v>
      </c>
      <c r="BE56" s="265">
        <v>98</v>
      </c>
      <c r="BF56" s="265">
        <v>98</v>
      </c>
      <c r="BG56" s="265">
        <v>98</v>
      </c>
      <c r="BH56" s="265">
        <v>98</v>
      </c>
      <c r="BI56" s="265">
        <v>98</v>
      </c>
      <c r="BJ56" s="265">
        <v>98</v>
      </c>
      <c r="BK56" s="265">
        <v>98</v>
      </c>
      <c r="BL56" s="265">
        <v>98</v>
      </c>
      <c r="BM56" s="265">
        <v>98</v>
      </c>
      <c r="BN56" s="265">
        <v>98</v>
      </c>
      <c r="BO56" s="265">
        <v>98</v>
      </c>
      <c r="BP56" s="265">
        <v>98</v>
      </c>
      <c r="BQ56" s="265">
        <v>98</v>
      </c>
      <c r="BR56" s="265">
        <v>98</v>
      </c>
      <c r="BS56" s="265">
        <v>98</v>
      </c>
      <c r="BT56" s="265">
        <v>98</v>
      </c>
      <c r="BU56" s="327">
        <v>98</v>
      </c>
      <c r="BV56" s="327">
        <v>98</v>
      </c>
      <c r="BW56" s="327">
        <v>98</v>
      </c>
      <c r="BX56" s="327">
        <v>98</v>
      </c>
      <c r="BY56" s="327">
        <v>98</v>
      </c>
      <c r="BZ56" s="327">
        <v>98</v>
      </c>
      <c r="CA56" s="327">
        <v>98</v>
      </c>
      <c r="CB56" s="327">
        <v>98</v>
      </c>
      <c r="CC56" s="327">
        <v>98</v>
      </c>
      <c r="CD56" s="327">
        <v>98</v>
      </c>
      <c r="CE56" s="327">
        <v>98</v>
      </c>
      <c r="CF56" s="327">
        <v>98</v>
      </c>
      <c r="CG56" s="327">
        <v>98</v>
      </c>
      <c r="CH56" s="327">
        <v>98</v>
      </c>
      <c r="CI56" s="327">
        <v>98</v>
      </c>
      <c r="CJ56" s="327">
        <v>98</v>
      </c>
      <c r="CK56" s="327">
        <v>98</v>
      </c>
      <c r="CL56" s="327">
        <v>98</v>
      </c>
      <c r="CM56" s="327">
        <v>98</v>
      </c>
      <c r="CN56" s="327">
        <v>98</v>
      </c>
      <c r="CO56" s="327">
        <v>98</v>
      </c>
      <c r="CP56" s="327">
        <v>98</v>
      </c>
      <c r="CQ56" s="327">
        <v>98</v>
      </c>
      <c r="CR56" s="327">
        <v>98</v>
      </c>
      <c r="CS56" s="327">
        <v>98</v>
      </c>
      <c r="CT56" s="327">
        <v>98</v>
      </c>
      <c r="CU56" s="327">
        <v>98</v>
      </c>
      <c r="CV56" s="327">
        <v>98</v>
      </c>
      <c r="CW56" s="327">
        <v>98</v>
      </c>
      <c r="CX56" s="327">
        <v>98</v>
      </c>
      <c r="CY56" s="327">
        <v>98</v>
      </c>
      <c r="CZ56" s="327">
        <v>98</v>
      </c>
      <c r="DA56" s="327">
        <v>98</v>
      </c>
      <c r="DB56" s="327">
        <v>98</v>
      </c>
      <c r="DC56" s="327">
        <v>98</v>
      </c>
      <c r="DD56" s="327">
        <v>98</v>
      </c>
      <c r="DF56" s="421">
        <f t="shared" si="2"/>
        <v>98</v>
      </c>
      <c r="DG56" s="477">
        <f t="shared" si="3"/>
        <v>98</v>
      </c>
    </row>
    <row r="57" spans="1:115" s="45" customFormat="1" ht="13.5" customHeight="1" x14ac:dyDescent="0.2">
      <c r="A57" s="42" t="s">
        <v>573</v>
      </c>
      <c r="B57" s="42" t="s">
        <v>573</v>
      </c>
      <c r="C57" s="42">
        <v>2</v>
      </c>
      <c r="D57" s="42" t="s">
        <v>573</v>
      </c>
      <c r="E57" s="42">
        <v>2</v>
      </c>
      <c r="F57" s="42">
        <v>100101</v>
      </c>
      <c r="G57" s="43" t="s">
        <v>574</v>
      </c>
      <c r="H57" s="43" t="s">
        <v>575</v>
      </c>
      <c r="I57" s="538">
        <v>215</v>
      </c>
      <c r="J57" s="43">
        <v>10102</v>
      </c>
      <c r="K57" s="43" t="s">
        <v>501</v>
      </c>
      <c r="L57" s="43">
        <v>3</v>
      </c>
      <c r="M57" s="44" t="s">
        <v>48</v>
      </c>
      <c r="N57" s="109">
        <v>41239</v>
      </c>
      <c r="O57" s="46"/>
      <c r="P57" s="46"/>
      <c r="Q57" s="46"/>
      <c r="R57" s="79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297"/>
      <c r="BV57" s="297"/>
      <c r="BW57" s="297"/>
      <c r="BX57" s="297"/>
      <c r="BY57" s="297"/>
      <c r="BZ57" s="297"/>
      <c r="CA57" s="297"/>
      <c r="CB57" s="297"/>
      <c r="CC57" s="297"/>
      <c r="CD57" s="297"/>
      <c r="CE57" s="297"/>
      <c r="CF57" s="297"/>
      <c r="CG57" s="297"/>
      <c r="CH57" s="539"/>
      <c r="CI57" s="297"/>
      <c r="CJ57" s="297"/>
      <c r="CK57" s="297"/>
      <c r="CL57" s="297"/>
      <c r="CM57" s="297"/>
      <c r="CN57" s="297"/>
      <c r="CO57" s="297"/>
      <c r="CP57" s="297"/>
      <c r="CQ57" s="297"/>
      <c r="CR57" s="297"/>
      <c r="CS57" s="297"/>
      <c r="CT57" s="273">
        <v>0</v>
      </c>
      <c r="CU57" s="452">
        <v>1470</v>
      </c>
      <c r="CV57" s="297">
        <v>1470</v>
      </c>
      <c r="CW57" s="297">
        <v>1470</v>
      </c>
      <c r="CX57" s="297">
        <v>1470</v>
      </c>
      <c r="CY57" s="297">
        <v>1470</v>
      </c>
      <c r="CZ57" s="297">
        <v>1470</v>
      </c>
      <c r="DA57" s="297">
        <v>1470</v>
      </c>
      <c r="DB57" s="297">
        <v>1470</v>
      </c>
      <c r="DC57" s="297">
        <v>1470</v>
      </c>
      <c r="DD57" s="297">
        <v>1470</v>
      </c>
      <c r="DF57" s="477"/>
      <c r="DG57" s="477"/>
      <c r="DK57" s="426" t="s">
        <v>516</v>
      </c>
    </row>
    <row r="58" spans="1:115" s="389" customFormat="1" ht="13.5" customHeight="1" thickBot="1" x14ac:dyDescent="0.25">
      <c r="A58" s="512" t="s">
        <v>573</v>
      </c>
      <c r="B58" s="512" t="s">
        <v>573</v>
      </c>
      <c r="C58" s="512">
        <v>2</v>
      </c>
      <c r="D58" s="512" t="s">
        <v>573</v>
      </c>
      <c r="E58" s="512">
        <v>2</v>
      </c>
      <c r="F58" s="512">
        <v>100101</v>
      </c>
      <c r="G58" s="1017" t="s">
        <v>640</v>
      </c>
      <c r="H58" s="378" t="s">
        <v>582</v>
      </c>
      <c r="I58" s="378">
        <v>216</v>
      </c>
      <c r="J58" s="378">
        <v>10103</v>
      </c>
      <c r="K58" s="378" t="s">
        <v>501</v>
      </c>
      <c r="L58" s="378">
        <v>3</v>
      </c>
      <c r="M58" s="379" t="s">
        <v>48</v>
      </c>
      <c r="N58" s="380">
        <v>41297</v>
      </c>
      <c r="O58" s="513"/>
      <c r="P58" s="513"/>
      <c r="Q58" s="513"/>
      <c r="R58" s="382"/>
      <c r="S58" s="383"/>
      <c r="T58" s="383"/>
      <c r="U58" s="383"/>
      <c r="V58" s="383"/>
      <c r="W58" s="383"/>
      <c r="X58" s="383"/>
      <c r="Y58" s="383"/>
      <c r="Z58" s="383"/>
      <c r="AA58" s="383"/>
      <c r="AB58" s="383"/>
      <c r="AC58" s="383"/>
      <c r="AD58" s="383"/>
      <c r="AE58" s="383"/>
      <c r="AF58" s="383"/>
      <c r="AG58" s="383"/>
      <c r="AH58" s="383"/>
      <c r="AI58" s="383"/>
      <c r="AJ58" s="383"/>
      <c r="AK58" s="383"/>
      <c r="AL58" s="383"/>
      <c r="AM58" s="385"/>
      <c r="AN58" s="385"/>
      <c r="AO58" s="385"/>
      <c r="AP58" s="385"/>
      <c r="AQ58" s="385"/>
      <c r="AR58" s="385"/>
      <c r="AS58" s="385"/>
      <c r="AT58" s="385"/>
      <c r="AU58" s="385"/>
      <c r="AV58" s="385"/>
      <c r="AW58" s="385"/>
      <c r="AX58" s="385"/>
      <c r="AY58" s="385"/>
      <c r="AZ58" s="386"/>
      <c r="BA58" s="386"/>
      <c r="BB58" s="386"/>
      <c r="BC58" s="386"/>
      <c r="BD58" s="386"/>
      <c r="BE58" s="386"/>
      <c r="BF58" s="386"/>
      <c r="BG58" s="386"/>
      <c r="BH58" s="386"/>
      <c r="BI58" s="386"/>
      <c r="BJ58" s="386"/>
      <c r="BK58" s="386"/>
      <c r="BL58" s="386"/>
      <c r="BM58" s="386"/>
      <c r="BN58" s="386"/>
      <c r="BO58" s="386"/>
      <c r="BP58" s="386"/>
      <c r="BQ58" s="386"/>
      <c r="BR58" s="386"/>
      <c r="BS58" s="386"/>
      <c r="BT58" s="386"/>
      <c r="BU58" s="387"/>
      <c r="BV58" s="387"/>
      <c r="BW58" s="387"/>
      <c r="BX58" s="387"/>
      <c r="BY58" s="387"/>
      <c r="BZ58" s="387"/>
      <c r="CA58" s="387"/>
      <c r="CB58" s="387"/>
      <c r="CC58" s="387"/>
      <c r="CD58" s="387"/>
      <c r="CE58" s="387"/>
      <c r="CF58" s="387"/>
      <c r="CG58" s="387"/>
      <c r="CH58" s="514"/>
      <c r="CI58" s="387"/>
      <c r="CJ58" s="387"/>
      <c r="CK58" s="387"/>
      <c r="CL58" s="387"/>
      <c r="CM58" s="387"/>
      <c r="CN58" s="387"/>
      <c r="CO58" s="387"/>
      <c r="CP58" s="387"/>
      <c r="CQ58" s="387"/>
      <c r="CR58" s="387"/>
      <c r="CS58" s="387"/>
      <c r="CT58" s="389">
        <v>0</v>
      </c>
      <c r="CU58" s="389">
        <v>0</v>
      </c>
      <c r="CV58" s="387">
        <v>0</v>
      </c>
      <c r="CW58" s="387">
        <v>0</v>
      </c>
      <c r="CX58" s="387">
        <v>0</v>
      </c>
      <c r="CY58" s="297">
        <v>0</v>
      </c>
      <c r="CZ58" s="491">
        <v>3947</v>
      </c>
      <c r="DA58" s="387">
        <v>3947</v>
      </c>
      <c r="DB58" s="387">
        <v>3947</v>
      </c>
      <c r="DC58" s="387">
        <v>3947</v>
      </c>
      <c r="DD58" s="387">
        <v>3947</v>
      </c>
      <c r="DF58" s="515"/>
      <c r="DG58" s="515"/>
      <c r="DK58" s="433" t="s">
        <v>516</v>
      </c>
    </row>
    <row r="59" spans="1:115" s="65" customFormat="1" ht="13.5" thickBot="1" x14ac:dyDescent="0.25">
      <c r="A59" s="62" t="s">
        <v>13</v>
      </c>
      <c r="B59" s="62" t="s">
        <v>13</v>
      </c>
      <c r="C59" s="62">
        <v>2</v>
      </c>
      <c r="D59" s="62" t="s">
        <v>13</v>
      </c>
      <c r="E59" s="62">
        <v>2</v>
      </c>
      <c r="F59" s="62">
        <v>100005</v>
      </c>
      <c r="G59" s="63" t="s">
        <v>154</v>
      </c>
      <c r="H59" s="63" t="s">
        <v>155</v>
      </c>
      <c r="I59" s="63">
        <v>68</v>
      </c>
      <c r="J59" s="63">
        <v>9650</v>
      </c>
      <c r="K59" s="63" t="s">
        <v>501</v>
      </c>
      <c r="L59" s="63">
        <v>3</v>
      </c>
      <c r="M59" s="64" t="s">
        <v>48</v>
      </c>
      <c r="O59" s="68">
        <v>50939</v>
      </c>
      <c r="P59" s="68">
        <v>50939</v>
      </c>
      <c r="Q59" s="68">
        <v>50939</v>
      </c>
      <c r="R59" s="85">
        <v>50939</v>
      </c>
      <c r="S59" s="96">
        <v>50939</v>
      </c>
      <c r="T59" s="96">
        <v>50939</v>
      </c>
      <c r="U59" s="96">
        <v>50939</v>
      </c>
      <c r="V59" s="96">
        <v>50939</v>
      </c>
      <c r="W59" s="96">
        <v>50939</v>
      </c>
      <c r="X59" s="96">
        <v>50939</v>
      </c>
      <c r="Y59" s="96">
        <v>50939</v>
      </c>
      <c r="Z59" s="96">
        <v>50939</v>
      </c>
      <c r="AA59" s="96">
        <v>50939</v>
      </c>
      <c r="AB59" s="96">
        <v>50939</v>
      </c>
      <c r="AC59" s="96">
        <v>50939</v>
      </c>
      <c r="AD59" s="96">
        <v>50939</v>
      </c>
      <c r="AE59" s="96">
        <v>50939</v>
      </c>
      <c r="AF59" s="96">
        <v>50939</v>
      </c>
      <c r="AG59" s="96">
        <v>50939</v>
      </c>
      <c r="AH59" s="96">
        <v>50939</v>
      </c>
      <c r="AI59" s="96">
        <v>50939</v>
      </c>
      <c r="AJ59" s="96">
        <v>50939</v>
      </c>
      <c r="AK59" s="96">
        <v>50939</v>
      </c>
      <c r="AL59" s="96">
        <v>50939</v>
      </c>
      <c r="AM59" s="101">
        <v>50939</v>
      </c>
      <c r="AN59" s="101">
        <v>50939</v>
      </c>
      <c r="AO59" s="101">
        <v>50939</v>
      </c>
      <c r="AP59" s="101">
        <v>50939</v>
      </c>
      <c r="AQ59" s="101">
        <v>50939</v>
      </c>
      <c r="AR59" s="101">
        <v>50939</v>
      </c>
      <c r="AS59" s="101">
        <v>50939</v>
      </c>
      <c r="AT59" s="101">
        <v>50939</v>
      </c>
      <c r="AU59" s="101">
        <v>50939</v>
      </c>
      <c r="AV59" s="101">
        <v>50939</v>
      </c>
      <c r="AW59" s="101">
        <v>50939</v>
      </c>
      <c r="AX59" s="101">
        <v>50939</v>
      </c>
      <c r="AY59" s="101">
        <v>50939</v>
      </c>
      <c r="AZ59" s="132">
        <v>50939</v>
      </c>
      <c r="BA59" s="132">
        <v>50939</v>
      </c>
      <c r="BB59" s="132">
        <v>50939</v>
      </c>
      <c r="BC59" s="132">
        <v>50939</v>
      </c>
      <c r="BD59" s="132">
        <v>50939</v>
      </c>
      <c r="BE59" s="132">
        <v>50939</v>
      </c>
      <c r="BF59" s="132">
        <v>50939</v>
      </c>
      <c r="BG59" s="132">
        <v>50939</v>
      </c>
      <c r="BH59" s="132">
        <v>50939</v>
      </c>
      <c r="BI59" s="132">
        <v>50939</v>
      </c>
      <c r="BJ59" s="132">
        <v>50939</v>
      </c>
      <c r="BK59" s="132">
        <v>50939</v>
      </c>
      <c r="BL59" s="132">
        <v>50939</v>
      </c>
      <c r="BM59" s="132">
        <v>50939</v>
      </c>
      <c r="BN59" s="132">
        <v>50939</v>
      </c>
      <c r="BO59" s="132">
        <v>50939</v>
      </c>
      <c r="BP59" s="132">
        <v>50939</v>
      </c>
      <c r="BQ59" s="132">
        <v>50939</v>
      </c>
      <c r="BR59" s="132">
        <v>50939</v>
      </c>
      <c r="BS59" s="132">
        <v>50939</v>
      </c>
      <c r="BT59" s="132">
        <v>50939</v>
      </c>
      <c r="BU59" s="114">
        <v>50939</v>
      </c>
      <c r="BV59" s="114">
        <v>50939</v>
      </c>
      <c r="BW59" s="114">
        <v>50939</v>
      </c>
      <c r="BX59" s="114">
        <v>50939</v>
      </c>
      <c r="BY59" s="114">
        <v>50939</v>
      </c>
      <c r="BZ59" s="114">
        <v>50939</v>
      </c>
      <c r="CA59" s="114">
        <v>50939</v>
      </c>
      <c r="CB59" s="114">
        <v>50939</v>
      </c>
      <c r="CC59" s="114">
        <v>50939</v>
      </c>
      <c r="CD59" s="114">
        <v>50939</v>
      </c>
      <c r="CE59" s="114">
        <v>50939</v>
      </c>
      <c r="CF59" s="114">
        <v>50939</v>
      </c>
      <c r="CG59" s="114">
        <v>50939</v>
      </c>
      <c r="CH59" s="114">
        <v>50939</v>
      </c>
      <c r="CI59" s="114">
        <v>50939</v>
      </c>
      <c r="CJ59" s="114">
        <v>50939</v>
      </c>
      <c r="CK59" s="114">
        <v>50939</v>
      </c>
      <c r="CL59" s="114">
        <v>50939</v>
      </c>
      <c r="CM59" s="114">
        <v>50939</v>
      </c>
      <c r="CN59" s="114">
        <v>50939</v>
      </c>
      <c r="CO59" s="114">
        <v>50939</v>
      </c>
      <c r="CP59" s="114">
        <v>50939</v>
      </c>
      <c r="CQ59" s="114">
        <v>50939</v>
      </c>
      <c r="CR59" s="114">
        <v>50939</v>
      </c>
      <c r="CS59" s="114">
        <v>50939</v>
      </c>
      <c r="CT59" s="114">
        <v>50939</v>
      </c>
      <c r="CU59" s="114">
        <v>50939</v>
      </c>
      <c r="CV59" s="114">
        <v>50939</v>
      </c>
      <c r="CW59" s="114">
        <v>50939</v>
      </c>
      <c r="CX59" s="114">
        <v>50939</v>
      </c>
      <c r="CY59" s="114">
        <v>50939</v>
      </c>
      <c r="CZ59" s="114">
        <v>50939</v>
      </c>
      <c r="DA59" s="114">
        <v>50939</v>
      </c>
      <c r="DB59" s="114">
        <v>50939</v>
      </c>
      <c r="DC59" s="114">
        <v>50939</v>
      </c>
      <c r="DD59" s="114">
        <v>50939</v>
      </c>
      <c r="DF59" s="421">
        <f t="shared" ref="DF59:DF66" si="4">AVERAGE(BI59:CD59)</f>
        <v>50939</v>
      </c>
      <c r="DG59" s="477">
        <f t="shared" ref="DG59:DG66" si="5">AVERAGE(CE59:CQ59)</f>
        <v>50939</v>
      </c>
      <c r="DK59" s="430" t="s">
        <v>516</v>
      </c>
    </row>
    <row r="60" spans="1:115" ht="32.25" thickBot="1" x14ac:dyDescent="0.25">
      <c r="A60" s="1" t="s">
        <v>533</v>
      </c>
      <c r="B60" s="1" t="s">
        <v>18</v>
      </c>
      <c r="C60" s="1">
        <v>2</v>
      </c>
      <c r="D60" s="1" t="s">
        <v>358</v>
      </c>
      <c r="E60" s="1">
        <v>4</v>
      </c>
      <c r="F60" s="1">
        <v>100070</v>
      </c>
      <c r="G60" s="3" t="s">
        <v>175</v>
      </c>
      <c r="H60" s="3" t="s">
        <v>168</v>
      </c>
      <c r="I60" s="3">
        <v>75</v>
      </c>
      <c r="J60" s="3">
        <v>9886</v>
      </c>
      <c r="K60" s="3" t="s">
        <v>501</v>
      </c>
      <c r="L60" s="3">
        <v>5</v>
      </c>
      <c r="M60" s="4" t="s">
        <v>47</v>
      </c>
      <c r="N60">
        <v>2008</v>
      </c>
      <c r="O60" s="8">
        <v>24469</v>
      </c>
      <c r="P60" s="8">
        <v>24469</v>
      </c>
      <c r="Q60" s="8">
        <v>24469</v>
      </c>
      <c r="R60" s="78">
        <v>24469</v>
      </c>
      <c r="S60" s="90">
        <v>24469</v>
      </c>
      <c r="T60" s="90">
        <v>24469</v>
      </c>
      <c r="U60" s="90">
        <v>24469</v>
      </c>
      <c r="V60" s="90">
        <v>24469</v>
      </c>
      <c r="W60" s="90">
        <v>24469</v>
      </c>
      <c r="X60" s="90">
        <v>24469</v>
      </c>
      <c r="Y60" s="90">
        <v>24469</v>
      </c>
      <c r="Z60" s="90">
        <v>24469</v>
      </c>
      <c r="AA60" s="90">
        <v>24469</v>
      </c>
      <c r="AB60" s="90">
        <v>24469</v>
      </c>
      <c r="AC60" s="90">
        <v>24469</v>
      </c>
      <c r="AD60" s="90">
        <v>24469</v>
      </c>
      <c r="AE60" s="90">
        <v>24469</v>
      </c>
      <c r="AF60" s="90">
        <v>24469</v>
      </c>
      <c r="AG60" s="90">
        <v>24469</v>
      </c>
      <c r="AH60" s="90">
        <v>24469</v>
      </c>
      <c r="AI60" s="90">
        <v>24469</v>
      </c>
      <c r="AJ60" s="90">
        <v>24469</v>
      </c>
      <c r="AK60" s="90">
        <v>24469</v>
      </c>
      <c r="AL60" s="90">
        <v>24469</v>
      </c>
      <c r="AM60" s="104">
        <v>24469</v>
      </c>
      <c r="AN60" s="104">
        <v>24469</v>
      </c>
      <c r="AO60" s="104">
        <v>24469</v>
      </c>
      <c r="AP60" s="104">
        <v>24469</v>
      </c>
      <c r="AQ60" s="104">
        <v>24469</v>
      </c>
      <c r="AR60" s="104">
        <v>24469</v>
      </c>
      <c r="AS60" s="104">
        <v>24469</v>
      </c>
      <c r="AT60" s="104">
        <v>24469</v>
      </c>
      <c r="AU60" s="104">
        <v>24469</v>
      </c>
      <c r="AV60" s="104">
        <v>24469</v>
      </c>
      <c r="AW60" s="104">
        <v>24469</v>
      </c>
      <c r="AX60" s="104">
        <v>24469</v>
      </c>
      <c r="AY60" s="104">
        <v>24469</v>
      </c>
      <c r="AZ60" s="256">
        <v>24469</v>
      </c>
      <c r="BA60" s="256">
        <v>24469</v>
      </c>
      <c r="BB60" s="256">
        <v>24469</v>
      </c>
      <c r="BC60" s="256">
        <v>24469</v>
      </c>
      <c r="BD60" s="256">
        <v>24469</v>
      </c>
      <c r="BE60" s="256">
        <v>24469</v>
      </c>
      <c r="BF60" s="256">
        <v>24469</v>
      </c>
      <c r="BG60" s="256">
        <v>24469</v>
      </c>
      <c r="BH60" s="256">
        <v>24469</v>
      </c>
      <c r="BI60" s="256">
        <v>24469</v>
      </c>
      <c r="BJ60" s="256">
        <v>24469</v>
      </c>
      <c r="BK60" s="256">
        <v>24469</v>
      </c>
      <c r="BL60" s="256">
        <v>24469</v>
      </c>
      <c r="BM60" s="256">
        <v>24469</v>
      </c>
      <c r="BN60" s="256">
        <v>24469</v>
      </c>
      <c r="BO60" s="256">
        <v>24469</v>
      </c>
      <c r="BP60" s="256">
        <v>24469</v>
      </c>
      <c r="BQ60" s="256">
        <v>24469</v>
      </c>
      <c r="BR60" s="256">
        <v>24469</v>
      </c>
      <c r="BS60" s="256">
        <v>24469</v>
      </c>
      <c r="BT60" s="256">
        <v>24469</v>
      </c>
      <c r="BU60" s="323">
        <v>24469</v>
      </c>
      <c r="BV60" s="323">
        <v>24469</v>
      </c>
      <c r="BW60" s="323">
        <v>24469</v>
      </c>
      <c r="BX60" s="323">
        <v>24469</v>
      </c>
      <c r="BY60" s="323">
        <v>24469</v>
      </c>
      <c r="BZ60" s="323">
        <v>24469</v>
      </c>
      <c r="CA60" s="323">
        <v>24469</v>
      </c>
      <c r="CB60" s="323">
        <v>24469</v>
      </c>
      <c r="CC60" s="323">
        <v>24469</v>
      </c>
      <c r="CD60" s="323">
        <v>24469</v>
      </c>
      <c r="CE60" s="323">
        <v>24469</v>
      </c>
      <c r="CF60" s="323">
        <v>24469</v>
      </c>
      <c r="CG60" s="323">
        <v>24469</v>
      </c>
      <c r="CH60" s="323">
        <v>24469</v>
      </c>
      <c r="CI60" s="323">
        <v>24469</v>
      </c>
      <c r="CJ60" s="323">
        <v>24469</v>
      </c>
      <c r="CK60" s="323">
        <v>24469</v>
      </c>
      <c r="CL60" s="323">
        <v>24469</v>
      </c>
      <c r="CM60" s="323">
        <v>24469</v>
      </c>
      <c r="CN60" s="323">
        <v>24469</v>
      </c>
      <c r="CO60" s="323">
        <v>24469</v>
      </c>
      <c r="CP60" s="323">
        <v>24469</v>
      </c>
      <c r="CQ60" s="323">
        <v>24469</v>
      </c>
      <c r="CR60" s="323">
        <v>24469</v>
      </c>
      <c r="CS60" s="323">
        <v>24469</v>
      </c>
      <c r="CT60" s="323">
        <v>24469</v>
      </c>
      <c r="CU60" s="323">
        <v>24469</v>
      </c>
      <c r="CV60" s="323">
        <v>24469</v>
      </c>
      <c r="CW60" s="323">
        <v>24469</v>
      </c>
      <c r="CX60" s="323">
        <v>24469</v>
      </c>
      <c r="CY60" s="323">
        <v>24469</v>
      </c>
      <c r="CZ60" s="323">
        <v>24469</v>
      </c>
      <c r="DA60" s="323">
        <v>24469</v>
      </c>
      <c r="DB60" s="323">
        <v>24469</v>
      </c>
      <c r="DC60" s="323">
        <v>24469</v>
      </c>
      <c r="DD60" s="323">
        <v>24469</v>
      </c>
      <c r="DF60" s="421">
        <f t="shared" si="4"/>
        <v>24469</v>
      </c>
      <c r="DG60" s="477">
        <f t="shared" si="5"/>
        <v>24469</v>
      </c>
      <c r="DK60" s="429" t="s">
        <v>516</v>
      </c>
    </row>
    <row r="61" spans="1:115" ht="32.25" thickBot="1" x14ac:dyDescent="0.25">
      <c r="A61" s="1" t="s">
        <v>533</v>
      </c>
      <c r="B61" s="1" t="s">
        <v>18</v>
      </c>
      <c r="C61" s="1">
        <v>2</v>
      </c>
      <c r="D61" s="1" t="s">
        <v>358</v>
      </c>
      <c r="E61" s="1">
        <v>4</v>
      </c>
      <c r="F61" s="1">
        <v>100070</v>
      </c>
      <c r="G61" s="3" t="s">
        <v>176</v>
      </c>
      <c r="H61" s="3" t="s">
        <v>169</v>
      </c>
      <c r="I61" s="3">
        <v>76</v>
      </c>
      <c r="J61" s="3">
        <v>9889</v>
      </c>
      <c r="K61" s="3" t="s">
        <v>501</v>
      </c>
      <c r="L61" s="3">
        <v>5</v>
      </c>
      <c r="M61" s="4" t="s">
        <v>47</v>
      </c>
      <c r="N61">
        <v>2008</v>
      </c>
      <c r="O61" s="8">
        <v>410973</v>
      </c>
      <c r="P61" s="8">
        <v>410973</v>
      </c>
      <c r="Q61" s="8">
        <v>410973</v>
      </c>
      <c r="R61" s="78">
        <v>410973</v>
      </c>
      <c r="S61" s="90">
        <v>410973</v>
      </c>
      <c r="T61" s="90">
        <v>410973</v>
      </c>
      <c r="U61" s="90">
        <v>410973</v>
      </c>
      <c r="V61" s="90">
        <v>410973</v>
      </c>
      <c r="W61" s="90">
        <v>410973</v>
      </c>
      <c r="X61" s="90">
        <v>410973</v>
      </c>
      <c r="Y61" s="90">
        <v>410973</v>
      </c>
      <c r="Z61" s="90">
        <v>410973</v>
      </c>
      <c r="AA61" s="90">
        <v>410973</v>
      </c>
      <c r="AB61" s="90">
        <v>410973</v>
      </c>
      <c r="AC61" s="90">
        <v>410973</v>
      </c>
      <c r="AD61" s="90">
        <v>410973</v>
      </c>
      <c r="AE61" s="90">
        <v>410973</v>
      </c>
      <c r="AF61" s="90">
        <v>410973</v>
      </c>
      <c r="AG61" s="90">
        <v>410973</v>
      </c>
      <c r="AH61" s="90">
        <v>410973</v>
      </c>
      <c r="AI61" s="90">
        <v>410973</v>
      </c>
      <c r="AJ61" s="90">
        <v>410973</v>
      </c>
      <c r="AK61" s="90">
        <v>410973</v>
      </c>
      <c r="AL61" s="90">
        <v>410973</v>
      </c>
      <c r="AM61" s="104">
        <v>410973</v>
      </c>
      <c r="AN61" s="104">
        <v>410973</v>
      </c>
      <c r="AO61" s="104">
        <v>410973</v>
      </c>
      <c r="AP61" s="104">
        <v>410973</v>
      </c>
      <c r="AQ61" s="104">
        <v>410973</v>
      </c>
      <c r="AR61" s="104">
        <v>410973</v>
      </c>
      <c r="AS61" s="104">
        <v>410973</v>
      </c>
      <c r="AT61" s="104">
        <v>410973</v>
      </c>
      <c r="AU61" s="104">
        <v>410973</v>
      </c>
      <c r="AV61" s="104">
        <v>410973</v>
      </c>
      <c r="AW61" s="104">
        <v>410973</v>
      </c>
      <c r="AX61" s="104">
        <v>410973</v>
      </c>
      <c r="AY61" s="104">
        <v>410973</v>
      </c>
      <c r="AZ61" s="256">
        <v>410973</v>
      </c>
      <c r="BA61" s="256">
        <v>410973</v>
      </c>
      <c r="BB61" s="256">
        <v>410973</v>
      </c>
      <c r="BC61" s="256">
        <v>410973</v>
      </c>
      <c r="BD61" s="256">
        <v>410973</v>
      </c>
      <c r="BE61" s="256">
        <v>410973</v>
      </c>
      <c r="BF61" s="256">
        <v>410973</v>
      </c>
      <c r="BG61" s="256">
        <v>410973</v>
      </c>
      <c r="BH61" s="256">
        <v>410973</v>
      </c>
      <c r="BI61" s="256">
        <v>410973</v>
      </c>
      <c r="BJ61" s="256">
        <v>410973</v>
      </c>
      <c r="BK61" s="256">
        <v>410973</v>
      </c>
      <c r="BL61" s="256">
        <v>410973</v>
      </c>
      <c r="BM61" s="256">
        <v>410973</v>
      </c>
      <c r="BN61" s="256">
        <v>410973</v>
      </c>
      <c r="BO61" s="256">
        <v>410973</v>
      </c>
      <c r="BP61" s="256">
        <v>410973</v>
      </c>
      <c r="BQ61" s="256">
        <v>410973</v>
      </c>
      <c r="BR61" s="256">
        <v>410973</v>
      </c>
      <c r="BS61" s="256">
        <v>410973</v>
      </c>
      <c r="BT61" s="256">
        <v>410973</v>
      </c>
      <c r="BU61" s="323">
        <v>410973</v>
      </c>
      <c r="BV61" s="323">
        <v>410973</v>
      </c>
      <c r="BW61" s="323">
        <v>410973</v>
      </c>
      <c r="BX61" s="323">
        <v>410973</v>
      </c>
      <c r="BY61" s="323">
        <v>410973</v>
      </c>
      <c r="BZ61" s="323">
        <v>410973</v>
      </c>
      <c r="CA61" s="323">
        <v>410973</v>
      </c>
      <c r="CB61" s="323">
        <v>410973</v>
      </c>
      <c r="CC61" s="323">
        <v>410973</v>
      </c>
      <c r="CD61" s="323">
        <v>410973</v>
      </c>
      <c r="CE61" s="323">
        <v>410973</v>
      </c>
      <c r="CF61" s="323">
        <v>410973</v>
      </c>
      <c r="CG61" s="323">
        <v>410973</v>
      </c>
      <c r="CH61" s="323">
        <v>410973</v>
      </c>
      <c r="CI61" s="323">
        <v>410973</v>
      </c>
      <c r="CJ61" s="323">
        <v>410973</v>
      </c>
      <c r="CK61" s="323">
        <v>410973</v>
      </c>
      <c r="CL61" s="323">
        <v>410973</v>
      </c>
      <c r="CM61" s="323">
        <v>410973</v>
      </c>
      <c r="CN61" s="323">
        <v>410973</v>
      </c>
      <c r="CO61" s="323">
        <v>410973</v>
      </c>
      <c r="CP61" s="323">
        <v>410973</v>
      </c>
      <c r="CQ61" s="323">
        <v>410973</v>
      </c>
      <c r="CR61" s="323">
        <v>410973</v>
      </c>
      <c r="CS61" s="323">
        <v>410973</v>
      </c>
      <c r="CT61" s="323">
        <v>410973</v>
      </c>
      <c r="CU61" s="323">
        <v>410973</v>
      </c>
      <c r="CV61" s="323">
        <v>410973</v>
      </c>
      <c r="CW61" s="323">
        <v>410973</v>
      </c>
      <c r="CX61" s="323">
        <v>410973</v>
      </c>
      <c r="CY61" s="323">
        <v>410973</v>
      </c>
      <c r="CZ61" s="323">
        <v>410973</v>
      </c>
      <c r="DA61" s="323">
        <v>410973</v>
      </c>
      <c r="DB61" s="323">
        <v>410973</v>
      </c>
      <c r="DC61" s="323">
        <v>410973</v>
      </c>
      <c r="DD61" s="323">
        <v>410973</v>
      </c>
      <c r="DF61" s="421">
        <f t="shared" si="4"/>
        <v>410973</v>
      </c>
      <c r="DG61" s="477">
        <f t="shared" si="5"/>
        <v>410973</v>
      </c>
    </row>
    <row r="62" spans="1:115" ht="32.25" thickBot="1" x14ac:dyDescent="0.25">
      <c r="A62" s="1" t="s">
        <v>533</v>
      </c>
      <c r="B62" s="1" t="s">
        <v>18</v>
      </c>
      <c r="C62" s="1">
        <v>2</v>
      </c>
      <c r="D62" s="1" t="s">
        <v>358</v>
      </c>
      <c r="E62" s="1">
        <v>4</v>
      </c>
      <c r="F62" s="1">
        <v>100070</v>
      </c>
      <c r="G62" s="3" t="s">
        <v>177</v>
      </c>
      <c r="H62" s="3" t="s">
        <v>170</v>
      </c>
      <c r="I62" s="3">
        <v>78</v>
      </c>
      <c r="J62" s="3">
        <v>9890</v>
      </c>
      <c r="K62" s="3" t="s">
        <v>501</v>
      </c>
      <c r="L62" s="3">
        <v>5</v>
      </c>
      <c r="M62" s="4" t="s">
        <v>48</v>
      </c>
      <c r="N62">
        <v>2008</v>
      </c>
      <c r="O62" s="8">
        <v>1462</v>
      </c>
      <c r="P62" s="8">
        <v>1462</v>
      </c>
      <c r="Q62" s="8">
        <v>1462</v>
      </c>
      <c r="R62" s="78">
        <v>1462</v>
      </c>
      <c r="S62" s="90">
        <v>1462</v>
      </c>
      <c r="T62" s="90">
        <v>1462</v>
      </c>
      <c r="U62" s="90">
        <v>1462</v>
      </c>
      <c r="V62" s="90">
        <v>1462</v>
      </c>
      <c r="W62" s="90">
        <v>1462</v>
      </c>
      <c r="X62" s="90">
        <v>1462</v>
      </c>
      <c r="Y62" s="90">
        <v>1462</v>
      </c>
      <c r="Z62" s="90">
        <v>1462</v>
      </c>
      <c r="AA62" s="90">
        <v>1462</v>
      </c>
      <c r="AB62" s="90">
        <v>1462</v>
      </c>
      <c r="AC62" s="90">
        <v>1462</v>
      </c>
      <c r="AD62" s="90">
        <v>1462</v>
      </c>
      <c r="AE62" s="90">
        <v>1462</v>
      </c>
      <c r="AF62" s="90">
        <v>1462</v>
      </c>
      <c r="AG62" s="90">
        <v>1462</v>
      </c>
      <c r="AH62" s="90">
        <v>1462</v>
      </c>
      <c r="AI62" s="90">
        <v>1462</v>
      </c>
      <c r="AJ62" s="90">
        <v>1462</v>
      </c>
      <c r="AK62" s="90">
        <v>1462</v>
      </c>
      <c r="AL62" s="90">
        <v>1462</v>
      </c>
      <c r="AM62" s="104">
        <v>1462</v>
      </c>
      <c r="AN62" s="104">
        <v>1462</v>
      </c>
      <c r="AO62" s="104">
        <v>1462</v>
      </c>
      <c r="AP62" s="104">
        <v>1462</v>
      </c>
      <c r="AQ62" s="104">
        <v>1462</v>
      </c>
      <c r="AR62" s="104">
        <v>1462</v>
      </c>
      <c r="AS62" s="104">
        <v>1462</v>
      </c>
      <c r="AT62" s="104">
        <v>1462</v>
      </c>
      <c r="AU62" s="104">
        <v>1462</v>
      </c>
      <c r="AV62" s="104">
        <v>1462</v>
      </c>
      <c r="AW62" s="104">
        <v>1462</v>
      </c>
      <c r="AX62" s="104">
        <v>1462</v>
      </c>
      <c r="AY62" s="104">
        <v>1462</v>
      </c>
      <c r="AZ62" s="256">
        <v>1462</v>
      </c>
      <c r="BA62" s="256">
        <v>1462</v>
      </c>
      <c r="BB62" s="256">
        <v>1462</v>
      </c>
      <c r="BC62" s="256">
        <v>1462</v>
      </c>
      <c r="BD62" s="256">
        <v>1462</v>
      </c>
      <c r="BE62" s="256">
        <v>1462</v>
      </c>
      <c r="BF62" s="256">
        <v>1462</v>
      </c>
      <c r="BG62" s="256">
        <v>1462</v>
      </c>
      <c r="BH62" s="256">
        <v>1462</v>
      </c>
      <c r="BI62" s="256">
        <v>1462</v>
      </c>
      <c r="BJ62" s="256">
        <v>1462</v>
      </c>
      <c r="BK62" s="256">
        <v>1462</v>
      </c>
      <c r="BL62" s="256">
        <v>1462</v>
      </c>
      <c r="BM62" s="256">
        <v>1462</v>
      </c>
      <c r="BN62" s="256">
        <v>1462</v>
      </c>
      <c r="BO62" s="256">
        <v>1462</v>
      </c>
      <c r="BP62" s="256">
        <v>1462</v>
      </c>
      <c r="BQ62" s="256">
        <v>1462</v>
      </c>
      <c r="BR62" s="256">
        <v>1462</v>
      </c>
      <c r="BS62" s="256">
        <v>1462</v>
      </c>
      <c r="BT62" s="256">
        <v>1462</v>
      </c>
      <c r="BU62" s="323">
        <v>1462</v>
      </c>
      <c r="BV62" s="323">
        <v>1462</v>
      </c>
      <c r="BW62" s="323">
        <v>1462</v>
      </c>
      <c r="BX62" s="323">
        <v>1462</v>
      </c>
      <c r="BY62" s="323">
        <v>1462</v>
      </c>
      <c r="BZ62" s="323">
        <v>1462</v>
      </c>
      <c r="CA62" s="323">
        <v>1462</v>
      </c>
      <c r="CB62" s="323">
        <v>1462</v>
      </c>
      <c r="CC62" s="323">
        <v>1462</v>
      </c>
      <c r="CD62" s="323">
        <v>1462</v>
      </c>
      <c r="CE62" s="323">
        <v>1462</v>
      </c>
      <c r="CF62" s="323">
        <v>1462</v>
      </c>
      <c r="CG62" s="323">
        <v>1462</v>
      </c>
      <c r="CH62" s="323">
        <v>1462</v>
      </c>
      <c r="CI62" s="323">
        <v>1462</v>
      </c>
      <c r="CJ62" s="323">
        <v>1462</v>
      </c>
      <c r="CK62" s="323">
        <v>1462</v>
      </c>
      <c r="CL62" s="323">
        <v>1462</v>
      </c>
      <c r="CM62" s="323">
        <v>1462</v>
      </c>
      <c r="CN62" s="323">
        <v>1462</v>
      </c>
      <c r="CO62" s="323">
        <v>1462</v>
      </c>
      <c r="CP62" s="323">
        <v>1462</v>
      </c>
      <c r="CQ62" s="323">
        <v>1462</v>
      </c>
      <c r="CR62" s="323">
        <v>1462</v>
      </c>
      <c r="CS62" s="323">
        <v>1462</v>
      </c>
      <c r="CT62" s="323">
        <v>1462</v>
      </c>
      <c r="CU62" s="323">
        <v>1462</v>
      </c>
      <c r="CV62" s="323">
        <v>1462</v>
      </c>
      <c r="CW62" s="323">
        <v>1462</v>
      </c>
      <c r="CX62" s="323">
        <v>1462</v>
      </c>
      <c r="CY62" s="323">
        <v>1462</v>
      </c>
      <c r="CZ62" s="323">
        <v>1462</v>
      </c>
      <c r="DA62" s="323">
        <v>1462</v>
      </c>
      <c r="DB62" s="323">
        <v>1462</v>
      </c>
      <c r="DC62" s="323">
        <v>1462</v>
      </c>
      <c r="DD62" s="323">
        <v>1462</v>
      </c>
      <c r="DF62" s="421">
        <f t="shared" si="4"/>
        <v>1462</v>
      </c>
      <c r="DG62" s="477">
        <f t="shared" si="5"/>
        <v>1462</v>
      </c>
    </row>
    <row r="63" spans="1:115" ht="32.25" thickBot="1" x14ac:dyDescent="0.25">
      <c r="A63" s="1" t="s">
        <v>533</v>
      </c>
      <c r="B63" s="1" t="s">
        <v>18</v>
      </c>
      <c r="C63" s="1">
        <v>2</v>
      </c>
      <c r="D63" s="1" t="s">
        <v>358</v>
      </c>
      <c r="E63" s="1">
        <v>4</v>
      </c>
      <c r="F63" s="1">
        <v>100070</v>
      </c>
      <c r="G63" s="3" t="s">
        <v>178</v>
      </c>
      <c r="H63" s="3" t="s">
        <v>171</v>
      </c>
      <c r="I63" s="3">
        <v>79</v>
      </c>
      <c r="J63" s="3">
        <v>9891</v>
      </c>
      <c r="K63" s="3" t="s">
        <v>501</v>
      </c>
      <c r="L63" s="3">
        <v>5</v>
      </c>
      <c r="M63" s="4" t="s">
        <v>47</v>
      </c>
      <c r="N63">
        <v>2008</v>
      </c>
      <c r="O63" s="8">
        <v>511</v>
      </c>
      <c r="P63" s="8">
        <v>511</v>
      </c>
      <c r="Q63" s="8">
        <v>511</v>
      </c>
      <c r="R63" s="78">
        <v>511</v>
      </c>
      <c r="S63" s="90">
        <v>511</v>
      </c>
      <c r="T63" s="90">
        <v>511</v>
      </c>
      <c r="U63" s="90">
        <v>511</v>
      </c>
      <c r="V63" s="90">
        <v>511</v>
      </c>
      <c r="W63" s="90">
        <v>511</v>
      </c>
      <c r="X63" s="90">
        <v>511</v>
      </c>
      <c r="Y63" s="90">
        <v>511</v>
      </c>
      <c r="Z63" s="90">
        <v>511</v>
      </c>
      <c r="AA63" s="90">
        <v>511</v>
      </c>
      <c r="AB63" s="90">
        <v>511</v>
      </c>
      <c r="AC63" s="90">
        <v>511</v>
      </c>
      <c r="AD63" s="90">
        <v>511</v>
      </c>
      <c r="AE63" s="90">
        <v>511</v>
      </c>
      <c r="AF63" s="90">
        <v>511</v>
      </c>
      <c r="AG63" s="90">
        <v>511</v>
      </c>
      <c r="AH63" s="90">
        <v>511</v>
      </c>
      <c r="AI63" s="90">
        <v>511</v>
      </c>
      <c r="AJ63" s="90">
        <v>511</v>
      </c>
      <c r="AK63" s="90">
        <v>511</v>
      </c>
      <c r="AL63" s="90">
        <v>511</v>
      </c>
      <c r="AM63" s="104">
        <v>511</v>
      </c>
      <c r="AN63" s="104">
        <v>511</v>
      </c>
      <c r="AO63" s="104">
        <v>511</v>
      </c>
      <c r="AP63" s="104">
        <v>511</v>
      </c>
      <c r="AQ63" s="104">
        <v>511</v>
      </c>
      <c r="AR63" s="104">
        <v>511</v>
      </c>
      <c r="AS63" s="104">
        <v>511</v>
      </c>
      <c r="AT63" s="104">
        <v>511</v>
      </c>
      <c r="AU63" s="104">
        <v>511</v>
      </c>
      <c r="AV63" s="104">
        <v>511</v>
      </c>
      <c r="AW63" s="104">
        <v>511</v>
      </c>
      <c r="AX63" s="104">
        <v>511</v>
      </c>
      <c r="AY63" s="104">
        <v>511</v>
      </c>
      <c r="AZ63" s="256">
        <v>511</v>
      </c>
      <c r="BA63" s="256">
        <v>511</v>
      </c>
      <c r="BB63" s="256">
        <v>511</v>
      </c>
      <c r="BC63" s="256">
        <v>511</v>
      </c>
      <c r="BD63" s="256">
        <v>511</v>
      </c>
      <c r="BE63" s="256">
        <v>511</v>
      </c>
      <c r="BF63" s="256">
        <v>511</v>
      </c>
      <c r="BG63" s="256">
        <v>511</v>
      </c>
      <c r="BH63" s="256">
        <v>511</v>
      </c>
      <c r="BI63" s="256">
        <v>511</v>
      </c>
      <c r="BJ63" s="256">
        <v>511</v>
      </c>
      <c r="BK63" s="256">
        <v>511</v>
      </c>
      <c r="BL63" s="256">
        <v>511</v>
      </c>
      <c r="BM63" s="256">
        <v>511</v>
      </c>
      <c r="BN63" s="256">
        <v>511</v>
      </c>
      <c r="BO63" s="256">
        <v>511</v>
      </c>
      <c r="BP63" s="256">
        <v>511</v>
      </c>
      <c r="BQ63" s="256">
        <v>511</v>
      </c>
      <c r="BR63" s="256">
        <v>511</v>
      </c>
      <c r="BS63" s="256">
        <v>511</v>
      </c>
      <c r="BT63" s="256">
        <v>511</v>
      </c>
      <c r="BU63" s="323">
        <v>511</v>
      </c>
      <c r="BV63" s="323">
        <v>511</v>
      </c>
      <c r="BW63" s="323">
        <v>511</v>
      </c>
      <c r="BX63" s="323">
        <v>511</v>
      </c>
      <c r="BY63" s="323">
        <v>511</v>
      </c>
      <c r="BZ63" s="323">
        <v>511</v>
      </c>
      <c r="CA63" s="323">
        <v>511</v>
      </c>
      <c r="CB63" s="323">
        <v>511</v>
      </c>
      <c r="CC63" s="323">
        <v>511</v>
      </c>
      <c r="CD63" s="323">
        <v>511</v>
      </c>
      <c r="CE63" s="323">
        <v>511</v>
      </c>
      <c r="CF63" s="323">
        <v>511</v>
      </c>
      <c r="CG63" s="323">
        <v>511</v>
      </c>
      <c r="CH63" s="323">
        <v>511</v>
      </c>
      <c r="CI63" s="323">
        <v>511</v>
      </c>
      <c r="CJ63" s="323">
        <v>511</v>
      </c>
      <c r="CK63" s="323">
        <v>511</v>
      </c>
      <c r="CL63" s="323">
        <v>511</v>
      </c>
      <c r="CM63" s="323">
        <v>511</v>
      </c>
      <c r="CN63" s="323">
        <v>511</v>
      </c>
      <c r="CO63" s="323">
        <v>511</v>
      </c>
      <c r="CP63" s="323">
        <v>511</v>
      </c>
      <c r="CQ63" s="323">
        <v>511</v>
      </c>
      <c r="CR63" s="323">
        <v>511</v>
      </c>
      <c r="CS63" s="323">
        <v>511</v>
      </c>
      <c r="CT63" s="323">
        <v>511</v>
      </c>
      <c r="CU63" s="323">
        <v>511</v>
      </c>
      <c r="CV63" s="323">
        <v>511</v>
      </c>
      <c r="CW63" s="323">
        <v>511</v>
      </c>
      <c r="CX63" s="323">
        <v>511</v>
      </c>
      <c r="CY63" s="323">
        <v>511</v>
      </c>
      <c r="CZ63" s="323">
        <v>511</v>
      </c>
      <c r="DA63" s="323">
        <v>511</v>
      </c>
      <c r="DB63" s="323">
        <v>511</v>
      </c>
      <c r="DC63" s="323">
        <v>511</v>
      </c>
      <c r="DD63" s="323">
        <v>511</v>
      </c>
      <c r="DF63" s="421">
        <f t="shared" si="4"/>
        <v>511</v>
      </c>
      <c r="DG63" s="477">
        <f t="shared" si="5"/>
        <v>511</v>
      </c>
    </row>
    <row r="64" spans="1:115" ht="32.25" thickBot="1" x14ac:dyDescent="0.25">
      <c r="A64" s="1" t="s">
        <v>533</v>
      </c>
      <c r="B64" s="1" t="s">
        <v>18</v>
      </c>
      <c r="C64" s="1">
        <v>2</v>
      </c>
      <c r="D64" s="1" t="s">
        <v>358</v>
      </c>
      <c r="E64" s="1">
        <v>4</v>
      </c>
      <c r="F64" s="1">
        <v>100070</v>
      </c>
      <c r="G64" s="3" t="s">
        <v>179</v>
      </c>
      <c r="H64" s="3" t="s">
        <v>172</v>
      </c>
      <c r="I64" s="3">
        <v>80</v>
      </c>
      <c r="J64" s="3">
        <v>9892</v>
      </c>
      <c r="K64" s="3" t="s">
        <v>501</v>
      </c>
      <c r="L64" s="3">
        <v>5</v>
      </c>
      <c r="M64" s="4" t="s">
        <v>47</v>
      </c>
      <c r="N64">
        <v>2008</v>
      </c>
      <c r="O64" s="8">
        <v>91331</v>
      </c>
      <c r="P64" s="8">
        <v>91331</v>
      </c>
      <c r="Q64" s="8">
        <v>91331</v>
      </c>
      <c r="R64" s="78">
        <v>91331</v>
      </c>
      <c r="S64" s="90">
        <v>91331</v>
      </c>
      <c r="T64" s="90">
        <v>91331</v>
      </c>
      <c r="U64" s="90">
        <v>91331</v>
      </c>
      <c r="V64" s="90">
        <v>91331</v>
      </c>
      <c r="W64" s="90">
        <v>91331</v>
      </c>
      <c r="X64" s="90">
        <v>91331</v>
      </c>
      <c r="Y64" s="90">
        <v>91331</v>
      </c>
      <c r="Z64" s="90">
        <v>91331</v>
      </c>
      <c r="AA64" s="90">
        <v>91331</v>
      </c>
      <c r="AB64" s="90">
        <v>91331</v>
      </c>
      <c r="AC64" s="90">
        <v>91331</v>
      </c>
      <c r="AD64" s="90">
        <v>91331</v>
      </c>
      <c r="AE64" s="90">
        <v>91331</v>
      </c>
      <c r="AF64" s="90">
        <v>91331</v>
      </c>
      <c r="AG64" s="90">
        <v>91331</v>
      </c>
      <c r="AH64" s="90">
        <v>91331</v>
      </c>
      <c r="AI64" s="90">
        <v>91331</v>
      </c>
      <c r="AJ64" s="90">
        <v>91331</v>
      </c>
      <c r="AK64" s="90">
        <v>91331</v>
      </c>
      <c r="AL64" s="90">
        <v>91331</v>
      </c>
      <c r="AM64" s="104">
        <v>91331</v>
      </c>
      <c r="AN64" s="104">
        <v>91331</v>
      </c>
      <c r="AO64" s="104">
        <v>91331</v>
      </c>
      <c r="AP64" s="104">
        <v>91331</v>
      </c>
      <c r="AQ64" s="104">
        <v>91331</v>
      </c>
      <c r="AR64" s="104">
        <v>91331</v>
      </c>
      <c r="AS64" s="104">
        <v>91331</v>
      </c>
      <c r="AT64" s="104">
        <v>91331</v>
      </c>
      <c r="AU64" s="104">
        <v>91331</v>
      </c>
      <c r="AV64" s="104">
        <v>91331</v>
      </c>
      <c r="AW64" s="104">
        <v>91331</v>
      </c>
      <c r="AX64" s="104">
        <v>91331</v>
      </c>
      <c r="AY64" s="104">
        <v>91331</v>
      </c>
      <c r="AZ64" s="256">
        <v>91331</v>
      </c>
      <c r="BA64" s="256">
        <v>91331</v>
      </c>
      <c r="BB64" s="256">
        <v>91331</v>
      </c>
      <c r="BC64" s="256">
        <v>91331</v>
      </c>
      <c r="BD64" s="256">
        <v>91331</v>
      </c>
      <c r="BE64" s="256">
        <v>91331</v>
      </c>
      <c r="BF64" s="256">
        <v>91331</v>
      </c>
      <c r="BG64" s="256">
        <v>91331</v>
      </c>
      <c r="BH64" s="256">
        <v>91331</v>
      </c>
      <c r="BI64" s="256">
        <v>91331</v>
      </c>
      <c r="BJ64" s="256">
        <v>91331</v>
      </c>
      <c r="BK64" s="256">
        <v>91331</v>
      </c>
      <c r="BL64" s="256">
        <v>91331</v>
      </c>
      <c r="BM64" s="256">
        <v>91331</v>
      </c>
      <c r="BN64" s="256">
        <v>91331</v>
      </c>
      <c r="BO64" s="256">
        <v>91331</v>
      </c>
      <c r="BP64" s="256">
        <v>91331</v>
      </c>
      <c r="BQ64" s="256">
        <v>91331</v>
      </c>
      <c r="BR64" s="256">
        <v>91331</v>
      </c>
      <c r="BS64" s="256">
        <v>91331</v>
      </c>
      <c r="BT64" s="256">
        <v>91331</v>
      </c>
      <c r="BU64" s="323">
        <v>91331</v>
      </c>
      <c r="BV64" s="323">
        <v>91331</v>
      </c>
      <c r="BW64" s="323">
        <v>91331</v>
      </c>
      <c r="BX64" s="323">
        <v>91331</v>
      </c>
      <c r="BY64" s="323">
        <v>91331</v>
      </c>
      <c r="BZ64" s="323">
        <v>91331</v>
      </c>
      <c r="CA64" s="323">
        <v>91331</v>
      </c>
      <c r="CB64" s="323">
        <v>91331</v>
      </c>
      <c r="CC64" s="323">
        <v>91331</v>
      </c>
      <c r="CD64" s="323">
        <v>91331</v>
      </c>
      <c r="CE64" s="323">
        <v>91331</v>
      </c>
      <c r="CF64" s="323">
        <v>91331</v>
      </c>
      <c r="CG64" s="323">
        <v>91331</v>
      </c>
      <c r="CH64" s="323">
        <v>91331</v>
      </c>
      <c r="CI64" s="323">
        <v>91331</v>
      </c>
      <c r="CJ64" s="323">
        <v>91331</v>
      </c>
      <c r="CK64" s="323">
        <v>91331</v>
      </c>
      <c r="CL64" s="323">
        <v>91331</v>
      </c>
      <c r="CM64" s="323">
        <v>91331</v>
      </c>
      <c r="CN64" s="323">
        <v>91331</v>
      </c>
      <c r="CO64" s="323">
        <v>91331</v>
      </c>
      <c r="CP64" s="323">
        <v>91331</v>
      </c>
      <c r="CQ64" s="323">
        <v>91331</v>
      </c>
      <c r="CR64" s="323">
        <v>91331</v>
      </c>
      <c r="CS64" s="323">
        <v>91331</v>
      </c>
      <c r="CT64" s="323">
        <v>91331</v>
      </c>
      <c r="CU64" s="323">
        <v>91331</v>
      </c>
      <c r="CV64" s="323">
        <v>91331</v>
      </c>
      <c r="CW64" s="323">
        <v>91331</v>
      </c>
      <c r="CX64" s="323">
        <v>91331</v>
      </c>
      <c r="CY64" s="323">
        <v>91331</v>
      </c>
      <c r="CZ64" s="323">
        <v>91331</v>
      </c>
      <c r="DA64" s="323">
        <v>91331</v>
      </c>
      <c r="DB64" s="323">
        <v>91331</v>
      </c>
      <c r="DC64" s="323">
        <v>91331</v>
      </c>
      <c r="DD64" s="323">
        <v>91331</v>
      </c>
      <c r="DF64" s="421">
        <f t="shared" si="4"/>
        <v>91331</v>
      </c>
      <c r="DG64" s="477">
        <f t="shared" si="5"/>
        <v>91331</v>
      </c>
    </row>
    <row r="65" spans="1:115" ht="32.25" thickBot="1" x14ac:dyDescent="0.25">
      <c r="A65" s="1" t="s">
        <v>533</v>
      </c>
      <c r="B65" s="1" t="s">
        <v>18</v>
      </c>
      <c r="C65" s="1">
        <v>2</v>
      </c>
      <c r="D65" s="1" t="s">
        <v>358</v>
      </c>
      <c r="E65" s="1">
        <v>4</v>
      </c>
      <c r="F65" s="1">
        <v>100070</v>
      </c>
      <c r="G65" s="3" t="s">
        <v>180</v>
      </c>
      <c r="H65" s="3" t="s">
        <v>173</v>
      </c>
      <c r="I65" s="3">
        <v>81</v>
      </c>
      <c r="J65" s="3">
        <v>9893</v>
      </c>
      <c r="K65" s="3" t="s">
        <v>501</v>
      </c>
      <c r="L65" s="3">
        <v>5</v>
      </c>
      <c r="M65" s="4" t="s">
        <v>47</v>
      </c>
      <c r="N65">
        <v>2008</v>
      </c>
      <c r="O65" s="8">
        <v>16006</v>
      </c>
      <c r="P65" s="8">
        <v>16006</v>
      </c>
      <c r="Q65" s="8">
        <v>16006</v>
      </c>
      <c r="R65" s="78">
        <v>16006</v>
      </c>
      <c r="S65" s="90">
        <v>16006</v>
      </c>
      <c r="T65" s="90">
        <v>16006</v>
      </c>
      <c r="U65" s="90">
        <v>16006</v>
      </c>
      <c r="V65" s="90">
        <v>16006</v>
      </c>
      <c r="W65" s="90">
        <v>16006</v>
      </c>
      <c r="X65" s="90">
        <v>16006</v>
      </c>
      <c r="Y65" s="90">
        <v>16006</v>
      </c>
      <c r="Z65" s="90">
        <v>16006</v>
      </c>
      <c r="AA65" s="90">
        <v>16006</v>
      </c>
      <c r="AB65" s="90">
        <v>16006</v>
      </c>
      <c r="AC65" s="90">
        <v>16006</v>
      </c>
      <c r="AD65" s="90">
        <v>16006</v>
      </c>
      <c r="AE65" s="90">
        <v>16006</v>
      </c>
      <c r="AF65" s="90">
        <v>16006</v>
      </c>
      <c r="AG65" s="90">
        <v>16006</v>
      </c>
      <c r="AH65" s="90">
        <v>16006</v>
      </c>
      <c r="AI65" s="90">
        <v>16006</v>
      </c>
      <c r="AJ65" s="90">
        <v>16006</v>
      </c>
      <c r="AK65" s="90">
        <v>16006</v>
      </c>
      <c r="AL65" s="90">
        <v>16006</v>
      </c>
      <c r="AM65" s="104">
        <v>16006</v>
      </c>
      <c r="AN65" s="104">
        <v>16006</v>
      </c>
      <c r="AO65" s="104">
        <v>16006</v>
      </c>
      <c r="AP65" s="104">
        <v>16006</v>
      </c>
      <c r="AQ65" s="104">
        <v>16006</v>
      </c>
      <c r="AR65" s="104">
        <v>16006</v>
      </c>
      <c r="AS65" s="104">
        <v>16006</v>
      </c>
      <c r="AT65" s="104">
        <v>16006</v>
      </c>
      <c r="AU65" s="104">
        <v>16006</v>
      </c>
      <c r="AV65" s="104">
        <v>16006</v>
      </c>
      <c r="AW65" s="104">
        <v>16006</v>
      </c>
      <c r="AX65" s="104">
        <v>16006</v>
      </c>
      <c r="AY65" s="104">
        <v>16006</v>
      </c>
      <c r="AZ65" s="256">
        <v>16006</v>
      </c>
      <c r="BA65" s="256">
        <v>16006</v>
      </c>
      <c r="BB65" s="256">
        <v>16006</v>
      </c>
      <c r="BC65" s="256">
        <v>16006</v>
      </c>
      <c r="BD65" s="256">
        <v>16006</v>
      </c>
      <c r="BE65" s="256">
        <v>16006</v>
      </c>
      <c r="BF65" s="256">
        <v>16006</v>
      </c>
      <c r="BG65" s="256">
        <v>16006</v>
      </c>
      <c r="BH65" s="256">
        <v>16006</v>
      </c>
      <c r="BI65" s="256">
        <v>16006</v>
      </c>
      <c r="BJ65" s="256">
        <v>16006</v>
      </c>
      <c r="BK65" s="256">
        <v>16006</v>
      </c>
      <c r="BL65" s="256">
        <v>16006</v>
      </c>
      <c r="BM65" s="256">
        <v>16006</v>
      </c>
      <c r="BN65" s="256">
        <v>16006</v>
      </c>
      <c r="BO65" s="256">
        <v>16006</v>
      </c>
      <c r="BP65" s="256">
        <v>16006</v>
      </c>
      <c r="BQ65" s="256">
        <v>16006</v>
      </c>
      <c r="BR65" s="256">
        <v>16006</v>
      </c>
      <c r="BS65" s="256">
        <v>16006</v>
      </c>
      <c r="BT65" s="256">
        <v>16006</v>
      </c>
      <c r="BU65" s="323">
        <v>16006</v>
      </c>
      <c r="BV65" s="323">
        <v>16006</v>
      </c>
      <c r="BW65" s="323">
        <v>16006</v>
      </c>
      <c r="BX65" s="323">
        <v>16006</v>
      </c>
      <c r="BY65" s="323">
        <v>16006</v>
      </c>
      <c r="BZ65" s="323">
        <v>16006</v>
      </c>
      <c r="CA65" s="323">
        <v>16006</v>
      </c>
      <c r="CB65" s="323">
        <v>16006</v>
      </c>
      <c r="CC65" s="323">
        <v>16006</v>
      </c>
      <c r="CD65" s="323">
        <v>16006</v>
      </c>
      <c r="CE65" s="323">
        <v>16006</v>
      </c>
      <c r="CF65" s="323">
        <v>16006</v>
      </c>
      <c r="CG65" s="323">
        <v>16006</v>
      </c>
      <c r="CH65" s="323">
        <v>16006</v>
      </c>
      <c r="CI65" s="323">
        <v>16006</v>
      </c>
      <c r="CJ65" s="323">
        <v>16006</v>
      </c>
      <c r="CK65" s="323">
        <v>16006</v>
      </c>
      <c r="CL65" s="323">
        <v>16006</v>
      </c>
      <c r="CM65" s="323">
        <v>16006</v>
      </c>
      <c r="CN65" s="323">
        <v>16006</v>
      </c>
      <c r="CO65" s="323">
        <v>16006</v>
      </c>
      <c r="CP65" s="323">
        <v>16006</v>
      </c>
      <c r="CQ65" s="323">
        <v>16006</v>
      </c>
      <c r="CR65" s="323">
        <v>16006</v>
      </c>
      <c r="CS65" s="323">
        <v>16006</v>
      </c>
      <c r="CT65" s="323">
        <v>16006</v>
      </c>
      <c r="CU65" s="323">
        <v>16006</v>
      </c>
      <c r="CV65" s="323">
        <v>16006</v>
      </c>
      <c r="CW65" s="323">
        <v>16006</v>
      </c>
      <c r="CX65" s="323">
        <v>16006</v>
      </c>
      <c r="CY65" s="323">
        <v>16006</v>
      </c>
      <c r="CZ65" s="323">
        <v>16006</v>
      </c>
      <c r="DA65" s="323">
        <v>16006</v>
      </c>
      <c r="DB65" s="323">
        <v>16006</v>
      </c>
      <c r="DC65" s="323">
        <v>16006</v>
      </c>
      <c r="DD65" s="323">
        <v>16006</v>
      </c>
      <c r="DF65" s="421">
        <f t="shared" si="4"/>
        <v>16006</v>
      </c>
      <c r="DG65" s="477">
        <f t="shared" si="5"/>
        <v>16006</v>
      </c>
    </row>
    <row r="66" spans="1:115" s="45" customFormat="1" ht="31.5" x14ac:dyDescent="0.2">
      <c r="A66" s="1" t="s">
        <v>533</v>
      </c>
      <c r="B66" s="42" t="s">
        <v>18</v>
      </c>
      <c r="C66" s="42">
        <v>2</v>
      </c>
      <c r="D66" s="1" t="s">
        <v>358</v>
      </c>
      <c r="E66" s="42">
        <v>4</v>
      </c>
      <c r="F66" s="42">
        <v>100070</v>
      </c>
      <c r="G66" s="43" t="s">
        <v>181</v>
      </c>
      <c r="H66" s="43" t="s">
        <v>174</v>
      </c>
      <c r="I66" s="43">
        <v>82</v>
      </c>
      <c r="J66" s="43">
        <v>9894</v>
      </c>
      <c r="K66" s="43" t="s">
        <v>501</v>
      </c>
      <c r="L66" s="43">
        <v>5</v>
      </c>
      <c r="M66" s="44" t="s">
        <v>47</v>
      </c>
      <c r="N66" s="45">
        <v>2008</v>
      </c>
      <c r="O66" s="46">
        <v>37014</v>
      </c>
      <c r="P66" s="46">
        <v>37014</v>
      </c>
      <c r="Q66" s="46">
        <v>37014</v>
      </c>
      <c r="R66" s="79">
        <v>37014</v>
      </c>
      <c r="S66" s="92">
        <v>37014</v>
      </c>
      <c r="T66" s="92">
        <v>37014</v>
      </c>
      <c r="U66" s="92">
        <v>37014</v>
      </c>
      <c r="V66" s="92">
        <v>37014</v>
      </c>
      <c r="W66" s="92">
        <v>37014</v>
      </c>
      <c r="X66" s="92">
        <v>37014</v>
      </c>
      <c r="Y66" s="92">
        <v>37014</v>
      </c>
      <c r="Z66" s="92">
        <v>37014</v>
      </c>
      <c r="AA66" s="92">
        <v>37014</v>
      </c>
      <c r="AB66" s="92">
        <v>37014</v>
      </c>
      <c r="AC66" s="92">
        <v>37014</v>
      </c>
      <c r="AD66" s="92">
        <v>37014</v>
      </c>
      <c r="AE66" s="92">
        <v>37014</v>
      </c>
      <c r="AF66" s="92">
        <v>37014</v>
      </c>
      <c r="AG66" s="92">
        <v>37014</v>
      </c>
      <c r="AH66" s="92">
        <v>37014</v>
      </c>
      <c r="AI66" s="92">
        <v>37014</v>
      </c>
      <c r="AJ66" s="92">
        <v>37014</v>
      </c>
      <c r="AK66" s="92">
        <v>37014</v>
      </c>
      <c r="AL66" s="92">
        <v>37014</v>
      </c>
      <c r="AM66" s="108">
        <v>37014</v>
      </c>
      <c r="AN66" s="108">
        <v>37014</v>
      </c>
      <c r="AO66" s="108">
        <v>37014</v>
      </c>
      <c r="AP66" s="108">
        <v>37014</v>
      </c>
      <c r="AQ66" s="108">
        <v>37014</v>
      </c>
      <c r="AR66" s="108">
        <v>37014</v>
      </c>
      <c r="AS66" s="108">
        <v>37014</v>
      </c>
      <c r="AT66" s="108">
        <v>37014</v>
      </c>
      <c r="AU66" s="108">
        <v>37014</v>
      </c>
      <c r="AV66" s="108">
        <v>37014</v>
      </c>
      <c r="AW66" s="108">
        <v>37014</v>
      </c>
      <c r="AX66" s="108">
        <v>37014</v>
      </c>
      <c r="AY66" s="108">
        <v>37014</v>
      </c>
      <c r="AZ66" s="111">
        <v>37014</v>
      </c>
      <c r="BA66" s="111">
        <v>37014</v>
      </c>
      <c r="BB66" s="111">
        <v>37014</v>
      </c>
      <c r="BC66" s="111">
        <v>37014</v>
      </c>
      <c r="BD66" s="111">
        <v>37014</v>
      </c>
      <c r="BE66" s="111">
        <v>37014</v>
      </c>
      <c r="BF66" s="111">
        <v>37014</v>
      </c>
      <c r="BG66" s="111">
        <v>37014</v>
      </c>
      <c r="BH66" s="111">
        <v>37014</v>
      </c>
      <c r="BI66" s="111">
        <v>37014</v>
      </c>
      <c r="BJ66" s="111">
        <v>37014</v>
      </c>
      <c r="BK66" s="111">
        <v>37014</v>
      </c>
      <c r="BL66" s="111">
        <v>37014</v>
      </c>
      <c r="BM66" s="111">
        <v>37014</v>
      </c>
      <c r="BN66" s="111">
        <v>37014</v>
      </c>
      <c r="BO66" s="111">
        <v>37014</v>
      </c>
      <c r="BP66" s="111">
        <v>37014</v>
      </c>
      <c r="BQ66" s="111">
        <v>37014</v>
      </c>
      <c r="BR66" s="111">
        <v>37014</v>
      </c>
      <c r="BS66" s="111">
        <v>37014</v>
      </c>
      <c r="BT66" s="111">
        <v>37014</v>
      </c>
      <c r="BU66" s="297">
        <v>37014</v>
      </c>
      <c r="BV66" s="297">
        <v>37014</v>
      </c>
      <c r="BW66" s="297">
        <v>37014</v>
      </c>
      <c r="BX66" s="297">
        <v>37014</v>
      </c>
      <c r="BY66" s="297">
        <v>37014</v>
      </c>
      <c r="BZ66" s="297">
        <v>37014</v>
      </c>
      <c r="CA66" s="297">
        <v>37014</v>
      </c>
      <c r="CB66" s="297">
        <v>37014</v>
      </c>
      <c r="CC66" s="297">
        <v>37014</v>
      </c>
      <c r="CD66" s="297">
        <v>37014</v>
      </c>
      <c r="CE66" s="297">
        <v>37014</v>
      </c>
      <c r="CF66" s="297">
        <v>37014</v>
      </c>
      <c r="CG66" s="297">
        <v>37014</v>
      </c>
      <c r="CH66" s="297">
        <v>37014</v>
      </c>
      <c r="CI66" s="297">
        <v>37014</v>
      </c>
      <c r="CJ66" s="297">
        <v>37014</v>
      </c>
      <c r="CK66" s="297">
        <v>37014</v>
      </c>
      <c r="CL66" s="297">
        <v>37014</v>
      </c>
      <c r="CM66" s="297">
        <v>37014</v>
      </c>
      <c r="CN66" s="297">
        <v>37014</v>
      </c>
      <c r="CO66" s="297">
        <v>37014</v>
      </c>
      <c r="CP66" s="297">
        <v>37014</v>
      </c>
      <c r="CQ66" s="297">
        <v>37014</v>
      </c>
      <c r="CR66" s="297">
        <v>37014</v>
      </c>
      <c r="CS66" s="297">
        <v>37014</v>
      </c>
      <c r="CT66" s="297">
        <v>37014</v>
      </c>
      <c r="CU66" s="297">
        <v>37014</v>
      </c>
      <c r="CV66" s="297">
        <v>37014</v>
      </c>
      <c r="CW66" s="297">
        <v>37014</v>
      </c>
      <c r="CX66" s="297">
        <v>37014</v>
      </c>
      <c r="CY66" s="297">
        <v>37014</v>
      </c>
      <c r="CZ66" s="297">
        <v>37014</v>
      </c>
      <c r="DA66" s="297">
        <v>37014</v>
      </c>
      <c r="DB66" s="297">
        <v>37014</v>
      </c>
      <c r="DC66" s="297">
        <v>37014</v>
      </c>
      <c r="DD66" s="297">
        <v>37014</v>
      </c>
      <c r="DF66" s="477">
        <f t="shared" si="4"/>
        <v>37014</v>
      </c>
      <c r="DG66" s="477">
        <f t="shared" si="5"/>
        <v>37014</v>
      </c>
      <c r="DH66" s="346" t="s">
        <v>588</v>
      </c>
    </row>
    <row r="67" spans="1:115" s="545" customFormat="1" ht="21.75" thickBot="1" x14ac:dyDescent="0.25">
      <c r="A67" s="541" t="s">
        <v>587</v>
      </c>
      <c r="B67" s="541" t="s">
        <v>587</v>
      </c>
      <c r="C67" s="541">
        <v>2</v>
      </c>
      <c r="D67" s="541" t="s">
        <v>587</v>
      </c>
      <c r="E67" s="542">
        <v>4</v>
      </c>
      <c r="F67" s="542">
        <v>100070</v>
      </c>
      <c r="G67" s="541" t="s">
        <v>579</v>
      </c>
      <c r="H67" s="543" t="s">
        <v>586</v>
      </c>
      <c r="I67" s="543">
        <v>219</v>
      </c>
      <c r="J67" s="543">
        <v>10105</v>
      </c>
      <c r="K67" s="543" t="s">
        <v>501</v>
      </c>
      <c r="L67" s="543">
        <v>5</v>
      </c>
      <c r="M67" s="544" t="s">
        <v>48</v>
      </c>
      <c r="N67" s="629">
        <v>41225</v>
      </c>
      <c r="O67" s="546"/>
      <c r="P67" s="546"/>
      <c r="Q67" s="546"/>
      <c r="R67" s="547"/>
      <c r="S67" s="548"/>
      <c r="T67" s="548"/>
      <c r="U67" s="548"/>
      <c r="V67" s="548"/>
      <c r="W67" s="548"/>
      <c r="X67" s="548"/>
      <c r="Y67" s="548"/>
      <c r="Z67" s="548"/>
      <c r="AA67" s="548"/>
      <c r="AB67" s="548"/>
      <c r="AC67" s="548"/>
      <c r="AD67" s="548"/>
      <c r="AE67" s="548"/>
      <c r="AF67" s="548"/>
      <c r="AG67" s="549"/>
      <c r="AH67" s="550"/>
      <c r="AI67" s="550"/>
      <c r="AJ67" s="550"/>
      <c r="AK67" s="550"/>
      <c r="AL67" s="550"/>
      <c r="AM67" s="550"/>
      <c r="AN67" s="550"/>
      <c r="AO67" s="550"/>
      <c r="AP67" s="550"/>
      <c r="AQ67" s="550"/>
      <c r="AR67" s="550"/>
      <c r="AS67" s="550"/>
      <c r="AT67" s="550"/>
      <c r="AU67" s="550"/>
      <c r="AV67" s="550"/>
      <c r="AW67" s="550"/>
      <c r="AX67" s="550"/>
      <c r="AY67" s="550"/>
      <c r="AZ67" s="551"/>
      <c r="BA67" s="551"/>
      <c r="BB67" s="551"/>
      <c r="BC67" s="551"/>
      <c r="BD67" s="551"/>
      <c r="BE67" s="551"/>
      <c r="BF67" s="551"/>
      <c r="BG67" s="551"/>
      <c r="BH67" s="551"/>
      <c r="BI67" s="551"/>
      <c r="BJ67" s="551"/>
      <c r="BK67" s="551"/>
      <c r="BL67" s="551"/>
      <c r="BM67" s="551"/>
      <c r="BN67" s="551"/>
      <c r="BO67" s="551"/>
      <c r="BP67" s="551"/>
      <c r="BQ67" s="551"/>
      <c r="BR67" s="551"/>
      <c r="BS67" s="551"/>
      <c r="BT67" s="551"/>
      <c r="BU67" s="552"/>
      <c r="BV67" s="552"/>
      <c r="BW67" s="552"/>
      <c r="BX67" s="552"/>
      <c r="BY67" s="552"/>
      <c r="BZ67" s="552"/>
      <c r="CA67" s="552"/>
      <c r="CB67" s="552"/>
      <c r="CC67" s="552"/>
      <c r="CD67" s="552"/>
      <c r="CE67" s="552"/>
      <c r="CF67" s="552"/>
      <c r="CG67" s="552"/>
      <c r="CH67" s="552"/>
      <c r="CI67" s="552"/>
      <c r="CJ67" s="552"/>
      <c r="CK67" s="552"/>
      <c r="CL67" s="552"/>
      <c r="CM67" s="552"/>
      <c r="CN67" s="552"/>
      <c r="CO67" s="552"/>
      <c r="CP67" s="552"/>
      <c r="CQ67" s="552"/>
      <c r="CR67" s="552"/>
      <c r="CS67" s="552"/>
      <c r="CT67" s="553">
        <v>540150</v>
      </c>
      <c r="CU67" s="557">
        <v>540150</v>
      </c>
      <c r="CV67" s="557">
        <v>540150</v>
      </c>
      <c r="CW67" s="557">
        <v>540150</v>
      </c>
      <c r="CX67" s="557">
        <v>540150</v>
      </c>
      <c r="CY67" s="557">
        <v>540150</v>
      </c>
      <c r="CZ67" s="557">
        <v>540150</v>
      </c>
      <c r="DA67" s="557">
        <v>540150</v>
      </c>
      <c r="DB67" s="557">
        <v>540150</v>
      </c>
      <c r="DC67" s="557">
        <v>540150</v>
      </c>
      <c r="DD67" s="557">
        <v>540150</v>
      </c>
      <c r="DF67" s="554"/>
      <c r="DG67" s="554"/>
      <c r="DH67" s="545">
        <f>SUM(CZ60:CZ67)</f>
        <v>1121916</v>
      </c>
      <c r="DK67" s="555"/>
    </row>
    <row r="68" spans="1:115" s="527" customFormat="1" x14ac:dyDescent="0.2">
      <c r="A68" s="516" t="s">
        <v>63</v>
      </c>
      <c r="B68" s="516" t="s">
        <v>63</v>
      </c>
      <c r="C68" s="516">
        <v>2</v>
      </c>
      <c r="D68" s="516" t="s">
        <v>63</v>
      </c>
      <c r="E68" s="516">
        <v>2</v>
      </c>
      <c r="F68" s="516">
        <v>100054</v>
      </c>
      <c r="G68" s="517" t="s">
        <v>156</v>
      </c>
      <c r="H68" s="517" t="s">
        <v>157</v>
      </c>
      <c r="I68" s="517">
        <v>71</v>
      </c>
      <c r="J68" s="517">
        <v>9980</v>
      </c>
      <c r="K68" s="517" t="s">
        <v>501</v>
      </c>
      <c r="L68" s="517">
        <v>3</v>
      </c>
      <c r="M68" s="518" t="s">
        <v>48</v>
      </c>
      <c r="N68" s="519">
        <v>39836</v>
      </c>
      <c r="O68" s="520"/>
      <c r="P68" s="521">
        <v>2326</v>
      </c>
      <c r="Q68" s="520">
        <v>2326</v>
      </c>
      <c r="R68" s="522">
        <v>2326</v>
      </c>
      <c r="S68" s="523">
        <v>2326</v>
      </c>
      <c r="T68" s="523">
        <v>2326</v>
      </c>
      <c r="U68" s="523">
        <v>2326</v>
      </c>
      <c r="V68" s="523">
        <v>2326</v>
      </c>
      <c r="W68" s="523">
        <v>2326</v>
      </c>
      <c r="X68" s="523">
        <v>2326</v>
      </c>
      <c r="Y68" s="523">
        <v>2326</v>
      </c>
      <c r="Z68" s="523">
        <v>2326</v>
      </c>
      <c r="AA68" s="523">
        <v>2326</v>
      </c>
      <c r="AB68" s="523">
        <v>2326</v>
      </c>
      <c r="AC68" s="523">
        <v>2326</v>
      </c>
      <c r="AD68" s="523">
        <v>2326</v>
      </c>
      <c r="AE68" s="523">
        <v>2326</v>
      </c>
      <c r="AF68" s="523">
        <v>2326</v>
      </c>
      <c r="AG68" s="523">
        <v>2326</v>
      </c>
      <c r="AH68" s="523">
        <v>2326</v>
      </c>
      <c r="AI68" s="523">
        <v>2326</v>
      </c>
      <c r="AJ68" s="523">
        <v>2326</v>
      </c>
      <c r="AK68" s="523">
        <v>2326</v>
      </c>
      <c r="AL68" s="523">
        <v>2326</v>
      </c>
      <c r="AM68" s="524">
        <v>2326</v>
      </c>
      <c r="AN68" s="524">
        <v>2326</v>
      </c>
      <c r="AO68" s="524">
        <v>2326</v>
      </c>
      <c r="AP68" s="524">
        <v>2326</v>
      </c>
      <c r="AQ68" s="524">
        <v>2326</v>
      </c>
      <c r="AR68" s="524">
        <v>2326</v>
      </c>
      <c r="AS68" s="524">
        <v>2326</v>
      </c>
      <c r="AT68" s="524">
        <v>2326</v>
      </c>
      <c r="AU68" s="524">
        <v>2326</v>
      </c>
      <c r="AV68" s="524">
        <v>2326</v>
      </c>
      <c r="AW68" s="524">
        <v>2326</v>
      </c>
      <c r="AX68" s="524">
        <v>2326</v>
      </c>
      <c r="AY68" s="524">
        <v>2326</v>
      </c>
      <c r="AZ68" s="525">
        <v>2326</v>
      </c>
      <c r="BA68" s="525">
        <v>2326</v>
      </c>
      <c r="BB68" s="525">
        <v>2326</v>
      </c>
      <c r="BC68" s="525">
        <v>2326</v>
      </c>
      <c r="BD68" s="525">
        <v>2326</v>
      </c>
      <c r="BE68" s="525">
        <v>2326</v>
      </c>
      <c r="BF68" s="525">
        <v>2326</v>
      </c>
      <c r="BG68" s="525">
        <v>2326</v>
      </c>
      <c r="BH68" s="525">
        <v>2326</v>
      </c>
      <c r="BI68" s="525">
        <v>2326</v>
      </c>
      <c r="BJ68" s="525">
        <v>2326</v>
      </c>
      <c r="BK68" s="525">
        <v>2326</v>
      </c>
      <c r="BL68" s="525">
        <v>2326</v>
      </c>
      <c r="BM68" s="525">
        <v>2326</v>
      </c>
      <c r="BN68" s="525">
        <v>2326</v>
      </c>
      <c r="BO68" s="525">
        <v>2326</v>
      </c>
      <c r="BP68" s="525">
        <v>2326</v>
      </c>
      <c r="BQ68" s="525">
        <v>2326</v>
      </c>
      <c r="BR68" s="525">
        <v>2326</v>
      </c>
      <c r="BS68" s="525">
        <v>2326</v>
      </c>
      <c r="BT68" s="525">
        <v>2326</v>
      </c>
      <c r="BU68" s="526">
        <v>2326</v>
      </c>
      <c r="BV68" s="526">
        <v>2326</v>
      </c>
      <c r="BW68" s="526">
        <v>2326</v>
      </c>
      <c r="BX68" s="526">
        <v>2326</v>
      </c>
      <c r="BY68" s="526">
        <v>2326</v>
      </c>
      <c r="BZ68" s="526">
        <v>2326</v>
      </c>
      <c r="CA68" s="526">
        <v>2326</v>
      </c>
      <c r="CB68" s="526">
        <v>2326</v>
      </c>
      <c r="CC68" s="526">
        <v>2326</v>
      </c>
      <c r="CD68" s="526">
        <v>2326</v>
      </c>
      <c r="CE68" s="526">
        <v>2326</v>
      </c>
      <c r="CF68" s="526">
        <v>2326</v>
      </c>
      <c r="CG68" s="526">
        <v>2326</v>
      </c>
      <c r="CH68" s="526">
        <v>2326</v>
      </c>
      <c r="CI68" s="526">
        <v>2326</v>
      </c>
      <c r="CJ68" s="526">
        <v>2326</v>
      </c>
      <c r="CK68" s="526">
        <v>2326</v>
      </c>
      <c r="CL68" s="526">
        <v>2326</v>
      </c>
      <c r="CM68" s="526">
        <v>2326</v>
      </c>
      <c r="CN68" s="526">
        <v>2326</v>
      </c>
      <c r="CO68" s="526">
        <v>2326</v>
      </c>
      <c r="CP68" s="526">
        <v>2326</v>
      </c>
      <c r="CQ68" s="526">
        <v>2326</v>
      </c>
      <c r="CR68" s="526">
        <v>2326</v>
      </c>
      <c r="CS68" s="526">
        <v>2326</v>
      </c>
      <c r="CT68" s="526">
        <v>2326</v>
      </c>
      <c r="CU68" s="526">
        <v>2326</v>
      </c>
      <c r="CV68" s="526">
        <v>2326</v>
      </c>
      <c r="CW68" s="526">
        <v>2326</v>
      </c>
      <c r="CX68" s="526">
        <v>2326</v>
      </c>
      <c r="CY68" s="526">
        <v>2326</v>
      </c>
      <c r="CZ68" s="526">
        <v>2326</v>
      </c>
      <c r="DA68" s="526">
        <v>2326</v>
      </c>
      <c r="DB68" s="526">
        <v>2326</v>
      </c>
      <c r="DC68" s="526">
        <v>2326</v>
      </c>
      <c r="DD68" s="526">
        <v>2326</v>
      </c>
      <c r="DF68" s="528">
        <f>AVERAGE(BI68:CD68)</f>
        <v>2326</v>
      </c>
      <c r="DG68" s="528">
        <f>AVERAGE(CE68:CQ68)</f>
        <v>2326</v>
      </c>
      <c r="DK68" s="529" t="s">
        <v>516</v>
      </c>
    </row>
    <row r="69" spans="1:115" s="60" customFormat="1" ht="13.5" thickBot="1" x14ac:dyDescent="0.25">
      <c r="A69" s="57" t="s">
        <v>63</v>
      </c>
      <c r="B69" s="57" t="s">
        <v>63</v>
      </c>
      <c r="C69" s="57">
        <v>2</v>
      </c>
      <c r="D69" s="57" t="s">
        <v>63</v>
      </c>
      <c r="E69" s="57">
        <v>2</v>
      </c>
      <c r="F69" s="57">
        <v>100054</v>
      </c>
      <c r="G69" s="69" t="s">
        <v>158</v>
      </c>
      <c r="H69" s="69" t="s">
        <v>159</v>
      </c>
      <c r="I69" s="69">
        <v>72</v>
      </c>
      <c r="J69" s="69">
        <v>9981</v>
      </c>
      <c r="K69" s="69" t="s">
        <v>501</v>
      </c>
      <c r="L69" s="69">
        <v>3</v>
      </c>
      <c r="M69" s="59" t="s">
        <v>48</v>
      </c>
      <c r="N69" s="70">
        <v>39836</v>
      </c>
      <c r="O69" s="67"/>
      <c r="P69" s="71">
        <v>10000</v>
      </c>
      <c r="Q69" s="67">
        <v>10000</v>
      </c>
      <c r="R69" s="83">
        <v>10000</v>
      </c>
      <c r="S69" s="93">
        <v>10000</v>
      </c>
      <c r="T69" s="93">
        <v>10000</v>
      </c>
      <c r="U69" s="93">
        <v>10000</v>
      </c>
      <c r="V69" s="93">
        <v>10000</v>
      </c>
      <c r="W69" s="93">
        <v>10000</v>
      </c>
      <c r="X69" s="93">
        <v>10000</v>
      </c>
      <c r="Y69" s="93">
        <v>10000</v>
      </c>
      <c r="Z69" s="93">
        <v>10000</v>
      </c>
      <c r="AA69" s="93">
        <v>10000</v>
      </c>
      <c r="AB69" s="93">
        <v>10000</v>
      </c>
      <c r="AC69" s="93">
        <v>10000</v>
      </c>
      <c r="AD69" s="93">
        <v>10000</v>
      </c>
      <c r="AE69" s="93">
        <v>10000</v>
      </c>
      <c r="AF69" s="93">
        <v>10000</v>
      </c>
      <c r="AG69" s="93">
        <v>10000</v>
      </c>
      <c r="AH69" s="93">
        <v>10000</v>
      </c>
      <c r="AI69" s="93">
        <v>10000</v>
      </c>
      <c r="AJ69" s="93">
        <v>10000</v>
      </c>
      <c r="AK69" s="93">
        <v>10000</v>
      </c>
      <c r="AL69" s="93">
        <v>10000</v>
      </c>
      <c r="AM69" s="105">
        <v>10000</v>
      </c>
      <c r="AN69" s="105">
        <v>10000</v>
      </c>
      <c r="AO69" s="105">
        <v>10000</v>
      </c>
      <c r="AP69" s="105">
        <v>10000</v>
      </c>
      <c r="AQ69" s="105">
        <v>10000</v>
      </c>
      <c r="AR69" s="105">
        <v>10000</v>
      </c>
      <c r="AS69" s="105">
        <v>10000</v>
      </c>
      <c r="AT69" s="105">
        <v>10000</v>
      </c>
      <c r="AU69" s="105">
        <v>10000</v>
      </c>
      <c r="AV69" s="105">
        <v>10000</v>
      </c>
      <c r="AW69" s="105">
        <v>10000</v>
      </c>
      <c r="AX69" s="105">
        <v>10000</v>
      </c>
      <c r="AY69" s="105">
        <v>10000</v>
      </c>
      <c r="AZ69" s="258">
        <v>10000</v>
      </c>
      <c r="BA69" s="258">
        <v>10000</v>
      </c>
      <c r="BB69" s="258">
        <v>10000</v>
      </c>
      <c r="BC69" s="258">
        <v>10000</v>
      </c>
      <c r="BD69" s="258">
        <v>10000</v>
      </c>
      <c r="BE69" s="258">
        <v>10000</v>
      </c>
      <c r="BF69" s="258">
        <v>10000</v>
      </c>
      <c r="BG69" s="258">
        <v>10000</v>
      </c>
      <c r="BH69" s="258">
        <v>10000</v>
      </c>
      <c r="BI69" s="258">
        <v>10000</v>
      </c>
      <c r="BJ69" s="258">
        <v>10000</v>
      </c>
      <c r="BK69" s="258">
        <v>10000</v>
      </c>
      <c r="BL69" s="258">
        <v>10000</v>
      </c>
      <c r="BM69" s="258">
        <v>10000</v>
      </c>
      <c r="BN69" s="258">
        <v>10000</v>
      </c>
      <c r="BO69" s="258">
        <v>10000</v>
      </c>
      <c r="BP69" s="258">
        <v>10000</v>
      </c>
      <c r="BQ69" s="258">
        <v>10000</v>
      </c>
      <c r="BR69" s="258">
        <v>10000</v>
      </c>
      <c r="BS69" s="258">
        <v>10000</v>
      </c>
      <c r="BT69" s="258">
        <v>10000</v>
      </c>
      <c r="BU69" s="324">
        <v>10000</v>
      </c>
      <c r="BV69" s="324">
        <v>10000</v>
      </c>
      <c r="BW69" s="324">
        <v>10000</v>
      </c>
      <c r="BX69" s="324">
        <v>10000</v>
      </c>
      <c r="BY69" s="324">
        <v>10000</v>
      </c>
      <c r="BZ69" s="324">
        <v>10000</v>
      </c>
      <c r="CA69" s="324">
        <v>10000</v>
      </c>
      <c r="CB69" s="324">
        <v>10000</v>
      </c>
      <c r="CC69" s="324">
        <v>10000</v>
      </c>
      <c r="CD69" s="324">
        <v>10000</v>
      </c>
      <c r="CE69" s="324">
        <v>10000</v>
      </c>
      <c r="CF69" s="324">
        <v>10000</v>
      </c>
      <c r="CG69" s="324">
        <v>10000</v>
      </c>
      <c r="CH69" s="324">
        <v>10000</v>
      </c>
      <c r="CI69" s="324">
        <v>10000</v>
      </c>
      <c r="CJ69" s="324">
        <v>10000</v>
      </c>
      <c r="CK69" s="324">
        <v>10000</v>
      </c>
      <c r="CL69" s="324">
        <v>10000</v>
      </c>
      <c r="CM69" s="324">
        <v>10000</v>
      </c>
      <c r="CN69" s="324">
        <v>10000</v>
      </c>
      <c r="CO69" s="324">
        <v>10000</v>
      </c>
      <c r="CP69" s="324">
        <v>10000</v>
      </c>
      <c r="CQ69" s="324">
        <v>10000</v>
      </c>
      <c r="CR69" s="324">
        <v>10000</v>
      </c>
      <c r="CS69" s="324">
        <v>10000</v>
      </c>
      <c r="CT69" s="324">
        <v>10000</v>
      </c>
      <c r="CU69" s="324">
        <v>10000</v>
      </c>
      <c r="CV69" s="324">
        <v>10000</v>
      </c>
      <c r="CW69" s="324">
        <v>10000</v>
      </c>
      <c r="CX69" s="324">
        <v>10000</v>
      </c>
      <c r="CY69" s="324">
        <v>10000</v>
      </c>
      <c r="CZ69" s="324">
        <v>10000</v>
      </c>
      <c r="DA69" s="324">
        <v>10000</v>
      </c>
      <c r="DB69" s="324">
        <v>10000</v>
      </c>
      <c r="DC69" s="324">
        <v>10000</v>
      </c>
      <c r="DD69" s="324">
        <v>10000</v>
      </c>
      <c r="DF69" s="421">
        <f>AVERAGE(BI69:CD69)</f>
        <v>10000</v>
      </c>
      <c r="DG69" s="477">
        <f>AVERAGE(CE69:CQ69)</f>
        <v>10000</v>
      </c>
    </row>
    <row r="70" spans="1:115" s="65" customFormat="1" ht="13.5" thickBot="1" x14ac:dyDescent="0.25">
      <c r="A70" s="62" t="s">
        <v>14</v>
      </c>
      <c r="B70" s="62" t="s">
        <v>14</v>
      </c>
      <c r="C70" s="62">
        <v>2</v>
      </c>
      <c r="D70" s="62" t="s">
        <v>14</v>
      </c>
      <c r="E70" s="62">
        <v>2</v>
      </c>
      <c r="F70" s="62">
        <v>100006</v>
      </c>
      <c r="G70" s="63" t="s">
        <v>161</v>
      </c>
      <c r="H70" s="63" t="s">
        <v>160</v>
      </c>
      <c r="I70" s="63">
        <v>73</v>
      </c>
      <c r="J70" s="63">
        <v>9733</v>
      </c>
      <c r="K70" s="63" t="s">
        <v>501</v>
      </c>
      <c r="L70" s="63">
        <v>3</v>
      </c>
      <c r="M70" s="64" t="s">
        <v>48</v>
      </c>
      <c r="O70" s="68">
        <v>39761</v>
      </c>
      <c r="P70" s="68">
        <v>39761</v>
      </c>
      <c r="Q70" s="68">
        <v>39761</v>
      </c>
      <c r="R70" s="85">
        <v>39761</v>
      </c>
      <c r="S70" s="96">
        <v>39761</v>
      </c>
      <c r="T70" s="96">
        <v>39761</v>
      </c>
      <c r="U70" s="96">
        <v>39761</v>
      </c>
      <c r="V70" s="96">
        <v>39761</v>
      </c>
      <c r="W70" s="96">
        <v>39761</v>
      </c>
      <c r="X70" s="96">
        <v>39761</v>
      </c>
      <c r="Y70" s="96">
        <v>39761</v>
      </c>
      <c r="Z70" s="96">
        <v>39761</v>
      </c>
      <c r="AA70" s="96">
        <v>39761</v>
      </c>
      <c r="AB70" s="96">
        <v>39761</v>
      </c>
      <c r="AC70" s="96">
        <v>39761</v>
      </c>
      <c r="AD70" s="96">
        <v>39761</v>
      </c>
      <c r="AE70" s="96">
        <v>39761</v>
      </c>
      <c r="AF70" s="96">
        <v>39761</v>
      </c>
      <c r="AG70" s="96">
        <v>39761</v>
      </c>
      <c r="AH70" s="96">
        <v>39761</v>
      </c>
      <c r="AI70" s="96">
        <v>39761</v>
      </c>
      <c r="AJ70" s="96">
        <v>39761</v>
      </c>
      <c r="AK70" s="96">
        <v>39761</v>
      </c>
      <c r="AL70" s="96">
        <v>39761</v>
      </c>
      <c r="AM70" s="101">
        <v>39761</v>
      </c>
      <c r="AN70" s="101">
        <v>39761</v>
      </c>
      <c r="AO70" s="101">
        <v>39761</v>
      </c>
      <c r="AP70" s="101">
        <v>39761</v>
      </c>
      <c r="AQ70" s="101">
        <v>39761</v>
      </c>
      <c r="AR70" s="101">
        <v>39761</v>
      </c>
      <c r="AS70" s="101">
        <v>39761</v>
      </c>
      <c r="AT70" s="101">
        <v>39761</v>
      </c>
      <c r="AU70" s="101">
        <v>39761</v>
      </c>
      <c r="AV70" s="101">
        <v>39761</v>
      </c>
      <c r="AW70" s="101">
        <v>39761</v>
      </c>
      <c r="AX70" s="101">
        <v>39761</v>
      </c>
      <c r="AY70" s="101">
        <v>39761</v>
      </c>
      <c r="AZ70" s="132">
        <v>39761</v>
      </c>
      <c r="BA70" s="132">
        <v>39761</v>
      </c>
      <c r="BB70" s="132">
        <v>39761</v>
      </c>
      <c r="BC70" s="132">
        <v>39761</v>
      </c>
      <c r="BD70" s="132">
        <v>39761</v>
      </c>
      <c r="BE70" s="132">
        <v>39761</v>
      </c>
      <c r="BF70" s="132">
        <v>39761</v>
      </c>
      <c r="BG70" s="132">
        <v>39761</v>
      </c>
      <c r="BH70" s="132">
        <v>39761</v>
      </c>
      <c r="BI70" s="132">
        <v>39761</v>
      </c>
      <c r="BJ70" s="132">
        <v>39761</v>
      </c>
      <c r="BK70" s="132">
        <v>39761</v>
      </c>
      <c r="BL70" s="132">
        <v>39761</v>
      </c>
      <c r="BM70" s="132">
        <v>39761</v>
      </c>
      <c r="BN70" s="132">
        <v>39761</v>
      </c>
      <c r="BO70" s="132">
        <v>39761</v>
      </c>
      <c r="BP70" s="132">
        <v>39761</v>
      </c>
      <c r="BQ70" s="132">
        <v>39761</v>
      </c>
      <c r="BR70" s="132">
        <v>39761</v>
      </c>
      <c r="BS70" s="132">
        <v>39761</v>
      </c>
      <c r="BT70" s="132">
        <v>39761</v>
      </c>
      <c r="BU70" s="114">
        <v>39761</v>
      </c>
      <c r="BV70" s="114">
        <v>39761</v>
      </c>
      <c r="BW70" s="114">
        <v>39761</v>
      </c>
      <c r="BX70" s="114">
        <v>39761</v>
      </c>
      <c r="BY70" s="114">
        <v>39761</v>
      </c>
      <c r="BZ70" s="114">
        <v>39761</v>
      </c>
      <c r="CA70" s="114">
        <v>39761</v>
      </c>
      <c r="CB70" s="114">
        <v>39761</v>
      </c>
      <c r="CC70" s="114">
        <v>39761</v>
      </c>
      <c r="CD70" s="114">
        <v>39761</v>
      </c>
      <c r="CE70" s="114">
        <v>39761</v>
      </c>
      <c r="CF70" s="114">
        <v>39761</v>
      </c>
      <c r="CG70" s="114">
        <v>39761</v>
      </c>
      <c r="CH70" s="114">
        <v>39761</v>
      </c>
      <c r="CI70" s="114">
        <v>39761</v>
      </c>
      <c r="CJ70" s="114">
        <v>39761</v>
      </c>
      <c r="CK70" s="114">
        <v>39761</v>
      </c>
      <c r="CL70" s="114">
        <v>39761</v>
      </c>
      <c r="CM70" s="114">
        <v>39761</v>
      </c>
      <c r="CN70" s="114">
        <v>39761</v>
      </c>
      <c r="CO70" s="114">
        <v>39761</v>
      </c>
      <c r="CP70" s="114">
        <v>39761</v>
      </c>
      <c r="CQ70" s="114">
        <v>39761</v>
      </c>
      <c r="CR70" s="114">
        <v>39761</v>
      </c>
      <c r="CS70" s="114">
        <v>39761</v>
      </c>
      <c r="CT70" s="114">
        <v>39761</v>
      </c>
      <c r="CU70" s="114">
        <v>39761</v>
      </c>
      <c r="CV70" s="114">
        <v>39761</v>
      </c>
      <c r="CW70" s="114">
        <v>39761</v>
      </c>
      <c r="CX70" s="114">
        <v>39761</v>
      </c>
      <c r="CY70" s="114">
        <v>39761</v>
      </c>
      <c r="CZ70" s="114">
        <v>39761</v>
      </c>
      <c r="DA70" s="114">
        <v>39761</v>
      </c>
      <c r="DB70" s="114">
        <v>39761</v>
      </c>
      <c r="DC70" s="114">
        <v>39761</v>
      </c>
      <c r="DD70" s="114">
        <v>39761</v>
      </c>
      <c r="DF70" s="421">
        <f>AVERAGE(BI70:CD70)</f>
        <v>39761</v>
      </c>
      <c r="DG70" s="477">
        <f>AVERAGE(CE70:CQ70)</f>
        <v>39761</v>
      </c>
      <c r="DK70" s="430" t="s">
        <v>516</v>
      </c>
    </row>
    <row r="71" spans="1:115" s="60" customFormat="1" ht="13.5" thickBot="1" x14ac:dyDescent="0.25">
      <c r="A71" s="57" t="s">
        <v>15</v>
      </c>
      <c r="B71" s="57" t="s">
        <v>15</v>
      </c>
      <c r="C71" s="57">
        <v>2</v>
      </c>
      <c r="D71" s="57" t="s">
        <v>15</v>
      </c>
      <c r="E71" s="57">
        <v>2</v>
      </c>
      <c r="F71" s="57">
        <v>100036</v>
      </c>
      <c r="G71" s="58" t="s">
        <v>164</v>
      </c>
      <c r="H71" s="58" t="s">
        <v>165</v>
      </c>
      <c r="I71" s="58">
        <v>56</v>
      </c>
      <c r="J71" s="58">
        <v>9730</v>
      </c>
      <c r="K71" s="58" t="s">
        <v>501</v>
      </c>
      <c r="L71" s="58">
        <v>3</v>
      </c>
      <c r="M71" s="59" t="s">
        <v>48</v>
      </c>
      <c r="O71" s="67">
        <v>4056</v>
      </c>
      <c r="P71" s="67">
        <v>4056</v>
      </c>
      <c r="Q71" s="67">
        <v>4056</v>
      </c>
      <c r="R71" s="83">
        <v>4056</v>
      </c>
      <c r="S71" s="93">
        <v>4056</v>
      </c>
      <c r="T71" s="93">
        <v>4056</v>
      </c>
      <c r="U71" s="93">
        <v>4056</v>
      </c>
      <c r="V71" s="93">
        <v>4056</v>
      </c>
      <c r="W71" s="93">
        <v>4056</v>
      </c>
      <c r="X71" s="93">
        <v>4056</v>
      </c>
      <c r="Y71" s="93">
        <v>4056</v>
      </c>
      <c r="Z71" s="93">
        <v>4056</v>
      </c>
      <c r="AA71" s="93">
        <v>4056</v>
      </c>
      <c r="AB71" s="93">
        <v>4056</v>
      </c>
      <c r="AC71" s="93">
        <v>4056</v>
      </c>
      <c r="AD71" s="93">
        <v>4056</v>
      </c>
      <c r="AE71" s="93">
        <v>4056</v>
      </c>
      <c r="AF71" s="93">
        <v>4056</v>
      </c>
      <c r="AG71" s="93">
        <v>4056</v>
      </c>
      <c r="AH71" s="93">
        <v>4056</v>
      </c>
      <c r="AI71" s="93">
        <v>4056</v>
      </c>
      <c r="AJ71" s="93">
        <v>4056</v>
      </c>
      <c r="AK71" s="93">
        <v>4056</v>
      </c>
      <c r="AL71" s="93">
        <v>4056</v>
      </c>
      <c r="AM71" s="105">
        <v>4056</v>
      </c>
      <c r="AN71" s="105">
        <v>4056</v>
      </c>
      <c r="AO71" s="105">
        <v>4056</v>
      </c>
      <c r="AP71" s="105">
        <v>4056</v>
      </c>
      <c r="AQ71" s="105">
        <v>4056</v>
      </c>
      <c r="AR71" s="105">
        <v>4056</v>
      </c>
      <c r="AS71" s="105">
        <v>4056</v>
      </c>
      <c r="AT71" s="105">
        <v>4056</v>
      </c>
      <c r="AU71" s="105">
        <v>4056</v>
      </c>
      <c r="AV71" s="105">
        <v>4056</v>
      </c>
      <c r="AW71" s="105">
        <v>4056</v>
      </c>
      <c r="AX71" s="105">
        <v>4056</v>
      </c>
      <c r="AY71" s="105">
        <v>4056</v>
      </c>
      <c r="AZ71" s="258">
        <v>4056</v>
      </c>
      <c r="BA71" s="258">
        <v>4056</v>
      </c>
      <c r="BB71" s="258">
        <v>4056</v>
      </c>
      <c r="BC71" s="258">
        <v>4056</v>
      </c>
      <c r="BD71" s="258">
        <v>4056</v>
      </c>
      <c r="BE71" s="258">
        <v>4056</v>
      </c>
      <c r="BF71" s="258">
        <v>4056</v>
      </c>
      <c r="BG71" s="258">
        <v>4056</v>
      </c>
      <c r="BH71" s="258">
        <v>4056</v>
      </c>
      <c r="BI71" s="258">
        <v>4056</v>
      </c>
      <c r="BJ71" s="258">
        <v>4056</v>
      </c>
      <c r="BK71" s="258">
        <v>4056</v>
      </c>
      <c r="BL71" s="258">
        <v>4056</v>
      </c>
      <c r="BM71" s="258">
        <v>4056</v>
      </c>
      <c r="BN71" s="258">
        <v>4056</v>
      </c>
      <c r="BO71" s="258">
        <v>4056</v>
      </c>
      <c r="BP71" s="258">
        <v>4056</v>
      </c>
      <c r="BQ71" s="258">
        <v>4056</v>
      </c>
      <c r="BR71" s="258">
        <v>4056</v>
      </c>
      <c r="BS71" s="258">
        <v>4056</v>
      </c>
      <c r="BT71" s="258">
        <v>4056</v>
      </c>
      <c r="BU71" s="324">
        <v>4056</v>
      </c>
      <c r="BV71" s="324">
        <v>4056</v>
      </c>
      <c r="BW71" s="324">
        <v>4056</v>
      </c>
      <c r="BX71" s="324">
        <v>4056</v>
      </c>
      <c r="BY71" s="324">
        <v>4056</v>
      </c>
      <c r="BZ71" s="324">
        <v>4056</v>
      </c>
      <c r="CA71" s="324">
        <v>4056</v>
      </c>
      <c r="CB71" s="324">
        <v>4056</v>
      </c>
      <c r="CC71" s="324">
        <v>4056</v>
      </c>
      <c r="CD71" s="324">
        <v>4056</v>
      </c>
      <c r="CE71" s="324">
        <v>4056</v>
      </c>
      <c r="CF71" s="324">
        <v>4056</v>
      </c>
      <c r="CG71" s="324">
        <v>4056</v>
      </c>
      <c r="CH71" s="324">
        <v>4056</v>
      </c>
      <c r="CI71" s="324">
        <v>4056</v>
      </c>
      <c r="CJ71" s="324">
        <v>4056</v>
      </c>
      <c r="CK71" s="324">
        <v>4056</v>
      </c>
      <c r="CL71" s="324">
        <v>4056</v>
      </c>
      <c r="CM71" s="324">
        <v>4056</v>
      </c>
      <c r="CN71" s="324">
        <v>4056</v>
      </c>
      <c r="CO71" s="324">
        <v>4056</v>
      </c>
      <c r="CP71" s="324">
        <v>4056</v>
      </c>
      <c r="CQ71" s="324">
        <v>4056</v>
      </c>
      <c r="CR71" s="324">
        <v>4056</v>
      </c>
      <c r="CS71" s="324">
        <v>4056</v>
      </c>
      <c r="CT71" s="324">
        <v>4056</v>
      </c>
      <c r="CU71" s="324">
        <v>4056</v>
      </c>
      <c r="CV71" s="324">
        <v>4056</v>
      </c>
      <c r="CW71" s="324">
        <v>4056</v>
      </c>
      <c r="CX71" s="324">
        <v>4056</v>
      </c>
      <c r="CY71" s="324">
        <v>4056</v>
      </c>
      <c r="CZ71" s="324">
        <v>4056</v>
      </c>
      <c r="DA71" s="324">
        <v>4056</v>
      </c>
      <c r="DB71" s="324">
        <v>4056</v>
      </c>
      <c r="DC71" s="324">
        <v>4056</v>
      </c>
      <c r="DD71" s="324">
        <v>4056</v>
      </c>
      <c r="DF71" s="421">
        <f>AVERAGE(BI71:CD71)</f>
        <v>4056</v>
      </c>
      <c r="DG71" s="477">
        <f>AVERAGE(CE71:CQ71)</f>
        <v>4056</v>
      </c>
      <c r="DK71" s="433" t="s">
        <v>516</v>
      </c>
    </row>
    <row r="72" spans="1:115" s="65" customFormat="1" ht="13.5" thickBot="1" x14ac:dyDescent="0.25">
      <c r="A72" s="62" t="s">
        <v>16</v>
      </c>
      <c r="B72" s="62" t="s">
        <v>16</v>
      </c>
      <c r="C72" s="62">
        <v>2</v>
      </c>
      <c r="D72" s="62" t="s">
        <v>16</v>
      </c>
      <c r="E72" s="62">
        <v>2</v>
      </c>
      <c r="F72" s="62">
        <v>100007</v>
      </c>
      <c r="G72" s="63" t="s">
        <v>163</v>
      </c>
      <c r="H72" s="63" t="s">
        <v>162</v>
      </c>
      <c r="I72" s="63">
        <v>70</v>
      </c>
      <c r="J72" s="63">
        <v>9645</v>
      </c>
      <c r="K72" s="63" t="s">
        <v>501</v>
      </c>
      <c r="L72" s="63">
        <v>3</v>
      </c>
      <c r="M72" s="64" t="s">
        <v>48</v>
      </c>
      <c r="O72" s="68">
        <v>39545</v>
      </c>
      <c r="P72" s="68">
        <v>39545</v>
      </c>
      <c r="Q72" s="68">
        <v>39545</v>
      </c>
      <c r="R72" s="85">
        <v>39545</v>
      </c>
      <c r="S72" s="96">
        <v>39545</v>
      </c>
      <c r="T72" s="96">
        <v>39545</v>
      </c>
      <c r="U72" s="96">
        <v>39545</v>
      </c>
      <c r="V72" s="96">
        <v>39545</v>
      </c>
      <c r="W72" s="96">
        <v>39545</v>
      </c>
      <c r="X72" s="96">
        <v>39545</v>
      </c>
      <c r="Y72" s="96">
        <v>39545</v>
      </c>
      <c r="Z72" s="96">
        <v>39545</v>
      </c>
      <c r="AA72" s="96">
        <v>39545</v>
      </c>
      <c r="AB72" s="96">
        <v>39545</v>
      </c>
      <c r="AC72" s="96">
        <v>39545</v>
      </c>
      <c r="AD72" s="96">
        <v>39545</v>
      </c>
      <c r="AE72" s="96">
        <v>39545</v>
      </c>
      <c r="AF72" s="96">
        <v>39545</v>
      </c>
      <c r="AG72" s="96">
        <v>39545</v>
      </c>
      <c r="AH72" s="96">
        <v>39545</v>
      </c>
      <c r="AI72" s="96">
        <v>39545</v>
      </c>
      <c r="AJ72" s="96">
        <v>39545</v>
      </c>
      <c r="AK72" s="96">
        <v>39545</v>
      </c>
      <c r="AL72" s="96">
        <v>39545</v>
      </c>
      <c r="AM72" s="101">
        <v>39545</v>
      </c>
      <c r="AN72" s="101">
        <v>39545</v>
      </c>
      <c r="AO72" s="101">
        <v>39545</v>
      </c>
      <c r="AP72" s="101">
        <v>39545</v>
      </c>
      <c r="AQ72" s="101">
        <v>39545</v>
      </c>
      <c r="AR72" s="101">
        <v>39545</v>
      </c>
      <c r="AS72" s="101">
        <v>39545</v>
      </c>
      <c r="AT72" s="101">
        <v>39545</v>
      </c>
      <c r="AU72" s="101">
        <v>39545</v>
      </c>
      <c r="AV72" s="101">
        <v>39545</v>
      </c>
      <c r="AW72" s="101">
        <v>39545</v>
      </c>
      <c r="AX72" s="101">
        <v>39545</v>
      </c>
      <c r="AY72" s="101">
        <v>39545</v>
      </c>
      <c r="AZ72" s="132">
        <v>39545</v>
      </c>
      <c r="BA72" s="132">
        <v>39545</v>
      </c>
      <c r="BB72" s="132">
        <v>39545</v>
      </c>
      <c r="BC72" s="132">
        <v>39545</v>
      </c>
      <c r="BD72" s="132">
        <v>39545</v>
      </c>
      <c r="BE72" s="132">
        <v>39545</v>
      </c>
      <c r="BF72" s="132">
        <v>39545</v>
      </c>
      <c r="BG72" s="132">
        <v>39545</v>
      </c>
      <c r="BH72" s="132">
        <v>39545</v>
      </c>
      <c r="BI72" s="132">
        <v>39545</v>
      </c>
      <c r="BJ72" s="132">
        <v>39545</v>
      </c>
      <c r="BK72" s="132">
        <v>39545</v>
      </c>
      <c r="BL72" s="132">
        <v>39545</v>
      </c>
      <c r="BM72" s="132">
        <v>39545</v>
      </c>
      <c r="BN72" s="132">
        <v>39545</v>
      </c>
      <c r="BO72" s="132">
        <v>39545</v>
      </c>
      <c r="BP72" s="132">
        <v>39545</v>
      </c>
      <c r="BQ72" s="132">
        <v>39545</v>
      </c>
      <c r="BR72" s="132">
        <v>39545</v>
      </c>
      <c r="BS72" s="132">
        <v>39545</v>
      </c>
      <c r="BT72" s="132">
        <v>39545</v>
      </c>
      <c r="BU72" s="114">
        <v>39545</v>
      </c>
      <c r="BV72" s="114">
        <v>39545</v>
      </c>
      <c r="BW72" s="114">
        <v>39545</v>
      </c>
      <c r="BX72" s="114">
        <v>39545</v>
      </c>
      <c r="BY72" s="114">
        <v>39545</v>
      </c>
      <c r="BZ72" s="114">
        <v>39545</v>
      </c>
      <c r="CA72" s="114">
        <v>39545</v>
      </c>
      <c r="CB72" s="114">
        <v>39545</v>
      </c>
      <c r="CC72" s="114">
        <v>39545</v>
      </c>
      <c r="CD72" s="114">
        <v>39545</v>
      </c>
      <c r="CE72" s="114">
        <v>39545</v>
      </c>
      <c r="CF72" s="114">
        <v>39545</v>
      </c>
      <c r="CG72" s="114">
        <v>39545</v>
      </c>
      <c r="CH72" s="114">
        <v>39545</v>
      </c>
      <c r="CI72" s="114">
        <v>39545</v>
      </c>
      <c r="CJ72" s="114">
        <v>39545</v>
      </c>
      <c r="CK72" s="114">
        <v>39545</v>
      </c>
      <c r="CL72" s="114">
        <v>39545</v>
      </c>
      <c r="CM72" s="114">
        <v>39545</v>
      </c>
      <c r="CN72" s="114">
        <v>39545</v>
      </c>
      <c r="CO72" s="114">
        <v>39545</v>
      </c>
      <c r="CP72" s="114">
        <v>39545</v>
      </c>
      <c r="CQ72" s="114">
        <v>39545</v>
      </c>
      <c r="CR72" s="114">
        <v>39545</v>
      </c>
      <c r="CS72" s="114">
        <v>39545</v>
      </c>
      <c r="CT72" s="114">
        <v>39545</v>
      </c>
      <c r="CU72" s="114">
        <v>39545</v>
      </c>
      <c r="CV72" s="114">
        <v>39545</v>
      </c>
      <c r="CW72" s="114">
        <v>39545</v>
      </c>
      <c r="CX72" s="114">
        <v>39545</v>
      </c>
      <c r="CY72" s="114">
        <v>39545</v>
      </c>
      <c r="CZ72" s="114">
        <v>39545</v>
      </c>
      <c r="DA72" s="114">
        <v>39545</v>
      </c>
      <c r="DB72" s="114">
        <v>39545</v>
      </c>
      <c r="DC72" s="114">
        <v>39545</v>
      </c>
      <c r="DD72" s="114">
        <v>39545</v>
      </c>
      <c r="DF72" s="421">
        <f>AVERAGE(BI72:CD72)</f>
        <v>39545</v>
      </c>
      <c r="DG72" s="477">
        <f>AVERAGE(CE72:CQ72)</f>
        <v>39545</v>
      </c>
      <c r="DK72" s="430" t="s">
        <v>516</v>
      </c>
    </row>
    <row r="73" spans="1:115" s="65" customFormat="1" ht="21.75" thickBot="1" x14ac:dyDescent="0.25">
      <c r="A73" s="62" t="s">
        <v>626</v>
      </c>
      <c r="B73" s="62" t="s">
        <v>626</v>
      </c>
      <c r="C73" s="62">
        <v>2</v>
      </c>
      <c r="D73" s="62" t="s">
        <v>627</v>
      </c>
      <c r="E73" s="62">
        <v>2</v>
      </c>
      <c r="F73" s="62">
        <v>100107</v>
      </c>
      <c r="G73" s="63" t="s">
        <v>628</v>
      </c>
      <c r="H73" s="63" t="s">
        <v>629</v>
      </c>
      <c r="I73" s="63">
        <v>222</v>
      </c>
      <c r="J73" s="63">
        <v>9638</v>
      </c>
      <c r="K73" s="63" t="s">
        <v>501</v>
      </c>
      <c r="L73" s="63">
        <v>3</v>
      </c>
      <c r="M73" s="64" t="s">
        <v>48</v>
      </c>
      <c r="N73" s="72">
        <v>41311</v>
      </c>
      <c r="O73" s="68"/>
      <c r="P73" s="68"/>
      <c r="Q73" s="68"/>
      <c r="R73" s="85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32"/>
      <c r="BA73" s="132"/>
      <c r="BB73" s="132"/>
      <c r="BC73" s="132"/>
      <c r="BD73" s="132"/>
      <c r="BE73" s="132"/>
      <c r="BF73" s="132"/>
      <c r="BG73" s="132"/>
      <c r="BH73" s="132"/>
      <c r="BI73" s="132"/>
      <c r="BJ73" s="132"/>
      <c r="BK73" s="132"/>
      <c r="BL73" s="132"/>
      <c r="BM73" s="132"/>
      <c r="BN73" s="132"/>
      <c r="BO73" s="132"/>
      <c r="BP73" s="132"/>
      <c r="BQ73" s="132"/>
      <c r="BR73" s="132"/>
      <c r="BS73" s="132"/>
      <c r="BT73" s="132"/>
      <c r="BU73" s="114"/>
      <c r="BV73" s="114"/>
      <c r="BW73" s="114"/>
      <c r="BX73" s="114"/>
      <c r="BY73" s="114"/>
      <c r="BZ73" s="114"/>
      <c r="CA73" s="114"/>
      <c r="CB73" s="114"/>
      <c r="CC73" s="114"/>
      <c r="CD73" s="114"/>
      <c r="CE73" s="114"/>
      <c r="CF73" s="114"/>
      <c r="CG73" s="114"/>
      <c r="CH73" s="114"/>
      <c r="CI73" s="114"/>
      <c r="CJ73" s="114"/>
      <c r="CK73" s="114"/>
      <c r="CL73" s="114"/>
      <c r="CM73" s="114"/>
      <c r="CN73" s="114"/>
      <c r="CO73" s="114"/>
      <c r="CP73" s="114"/>
      <c r="CQ73" s="114"/>
      <c r="CR73" s="114"/>
      <c r="CS73" s="114"/>
      <c r="CT73" s="114"/>
      <c r="CU73" s="114"/>
      <c r="CV73" s="114"/>
      <c r="CW73" s="114"/>
      <c r="CX73" s="114"/>
      <c r="CY73" s="114"/>
      <c r="CZ73" s="114"/>
      <c r="DA73" s="114">
        <v>0</v>
      </c>
      <c r="DB73" s="453">
        <v>4153</v>
      </c>
      <c r="DC73" s="114">
        <v>4153</v>
      </c>
      <c r="DD73" s="114">
        <v>4153</v>
      </c>
      <c r="DF73" s="421"/>
      <c r="DG73" s="477"/>
      <c r="DK73" s="430"/>
    </row>
    <row r="74" spans="1:115" s="65" customFormat="1" ht="13.5" customHeight="1" thickBot="1" x14ac:dyDescent="0.25">
      <c r="A74" s="62" t="s">
        <v>17</v>
      </c>
      <c r="B74" s="62" t="s">
        <v>17</v>
      </c>
      <c r="C74" s="62">
        <v>2</v>
      </c>
      <c r="D74" s="62" t="s">
        <v>17</v>
      </c>
      <c r="E74" s="62">
        <v>2</v>
      </c>
      <c r="F74" s="62">
        <v>100031</v>
      </c>
      <c r="G74" s="63" t="s">
        <v>166</v>
      </c>
      <c r="H74" s="63" t="s">
        <v>167</v>
      </c>
      <c r="I74" s="63">
        <v>28</v>
      </c>
      <c r="J74" s="63">
        <v>9860</v>
      </c>
      <c r="K74" s="63" t="s">
        <v>501</v>
      </c>
      <c r="L74" s="63">
        <v>3</v>
      </c>
      <c r="M74" s="64" t="s">
        <v>48</v>
      </c>
      <c r="O74" s="68">
        <v>17269</v>
      </c>
      <c r="P74" s="68">
        <v>17269</v>
      </c>
      <c r="Q74" s="68">
        <v>17269</v>
      </c>
      <c r="R74" s="85">
        <v>17269</v>
      </c>
      <c r="S74" s="96">
        <v>17269</v>
      </c>
      <c r="T74" s="96">
        <v>17269</v>
      </c>
      <c r="U74" s="96">
        <v>17269</v>
      </c>
      <c r="V74" s="96">
        <v>17269</v>
      </c>
      <c r="W74" s="96">
        <v>17269</v>
      </c>
      <c r="X74" s="96">
        <v>17269</v>
      </c>
      <c r="Y74" s="96">
        <v>17269</v>
      </c>
      <c r="Z74" s="96">
        <v>17269</v>
      </c>
      <c r="AA74" s="96">
        <v>17269</v>
      </c>
      <c r="AB74" s="96">
        <v>17269</v>
      </c>
      <c r="AC74" s="96">
        <v>17269</v>
      </c>
      <c r="AD74" s="96">
        <v>17269</v>
      </c>
      <c r="AE74" s="96">
        <v>17269</v>
      </c>
      <c r="AF74" s="96">
        <v>17269</v>
      </c>
      <c r="AG74" s="96">
        <v>17269</v>
      </c>
      <c r="AH74" s="96">
        <v>17269</v>
      </c>
      <c r="AI74" s="96">
        <v>17269</v>
      </c>
      <c r="AJ74" s="96">
        <v>17269</v>
      </c>
      <c r="AK74" s="96">
        <v>17269</v>
      </c>
      <c r="AL74" s="96">
        <v>17269</v>
      </c>
      <c r="AM74" s="101">
        <v>17269</v>
      </c>
      <c r="AN74" s="101">
        <v>17269</v>
      </c>
      <c r="AO74" s="101">
        <v>17269</v>
      </c>
      <c r="AP74" s="101">
        <v>17269</v>
      </c>
      <c r="AQ74" s="101">
        <v>17269</v>
      </c>
      <c r="AR74" s="101">
        <v>17269</v>
      </c>
      <c r="AS74" s="101">
        <v>17269</v>
      </c>
      <c r="AT74" s="101">
        <v>17269</v>
      </c>
      <c r="AU74" s="101">
        <v>17269</v>
      </c>
      <c r="AV74" s="101">
        <v>17269</v>
      </c>
      <c r="AW74" s="101">
        <v>17269</v>
      </c>
      <c r="AX74" s="101">
        <v>17269</v>
      </c>
      <c r="AY74" s="101">
        <v>17269</v>
      </c>
      <c r="AZ74" s="132">
        <v>17269</v>
      </c>
      <c r="BA74" s="132">
        <v>17269</v>
      </c>
      <c r="BB74" s="132">
        <v>17269</v>
      </c>
      <c r="BC74" s="132">
        <v>17269</v>
      </c>
      <c r="BD74" s="132">
        <v>17269</v>
      </c>
      <c r="BE74" s="132">
        <v>17269</v>
      </c>
      <c r="BF74" s="132">
        <v>17269</v>
      </c>
      <c r="BG74" s="132">
        <v>17269</v>
      </c>
      <c r="BH74" s="132">
        <v>17269</v>
      </c>
      <c r="BI74" s="132">
        <v>17269</v>
      </c>
      <c r="BJ74" s="132">
        <v>17269</v>
      </c>
      <c r="BK74" s="132">
        <v>17269</v>
      </c>
      <c r="BL74" s="132">
        <v>17269</v>
      </c>
      <c r="BM74" s="132">
        <v>17269</v>
      </c>
      <c r="BN74" s="132">
        <v>17269</v>
      </c>
      <c r="BO74" s="132">
        <v>17269</v>
      </c>
      <c r="BP74" s="132">
        <v>17269</v>
      </c>
      <c r="BQ74" s="132">
        <v>17269</v>
      </c>
      <c r="BR74" s="132">
        <v>17269</v>
      </c>
      <c r="BS74" s="132">
        <v>17269</v>
      </c>
      <c r="BT74" s="132">
        <v>17269</v>
      </c>
      <c r="BU74" s="114">
        <v>17269</v>
      </c>
      <c r="BV74" s="114">
        <v>17269</v>
      </c>
      <c r="BW74" s="114">
        <v>17269</v>
      </c>
      <c r="BX74" s="114">
        <v>17269</v>
      </c>
      <c r="BY74" s="114">
        <v>17269</v>
      </c>
      <c r="BZ74" s="114">
        <v>17269</v>
      </c>
      <c r="CA74" s="114">
        <v>17269</v>
      </c>
      <c r="CB74" s="114">
        <v>17269</v>
      </c>
      <c r="CC74" s="114">
        <v>17269</v>
      </c>
      <c r="CD74" s="114">
        <v>17269</v>
      </c>
      <c r="CE74" s="114">
        <v>17269</v>
      </c>
      <c r="CF74" s="114">
        <v>17269</v>
      </c>
      <c r="CG74" s="114">
        <v>17269</v>
      </c>
      <c r="CH74" s="456">
        <v>39236</v>
      </c>
      <c r="CI74" s="114">
        <v>39236</v>
      </c>
      <c r="CJ74" s="114">
        <v>39236</v>
      </c>
      <c r="CK74" s="114">
        <v>39236</v>
      </c>
      <c r="CL74" s="114">
        <v>39236</v>
      </c>
      <c r="CM74" s="114">
        <v>39236</v>
      </c>
      <c r="CN74" s="114">
        <v>39236</v>
      </c>
      <c r="CO74" s="114">
        <v>39236</v>
      </c>
      <c r="CP74" s="114">
        <v>39236</v>
      </c>
      <c r="CQ74" s="114">
        <v>39236</v>
      </c>
      <c r="CR74" s="114">
        <v>39236</v>
      </c>
      <c r="CS74" s="114">
        <v>39236</v>
      </c>
      <c r="CT74" s="114">
        <v>39236</v>
      </c>
      <c r="CU74" s="114">
        <v>39236</v>
      </c>
      <c r="CV74" s="114">
        <v>39236</v>
      </c>
      <c r="CW74" s="114">
        <v>39236</v>
      </c>
      <c r="CX74" s="114">
        <v>39236</v>
      </c>
      <c r="CY74" s="114">
        <v>39236</v>
      </c>
      <c r="CZ74" s="114">
        <v>39236</v>
      </c>
      <c r="DA74" s="114">
        <v>39236</v>
      </c>
      <c r="DB74" s="114">
        <v>39236</v>
      </c>
      <c r="DC74" s="114">
        <v>39236</v>
      </c>
      <c r="DD74" s="114">
        <v>39236</v>
      </c>
      <c r="DF74" s="421">
        <f t="shared" ref="DF74:DF80" si="6">AVERAGE(BI74:CD74)</f>
        <v>17269</v>
      </c>
      <c r="DG74" s="477">
        <f t="shared" ref="DG74:DG111" si="7">AVERAGE(CE74:CQ74)</f>
        <v>34166.692307692305</v>
      </c>
      <c r="DK74" s="430" t="s">
        <v>516</v>
      </c>
    </row>
    <row r="75" spans="1:115" s="65" customFormat="1" ht="13.5" thickBot="1" x14ac:dyDescent="0.25">
      <c r="A75" s="62" t="s">
        <v>19</v>
      </c>
      <c r="B75" s="62" t="s">
        <v>19</v>
      </c>
      <c r="C75" s="62"/>
      <c r="D75" s="62" t="s">
        <v>19</v>
      </c>
      <c r="E75" s="62"/>
      <c r="F75" s="62">
        <v>100073</v>
      </c>
      <c r="G75" s="63" t="s">
        <v>183</v>
      </c>
      <c r="H75" s="63" t="s">
        <v>182</v>
      </c>
      <c r="I75" s="63">
        <v>83</v>
      </c>
      <c r="J75" s="63">
        <v>9984</v>
      </c>
      <c r="K75" s="63" t="s">
        <v>501</v>
      </c>
      <c r="L75" s="63">
        <v>5</v>
      </c>
      <c r="M75" s="64" t="s">
        <v>47</v>
      </c>
      <c r="O75" s="68">
        <v>1429</v>
      </c>
      <c r="P75" s="68">
        <v>1429</v>
      </c>
      <c r="Q75" s="68">
        <v>1429</v>
      </c>
      <c r="R75" s="85">
        <v>1429</v>
      </c>
      <c r="S75" s="96">
        <v>1429</v>
      </c>
      <c r="T75" s="96">
        <v>1429</v>
      </c>
      <c r="U75" s="96">
        <v>1429</v>
      </c>
      <c r="V75" s="96">
        <v>1429</v>
      </c>
      <c r="W75" s="96">
        <v>1429</v>
      </c>
      <c r="X75" s="96">
        <v>1429</v>
      </c>
      <c r="Y75" s="96">
        <v>1429</v>
      </c>
      <c r="Z75" s="96">
        <v>1429</v>
      </c>
      <c r="AA75" s="96">
        <v>1429</v>
      </c>
      <c r="AB75" s="96">
        <v>1429</v>
      </c>
      <c r="AC75" s="96">
        <v>1429</v>
      </c>
      <c r="AD75" s="96">
        <v>1429</v>
      </c>
      <c r="AE75" s="96">
        <v>1429</v>
      </c>
      <c r="AF75" s="96">
        <v>1429</v>
      </c>
      <c r="AG75" s="96">
        <v>1429</v>
      </c>
      <c r="AH75" s="96">
        <v>1429</v>
      </c>
      <c r="AI75" s="96">
        <v>1429</v>
      </c>
      <c r="AJ75" s="96">
        <v>1429</v>
      </c>
      <c r="AK75" s="96">
        <v>1429</v>
      </c>
      <c r="AL75" s="96">
        <v>1429</v>
      </c>
      <c r="AM75" s="101">
        <v>1429</v>
      </c>
      <c r="AN75" s="101">
        <v>1429</v>
      </c>
      <c r="AO75" s="101">
        <v>1429</v>
      </c>
      <c r="AP75" s="101">
        <v>1429</v>
      </c>
      <c r="AQ75" s="101">
        <v>1429</v>
      </c>
      <c r="AR75" s="101">
        <v>1429</v>
      </c>
      <c r="AS75" s="101">
        <v>1429</v>
      </c>
      <c r="AT75" s="101">
        <v>1429</v>
      </c>
      <c r="AU75" s="101">
        <v>1429</v>
      </c>
      <c r="AV75" s="101">
        <v>1429</v>
      </c>
      <c r="AW75" s="101">
        <v>1429</v>
      </c>
      <c r="AX75" s="101">
        <v>1429</v>
      </c>
      <c r="AY75" s="101">
        <v>1429</v>
      </c>
      <c r="AZ75" s="132">
        <v>1429</v>
      </c>
      <c r="BA75" s="132">
        <v>1429</v>
      </c>
      <c r="BB75" s="132">
        <v>1429</v>
      </c>
      <c r="BC75" s="132">
        <v>1429</v>
      </c>
      <c r="BD75" s="132">
        <v>1429</v>
      </c>
      <c r="BE75" s="132">
        <v>1429</v>
      </c>
      <c r="BF75" s="132">
        <v>1429</v>
      </c>
      <c r="BG75" s="132">
        <v>1429</v>
      </c>
      <c r="BH75" s="132">
        <v>1429</v>
      </c>
      <c r="BI75" s="132">
        <v>1429</v>
      </c>
      <c r="BJ75" s="132">
        <v>1429</v>
      </c>
      <c r="BK75" s="132">
        <v>1429</v>
      </c>
      <c r="BL75" s="132">
        <v>1429</v>
      </c>
      <c r="BM75" s="132">
        <v>1429</v>
      </c>
      <c r="BN75" s="132">
        <v>1429</v>
      </c>
      <c r="BO75" s="132">
        <v>1429</v>
      </c>
      <c r="BP75" s="132">
        <v>1429</v>
      </c>
      <c r="BQ75" s="132">
        <v>1429</v>
      </c>
      <c r="BR75" s="132">
        <v>1429</v>
      </c>
      <c r="BS75" s="132">
        <v>1429</v>
      </c>
      <c r="BT75" s="132">
        <v>1429</v>
      </c>
      <c r="BU75" s="114">
        <v>1429</v>
      </c>
      <c r="BV75" s="114">
        <v>1429</v>
      </c>
      <c r="BW75" s="114">
        <v>1429</v>
      </c>
      <c r="BX75" s="114">
        <v>1429</v>
      </c>
      <c r="BY75" s="114">
        <v>1429</v>
      </c>
      <c r="BZ75" s="114">
        <v>1429</v>
      </c>
      <c r="CA75" s="114">
        <v>1429</v>
      </c>
      <c r="CB75" s="114">
        <v>1429</v>
      </c>
      <c r="CC75" s="114">
        <v>1429</v>
      </c>
      <c r="CD75" s="114">
        <v>1429</v>
      </c>
      <c r="CE75" s="114">
        <v>1429</v>
      </c>
      <c r="CF75" s="114">
        <v>1429</v>
      </c>
      <c r="CG75" s="114">
        <v>1429</v>
      </c>
      <c r="CH75" s="114">
        <v>1429</v>
      </c>
      <c r="CI75" s="114">
        <v>1429</v>
      </c>
      <c r="CJ75" s="114">
        <v>1429</v>
      </c>
      <c r="CK75" s="114">
        <v>1429</v>
      </c>
      <c r="CL75" s="114">
        <v>1429</v>
      </c>
      <c r="CM75" s="114">
        <v>1429</v>
      </c>
      <c r="CN75" s="453">
        <v>20313</v>
      </c>
      <c r="CO75" s="114">
        <v>20313</v>
      </c>
      <c r="CP75" s="114">
        <v>20313</v>
      </c>
      <c r="CQ75" s="114">
        <v>20313</v>
      </c>
      <c r="CR75" s="114">
        <v>20313</v>
      </c>
      <c r="CS75" s="114">
        <v>20313</v>
      </c>
      <c r="CT75" s="114">
        <v>20313</v>
      </c>
      <c r="CU75" s="114">
        <v>20313</v>
      </c>
      <c r="CV75" s="114">
        <v>20313</v>
      </c>
      <c r="CW75" s="114">
        <v>20313</v>
      </c>
      <c r="CX75" s="114">
        <v>20313</v>
      </c>
      <c r="CY75" s="114">
        <v>20313</v>
      </c>
      <c r="CZ75" s="114">
        <v>20313</v>
      </c>
      <c r="DA75" s="114">
        <v>20313</v>
      </c>
      <c r="DB75" s="114">
        <v>20313</v>
      </c>
      <c r="DC75" s="114">
        <v>20313</v>
      </c>
      <c r="DD75" s="114">
        <v>20313</v>
      </c>
      <c r="DF75" s="421">
        <f t="shared" si="6"/>
        <v>1429</v>
      </c>
      <c r="DG75" s="477">
        <f t="shared" si="7"/>
        <v>7239.4615384615381</v>
      </c>
      <c r="DK75" s="430" t="s">
        <v>516</v>
      </c>
    </row>
    <row r="76" spans="1:115" ht="21.75" thickBot="1" x14ac:dyDescent="0.25">
      <c r="A76" s="1" t="s">
        <v>385</v>
      </c>
      <c r="B76" s="1" t="s">
        <v>385</v>
      </c>
      <c r="C76" s="1">
        <v>2</v>
      </c>
      <c r="D76" s="1" t="s">
        <v>385</v>
      </c>
      <c r="E76" s="1">
        <v>2</v>
      </c>
      <c r="F76" s="1">
        <v>100030</v>
      </c>
      <c r="G76" s="3" t="s">
        <v>185</v>
      </c>
      <c r="H76" s="3" t="s">
        <v>184</v>
      </c>
      <c r="I76" s="3">
        <v>92</v>
      </c>
      <c r="J76" s="3">
        <v>9683</v>
      </c>
      <c r="K76" s="3" t="s">
        <v>501</v>
      </c>
      <c r="L76" s="3">
        <v>3</v>
      </c>
      <c r="M76" s="4" t="s">
        <v>47</v>
      </c>
      <c r="O76" s="8">
        <v>2153</v>
      </c>
      <c r="P76" s="8">
        <v>2153</v>
      </c>
      <c r="Q76" s="8">
        <v>2153</v>
      </c>
      <c r="R76" s="78">
        <v>2153</v>
      </c>
      <c r="S76" s="90">
        <v>2153</v>
      </c>
      <c r="T76" s="90">
        <v>2153</v>
      </c>
      <c r="U76" s="90">
        <v>2153</v>
      </c>
      <c r="V76" s="90">
        <v>2153</v>
      </c>
      <c r="W76" s="90">
        <v>2153</v>
      </c>
      <c r="X76" s="90">
        <v>2153</v>
      </c>
      <c r="Y76" s="90">
        <v>2153</v>
      </c>
      <c r="Z76" s="90">
        <v>2153</v>
      </c>
      <c r="AA76" s="90">
        <v>2153</v>
      </c>
      <c r="AB76" s="90">
        <v>2153</v>
      </c>
      <c r="AC76" s="90">
        <v>2153</v>
      </c>
      <c r="AD76" s="90">
        <v>2153</v>
      </c>
      <c r="AE76" s="90">
        <v>2153</v>
      </c>
      <c r="AF76" s="90">
        <v>2153</v>
      </c>
      <c r="AG76" s="90">
        <v>2153</v>
      </c>
      <c r="AH76" s="90">
        <v>2153</v>
      </c>
      <c r="AI76" s="90">
        <v>2153</v>
      </c>
      <c r="AJ76" s="90">
        <v>2153</v>
      </c>
      <c r="AK76" s="90">
        <v>2153</v>
      </c>
      <c r="AL76" s="90">
        <v>2153</v>
      </c>
      <c r="AM76" s="104">
        <v>2153</v>
      </c>
      <c r="AN76" s="104">
        <v>2153</v>
      </c>
      <c r="AO76" s="104">
        <v>2153</v>
      </c>
      <c r="AP76" s="104">
        <v>2153</v>
      </c>
      <c r="AQ76" s="104">
        <v>2153</v>
      </c>
      <c r="AR76" s="104">
        <v>2153</v>
      </c>
      <c r="AS76" s="104">
        <v>2153</v>
      </c>
      <c r="AT76" s="104">
        <v>2153</v>
      </c>
      <c r="AU76" s="104">
        <v>2153</v>
      </c>
      <c r="AV76" s="104">
        <v>2153</v>
      </c>
      <c r="AW76" s="104">
        <v>2153</v>
      </c>
      <c r="AX76" s="104">
        <v>2153</v>
      </c>
      <c r="AY76" s="104">
        <v>2153</v>
      </c>
      <c r="AZ76" s="256">
        <v>2153</v>
      </c>
      <c r="BA76" s="256">
        <v>2153</v>
      </c>
      <c r="BB76" s="256">
        <v>2153</v>
      </c>
      <c r="BC76" s="256">
        <v>2153</v>
      </c>
      <c r="BD76" s="256">
        <v>2153</v>
      </c>
      <c r="BE76" s="256">
        <v>2153</v>
      </c>
      <c r="BF76" s="256">
        <v>2153</v>
      </c>
      <c r="BG76" s="256">
        <v>2153</v>
      </c>
      <c r="BH76" s="256">
        <v>2153</v>
      </c>
      <c r="BI76" s="256">
        <v>2153</v>
      </c>
      <c r="BJ76" s="256">
        <v>2153</v>
      </c>
      <c r="BK76" s="256">
        <v>2153</v>
      </c>
      <c r="BL76" s="256">
        <v>2153</v>
      </c>
      <c r="BM76" s="256">
        <v>2153</v>
      </c>
      <c r="BN76" s="256">
        <v>2153</v>
      </c>
      <c r="BO76" s="256">
        <v>2153</v>
      </c>
      <c r="BP76" s="256">
        <v>2153</v>
      </c>
      <c r="BQ76" s="256">
        <v>2153</v>
      </c>
      <c r="BR76" s="256">
        <v>2153</v>
      </c>
      <c r="BS76" s="256">
        <v>2153</v>
      </c>
      <c r="BT76" s="256">
        <v>2153</v>
      </c>
      <c r="BU76" s="323">
        <v>2153</v>
      </c>
      <c r="BV76" s="323">
        <v>2153</v>
      </c>
      <c r="BW76" s="323">
        <v>2153</v>
      </c>
      <c r="BX76" s="323">
        <v>2153</v>
      </c>
      <c r="BY76" s="323">
        <v>2153</v>
      </c>
      <c r="BZ76" s="323">
        <v>2153</v>
      </c>
      <c r="CA76" s="323">
        <v>2153</v>
      </c>
      <c r="CB76" s="323">
        <v>2153</v>
      </c>
      <c r="CC76" s="323">
        <v>2153</v>
      </c>
      <c r="CD76" s="323">
        <v>2153</v>
      </c>
      <c r="CE76" s="323">
        <v>2153</v>
      </c>
      <c r="CF76" s="323">
        <v>2153</v>
      </c>
      <c r="CG76" s="323">
        <v>2153</v>
      </c>
      <c r="CH76" s="323">
        <v>2153</v>
      </c>
      <c r="CI76" s="457">
        <v>14017</v>
      </c>
      <c r="CJ76" s="323">
        <v>14017</v>
      </c>
      <c r="CK76" s="323">
        <v>14017</v>
      </c>
      <c r="CL76" s="323">
        <v>14017</v>
      </c>
      <c r="CM76" s="323">
        <v>14017</v>
      </c>
      <c r="CN76" s="323">
        <v>14017</v>
      </c>
      <c r="CO76" s="323">
        <v>14017</v>
      </c>
      <c r="CP76" s="323">
        <v>14017</v>
      </c>
      <c r="CQ76" s="323">
        <v>14017</v>
      </c>
      <c r="CR76" s="323">
        <v>14017</v>
      </c>
      <c r="CS76" s="323">
        <v>14017</v>
      </c>
      <c r="CT76" s="323">
        <v>14017</v>
      </c>
      <c r="CU76" s="323">
        <v>14017</v>
      </c>
      <c r="CV76" s="323">
        <v>14017</v>
      </c>
      <c r="CW76" s="323">
        <v>14017</v>
      </c>
      <c r="CX76" s="323">
        <v>14017</v>
      </c>
      <c r="CY76" s="323">
        <v>14017</v>
      </c>
      <c r="CZ76" s="323">
        <v>14017</v>
      </c>
      <c r="DA76" s="323">
        <v>14017</v>
      </c>
      <c r="DB76" s="323">
        <v>14017</v>
      </c>
      <c r="DC76" s="323">
        <v>14017</v>
      </c>
      <c r="DD76" s="323">
        <v>14017</v>
      </c>
      <c r="DE76">
        <f>CI76-CH76</f>
        <v>11864</v>
      </c>
      <c r="DF76" s="421">
        <f t="shared" si="6"/>
        <v>2153</v>
      </c>
      <c r="DG76" s="477">
        <f t="shared" si="7"/>
        <v>10366.538461538461</v>
      </c>
      <c r="DK76" s="334" t="s">
        <v>516</v>
      </c>
    </row>
    <row r="77" spans="1:115" ht="21.75" thickBot="1" x14ac:dyDescent="0.25">
      <c r="A77" s="1" t="s">
        <v>385</v>
      </c>
      <c r="B77" s="1" t="s">
        <v>385</v>
      </c>
      <c r="C77" s="1">
        <v>2</v>
      </c>
      <c r="D77" s="1" t="s">
        <v>385</v>
      </c>
      <c r="E77" s="1">
        <v>2</v>
      </c>
      <c r="F77" s="1">
        <v>100030</v>
      </c>
      <c r="G77" s="3" t="s">
        <v>186</v>
      </c>
      <c r="H77" s="3" t="s">
        <v>187</v>
      </c>
      <c r="I77" s="3">
        <v>93</v>
      </c>
      <c r="J77" s="3">
        <v>9685</v>
      </c>
      <c r="K77" s="3" t="s">
        <v>501</v>
      </c>
      <c r="L77" s="3">
        <v>3</v>
      </c>
      <c r="M77" s="4" t="s">
        <v>47</v>
      </c>
      <c r="O77" s="8">
        <v>15144</v>
      </c>
      <c r="P77" s="8">
        <v>15144</v>
      </c>
      <c r="Q77" s="8">
        <v>15144</v>
      </c>
      <c r="R77" s="78">
        <v>15144</v>
      </c>
      <c r="S77" s="90">
        <v>15144</v>
      </c>
      <c r="T77" s="90">
        <v>15144</v>
      </c>
      <c r="U77" s="90">
        <v>15144</v>
      </c>
      <c r="V77" s="90">
        <v>15144</v>
      </c>
      <c r="W77" s="90">
        <v>15144</v>
      </c>
      <c r="X77" s="90">
        <v>15144</v>
      </c>
      <c r="Y77" s="90">
        <v>15144</v>
      </c>
      <c r="Z77" s="90">
        <v>15144</v>
      </c>
      <c r="AA77" s="90">
        <v>15144</v>
      </c>
      <c r="AB77" s="102">
        <v>21152</v>
      </c>
      <c r="AC77" s="104">
        <v>21152</v>
      </c>
      <c r="AD77" s="104">
        <v>21152</v>
      </c>
      <c r="AE77" s="104">
        <v>21152</v>
      </c>
      <c r="AF77" s="104">
        <v>21152</v>
      </c>
      <c r="AG77" s="104">
        <v>21152</v>
      </c>
      <c r="AH77" s="104">
        <v>21152</v>
      </c>
      <c r="AI77" s="104">
        <v>21152</v>
      </c>
      <c r="AJ77" s="104">
        <v>21152</v>
      </c>
      <c r="AK77" s="104">
        <v>21152</v>
      </c>
      <c r="AL77" s="104">
        <v>21152</v>
      </c>
      <c r="AM77" s="104">
        <v>21152</v>
      </c>
      <c r="AN77" s="104">
        <v>21152</v>
      </c>
      <c r="AO77" s="104">
        <v>21152</v>
      </c>
      <c r="AP77" s="104">
        <v>21152</v>
      </c>
      <c r="AQ77" s="104">
        <v>21152</v>
      </c>
      <c r="AR77" s="104">
        <v>21152</v>
      </c>
      <c r="AS77" s="104">
        <v>21152</v>
      </c>
      <c r="AT77" s="104">
        <v>21152</v>
      </c>
      <c r="AU77" s="104">
        <v>21152</v>
      </c>
      <c r="AV77" s="104">
        <v>21152</v>
      </c>
      <c r="AW77" s="104">
        <v>21152</v>
      </c>
      <c r="AX77" s="104">
        <v>21152</v>
      </c>
      <c r="AY77" s="104">
        <v>21152</v>
      </c>
      <c r="AZ77" s="256">
        <v>21152</v>
      </c>
      <c r="BA77" s="256">
        <v>21152</v>
      </c>
      <c r="BB77" s="256">
        <v>21152</v>
      </c>
      <c r="BC77" s="256">
        <v>21152</v>
      </c>
      <c r="BD77" s="256">
        <v>21152</v>
      </c>
      <c r="BE77" s="256">
        <v>21152</v>
      </c>
      <c r="BF77" s="256">
        <v>21152</v>
      </c>
      <c r="BG77" s="256">
        <v>21152</v>
      </c>
      <c r="BH77" s="256">
        <v>21152</v>
      </c>
      <c r="BI77" s="256">
        <v>21152</v>
      </c>
      <c r="BJ77" s="256">
        <v>21152</v>
      </c>
      <c r="BK77" s="256">
        <v>21152</v>
      </c>
      <c r="BL77" s="256">
        <v>21152</v>
      </c>
      <c r="BM77" s="256">
        <v>21152</v>
      </c>
      <c r="BN77" s="256">
        <v>21152</v>
      </c>
      <c r="BO77" s="256">
        <v>21152</v>
      </c>
      <c r="BP77" s="256">
        <v>21152</v>
      </c>
      <c r="BQ77" s="256">
        <v>21152</v>
      </c>
      <c r="BR77" s="256">
        <v>21152</v>
      </c>
      <c r="BS77" s="256">
        <v>21152</v>
      </c>
      <c r="BT77" s="256">
        <v>21152</v>
      </c>
      <c r="BU77" s="323">
        <v>21152</v>
      </c>
      <c r="BV77" s="323">
        <v>21152</v>
      </c>
      <c r="BW77" s="323">
        <v>21152</v>
      </c>
      <c r="BX77" s="323">
        <v>21152</v>
      </c>
      <c r="BY77" s="323">
        <v>21152</v>
      </c>
      <c r="BZ77" s="323">
        <v>21152</v>
      </c>
      <c r="CA77" s="323">
        <v>21152</v>
      </c>
      <c r="CB77" s="323">
        <v>21152</v>
      </c>
      <c r="CC77" s="323">
        <v>21152</v>
      </c>
      <c r="CD77" s="323">
        <v>21152</v>
      </c>
      <c r="CE77" s="323">
        <v>21152</v>
      </c>
      <c r="CF77" s="323">
        <v>21152</v>
      </c>
      <c r="CG77" s="323">
        <v>21152</v>
      </c>
      <c r="CH77" s="323">
        <v>21152</v>
      </c>
      <c r="CI77" s="457">
        <v>18166</v>
      </c>
      <c r="CJ77" s="323">
        <v>18166</v>
      </c>
      <c r="CK77" s="323">
        <v>18166</v>
      </c>
      <c r="CL77" s="323">
        <v>18166</v>
      </c>
      <c r="CM77" s="323">
        <v>18166</v>
      </c>
      <c r="CN77" s="323">
        <v>18166</v>
      </c>
      <c r="CO77" s="323">
        <v>18166</v>
      </c>
      <c r="CP77" s="323">
        <v>18166</v>
      </c>
      <c r="CQ77" s="323">
        <v>18166</v>
      </c>
      <c r="CR77" s="323">
        <v>18166</v>
      </c>
      <c r="CS77" s="323">
        <v>18166</v>
      </c>
      <c r="CT77" s="323">
        <v>18166</v>
      </c>
      <c r="CU77" s="323">
        <v>18166</v>
      </c>
      <c r="CV77" s="323">
        <v>18166</v>
      </c>
      <c r="CW77" s="323">
        <v>18166</v>
      </c>
      <c r="CX77" s="323">
        <v>18166</v>
      </c>
      <c r="CY77" s="323">
        <v>18166</v>
      </c>
      <c r="CZ77" s="323">
        <v>18166</v>
      </c>
      <c r="DA77" s="323">
        <v>18166</v>
      </c>
      <c r="DB77" s="323">
        <v>18166</v>
      </c>
      <c r="DC77" s="323">
        <v>18166</v>
      </c>
      <c r="DD77" s="323">
        <v>18166</v>
      </c>
      <c r="DE77">
        <f>CI77-CH77</f>
        <v>-2986</v>
      </c>
      <c r="DF77" s="421">
        <f t="shared" si="6"/>
        <v>21152</v>
      </c>
      <c r="DG77" s="477">
        <f t="shared" si="7"/>
        <v>19084.76923076923</v>
      </c>
    </row>
    <row r="78" spans="1:115" ht="21.75" thickBot="1" x14ac:dyDescent="0.25">
      <c r="A78" s="1" t="s">
        <v>385</v>
      </c>
      <c r="B78" s="1" t="s">
        <v>385</v>
      </c>
      <c r="C78" s="1">
        <v>2</v>
      </c>
      <c r="D78" s="1" t="s">
        <v>385</v>
      </c>
      <c r="E78" s="1">
        <v>2</v>
      </c>
      <c r="F78" s="1">
        <v>100030</v>
      </c>
      <c r="G78" s="3" t="s">
        <v>188</v>
      </c>
      <c r="H78" s="3" t="s">
        <v>189</v>
      </c>
      <c r="I78" s="3">
        <v>130</v>
      </c>
      <c r="J78" s="3">
        <v>9686</v>
      </c>
      <c r="K78" s="3" t="s">
        <v>501</v>
      </c>
      <c r="L78" s="3">
        <v>3</v>
      </c>
      <c r="M78" s="4" t="s">
        <v>47</v>
      </c>
      <c r="N78" s="28">
        <v>40067</v>
      </c>
      <c r="O78" s="8"/>
      <c r="P78" s="8"/>
      <c r="Q78" s="8"/>
      <c r="R78" s="78"/>
      <c r="S78" s="90"/>
      <c r="T78" s="90"/>
      <c r="U78" s="90"/>
      <c r="V78" s="90"/>
      <c r="W78" s="90"/>
      <c r="X78" s="90"/>
      <c r="Y78" s="90"/>
      <c r="Z78" s="90"/>
      <c r="AA78" s="90"/>
      <c r="AB78" s="102">
        <v>116</v>
      </c>
      <c r="AC78" s="104">
        <v>116</v>
      </c>
      <c r="AD78" s="104">
        <v>116</v>
      </c>
      <c r="AE78" s="104">
        <v>116</v>
      </c>
      <c r="AF78" s="104">
        <v>116</v>
      </c>
      <c r="AG78" s="104">
        <v>116</v>
      </c>
      <c r="AH78" s="104">
        <v>116</v>
      </c>
      <c r="AI78" s="104">
        <v>116</v>
      </c>
      <c r="AJ78" s="104">
        <v>116</v>
      </c>
      <c r="AK78" s="104">
        <v>116</v>
      </c>
      <c r="AL78" s="104">
        <v>116</v>
      </c>
      <c r="AM78" s="104">
        <v>116</v>
      </c>
      <c r="AN78" s="104">
        <v>116</v>
      </c>
      <c r="AO78" s="104">
        <v>116</v>
      </c>
      <c r="AP78" s="104">
        <v>116</v>
      </c>
      <c r="AQ78" s="104">
        <v>116</v>
      </c>
      <c r="AR78" s="104">
        <v>116</v>
      </c>
      <c r="AS78" s="104">
        <v>116</v>
      </c>
      <c r="AT78" s="104">
        <v>116</v>
      </c>
      <c r="AU78" s="104">
        <v>116</v>
      </c>
      <c r="AV78" s="104">
        <v>116</v>
      </c>
      <c r="AW78" s="104">
        <v>116</v>
      </c>
      <c r="AX78" s="104">
        <v>116</v>
      </c>
      <c r="AY78" s="104">
        <v>116</v>
      </c>
      <c r="AZ78" s="256">
        <v>116</v>
      </c>
      <c r="BA78" s="256">
        <v>116</v>
      </c>
      <c r="BB78" s="256">
        <v>116</v>
      </c>
      <c r="BC78" s="256">
        <v>116</v>
      </c>
      <c r="BD78" s="256">
        <v>116</v>
      </c>
      <c r="BE78" s="256">
        <v>116</v>
      </c>
      <c r="BF78" s="256">
        <v>116</v>
      </c>
      <c r="BG78" s="256">
        <v>116</v>
      </c>
      <c r="BH78" s="256">
        <v>116</v>
      </c>
      <c r="BI78" s="256">
        <v>116</v>
      </c>
      <c r="BJ78" s="256">
        <v>116</v>
      </c>
      <c r="BK78" s="256">
        <v>116</v>
      </c>
      <c r="BL78" s="256">
        <v>116</v>
      </c>
      <c r="BM78" s="256">
        <v>116</v>
      </c>
      <c r="BN78" s="256">
        <v>116</v>
      </c>
      <c r="BO78" s="256">
        <v>116</v>
      </c>
      <c r="BP78" s="256">
        <v>116</v>
      </c>
      <c r="BQ78" s="256">
        <v>116</v>
      </c>
      <c r="BR78" s="256">
        <v>116</v>
      </c>
      <c r="BS78" s="256">
        <v>116</v>
      </c>
      <c r="BT78" s="256">
        <v>116</v>
      </c>
      <c r="BU78" s="323">
        <v>116</v>
      </c>
      <c r="BV78" s="323">
        <v>116</v>
      </c>
      <c r="BW78" s="323">
        <v>116</v>
      </c>
      <c r="BX78" s="323">
        <v>116</v>
      </c>
      <c r="BY78" s="323">
        <v>116</v>
      </c>
      <c r="BZ78" s="323">
        <v>116</v>
      </c>
      <c r="CA78" s="323">
        <v>116</v>
      </c>
      <c r="CB78" s="323">
        <v>116</v>
      </c>
      <c r="CC78" s="323">
        <v>116</v>
      </c>
      <c r="CD78" s="323">
        <v>116</v>
      </c>
      <c r="CE78" s="323">
        <v>116</v>
      </c>
      <c r="CF78" s="323">
        <v>116</v>
      </c>
      <c r="CG78" s="323">
        <v>116</v>
      </c>
      <c r="CH78" s="323">
        <v>116</v>
      </c>
      <c r="CI78" s="457">
        <v>216</v>
      </c>
      <c r="CJ78" s="323">
        <v>216</v>
      </c>
      <c r="CK78" s="323">
        <v>216</v>
      </c>
      <c r="CL78" s="323">
        <v>216</v>
      </c>
      <c r="CM78" s="323">
        <v>216</v>
      </c>
      <c r="CN78" s="323">
        <v>216</v>
      </c>
      <c r="CO78" s="323">
        <v>216</v>
      </c>
      <c r="CP78" s="323">
        <v>216</v>
      </c>
      <c r="CQ78" s="323">
        <v>216</v>
      </c>
      <c r="CR78" s="323">
        <v>216</v>
      </c>
      <c r="CS78" s="323">
        <v>216</v>
      </c>
      <c r="CT78" s="323">
        <v>216</v>
      </c>
      <c r="CU78" s="323">
        <v>216</v>
      </c>
      <c r="CV78" s="323">
        <v>216</v>
      </c>
      <c r="CW78" s="323">
        <v>216</v>
      </c>
      <c r="CX78" s="323">
        <v>216</v>
      </c>
      <c r="CY78" s="323">
        <v>216</v>
      </c>
      <c r="CZ78" s="323">
        <v>216</v>
      </c>
      <c r="DA78" s="323">
        <v>216</v>
      </c>
      <c r="DB78" s="323">
        <v>216</v>
      </c>
      <c r="DC78" s="323">
        <v>216</v>
      </c>
      <c r="DD78" s="323">
        <v>216</v>
      </c>
      <c r="DE78">
        <f>CI78-CH78</f>
        <v>100</v>
      </c>
      <c r="DF78" s="421">
        <f t="shared" si="6"/>
        <v>116</v>
      </c>
      <c r="DG78" s="477">
        <f t="shared" si="7"/>
        <v>185.23076923076923</v>
      </c>
    </row>
    <row r="79" spans="1:115" ht="21.75" thickBot="1" x14ac:dyDescent="0.25">
      <c r="A79" s="1" t="s">
        <v>385</v>
      </c>
      <c r="B79" s="1" t="s">
        <v>385</v>
      </c>
      <c r="C79" s="1">
        <v>2</v>
      </c>
      <c r="D79" s="1" t="s">
        <v>385</v>
      </c>
      <c r="E79" s="1">
        <v>2</v>
      </c>
      <c r="F79" s="1">
        <v>100030</v>
      </c>
      <c r="G79" s="3" t="s">
        <v>190</v>
      </c>
      <c r="H79" s="3" t="s">
        <v>191</v>
      </c>
      <c r="I79" s="3">
        <v>129</v>
      </c>
      <c r="J79" s="3">
        <v>9992</v>
      </c>
      <c r="K79" s="3" t="s">
        <v>501</v>
      </c>
      <c r="L79" s="3">
        <v>3</v>
      </c>
      <c r="M79" s="4" t="s">
        <v>47</v>
      </c>
      <c r="N79" s="28">
        <v>40057</v>
      </c>
      <c r="O79" s="8"/>
      <c r="P79" s="8"/>
      <c r="Q79" s="8"/>
      <c r="R79" s="78"/>
      <c r="S79" s="90"/>
      <c r="T79" s="90"/>
      <c r="U79" s="90"/>
      <c r="V79" s="90"/>
      <c r="W79" s="90"/>
      <c r="X79" s="90"/>
      <c r="Y79" s="90"/>
      <c r="Z79" s="90"/>
      <c r="AA79" s="102">
        <v>1435</v>
      </c>
      <c r="AB79" s="104">
        <v>1435</v>
      </c>
      <c r="AC79" s="104">
        <v>1435</v>
      </c>
      <c r="AD79" s="104">
        <v>1435</v>
      </c>
      <c r="AE79" s="104">
        <v>1435</v>
      </c>
      <c r="AF79" s="104">
        <v>1435</v>
      </c>
      <c r="AG79" s="104">
        <v>1435</v>
      </c>
      <c r="AH79" s="104">
        <v>1435</v>
      </c>
      <c r="AI79" s="104">
        <v>1435</v>
      </c>
      <c r="AJ79" s="104">
        <v>1435</v>
      </c>
      <c r="AK79" s="104">
        <v>1435</v>
      </c>
      <c r="AL79" s="104">
        <v>1435</v>
      </c>
      <c r="AM79" s="104">
        <v>1435</v>
      </c>
      <c r="AN79" s="104">
        <v>1435</v>
      </c>
      <c r="AO79" s="104">
        <v>1435</v>
      </c>
      <c r="AP79" s="104">
        <v>1435</v>
      </c>
      <c r="AQ79" s="104">
        <v>1435</v>
      </c>
      <c r="AR79" s="104">
        <v>1435</v>
      </c>
      <c r="AS79" s="104">
        <v>1435</v>
      </c>
      <c r="AT79" s="104">
        <v>1435</v>
      </c>
      <c r="AU79" s="104">
        <v>1435</v>
      </c>
      <c r="AV79" s="104">
        <v>1435</v>
      </c>
      <c r="AW79" s="104">
        <v>1435</v>
      </c>
      <c r="AX79" s="104">
        <v>1435</v>
      </c>
      <c r="AY79" s="104">
        <v>1435</v>
      </c>
      <c r="AZ79" s="256">
        <v>1435</v>
      </c>
      <c r="BA79" s="256">
        <v>1435</v>
      </c>
      <c r="BB79" s="256">
        <v>1435</v>
      </c>
      <c r="BC79" s="256">
        <v>1435</v>
      </c>
      <c r="BD79" s="256">
        <v>1435</v>
      </c>
      <c r="BE79" s="256">
        <v>1435</v>
      </c>
      <c r="BF79" s="256">
        <v>1435</v>
      </c>
      <c r="BG79" s="256">
        <v>1435</v>
      </c>
      <c r="BH79" s="256">
        <v>1435</v>
      </c>
      <c r="BI79" s="256">
        <v>1435</v>
      </c>
      <c r="BJ79" s="256">
        <v>1435</v>
      </c>
      <c r="BK79" s="256">
        <v>1435</v>
      </c>
      <c r="BL79" s="256">
        <v>1435</v>
      </c>
      <c r="BM79" s="256">
        <v>1435</v>
      </c>
      <c r="BN79" s="256">
        <v>1435</v>
      </c>
      <c r="BO79" s="256">
        <v>1435</v>
      </c>
      <c r="BP79" s="256">
        <v>1435</v>
      </c>
      <c r="BQ79" s="256">
        <v>1435</v>
      </c>
      <c r="BR79" s="256">
        <v>1435</v>
      </c>
      <c r="BS79" s="256">
        <v>1435</v>
      </c>
      <c r="BT79" s="256">
        <v>1435</v>
      </c>
      <c r="BU79" s="323">
        <v>1435</v>
      </c>
      <c r="BV79" s="323">
        <v>1435</v>
      </c>
      <c r="BW79" s="323">
        <v>1435</v>
      </c>
      <c r="BX79" s="323">
        <v>1435</v>
      </c>
      <c r="BY79" s="323">
        <v>1435</v>
      </c>
      <c r="BZ79" s="323">
        <v>1435</v>
      </c>
      <c r="CA79" s="323">
        <v>1435</v>
      </c>
      <c r="CB79" s="323">
        <v>1435</v>
      </c>
      <c r="CC79" s="323">
        <v>1435</v>
      </c>
      <c r="CD79" s="323">
        <v>1435</v>
      </c>
      <c r="CE79" s="323">
        <v>1435</v>
      </c>
      <c r="CF79" s="323">
        <v>1435</v>
      </c>
      <c r="CG79" s="323">
        <v>1435</v>
      </c>
      <c r="CH79" s="323">
        <v>1435</v>
      </c>
      <c r="CI79" s="457">
        <v>1864</v>
      </c>
      <c r="CJ79" s="323">
        <v>1864</v>
      </c>
      <c r="CK79" s="323">
        <v>1864</v>
      </c>
      <c r="CL79" s="323">
        <v>1864</v>
      </c>
      <c r="CM79" s="323">
        <v>1864</v>
      </c>
      <c r="CN79" s="323">
        <v>1864</v>
      </c>
      <c r="CO79" s="323">
        <v>1864</v>
      </c>
      <c r="CP79" s="323">
        <v>1864</v>
      </c>
      <c r="CQ79" s="323">
        <v>1864</v>
      </c>
      <c r="CR79" s="323">
        <v>1864</v>
      </c>
      <c r="CS79" s="323">
        <v>1864</v>
      </c>
      <c r="CT79" s="323">
        <v>1864</v>
      </c>
      <c r="CU79" s="323">
        <v>1864</v>
      </c>
      <c r="CV79" s="323">
        <v>1864</v>
      </c>
      <c r="CW79" s="323">
        <v>1864</v>
      </c>
      <c r="CX79" s="323">
        <v>1864</v>
      </c>
      <c r="CY79" s="323">
        <v>1864</v>
      </c>
      <c r="CZ79" s="323">
        <v>1864</v>
      </c>
      <c r="DA79" s="323">
        <v>1864</v>
      </c>
      <c r="DB79" s="323">
        <v>1864</v>
      </c>
      <c r="DC79" s="323">
        <v>1864</v>
      </c>
      <c r="DD79" s="323">
        <v>1864</v>
      </c>
      <c r="DE79">
        <f>CI79-CH79</f>
        <v>429</v>
      </c>
      <c r="DF79" s="421">
        <f t="shared" si="6"/>
        <v>1435</v>
      </c>
      <c r="DG79" s="477">
        <f t="shared" si="7"/>
        <v>1732</v>
      </c>
    </row>
    <row r="80" spans="1:115" s="45" customFormat="1" ht="21" x14ac:dyDescent="0.2">
      <c r="A80" s="42" t="s">
        <v>385</v>
      </c>
      <c r="B80" s="42" t="s">
        <v>385</v>
      </c>
      <c r="C80" s="42">
        <v>2</v>
      </c>
      <c r="D80" s="1" t="s">
        <v>385</v>
      </c>
      <c r="E80" s="42">
        <v>2</v>
      </c>
      <c r="F80" s="42">
        <v>100030</v>
      </c>
      <c r="G80" s="43" t="s">
        <v>192</v>
      </c>
      <c r="H80" s="43" t="s">
        <v>193</v>
      </c>
      <c r="I80" s="43">
        <v>94</v>
      </c>
      <c r="J80" s="43">
        <v>9684</v>
      </c>
      <c r="K80" s="43" t="s">
        <v>501</v>
      </c>
      <c r="L80" s="43">
        <v>3</v>
      </c>
      <c r="M80" s="44" t="s">
        <v>47</v>
      </c>
      <c r="O80" s="46">
        <v>6312</v>
      </c>
      <c r="P80" s="46">
        <v>6312</v>
      </c>
      <c r="Q80" s="46">
        <v>6312</v>
      </c>
      <c r="R80" s="79">
        <v>6312</v>
      </c>
      <c r="S80" s="92">
        <v>6312</v>
      </c>
      <c r="T80" s="92">
        <v>6312</v>
      </c>
      <c r="U80" s="92">
        <v>6312</v>
      </c>
      <c r="V80" s="92">
        <v>6312</v>
      </c>
      <c r="W80" s="92">
        <v>6312</v>
      </c>
      <c r="X80" s="92">
        <v>6312</v>
      </c>
      <c r="Y80" s="92">
        <v>6312</v>
      </c>
      <c r="Z80" s="92">
        <v>6312</v>
      </c>
      <c r="AA80" s="92">
        <v>6312</v>
      </c>
      <c r="AB80" s="107">
        <v>14959</v>
      </c>
      <c r="AC80" s="108">
        <v>14959</v>
      </c>
      <c r="AD80" s="108">
        <v>14959</v>
      </c>
      <c r="AE80" s="108">
        <v>14959</v>
      </c>
      <c r="AF80" s="108">
        <v>14959</v>
      </c>
      <c r="AG80" s="108">
        <v>14959</v>
      </c>
      <c r="AH80" s="108">
        <v>14959</v>
      </c>
      <c r="AI80" s="108">
        <v>14959</v>
      </c>
      <c r="AJ80" s="108">
        <v>14959</v>
      </c>
      <c r="AK80" s="108">
        <v>14959</v>
      </c>
      <c r="AL80" s="108">
        <v>14959</v>
      </c>
      <c r="AM80" s="108">
        <v>14959</v>
      </c>
      <c r="AN80" s="108">
        <v>14959</v>
      </c>
      <c r="AO80" s="108">
        <v>14959</v>
      </c>
      <c r="AP80" s="108">
        <v>14959</v>
      </c>
      <c r="AQ80" s="108">
        <v>14959</v>
      </c>
      <c r="AR80" s="108">
        <v>14959</v>
      </c>
      <c r="AS80" s="108">
        <v>14959</v>
      </c>
      <c r="AT80" s="108">
        <v>14959</v>
      </c>
      <c r="AU80" s="108">
        <v>14959</v>
      </c>
      <c r="AV80" s="108">
        <v>14959</v>
      </c>
      <c r="AW80" s="108">
        <v>14959</v>
      </c>
      <c r="AX80" s="108">
        <v>14959</v>
      </c>
      <c r="AY80" s="108">
        <v>14959</v>
      </c>
      <c r="AZ80" s="111">
        <v>14959</v>
      </c>
      <c r="BA80" s="111">
        <v>14959</v>
      </c>
      <c r="BB80" s="111">
        <v>14959</v>
      </c>
      <c r="BC80" s="111">
        <v>14959</v>
      </c>
      <c r="BD80" s="111">
        <v>14959</v>
      </c>
      <c r="BE80" s="111">
        <v>14959</v>
      </c>
      <c r="BF80" s="111">
        <v>14959</v>
      </c>
      <c r="BG80" s="111">
        <v>14959</v>
      </c>
      <c r="BH80" s="111">
        <v>14959</v>
      </c>
      <c r="BI80" s="111">
        <v>14959</v>
      </c>
      <c r="BJ80" s="111">
        <v>14959</v>
      </c>
      <c r="BK80" s="111">
        <v>14959</v>
      </c>
      <c r="BL80" s="111">
        <v>14959</v>
      </c>
      <c r="BM80" s="111">
        <v>14959</v>
      </c>
      <c r="BN80" s="111">
        <v>14959</v>
      </c>
      <c r="BO80" s="111">
        <v>14959</v>
      </c>
      <c r="BP80" s="111">
        <v>14959</v>
      </c>
      <c r="BQ80" s="111">
        <v>14959</v>
      </c>
      <c r="BR80" s="111">
        <v>14959</v>
      </c>
      <c r="BS80" s="111">
        <v>14959</v>
      </c>
      <c r="BT80" s="111">
        <v>14959</v>
      </c>
      <c r="BU80" s="297">
        <v>14959</v>
      </c>
      <c r="BV80" s="297">
        <v>14959</v>
      </c>
      <c r="BW80" s="297">
        <v>14959</v>
      </c>
      <c r="BX80" s="297">
        <v>14959</v>
      </c>
      <c r="BY80" s="297">
        <v>14959</v>
      </c>
      <c r="BZ80" s="297">
        <v>14959</v>
      </c>
      <c r="CA80" s="297">
        <v>14959</v>
      </c>
      <c r="CB80" s="297">
        <v>14959</v>
      </c>
      <c r="CC80" s="297">
        <v>14959</v>
      </c>
      <c r="CD80" s="297">
        <v>14959</v>
      </c>
      <c r="CE80" s="297">
        <v>14959</v>
      </c>
      <c r="CF80" s="297">
        <v>14959</v>
      </c>
      <c r="CG80" s="297">
        <v>14959</v>
      </c>
      <c r="CH80" s="297">
        <v>14959</v>
      </c>
      <c r="CI80" s="452">
        <v>22908</v>
      </c>
      <c r="CJ80" s="297">
        <v>22908</v>
      </c>
      <c r="CK80" s="297">
        <v>22908</v>
      </c>
      <c r="CL80" s="297">
        <v>22908</v>
      </c>
      <c r="CM80" s="297">
        <v>22908</v>
      </c>
      <c r="CN80" s="297">
        <v>22908</v>
      </c>
      <c r="CO80" s="297">
        <v>22908</v>
      </c>
      <c r="CP80" s="297">
        <v>22908</v>
      </c>
      <c r="CQ80" s="297">
        <v>22908</v>
      </c>
      <c r="CR80" s="297">
        <v>22908</v>
      </c>
      <c r="CS80" s="297">
        <v>22908</v>
      </c>
      <c r="CT80" s="297">
        <v>22908</v>
      </c>
      <c r="CU80" s="297">
        <v>22908</v>
      </c>
      <c r="CV80" s="297">
        <v>22908</v>
      </c>
      <c r="CW80" s="297">
        <v>22908</v>
      </c>
      <c r="CX80" s="297">
        <v>22908</v>
      </c>
      <c r="CY80" s="297">
        <v>22908</v>
      </c>
      <c r="CZ80" s="297">
        <v>22908</v>
      </c>
      <c r="DA80" s="297">
        <v>22908</v>
      </c>
      <c r="DB80" s="297">
        <v>22908</v>
      </c>
      <c r="DC80" s="297">
        <v>22908</v>
      </c>
      <c r="DD80" s="297">
        <v>22908</v>
      </c>
      <c r="DE80">
        <f>CI80-CH80</f>
        <v>7949</v>
      </c>
      <c r="DF80" s="477">
        <f t="shared" si="6"/>
        <v>14959</v>
      </c>
      <c r="DG80" s="477">
        <f t="shared" si="7"/>
        <v>20462.153846153848</v>
      </c>
    </row>
    <row r="81" spans="1:117" s="60" customFormat="1" ht="21.75" thickBot="1" x14ac:dyDescent="0.25">
      <c r="A81" s="42" t="s">
        <v>385</v>
      </c>
      <c r="B81" s="42" t="s">
        <v>385</v>
      </c>
      <c r="C81" s="42">
        <v>2</v>
      </c>
      <c r="D81" s="1" t="s">
        <v>385</v>
      </c>
      <c r="E81" s="57">
        <v>2</v>
      </c>
      <c r="F81" s="42">
        <v>100030</v>
      </c>
      <c r="G81" s="58" t="s">
        <v>563</v>
      </c>
      <c r="H81" s="58" t="s">
        <v>562</v>
      </c>
      <c r="I81" s="58">
        <v>186</v>
      </c>
      <c r="J81" s="58">
        <v>9467</v>
      </c>
      <c r="K81" s="43" t="s">
        <v>501</v>
      </c>
      <c r="L81" s="43">
        <v>3</v>
      </c>
      <c r="M81" s="59" t="s">
        <v>47</v>
      </c>
      <c r="N81" s="70">
        <v>41137</v>
      </c>
      <c r="O81" s="67"/>
      <c r="P81" s="67"/>
      <c r="Q81" s="67"/>
      <c r="R81" s="83"/>
      <c r="S81" s="93"/>
      <c r="T81" s="93"/>
      <c r="U81" s="93"/>
      <c r="V81" s="93"/>
      <c r="W81" s="93"/>
      <c r="X81" s="93"/>
      <c r="Y81" s="93"/>
      <c r="Z81" s="93"/>
      <c r="AA81" s="93"/>
      <c r="AB81" s="103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258"/>
      <c r="BA81" s="258"/>
      <c r="BB81" s="258"/>
      <c r="BC81" s="258"/>
      <c r="BD81" s="258"/>
      <c r="BE81" s="258"/>
      <c r="BF81" s="258"/>
      <c r="BG81" s="258"/>
      <c r="BH81" s="258"/>
      <c r="BI81" s="258"/>
      <c r="BJ81" s="258"/>
      <c r="BK81" s="258"/>
      <c r="BL81" s="258"/>
      <c r="BM81" s="258"/>
      <c r="BN81" s="258"/>
      <c r="BO81" s="258"/>
      <c r="BP81" s="258"/>
      <c r="BQ81" s="258"/>
      <c r="BR81" s="258"/>
      <c r="BS81" s="258"/>
      <c r="BT81" s="258"/>
      <c r="BU81" s="324"/>
      <c r="BV81" s="324"/>
      <c r="BW81" s="324"/>
      <c r="BX81" s="324"/>
      <c r="BY81" s="324"/>
      <c r="BZ81" s="324"/>
      <c r="CA81" s="324"/>
      <c r="CB81" s="324"/>
      <c r="CC81" s="324"/>
      <c r="CD81" s="324"/>
      <c r="CE81" s="324"/>
      <c r="CF81" s="324"/>
      <c r="CG81" s="324"/>
      <c r="CH81" s="324"/>
      <c r="CI81" s="458"/>
      <c r="CJ81" s="324"/>
      <c r="CK81" s="324"/>
      <c r="CL81" s="324"/>
      <c r="CM81" s="324"/>
      <c r="CN81" s="324"/>
      <c r="CO81" s="324"/>
      <c r="CP81" s="324"/>
      <c r="CQ81" s="324">
        <v>3125</v>
      </c>
      <c r="CR81" s="324">
        <v>3125</v>
      </c>
      <c r="CS81" s="324">
        <v>3125</v>
      </c>
      <c r="CT81" s="324">
        <v>3125</v>
      </c>
      <c r="CU81" s="324">
        <v>3125</v>
      </c>
      <c r="CV81" s="324">
        <v>3125</v>
      </c>
      <c r="CW81" s="324">
        <v>3125</v>
      </c>
      <c r="CX81" s="324">
        <v>3125</v>
      </c>
      <c r="CY81" s="324">
        <v>3125</v>
      </c>
      <c r="CZ81" s="324">
        <v>3125</v>
      </c>
      <c r="DA81" s="324">
        <v>3125</v>
      </c>
      <c r="DB81" s="324">
        <v>3125</v>
      </c>
      <c r="DC81" s="324">
        <v>3125</v>
      </c>
      <c r="DD81" s="324">
        <v>3125</v>
      </c>
      <c r="DE81" s="45"/>
      <c r="DF81" s="421"/>
      <c r="DG81" s="477">
        <f t="shared" si="7"/>
        <v>3125</v>
      </c>
    </row>
    <row r="82" spans="1:117" s="65" customFormat="1" ht="21.75" thickBot="1" x14ac:dyDescent="0.25">
      <c r="A82" s="62" t="s">
        <v>386</v>
      </c>
      <c r="B82" s="62" t="s">
        <v>386</v>
      </c>
      <c r="C82" s="62">
        <v>2</v>
      </c>
      <c r="D82" s="62" t="s">
        <v>386</v>
      </c>
      <c r="E82" s="62">
        <v>2</v>
      </c>
      <c r="F82" s="62">
        <v>100080</v>
      </c>
      <c r="G82" s="63" t="s">
        <v>387</v>
      </c>
      <c r="H82" s="63" t="s">
        <v>388</v>
      </c>
      <c r="I82" s="63">
        <v>142</v>
      </c>
      <c r="J82" s="63">
        <v>9589</v>
      </c>
      <c r="K82" s="63" t="s">
        <v>501</v>
      </c>
      <c r="L82" s="63">
        <v>3</v>
      </c>
      <c r="M82" s="64" t="s">
        <v>47</v>
      </c>
      <c r="N82" s="72">
        <v>40287</v>
      </c>
      <c r="O82" s="68"/>
      <c r="P82" s="68"/>
      <c r="Q82" s="68"/>
      <c r="R82" s="85"/>
      <c r="S82" s="96"/>
      <c r="T82" s="96"/>
      <c r="U82" s="96"/>
      <c r="V82" s="96"/>
      <c r="W82" s="96"/>
      <c r="X82" s="96"/>
      <c r="Y82" s="96"/>
      <c r="Z82" s="96"/>
      <c r="AA82" s="96"/>
      <c r="AB82" s="100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0">
        <v>2545</v>
      </c>
      <c r="AT82" s="101">
        <v>2545</v>
      </c>
      <c r="AU82" s="247">
        <v>3885</v>
      </c>
      <c r="AV82" s="252">
        <v>6372</v>
      </c>
      <c r="AW82" s="101">
        <v>6372</v>
      </c>
      <c r="AX82" s="101">
        <v>6372</v>
      </c>
      <c r="AY82" s="101">
        <v>6372</v>
      </c>
      <c r="AZ82" s="261">
        <v>17010</v>
      </c>
      <c r="BA82" s="132">
        <v>17010</v>
      </c>
      <c r="BB82" s="132">
        <v>17010</v>
      </c>
      <c r="BC82" s="261">
        <v>20029</v>
      </c>
      <c r="BD82" s="132">
        <v>20029</v>
      </c>
      <c r="BE82" s="132">
        <v>20029</v>
      </c>
      <c r="BF82" s="132">
        <v>20029</v>
      </c>
      <c r="BG82" s="261">
        <v>23050</v>
      </c>
      <c r="BH82" s="132">
        <v>23050</v>
      </c>
      <c r="BI82" s="132">
        <v>23050</v>
      </c>
      <c r="BJ82" s="132">
        <v>23050</v>
      </c>
      <c r="BK82" s="132">
        <v>23050</v>
      </c>
      <c r="BL82" s="132">
        <v>23050</v>
      </c>
      <c r="BM82" s="261">
        <v>27372</v>
      </c>
      <c r="BN82" s="132">
        <v>27372</v>
      </c>
      <c r="BO82" s="132">
        <v>27372</v>
      </c>
      <c r="BP82" s="132">
        <v>27372</v>
      </c>
      <c r="BQ82" s="132">
        <v>27372</v>
      </c>
      <c r="BR82" s="132">
        <v>27372</v>
      </c>
      <c r="BS82" s="132">
        <v>27372</v>
      </c>
      <c r="BT82" s="132">
        <v>27372</v>
      </c>
      <c r="BU82" s="114">
        <v>27372</v>
      </c>
      <c r="BV82" s="114">
        <v>27372</v>
      </c>
      <c r="BW82" s="114">
        <v>27372</v>
      </c>
      <c r="BX82" s="114">
        <v>27372</v>
      </c>
      <c r="BY82" s="261">
        <v>27791</v>
      </c>
      <c r="BZ82" s="114">
        <v>27791</v>
      </c>
      <c r="CA82" s="261">
        <v>28920</v>
      </c>
      <c r="CB82" s="367">
        <v>28920</v>
      </c>
      <c r="CC82" s="367">
        <v>28920</v>
      </c>
      <c r="CD82" s="367">
        <v>28920</v>
      </c>
      <c r="CE82" s="367">
        <v>28920</v>
      </c>
      <c r="CF82" s="367">
        <v>28920</v>
      </c>
      <c r="CG82" s="453">
        <v>30125</v>
      </c>
      <c r="CH82" s="114">
        <v>30125</v>
      </c>
      <c r="CI82" s="114">
        <v>30125</v>
      </c>
      <c r="CJ82" s="114">
        <v>30125</v>
      </c>
      <c r="CK82" s="114">
        <v>30125</v>
      </c>
      <c r="CL82" s="114">
        <v>30125</v>
      </c>
      <c r="CM82" s="114">
        <v>30125</v>
      </c>
      <c r="CN82" s="114">
        <v>30125</v>
      </c>
      <c r="CO82" s="453">
        <v>30729</v>
      </c>
      <c r="CP82" s="114">
        <v>30729</v>
      </c>
      <c r="CQ82" s="114">
        <v>30729</v>
      </c>
      <c r="CR82" s="453">
        <v>31143</v>
      </c>
      <c r="CS82" s="114">
        <v>31143</v>
      </c>
      <c r="CT82" s="114">
        <v>31143</v>
      </c>
      <c r="CU82" s="114">
        <v>31143</v>
      </c>
      <c r="CV82" s="114">
        <v>31143</v>
      </c>
      <c r="CW82" s="114">
        <v>31143</v>
      </c>
      <c r="CX82" s="114">
        <v>31143</v>
      </c>
      <c r="CY82" s="114">
        <v>31143</v>
      </c>
      <c r="CZ82" s="114">
        <v>31143</v>
      </c>
      <c r="DA82" s="114">
        <v>31143</v>
      </c>
      <c r="DB82" s="114">
        <v>31143</v>
      </c>
      <c r="DC82" s="114">
        <v>31143</v>
      </c>
      <c r="DD82" s="114">
        <v>31143</v>
      </c>
      <c r="DF82" s="421">
        <f t="shared" ref="DF82:DF111" si="8">AVERAGE(BI82:CD82)</f>
        <v>26905.727272727272</v>
      </c>
      <c r="DG82" s="477">
        <f t="shared" si="7"/>
        <v>30079</v>
      </c>
      <c r="DK82" s="430" t="s">
        <v>516</v>
      </c>
    </row>
    <row r="83" spans="1:117" ht="21.75" thickBot="1" x14ac:dyDescent="0.25">
      <c r="A83" s="1" t="s">
        <v>20</v>
      </c>
      <c r="B83" s="1" t="s">
        <v>20</v>
      </c>
      <c r="C83" s="1">
        <v>2</v>
      </c>
      <c r="D83" s="1" t="s">
        <v>20</v>
      </c>
      <c r="E83" s="1">
        <v>2</v>
      </c>
      <c r="F83" s="1">
        <v>100008</v>
      </c>
      <c r="G83" s="3" t="s">
        <v>194</v>
      </c>
      <c r="H83" s="3" t="s">
        <v>431</v>
      </c>
      <c r="I83" s="3">
        <v>2</v>
      </c>
      <c r="J83" s="3">
        <v>9988</v>
      </c>
      <c r="K83" s="3" t="s">
        <v>501</v>
      </c>
      <c r="L83" s="3">
        <v>5</v>
      </c>
      <c r="M83" s="4" t="s">
        <v>47</v>
      </c>
      <c r="O83" s="8">
        <v>15918</v>
      </c>
      <c r="P83" s="8">
        <v>15918</v>
      </c>
      <c r="Q83" s="8">
        <v>15918</v>
      </c>
      <c r="R83" s="78">
        <v>15918</v>
      </c>
      <c r="S83" s="90">
        <v>15918</v>
      </c>
      <c r="T83" s="90">
        <v>15918</v>
      </c>
      <c r="U83" s="90">
        <v>15918</v>
      </c>
      <c r="V83" s="90">
        <v>15918</v>
      </c>
      <c r="W83" s="90">
        <v>15918</v>
      </c>
      <c r="X83" s="90">
        <v>15918</v>
      </c>
      <c r="Y83" s="90">
        <v>15918</v>
      </c>
      <c r="Z83" s="90">
        <v>15918</v>
      </c>
      <c r="AA83" s="90">
        <v>15918</v>
      </c>
      <c r="AB83" s="90">
        <v>15918</v>
      </c>
      <c r="AC83" s="90">
        <v>15918</v>
      </c>
      <c r="AD83" s="90">
        <v>15918</v>
      </c>
      <c r="AE83" s="90">
        <v>15918</v>
      </c>
      <c r="AF83" s="90">
        <v>15918</v>
      </c>
      <c r="AG83" s="90">
        <v>15918</v>
      </c>
      <c r="AH83" s="90">
        <v>15918</v>
      </c>
      <c r="AI83" s="90">
        <v>15918</v>
      </c>
      <c r="AJ83" s="90">
        <v>15918</v>
      </c>
      <c r="AK83" s="90">
        <v>15918</v>
      </c>
      <c r="AL83" s="90">
        <v>15918</v>
      </c>
      <c r="AM83" s="104">
        <v>15918</v>
      </c>
      <c r="AN83" s="104">
        <v>15918</v>
      </c>
      <c r="AO83" s="104">
        <v>15918</v>
      </c>
      <c r="AP83" s="104">
        <v>15918</v>
      </c>
      <c r="AQ83" s="104">
        <v>15918</v>
      </c>
      <c r="AR83" s="104">
        <v>15918</v>
      </c>
      <c r="AS83" s="104">
        <v>15918</v>
      </c>
      <c r="AT83" s="104">
        <v>15918</v>
      </c>
      <c r="AU83" s="104">
        <v>15918</v>
      </c>
      <c r="AV83" s="104">
        <v>15918</v>
      </c>
      <c r="AW83" s="104">
        <v>15918</v>
      </c>
      <c r="AX83" s="104">
        <v>15918</v>
      </c>
      <c r="AY83" s="104">
        <v>15918</v>
      </c>
      <c r="AZ83" s="256">
        <v>15918</v>
      </c>
      <c r="BA83" s="256">
        <v>15918</v>
      </c>
      <c r="BB83" s="256">
        <v>15918</v>
      </c>
      <c r="BC83" s="256">
        <v>15918</v>
      </c>
      <c r="BD83" s="256">
        <v>15918</v>
      </c>
      <c r="BE83" s="256">
        <v>15918</v>
      </c>
      <c r="BF83" s="256">
        <v>15918</v>
      </c>
      <c r="BG83" s="256">
        <v>15918</v>
      </c>
      <c r="BH83" s="256">
        <v>15918</v>
      </c>
      <c r="BI83" s="256">
        <v>15918</v>
      </c>
      <c r="BJ83" s="256">
        <v>15918</v>
      </c>
      <c r="BK83" s="256">
        <v>15918</v>
      </c>
      <c r="BL83" s="256">
        <v>15918</v>
      </c>
      <c r="BM83" s="256">
        <v>15918</v>
      </c>
      <c r="BN83" s="256">
        <v>15918</v>
      </c>
      <c r="BO83" s="256">
        <v>15918</v>
      </c>
      <c r="BP83" s="256">
        <v>15918</v>
      </c>
      <c r="BQ83" s="256">
        <v>15918</v>
      </c>
      <c r="BR83" s="256">
        <v>15918</v>
      </c>
      <c r="BS83" s="256">
        <v>15918</v>
      </c>
      <c r="BT83" s="256">
        <v>15918</v>
      </c>
      <c r="BU83" s="323">
        <v>15918</v>
      </c>
      <c r="BV83" s="323">
        <v>15918</v>
      </c>
      <c r="BW83" s="323">
        <v>15918</v>
      </c>
      <c r="BX83" s="323">
        <v>15918</v>
      </c>
      <c r="BY83" s="323">
        <v>15918</v>
      </c>
      <c r="BZ83" s="323">
        <v>15918</v>
      </c>
      <c r="CA83" s="323">
        <v>15918</v>
      </c>
      <c r="CB83" s="323">
        <v>15918</v>
      </c>
      <c r="CC83" s="323">
        <v>15918</v>
      </c>
      <c r="CD83" s="323">
        <v>15918</v>
      </c>
      <c r="CE83" s="323">
        <v>15918</v>
      </c>
      <c r="CF83" s="323">
        <v>15918</v>
      </c>
      <c r="CG83" s="323">
        <v>15918</v>
      </c>
      <c r="CH83" s="323">
        <v>15918</v>
      </c>
      <c r="CI83" s="323">
        <v>15918</v>
      </c>
      <c r="CJ83" s="323">
        <v>15918</v>
      </c>
      <c r="CK83" s="323">
        <v>15918</v>
      </c>
      <c r="CL83" s="323">
        <v>15918</v>
      </c>
      <c r="CM83" s="323">
        <v>15918</v>
      </c>
      <c r="CN83" s="323">
        <v>15918</v>
      </c>
      <c r="CO83" s="323">
        <v>15918</v>
      </c>
      <c r="CP83" s="323">
        <v>15918</v>
      </c>
      <c r="CQ83" s="323">
        <v>15918</v>
      </c>
      <c r="CR83" s="323">
        <v>15918</v>
      </c>
      <c r="CS83" s="323">
        <v>15918</v>
      </c>
      <c r="CT83" s="323">
        <v>15918</v>
      </c>
      <c r="CU83" s="323">
        <v>15918</v>
      </c>
      <c r="CV83" s="323">
        <v>15918</v>
      </c>
      <c r="CW83" s="323">
        <v>15918</v>
      </c>
      <c r="CX83" s="323">
        <v>15918</v>
      </c>
      <c r="CY83" s="323">
        <v>15918</v>
      </c>
      <c r="CZ83" s="323">
        <v>15918</v>
      </c>
      <c r="DA83" s="323">
        <v>15918</v>
      </c>
      <c r="DB83" s="323">
        <v>15918</v>
      </c>
      <c r="DC83" s="323">
        <v>15918</v>
      </c>
      <c r="DD83" s="323">
        <v>15918</v>
      </c>
      <c r="DF83" s="421">
        <f t="shared" si="8"/>
        <v>15918</v>
      </c>
      <c r="DG83" s="477">
        <f t="shared" si="7"/>
        <v>15918</v>
      </c>
      <c r="DK83" s="334" t="s">
        <v>516</v>
      </c>
    </row>
    <row r="84" spans="1:117" ht="21.75" thickBot="1" x14ac:dyDescent="0.25">
      <c r="A84" s="1" t="s">
        <v>20</v>
      </c>
      <c r="B84" s="1" t="s">
        <v>20</v>
      </c>
      <c r="C84" s="1">
        <v>2</v>
      </c>
      <c r="D84" s="1" t="s">
        <v>20</v>
      </c>
      <c r="E84" s="1">
        <v>2</v>
      </c>
      <c r="F84" s="1">
        <v>100008</v>
      </c>
      <c r="G84" s="3" t="s">
        <v>364</v>
      </c>
      <c r="H84" s="3" t="s">
        <v>432</v>
      </c>
      <c r="I84" s="3">
        <v>137</v>
      </c>
      <c r="J84" s="3">
        <v>10043</v>
      </c>
      <c r="K84" s="3" t="s">
        <v>501</v>
      </c>
      <c r="L84" s="3">
        <v>5</v>
      </c>
      <c r="M84" s="4" t="s">
        <v>47</v>
      </c>
      <c r="N84" s="28">
        <v>40214</v>
      </c>
      <c r="O84" s="8"/>
      <c r="P84" s="8"/>
      <c r="Q84" s="8"/>
      <c r="R84" s="78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102">
        <v>16633</v>
      </c>
      <c r="AK84" s="104">
        <v>16633</v>
      </c>
      <c r="AL84" s="104">
        <v>16633</v>
      </c>
      <c r="AM84" s="104">
        <v>16633</v>
      </c>
      <c r="AN84" s="104">
        <v>16633</v>
      </c>
      <c r="AO84" s="104">
        <v>16633</v>
      </c>
      <c r="AP84" s="104">
        <v>16633</v>
      </c>
      <c r="AQ84" s="104">
        <v>16633</v>
      </c>
      <c r="AR84" s="104">
        <v>16633</v>
      </c>
      <c r="AS84" s="104">
        <v>16633</v>
      </c>
      <c r="AT84" s="104">
        <v>16633</v>
      </c>
      <c r="AU84" s="104">
        <v>16633</v>
      </c>
      <c r="AV84" s="104">
        <v>16633</v>
      </c>
      <c r="AW84" s="104">
        <v>16633</v>
      </c>
      <c r="AX84" s="104">
        <v>16633</v>
      </c>
      <c r="AY84" s="104">
        <v>16633</v>
      </c>
      <c r="AZ84" s="256">
        <v>16633</v>
      </c>
      <c r="BA84" s="256">
        <v>16633</v>
      </c>
      <c r="BB84" s="256">
        <v>16633</v>
      </c>
      <c r="BC84" s="256">
        <v>16633</v>
      </c>
      <c r="BD84" s="256">
        <v>16633</v>
      </c>
      <c r="BE84" s="256">
        <v>16633</v>
      </c>
      <c r="BF84" s="256">
        <v>16633</v>
      </c>
      <c r="BG84" s="256">
        <v>16633</v>
      </c>
      <c r="BH84" s="256">
        <v>16633</v>
      </c>
      <c r="BI84" s="256">
        <v>16633</v>
      </c>
      <c r="BJ84" s="256">
        <v>16633</v>
      </c>
      <c r="BK84" s="256">
        <v>16633</v>
      </c>
      <c r="BL84" s="256">
        <v>16633</v>
      </c>
      <c r="BM84" s="256">
        <v>16633</v>
      </c>
      <c r="BN84" s="256">
        <v>16633</v>
      </c>
      <c r="BO84" s="256">
        <v>16633</v>
      </c>
      <c r="BP84" s="256">
        <v>16633</v>
      </c>
      <c r="BQ84" s="256">
        <v>16633</v>
      </c>
      <c r="BR84" s="256">
        <v>16633</v>
      </c>
      <c r="BS84" s="256">
        <v>16633</v>
      </c>
      <c r="BT84" s="256">
        <v>16633</v>
      </c>
      <c r="BU84" s="323">
        <v>16633</v>
      </c>
      <c r="BV84" s="323">
        <v>16633</v>
      </c>
      <c r="BW84" s="323">
        <v>16633</v>
      </c>
      <c r="BX84" s="323">
        <v>16633</v>
      </c>
      <c r="BY84" s="323">
        <v>16633</v>
      </c>
      <c r="BZ84" s="323">
        <v>16633</v>
      </c>
      <c r="CA84" s="323">
        <v>16633</v>
      </c>
      <c r="CB84" s="323">
        <v>16633</v>
      </c>
      <c r="CC84" s="323">
        <v>16633</v>
      </c>
      <c r="CD84" s="323">
        <v>16633</v>
      </c>
      <c r="CE84" s="323">
        <v>16633</v>
      </c>
      <c r="CF84" s="323">
        <v>16633</v>
      </c>
      <c r="CG84" s="323">
        <v>16633</v>
      </c>
      <c r="CH84" s="323">
        <v>16633</v>
      </c>
      <c r="CI84" s="323">
        <v>16633</v>
      </c>
      <c r="CJ84" s="323">
        <v>16633</v>
      </c>
      <c r="CK84" s="323">
        <v>16633</v>
      </c>
      <c r="CL84" s="323">
        <v>16633</v>
      </c>
      <c r="CM84" s="323">
        <v>16633</v>
      </c>
      <c r="CN84" s="323">
        <v>16633</v>
      </c>
      <c r="CO84" s="323">
        <v>16633</v>
      </c>
      <c r="CP84" s="323">
        <v>16633</v>
      </c>
      <c r="CQ84" s="323">
        <v>16633</v>
      </c>
      <c r="CR84" s="323">
        <v>16633</v>
      </c>
      <c r="CS84" s="323">
        <v>16633</v>
      </c>
      <c r="CT84" s="323">
        <v>16633</v>
      </c>
      <c r="CU84" s="323">
        <v>16633</v>
      </c>
      <c r="CV84" s="323">
        <v>16633</v>
      </c>
      <c r="CW84" s="323">
        <v>16633</v>
      </c>
      <c r="CX84" s="323">
        <v>16633</v>
      </c>
      <c r="CY84" s="323">
        <v>16633</v>
      </c>
      <c r="CZ84" s="323">
        <v>16633</v>
      </c>
      <c r="DA84" s="323">
        <v>16633</v>
      </c>
      <c r="DB84" s="323">
        <v>16633</v>
      </c>
      <c r="DC84" s="323">
        <v>16633</v>
      </c>
      <c r="DD84" s="323">
        <v>16633</v>
      </c>
      <c r="DF84" s="421">
        <f t="shared" si="8"/>
        <v>16633</v>
      </c>
      <c r="DG84" s="477">
        <f t="shared" si="7"/>
        <v>16633</v>
      </c>
    </row>
    <row r="85" spans="1:117" ht="21.75" thickBot="1" x14ac:dyDescent="0.25">
      <c r="A85" s="1" t="s">
        <v>20</v>
      </c>
      <c r="B85" s="1" t="s">
        <v>20</v>
      </c>
      <c r="C85" s="1">
        <v>2</v>
      </c>
      <c r="D85" s="1" t="s">
        <v>20</v>
      </c>
      <c r="E85" s="1">
        <v>2</v>
      </c>
      <c r="F85" s="1">
        <v>100008</v>
      </c>
      <c r="G85" s="3" t="s">
        <v>196</v>
      </c>
      <c r="H85" s="3" t="s">
        <v>195</v>
      </c>
      <c r="I85" s="3">
        <v>84</v>
      </c>
      <c r="J85" s="3">
        <v>9528</v>
      </c>
      <c r="K85" s="3" t="s">
        <v>501</v>
      </c>
      <c r="L85" s="3">
        <v>3</v>
      </c>
      <c r="M85" s="4" t="s">
        <v>47</v>
      </c>
      <c r="O85" s="8">
        <v>2980</v>
      </c>
      <c r="P85" s="8">
        <v>2980</v>
      </c>
      <c r="Q85" s="8">
        <v>2980</v>
      </c>
      <c r="R85" s="78">
        <v>2980</v>
      </c>
      <c r="S85" s="90">
        <v>2980</v>
      </c>
      <c r="T85" s="90">
        <v>2980</v>
      </c>
      <c r="U85" s="90">
        <v>2980</v>
      </c>
      <c r="V85" s="90">
        <v>2980</v>
      </c>
      <c r="W85" s="90">
        <v>2980</v>
      </c>
      <c r="X85" s="90">
        <v>2980</v>
      </c>
      <c r="Y85" s="90">
        <v>2980</v>
      </c>
      <c r="Z85" s="90">
        <v>2980</v>
      </c>
      <c r="AA85" s="90">
        <v>2980</v>
      </c>
      <c r="AB85" s="90">
        <v>2980</v>
      </c>
      <c r="AC85" s="90">
        <v>2980</v>
      </c>
      <c r="AD85" s="90">
        <v>2980</v>
      </c>
      <c r="AE85" s="90">
        <v>2980</v>
      </c>
      <c r="AF85" s="90">
        <v>2980</v>
      </c>
      <c r="AG85" s="90">
        <v>2980</v>
      </c>
      <c r="AH85" s="90">
        <v>2980</v>
      </c>
      <c r="AI85" s="90">
        <v>2980</v>
      </c>
      <c r="AJ85" s="90">
        <v>2980</v>
      </c>
      <c r="AK85" s="90">
        <v>2980</v>
      </c>
      <c r="AL85" s="90">
        <v>2980</v>
      </c>
      <c r="AM85" s="104">
        <v>2980</v>
      </c>
      <c r="AN85" s="104">
        <v>2980</v>
      </c>
      <c r="AO85" s="104">
        <v>2980</v>
      </c>
      <c r="AP85" s="104">
        <v>2980</v>
      </c>
      <c r="AQ85" s="104">
        <v>2980</v>
      </c>
      <c r="AR85" s="104">
        <v>2980</v>
      </c>
      <c r="AS85" s="104">
        <v>2980</v>
      </c>
      <c r="AT85" s="104">
        <v>2980</v>
      </c>
      <c r="AU85" s="104">
        <v>2980</v>
      </c>
      <c r="AV85" s="104">
        <v>2980</v>
      </c>
      <c r="AW85" s="104">
        <v>2980</v>
      </c>
      <c r="AX85" s="104">
        <v>2980</v>
      </c>
      <c r="AY85" s="104">
        <v>2980</v>
      </c>
      <c r="AZ85" s="256">
        <v>2980</v>
      </c>
      <c r="BA85" s="256">
        <v>2980</v>
      </c>
      <c r="BB85" s="256">
        <v>2980</v>
      </c>
      <c r="BC85" s="256">
        <v>2980</v>
      </c>
      <c r="BD85" s="256">
        <v>2980</v>
      </c>
      <c r="BE85" s="256">
        <v>2980</v>
      </c>
      <c r="BF85" s="256">
        <v>2980</v>
      </c>
      <c r="BG85" s="256">
        <v>2980</v>
      </c>
      <c r="BH85" s="256">
        <v>2980</v>
      </c>
      <c r="BI85" s="256">
        <v>2980</v>
      </c>
      <c r="BJ85" s="256">
        <v>2980</v>
      </c>
      <c r="BK85" s="256">
        <v>2980</v>
      </c>
      <c r="BL85" s="256">
        <v>2980</v>
      </c>
      <c r="BM85" s="256">
        <v>2980</v>
      </c>
      <c r="BN85" s="256">
        <v>2980</v>
      </c>
      <c r="BO85" s="256">
        <v>2980</v>
      </c>
      <c r="BP85" s="256">
        <v>2980</v>
      </c>
      <c r="BQ85" s="256">
        <v>2980</v>
      </c>
      <c r="BR85" s="256">
        <v>2980</v>
      </c>
      <c r="BS85" s="256">
        <v>2980</v>
      </c>
      <c r="BT85" s="256">
        <v>2980</v>
      </c>
      <c r="BU85" s="323">
        <v>2980</v>
      </c>
      <c r="BV85" s="323">
        <v>2980</v>
      </c>
      <c r="BW85" s="323">
        <v>2980</v>
      </c>
      <c r="BX85" s="323">
        <v>2980</v>
      </c>
      <c r="BY85" s="323">
        <v>2980</v>
      </c>
      <c r="BZ85" s="323">
        <v>2980</v>
      </c>
      <c r="CA85" s="323">
        <v>2980</v>
      </c>
      <c r="CB85" s="323">
        <v>2980</v>
      </c>
      <c r="CC85" s="323">
        <v>2980</v>
      </c>
      <c r="CD85" s="323">
        <v>2980</v>
      </c>
      <c r="CE85" s="323">
        <v>2980</v>
      </c>
      <c r="CF85" s="323">
        <v>2980</v>
      </c>
      <c r="CG85" s="323">
        <v>2980</v>
      </c>
      <c r="CH85" s="323">
        <v>2980</v>
      </c>
      <c r="CI85" s="323">
        <v>2980</v>
      </c>
      <c r="CJ85" s="323">
        <v>2980</v>
      </c>
      <c r="CK85" s="323">
        <v>2980</v>
      </c>
      <c r="CL85" s="323">
        <v>2980</v>
      </c>
      <c r="CM85" s="323">
        <v>2980</v>
      </c>
      <c r="CN85" s="323">
        <v>2980</v>
      </c>
      <c r="CO85" s="323">
        <v>2980</v>
      </c>
      <c r="CP85" s="323">
        <v>2980</v>
      </c>
      <c r="CQ85" s="323">
        <v>2980</v>
      </c>
      <c r="CR85" s="323">
        <v>2980</v>
      </c>
      <c r="CS85" s="323">
        <v>2980</v>
      </c>
      <c r="CT85" s="323">
        <v>2980</v>
      </c>
      <c r="CU85" s="323">
        <v>2980</v>
      </c>
      <c r="CV85" s="323">
        <v>2980</v>
      </c>
      <c r="CW85" s="323">
        <v>2980</v>
      </c>
      <c r="CX85" s="323">
        <v>2980</v>
      </c>
      <c r="CY85" s="323">
        <v>2980</v>
      </c>
      <c r="CZ85" s="323">
        <v>2980</v>
      </c>
      <c r="DA85" s="323">
        <v>2980</v>
      </c>
      <c r="DB85" s="323">
        <v>2980</v>
      </c>
      <c r="DC85" s="323">
        <v>2980</v>
      </c>
      <c r="DD85" s="323">
        <v>2980</v>
      </c>
      <c r="DF85" s="421">
        <f t="shared" si="8"/>
        <v>2980</v>
      </c>
      <c r="DG85" s="477">
        <f t="shared" si="7"/>
        <v>2980</v>
      </c>
    </row>
    <row r="86" spans="1:117" ht="21.75" thickBot="1" x14ac:dyDescent="0.25">
      <c r="A86" s="1" t="s">
        <v>20</v>
      </c>
      <c r="B86" s="1" t="s">
        <v>20</v>
      </c>
      <c r="C86" s="1">
        <v>2</v>
      </c>
      <c r="D86" s="1" t="s">
        <v>20</v>
      </c>
      <c r="E86" s="1">
        <v>2</v>
      </c>
      <c r="F86" s="1">
        <v>100008</v>
      </c>
      <c r="G86" s="3" t="s">
        <v>197</v>
      </c>
      <c r="H86" s="3" t="s">
        <v>198</v>
      </c>
      <c r="I86" s="3">
        <v>85</v>
      </c>
      <c r="J86" s="3">
        <v>9534</v>
      </c>
      <c r="K86" s="3" t="s">
        <v>501</v>
      </c>
      <c r="L86" s="3">
        <v>3</v>
      </c>
      <c r="M86" s="4" t="s">
        <v>47</v>
      </c>
      <c r="O86" s="8">
        <v>46740</v>
      </c>
      <c r="P86" s="8">
        <v>46740</v>
      </c>
      <c r="Q86" s="8">
        <v>46740</v>
      </c>
      <c r="R86" s="78">
        <v>46740</v>
      </c>
      <c r="S86" s="90">
        <v>46740</v>
      </c>
      <c r="T86" s="90">
        <v>46740</v>
      </c>
      <c r="U86" s="90">
        <v>46740</v>
      </c>
      <c r="V86" s="90">
        <v>46740</v>
      </c>
      <c r="W86" s="90">
        <v>46740</v>
      </c>
      <c r="X86" s="90">
        <v>46740</v>
      </c>
      <c r="Y86" s="90">
        <v>46740</v>
      </c>
      <c r="Z86" s="90">
        <v>46740</v>
      </c>
      <c r="AA86" s="90">
        <v>46740</v>
      </c>
      <c r="AB86" s="90">
        <v>46740</v>
      </c>
      <c r="AC86" s="90">
        <v>46740</v>
      </c>
      <c r="AD86" s="90">
        <v>46740</v>
      </c>
      <c r="AE86" s="90">
        <v>46740</v>
      </c>
      <c r="AF86" s="90">
        <v>46740</v>
      </c>
      <c r="AG86" s="90">
        <v>46740</v>
      </c>
      <c r="AH86" s="90">
        <v>46740</v>
      </c>
      <c r="AI86" s="90">
        <v>46740</v>
      </c>
      <c r="AJ86" s="90">
        <v>46740</v>
      </c>
      <c r="AK86" s="90">
        <v>46740</v>
      </c>
      <c r="AL86" s="102">
        <v>200385</v>
      </c>
      <c r="AM86" s="104">
        <v>200385</v>
      </c>
      <c r="AN86" s="104">
        <v>200385</v>
      </c>
      <c r="AO86" s="104">
        <v>200385</v>
      </c>
      <c r="AP86" s="104">
        <v>200385</v>
      </c>
      <c r="AQ86" s="104">
        <v>200385</v>
      </c>
      <c r="AR86" s="104">
        <v>200385</v>
      </c>
      <c r="AS86" s="104">
        <v>200385</v>
      </c>
      <c r="AT86" s="104">
        <v>200385</v>
      </c>
      <c r="AU86" s="104">
        <v>200385</v>
      </c>
      <c r="AV86" s="104">
        <v>200385</v>
      </c>
      <c r="AW86" s="104">
        <v>200385</v>
      </c>
      <c r="AX86" s="104">
        <v>200385</v>
      </c>
      <c r="AY86" s="104">
        <v>200385</v>
      </c>
      <c r="AZ86" s="256">
        <v>200385</v>
      </c>
      <c r="BA86" s="256">
        <v>200385</v>
      </c>
      <c r="BB86" s="256">
        <v>200385</v>
      </c>
      <c r="BC86" s="256">
        <v>200385</v>
      </c>
      <c r="BD86" s="256">
        <v>200385</v>
      </c>
      <c r="BE86" s="256">
        <v>200385</v>
      </c>
      <c r="BF86" s="256">
        <v>200385</v>
      </c>
      <c r="BG86" s="256">
        <v>200385</v>
      </c>
      <c r="BH86" s="256">
        <v>200385</v>
      </c>
      <c r="BI86" s="256">
        <v>200385</v>
      </c>
      <c r="BJ86" s="256">
        <v>200385</v>
      </c>
      <c r="BK86" s="256">
        <v>200385</v>
      </c>
      <c r="BL86" s="256">
        <v>200385</v>
      </c>
      <c r="BM86" s="256">
        <v>200385</v>
      </c>
      <c r="BN86" s="256">
        <v>200385</v>
      </c>
      <c r="BO86" s="256">
        <v>200385</v>
      </c>
      <c r="BP86" s="256">
        <v>200385</v>
      </c>
      <c r="BQ86" s="256">
        <v>200385</v>
      </c>
      <c r="BR86" s="256">
        <v>200385</v>
      </c>
      <c r="BS86" s="256">
        <v>200385</v>
      </c>
      <c r="BT86" s="256">
        <v>200385</v>
      </c>
      <c r="BU86" s="323">
        <v>200385</v>
      </c>
      <c r="BV86" s="323">
        <v>200385</v>
      </c>
      <c r="BW86" s="323">
        <v>200385</v>
      </c>
      <c r="BX86" s="323">
        <v>200385</v>
      </c>
      <c r="BY86" s="323">
        <v>200385</v>
      </c>
      <c r="BZ86" s="323">
        <v>200385</v>
      </c>
      <c r="CA86" s="323">
        <v>200385</v>
      </c>
      <c r="CB86" s="323">
        <v>200385</v>
      </c>
      <c r="CC86" s="323">
        <v>200385</v>
      </c>
      <c r="CD86" s="323">
        <v>200385</v>
      </c>
      <c r="CE86" s="323">
        <v>200385</v>
      </c>
      <c r="CF86" s="323">
        <v>200385</v>
      </c>
      <c r="CG86" s="323">
        <v>200385</v>
      </c>
      <c r="CH86" s="323">
        <v>200385</v>
      </c>
      <c r="CI86" s="323">
        <v>200385</v>
      </c>
      <c r="CJ86" s="323">
        <v>200385</v>
      </c>
      <c r="CK86" s="323">
        <v>200385</v>
      </c>
      <c r="CL86" s="323">
        <v>200385</v>
      </c>
      <c r="CM86" s="323">
        <v>200385</v>
      </c>
      <c r="CN86" s="323">
        <v>200385</v>
      </c>
      <c r="CO86" s="323">
        <v>200385</v>
      </c>
      <c r="CP86" s="323">
        <v>200385</v>
      </c>
      <c r="CQ86" s="323">
        <v>200385</v>
      </c>
      <c r="CR86" s="323">
        <v>200385</v>
      </c>
      <c r="CS86" s="323">
        <v>200385</v>
      </c>
      <c r="CT86" s="323">
        <v>200385</v>
      </c>
      <c r="CU86" s="323">
        <v>200385</v>
      </c>
      <c r="CV86" s="323">
        <v>200385</v>
      </c>
      <c r="CW86" s="323">
        <v>200385</v>
      </c>
      <c r="CX86" s="323">
        <v>200385</v>
      </c>
      <c r="CY86" s="323">
        <v>200385</v>
      </c>
      <c r="CZ86" s="323">
        <v>200385</v>
      </c>
      <c r="DA86" s="323">
        <v>200385</v>
      </c>
      <c r="DB86" s="323">
        <v>200385</v>
      </c>
      <c r="DC86" s="323">
        <v>200385</v>
      </c>
      <c r="DD86" s="323">
        <v>200385</v>
      </c>
      <c r="DF86" s="421">
        <f t="shared" si="8"/>
        <v>200385</v>
      </c>
      <c r="DG86" s="477">
        <f t="shared" si="7"/>
        <v>200385</v>
      </c>
    </row>
    <row r="87" spans="1:117" ht="21.75" thickBot="1" x14ac:dyDescent="0.25">
      <c r="A87" s="1" t="s">
        <v>20</v>
      </c>
      <c r="B87" s="1" t="s">
        <v>20</v>
      </c>
      <c r="C87" s="1">
        <v>2</v>
      </c>
      <c r="D87" s="1" t="s">
        <v>20</v>
      </c>
      <c r="E87" s="1">
        <v>2</v>
      </c>
      <c r="F87" s="1">
        <v>100008</v>
      </c>
      <c r="G87" s="3" t="s">
        <v>199</v>
      </c>
      <c r="H87" s="3" t="s">
        <v>200</v>
      </c>
      <c r="I87" s="3">
        <v>86</v>
      </c>
      <c r="J87" s="3">
        <v>9533</v>
      </c>
      <c r="K87" s="3" t="s">
        <v>501</v>
      </c>
      <c r="L87" s="3">
        <v>3</v>
      </c>
      <c r="M87" s="4" t="s">
        <v>47</v>
      </c>
      <c r="O87" s="8">
        <v>937</v>
      </c>
      <c r="P87" s="27">
        <v>3246</v>
      </c>
      <c r="Q87" s="8">
        <v>3246</v>
      </c>
      <c r="R87" s="78">
        <v>3246</v>
      </c>
      <c r="S87" s="90">
        <v>3246</v>
      </c>
      <c r="T87" s="90">
        <v>3246</v>
      </c>
      <c r="U87" s="90">
        <v>3246</v>
      </c>
      <c r="V87" s="90">
        <v>3246</v>
      </c>
      <c r="W87" s="90">
        <v>3246</v>
      </c>
      <c r="X87" s="90">
        <v>3246</v>
      </c>
      <c r="Y87" s="90">
        <v>3246</v>
      </c>
      <c r="Z87" s="90">
        <v>3246</v>
      </c>
      <c r="AA87" s="102">
        <v>8783</v>
      </c>
      <c r="AB87" s="104">
        <v>8783</v>
      </c>
      <c r="AC87" s="102">
        <v>11018</v>
      </c>
      <c r="AD87" s="104">
        <v>11018</v>
      </c>
      <c r="AE87" s="104">
        <v>11018</v>
      </c>
      <c r="AF87" s="104">
        <v>11018</v>
      </c>
      <c r="AG87" s="104">
        <v>11018</v>
      </c>
      <c r="AH87" s="104">
        <v>11018</v>
      </c>
      <c r="AI87" s="104">
        <v>11018</v>
      </c>
      <c r="AJ87" s="104">
        <v>11018</v>
      </c>
      <c r="AK87" s="102">
        <v>14426</v>
      </c>
      <c r="AL87" s="104">
        <v>14426</v>
      </c>
      <c r="AM87" s="104">
        <v>14426</v>
      </c>
      <c r="AN87" s="104">
        <v>14426</v>
      </c>
      <c r="AO87" s="104">
        <v>14426</v>
      </c>
      <c r="AP87" s="104">
        <v>14426</v>
      </c>
      <c r="AQ87" s="104">
        <v>14426</v>
      </c>
      <c r="AR87" s="104">
        <v>14426</v>
      </c>
      <c r="AS87" s="104">
        <v>14426</v>
      </c>
      <c r="AT87" s="104">
        <v>14426</v>
      </c>
      <c r="AU87" s="104">
        <v>14426</v>
      </c>
      <c r="AV87" s="104">
        <v>14426</v>
      </c>
      <c r="AW87" s="104">
        <v>14426</v>
      </c>
      <c r="AX87" s="104">
        <v>14426</v>
      </c>
      <c r="AY87" s="104">
        <v>14426</v>
      </c>
      <c r="AZ87" s="256">
        <v>14426</v>
      </c>
      <c r="BA87" s="256">
        <v>14426</v>
      </c>
      <c r="BB87" s="256">
        <v>14426</v>
      </c>
      <c r="BC87" s="256">
        <v>14426</v>
      </c>
      <c r="BD87" s="256">
        <v>14426</v>
      </c>
      <c r="BE87" s="256">
        <v>14426</v>
      </c>
      <c r="BF87" s="256">
        <v>14426</v>
      </c>
      <c r="BG87" s="256">
        <v>14426</v>
      </c>
      <c r="BH87" s="256">
        <v>14426</v>
      </c>
      <c r="BI87" s="256">
        <v>14426</v>
      </c>
      <c r="BJ87" s="256">
        <v>14426</v>
      </c>
      <c r="BK87" s="256">
        <v>14426</v>
      </c>
      <c r="BL87" s="256">
        <v>14426</v>
      </c>
      <c r="BM87" s="256">
        <v>14426</v>
      </c>
      <c r="BN87" s="256">
        <v>14426</v>
      </c>
      <c r="BO87" s="256">
        <v>14426</v>
      </c>
      <c r="BP87" s="256">
        <v>14426</v>
      </c>
      <c r="BQ87" s="256">
        <v>14426</v>
      </c>
      <c r="BR87" s="256">
        <v>14426</v>
      </c>
      <c r="BS87" s="256">
        <v>14426</v>
      </c>
      <c r="BT87" s="256">
        <v>14426</v>
      </c>
      <c r="BU87" s="323">
        <v>14426</v>
      </c>
      <c r="BV87" s="323">
        <v>14426</v>
      </c>
      <c r="BW87" s="323">
        <v>14426</v>
      </c>
      <c r="BX87" s="323">
        <v>14426</v>
      </c>
      <c r="BY87" s="323">
        <v>14426</v>
      </c>
      <c r="BZ87" s="323">
        <v>14426</v>
      </c>
      <c r="CA87" s="323">
        <v>14426</v>
      </c>
      <c r="CB87" s="323">
        <v>14426</v>
      </c>
      <c r="CC87" s="323">
        <v>14426</v>
      </c>
      <c r="CD87" s="323">
        <v>14426</v>
      </c>
      <c r="CE87" s="323">
        <v>14426</v>
      </c>
      <c r="CF87" s="323">
        <v>14426</v>
      </c>
      <c r="CG87" s="323">
        <v>14426</v>
      </c>
      <c r="CH87" s="323">
        <v>14426</v>
      </c>
      <c r="CI87" s="323">
        <v>14426</v>
      </c>
      <c r="CJ87" s="323">
        <v>14426</v>
      </c>
      <c r="CK87" s="323">
        <v>14426</v>
      </c>
      <c r="CL87" s="323">
        <v>14426</v>
      </c>
      <c r="CM87" s="323">
        <v>14426</v>
      </c>
      <c r="CN87" s="323">
        <v>14426</v>
      </c>
      <c r="CO87" s="323">
        <v>14426</v>
      </c>
      <c r="CP87" s="323">
        <v>14426</v>
      </c>
      <c r="CQ87" s="323">
        <v>14426</v>
      </c>
      <c r="CR87" s="323">
        <v>14426</v>
      </c>
      <c r="CS87" s="323">
        <v>14426</v>
      </c>
      <c r="CT87" s="323">
        <v>14426</v>
      </c>
      <c r="CU87" s="323">
        <v>14426</v>
      </c>
      <c r="CV87" s="323">
        <v>14426</v>
      </c>
      <c r="CW87" s="323">
        <v>14426</v>
      </c>
      <c r="CX87" s="323">
        <v>14426</v>
      </c>
      <c r="CY87" s="323">
        <v>14426</v>
      </c>
      <c r="CZ87" s="323">
        <v>14426</v>
      </c>
      <c r="DA87" s="323">
        <v>14426</v>
      </c>
      <c r="DB87" s="323">
        <v>14426</v>
      </c>
      <c r="DC87" s="323">
        <v>14426</v>
      </c>
      <c r="DD87" s="323">
        <v>14426</v>
      </c>
      <c r="DF87" s="421">
        <f t="shared" si="8"/>
        <v>14426</v>
      </c>
      <c r="DG87" s="477">
        <f t="shared" si="7"/>
        <v>14426</v>
      </c>
    </row>
    <row r="88" spans="1:117" ht="21.75" thickBot="1" x14ac:dyDescent="0.25">
      <c r="A88" s="1" t="s">
        <v>20</v>
      </c>
      <c r="B88" s="1" t="s">
        <v>20</v>
      </c>
      <c r="C88" s="1">
        <v>2</v>
      </c>
      <c r="D88" s="1" t="s">
        <v>20</v>
      </c>
      <c r="E88" s="1">
        <v>2</v>
      </c>
      <c r="F88" s="1">
        <v>100008</v>
      </c>
      <c r="G88" s="3" t="s">
        <v>201</v>
      </c>
      <c r="H88" s="3" t="s">
        <v>202</v>
      </c>
      <c r="I88" s="3">
        <v>87</v>
      </c>
      <c r="J88" s="3">
        <v>9527</v>
      </c>
      <c r="K88" s="3" t="s">
        <v>501</v>
      </c>
      <c r="L88" s="3">
        <v>3</v>
      </c>
      <c r="M88" s="4" t="s">
        <v>47</v>
      </c>
      <c r="O88" s="8">
        <v>1599</v>
      </c>
      <c r="P88" s="8">
        <v>1599</v>
      </c>
      <c r="Q88" s="8">
        <v>1599</v>
      </c>
      <c r="R88" s="78">
        <v>1599</v>
      </c>
      <c r="S88" s="90">
        <v>1599</v>
      </c>
      <c r="T88" s="90">
        <v>1599</v>
      </c>
      <c r="U88" s="90">
        <v>1599</v>
      </c>
      <c r="V88" s="90">
        <v>1599</v>
      </c>
      <c r="W88" s="90">
        <v>1599</v>
      </c>
      <c r="X88" s="90">
        <v>1599</v>
      </c>
      <c r="Y88" s="90">
        <v>1599</v>
      </c>
      <c r="Z88" s="90">
        <v>1599</v>
      </c>
      <c r="AA88" s="90">
        <v>1599</v>
      </c>
      <c r="AB88" s="90">
        <v>1599</v>
      </c>
      <c r="AC88" s="90">
        <v>1599</v>
      </c>
      <c r="AD88" s="90">
        <v>1599</v>
      </c>
      <c r="AE88" s="90">
        <v>1599</v>
      </c>
      <c r="AF88" s="90">
        <v>1599</v>
      </c>
      <c r="AG88" s="90">
        <v>1599</v>
      </c>
      <c r="AH88" s="90">
        <v>1599</v>
      </c>
      <c r="AI88" s="90">
        <v>1599</v>
      </c>
      <c r="AJ88" s="90">
        <v>1599</v>
      </c>
      <c r="AK88" s="90">
        <v>1599</v>
      </c>
      <c r="AL88" s="90">
        <v>1599</v>
      </c>
      <c r="AM88" s="104">
        <v>1599</v>
      </c>
      <c r="AN88" s="104">
        <v>1599</v>
      </c>
      <c r="AO88" s="104">
        <v>1599</v>
      </c>
      <c r="AP88" s="104">
        <v>1599</v>
      </c>
      <c r="AQ88" s="104">
        <v>1599</v>
      </c>
      <c r="AR88" s="104">
        <v>1599</v>
      </c>
      <c r="AS88" s="104">
        <v>1599</v>
      </c>
      <c r="AT88" s="104">
        <v>1599</v>
      </c>
      <c r="AU88" s="104">
        <v>1599</v>
      </c>
      <c r="AV88" s="104">
        <v>1599</v>
      </c>
      <c r="AW88" s="104">
        <v>1599</v>
      </c>
      <c r="AX88" s="104">
        <v>1599</v>
      </c>
      <c r="AY88" s="104">
        <v>1599</v>
      </c>
      <c r="AZ88" s="256">
        <v>1599</v>
      </c>
      <c r="BA88" s="256">
        <v>1599</v>
      </c>
      <c r="BB88" s="256">
        <v>1599</v>
      </c>
      <c r="BC88" s="256">
        <v>1599</v>
      </c>
      <c r="BD88" s="256">
        <v>1599</v>
      </c>
      <c r="BE88" s="256">
        <v>1599</v>
      </c>
      <c r="BF88" s="256">
        <v>1599</v>
      </c>
      <c r="BG88" s="256">
        <v>1599</v>
      </c>
      <c r="BH88" s="256">
        <v>1599</v>
      </c>
      <c r="BI88" s="256">
        <v>1599</v>
      </c>
      <c r="BJ88" s="256">
        <v>1599</v>
      </c>
      <c r="BK88" s="256">
        <v>1599</v>
      </c>
      <c r="BL88" s="256">
        <v>1599</v>
      </c>
      <c r="BM88" s="256">
        <v>1599</v>
      </c>
      <c r="BN88" s="256">
        <v>1599</v>
      </c>
      <c r="BO88" s="256">
        <v>1599</v>
      </c>
      <c r="BP88" s="256">
        <v>1599</v>
      </c>
      <c r="BQ88" s="256">
        <v>1599</v>
      </c>
      <c r="BR88" s="256">
        <v>1599</v>
      </c>
      <c r="BS88" s="256">
        <v>1599</v>
      </c>
      <c r="BT88" s="256">
        <v>1599</v>
      </c>
      <c r="BU88" s="323">
        <v>1599</v>
      </c>
      <c r="BV88" s="323">
        <v>1599</v>
      </c>
      <c r="BW88" s="323">
        <v>1599</v>
      </c>
      <c r="BX88" s="323">
        <v>1599</v>
      </c>
      <c r="BY88" s="323">
        <v>1599</v>
      </c>
      <c r="BZ88" s="323">
        <v>1599</v>
      </c>
      <c r="CA88" s="323">
        <v>1599</v>
      </c>
      <c r="CB88" s="323">
        <v>1599</v>
      </c>
      <c r="CC88" s="323">
        <v>1599</v>
      </c>
      <c r="CD88" s="323">
        <v>1599</v>
      </c>
      <c r="CE88" s="323">
        <v>1599</v>
      </c>
      <c r="CF88" s="323">
        <v>1599</v>
      </c>
      <c r="CG88" s="323">
        <v>1599</v>
      </c>
      <c r="CH88" s="323">
        <v>1599</v>
      </c>
      <c r="CI88" s="323">
        <v>1599</v>
      </c>
      <c r="CJ88" s="323">
        <v>1599</v>
      </c>
      <c r="CK88" s="323">
        <v>1599</v>
      </c>
      <c r="CL88" s="323">
        <v>1599</v>
      </c>
      <c r="CM88" s="323">
        <v>1599</v>
      </c>
      <c r="CN88" s="323">
        <v>1599</v>
      </c>
      <c r="CO88" s="323">
        <v>1599</v>
      </c>
      <c r="CP88" s="323">
        <v>1599</v>
      </c>
      <c r="CQ88" s="323">
        <v>1599</v>
      </c>
      <c r="CR88" s="323">
        <v>1599</v>
      </c>
      <c r="CS88" s="323">
        <v>1599</v>
      </c>
      <c r="CT88" s="323">
        <v>1599</v>
      </c>
      <c r="CU88" s="323">
        <v>1599</v>
      </c>
      <c r="CV88" s="323">
        <v>1599</v>
      </c>
      <c r="CW88" s="323">
        <v>1599</v>
      </c>
      <c r="CX88" s="323">
        <v>1599</v>
      </c>
      <c r="CY88" s="323">
        <v>1599</v>
      </c>
      <c r="CZ88" s="323">
        <v>1599</v>
      </c>
      <c r="DA88" s="323">
        <v>1599</v>
      </c>
      <c r="DB88" s="323">
        <v>1599</v>
      </c>
      <c r="DC88" s="323">
        <v>1599</v>
      </c>
      <c r="DD88" s="323">
        <v>1599</v>
      </c>
      <c r="DF88" s="421">
        <f t="shared" si="8"/>
        <v>1599</v>
      </c>
      <c r="DG88" s="477">
        <f t="shared" si="7"/>
        <v>1599</v>
      </c>
    </row>
    <row r="89" spans="1:117" ht="21.75" thickBot="1" x14ac:dyDescent="0.25">
      <c r="A89" s="1" t="s">
        <v>20</v>
      </c>
      <c r="B89" s="1" t="s">
        <v>20</v>
      </c>
      <c r="C89" s="1">
        <v>2</v>
      </c>
      <c r="D89" s="1" t="s">
        <v>20</v>
      </c>
      <c r="E89" s="1">
        <v>2</v>
      </c>
      <c r="F89" s="1">
        <v>100008</v>
      </c>
      <c r="G89" s="3" t="s">
        <v>203</v>
      </c>
      <c r="H89" s="3" t="s">
        <v>204</v>
      </c>
      <c r="I89" s="3">
        <v>88</v>
      </c>
      <c r="J89" s="3">
        <v>9681</v>
      </c>
      <c r="K89" s="3" t="s">
        <v>501</v>
      </c>
      <c r="L89" s="3">
        <v>3</v>
      </c>
      <c r="M89" s="4" t="s">
        <v>47</v>
      </c>
      <c r="O89" s="8">
        <v>7864</v>
      </c>
      <c r="P89" s="8">
        <v>7864</v>
      </c>
      <c r="Q89" s="8">
        <v>7864</v>
      </c>
      <c r="R89" s="78">
        <v>7864</v>
      </c>
      <c r="S89" s="90">
        <v>7864</v>
      </c>
      <c r="T89" s="102">
        <v>16806</v>
      </c>
      <c r="U89" s="104">
        <v>16806</v>
      </c>
      <c r="V89" s="104">
        <v>16806</v>
      </c>
      <c r="W89" s="104">
        <v>16806</v>
      </c>
      <c r="X89" s="104">
        <v>16806</v>
      </c>
      <c r="Y89" s="104">
        <v>16806</v>
      </c>
      <c r="Z89" s="104">
        <v>16806</v>
      </c>
      <c r="AA89" s="104">
        <v>16806</v>
      </c>
      <c r="AB89" s="104">
        <v>16806</v>
      </c>
      <c r="AC89" s="104">
        <v>16806</v>
      </c>
      <c r="AD89" s="104">
        <v>16806</v>
      </c>
      <c r="AE89" s="104">
        <v>16806</v>
      </c>
      <c r="AF89" s="104">
        <v>16806</v>
      </c>
      <c r="AG89" s="104">
        <v>16806</v>
      </c>
      <c r="AH89" s="104">
        <v>16806</v>
      </c>
      <c r="AI89" s="104">
        <v>16806</v>
      </c>
      <c r="AJ89" s="104">
        <v>16806</v>
      </c>
      <c r="AK89" s="104">
        <v>16806</v>
      </c>
      <c r="AL89" s="104">
        <v>16806</v>
      </c>
      <c r="AM89" s="104">
        <v>16806</v>
      </c>
      <c r="AN89" s="104">
        <v>16806</v>
      </c>
      <c r="AO89" s="104">
        <v>16806</v>
      </c>
      <c r="AP89" s="104">
        <v>16806</v>
      </c>
      <c r="AQ89" s="104">
        <v>16806</v>
      </c>
      <c r="AR89" s="104">
        <v>16806</v>
      </c>
      <c r="AS89" s="104">
        <v>16806</v>
      </c>
      <c r="AT89" s="104">
        <v>16806</v>
      </c>
      <c r="AU89" s="104">
        <v>16806</v>
      </c>
      <c r="AV89" s="104">
        <v>16806</v>
      </c>
      <c r="AW89" s="104">
        <v>16806</v>
      </c>
      <c r="AX89" s="104">
        <v>16806</v>
      </c>
      <c r="AY89" s="104">
        <v>16806</v>
      </c>
      <c r="AZ89" s="256">
        <v>16806</v>
      </c>
      <c r="BA89" s="256">
        <v>16806</v>
      </c>
      <c r="BB89" s="256">
        <v>16806</v>
      </c>
      <c r="BC89" s="256">
        <v>16806</v>
      </c>
      <c r="BD89" s="256">
        <v>16806</v>
      </c>
      <c r="BE89" s="256">
        <v>16806</v>
      </c>
      <c r="BF89" s="256">
        <v>16806</v>
      </c>
      <c r="BG89" s="256">
        <v>16806</v>
      </c>
      <c r="BH89" s="278">
        <v>17863</v>
      </c>
      <c r="BI89" s="256">
        <v>17863</v>
      </c>
      <c r="BJ89" s="256">
        <v>17863</v>
      </c>
      <c r="BK89" s="256">
        <v>17863</v>
      </c>
      <c r="BL89" s="256">
        <v>17863</v>
      </c>
      <c r="BM89" s="256">
        <v>17863</v>
      </c>
      <c r="BN89" s="256">
        <v>17863</v>
      </c>
      <c r="BO89" s="256">
        <v>17863</v>
      </c>
      <c r="BP89" s="256">
        <v>17863</v>
      </c>
      <c r="BQ89" s="256">
        <v>17863</v>
      </c>
      <c r="BR89" s="256">
        <v>17863</v>
      </c>
      <c r="BS89" s="256">
        <v>17863</v>
      </c>
      <c r="BT89" s="256">
        <v>17863</v>
      </c>
      <c r="BU89" s="323">
        <v>17863</v>
      </c>
      <c r="BV89" s="323">
        <v>17863</v>
      </c>
      <c r="BW89" s="323">
        <v>17863</v>
      </c>
      <c r="BX89" s="323">
        <v>17863</v>
      </c>
      <c r="BY89" s="323">
        <v>17863</v>
      </c>
      <c r="BZ89" s="323">
        <v>17863</v>
      </c>
      <c r="CA89" s="323">
        <v>17863</v>
      </c>
      <c r="CB89" s="323">
        <v>17863</v>
      </c>
      <c r="CC89" s="323">
        <v>17863</v>
      </c>
      <c r="CD89" s="323">
        <v>17863</v>
      </c>
      <c r="CE89" s="323">
        <v>17863</v>
      </c>
      <c r="CF89" s="323">
        <v>17863</v>
      </c>
      <c r="CG89" s="323">
        <v>17863</v>
      </c>
      <c r="CH89" s="323">
        <v>17863</v>
      </c>
      <c r="CI89" s="323">
        <v>17863</v>
      </c>
      <c r="CJ89" s="323">
        <v>17863</v>
      </c>
      <c r="CK89" s="323">
        <v>17863</v>
      </c>
      <c r="CL89" s="323">
        <v>17863</v>
      </c>
      <c r="CM89" s="323">
        <v>17863</v>
      </c>
      <c r="CN89" s="323">
        <v>17863</v>
      </c>
      <c r="CO89" s="323">
        <v>17863</v>
      </c>
      <c r="CP89" s="323">
        <v>17863</v>
      </c>
      <c r="CQ89" s="323">
        <v>17863</v>
      </c>
      <c r="CR89" s="323">
        <v>17863</v>
      </c>
      <c r="CS89" s="323">
        <v>17863</v>
      </c>
      <c r="CT89" s="323">
        <v>17863</v>
      </c>
      <c r="CU89" s="323">
        <v>17863</v>
      </c>
      <c r="CV89" s="323">
        <v>17863</v>
      </c>
      <c r="CW89" s="323">
        <v>17863</v>
      </c>
      <c r="CX89" s="323">
        <v>17863</v>
      </c>
      <c r="CY89" s="323">
        <v>17863</v>
      </c>
      <c r="CZ89" s="323">
        <v>17863</v>
      </c>
      <c r="DA89" s="323">
        <v>17863</v>
      </c>
      <c r="DB89" s="323">
        <v>17863</v>
      </c>
      <c r="DC89" s="323">
        <v>17863</v>
      </c>
      <c r="DD89" s="323">
        <v>17863</v>
      </c>
      <c r="DF89" s="421">
        <f t="shared" si="8"/>
        <v>17863</v>
      </c>
      <c r="DG89" s="477">
        <f t="shared" si="7"/>
        <v>17863</v>
      </c>
    </row>
    <row r="90" spans="1:117" s="45" customFormat="1" ht="21.75" thickBot="1" x14ac:dyDescent="0.25">
      <c r="A90" s="42" t="s">
        <v>20</v>
      </c>
      <c r="B90" s="42" t="s">
        <v>20</v>
      </c>
      <c r="C90" s="42">
        <v>2</v>
      </c>
      <c r="D90" s="42" t="s">
        <v>20</v>
      </c>
      <c r="E90" s="42">
        <v>2</v>
      </c>
      <c r="F90" s="1">
        <v>100008</v>
      </c>
      <c r="G90" s="43" t="s">
        <v>205</v>
      </c>
      <c r="H90" s="43" t="s">
        <v>206</v>
      </c>
      <c r="I90" s="43">
        <v>90</v>
      </c>
      <c r="J90" s="43">
        <v>9529</v>
      </c>
      <c r="K90" s="43" t="s">
        <v>501</v>
      </c>
      <c r="L90" s="43">
        <v>3</v>
      </c>
      <c r="M90" s="44" t="s">
        <v>47</v>
      </c>
      <c r="O90" s="46">
        <v>10270</v>
      </c>
      <c r="P90" s="46">
        <v>10270</v>
      </c>
      <c r="Q90" s="46">
        <v>10270</v>
      </c>
      <c r="R90" s="79">
        <v>10270</v>
      </c>
      <c r="S90" s="92">
        <v>10270</v>
      </c>
      <c r="T90" s="92">
        <v>10270</v>
      </c>
      <c r="U90" s="92">
        <v>10270</v>
      </c>
      <c r="V90" s="92">
        <v>10270</v>
      </c>
      <c r="W90" s="92">
        <v>10270</v>
      </c>
      <c r="X90" s="92">
        <v>10270</v>
      </c>
      <c r="Y90" s="92">
        <v>10270</v>
      </c>
      <c r="Z90" s="92">
        <v>10270</v>
      </c>
      <c r="AA90" s="92">
        <v>10270</v>
      </c>
      <c r="AB90" s="92">
        <v>10270</v>
      </c>
      <c r="AC90" s="92">
        <v>10270</v>
      </c>
      <c r="AD90" s="92">
        <v>10270</v>
      </c>
      <c r="AE90" s="92">
        <v>10270</v>
      </c>
      <c r="AF90" s="92">
        <v>10270</v>
      </c>
      <c r="AG90" s="92">
        <v>10270</v>
      </c>
      <c r="AH90" s="92">
        <v>10270</v>
      </c>
      <c r="AI90" s="92">
        <v>10270</v>
      </c>
      <c r="AJ90" s="92">
        <v>10270</v>
      </c>
      <c r="AK90" s="92">
        <v>10270</v>
      </c>
      <c r="AL90" s="92">
        <v>10270</v>
      </c>
      <c r="AM90" s="108">
        <v>10270</v>
      </c>
      <c r="AN90" s="108">
        <v>10270</v>
      </c>
      <c r="AO90" s="108">
        <v>10270</v>
      </c>
      <c r="AP90" s="108">
        <v>10270</v>
      </c>
      <c r="AQ90" s="108">
        <v>10270</v>
      </c>
      <c r="AR90" s="108">
        <v>10270</v>
      </c>
      <c r="AS90" s="108">
        <v>10270</v>
      </c>
      <c r="AT90" s="108">
        <v>10270</v>
      </c>
      <c r="AU90" s="108">
        <v>10270</v>
      </c>
      <c r="AV90" s="108">
        <v>10270</v>
      </c>
      <c r="AW90" s="108">
        <v>10270</v>
      </c>
      <c r="AX90" s="108">
        <v>10270</v>
      </c>
      <c r="AY90" s="108">
        <v>10270</v>
      </c>
      <c r="AZ90" s="111">
        <v>10270</v>
      </c>
      <c r="BA90" s="111">
        <v>10270</v>
      </c>
      <c r="BB90" s="111">
        <v>10270</v>
      </c>
      <c r="BC90" s="111">
        <v>10270</v>
      </c>
      <c r="BD90" s="111">
        <v>10270</v>
      </c>
      <c r="BE90" s="111">
        <v>10270</v>
      </c>
      <c r="BF90" s="111">
        <v>10270</v>
      </c>
      <c r="BG90" s="111">
        <v>10270</v>
      </c>
      <c r="BH90" s="111">
        <v>10270</v>
      </c>
      <c r="BI90" s="111">
        <v>10270</v>
      </c>
      <c r="BJ90" s="111">
        <v>10270</v>
      </c>
      <c r="BK90" s="111">
        <v>10270</v>
      </c>
      <c r="BL90" s="111">
        <v>10270</v>
      </c>
      <c r="BM90" s="111">
        <v>10270</v>
      </c>
      <c r="BN90" s="111">
        <v>10270</v>
      </c>
      <c r="BO90" s="111">
        <v>10270</v>
      </c>
      <c r="BP90" s="111">
        <v>10270</v>
      </c>
      <c r="BQ90" s="111">
        <v>10270</v>
      </c>
      <c r="BR90" s="111">
        <v>10270</v>
      </c>
      <c r="BS90" s="111">
        <v>10270</v>
      </c>
      <c r="BT90" s="111">
        <v>10270</v>
      </c>
      <c r="BU90" s="297">
        <v>10270</v>
      </c>
      <c r="BV90" s="297">
        <v>10270</v>
      </c>
      <c r="BW90" s="297">
        <v>10270</v>
      </c>
      <c r="BX90" s="297">
        <v>10270</v>
      </c>
      <c r="BY90" s="297">
        <v>10270</v>
      </c>
      <c r="BZ90" s="297">
        <v>10270</v>
      </c>
      <c r="CA90" s="297">
        <v>10270</v>
      </c>
      <c r="CB90" s="297">
        <v>10270</v>
      </c>
      <c r="CC90" s="297">
        <v>10270</v>
      </c>
      <c r="CD90" s="297">
        <v>10270</v>
      </c>
      <c r="CE90" s="297">
        <v>10270</v>
      </c>
      <c r="CF90" s="297">
        <v>10270</v>
      </c>
      <c r="CG90" s="297">
        <v>10270</v>
      </c>
      <c r="CH90" s="297">
        <v>10270</v>
      </c>
      <c r="CI90" s="297">
        <v>10270</v>
      </c>
      <c r="CJ90" s="297">
        <v>10270</v>
      </c>
      <c r="CK90" s="297">
        <v>10270</v>
      </c>
      <c r="CL90" s="297">
        <v>10270</v>
      </c>
      <c r="CM90" s="297">
        <v>10270</v>
      </c>
      <c r="CN90" s="297">
        <v>10270</v>
      </c>
      <c r="CO90" s="297">
        <v>10270</v>
      </c>
      <c r="CP90" s="297">
        <v>10270</v>
      </c>
      <c r="CQ90" s="297">
        <v>10270</v>
      </c>
      <c r="CR90" s="297">
        <v>10270</v>
      </c>
      <c r="CS90" s="297">
        <v>10270</v>
      </c>
      <c r="CT90" s="297">
        <v>10270</v>
      </c>
      <c r="CU90" s="297">
        <v>10270</v>
      </c>
      <c r="CV90" s="297">
        <v>10270</v>
      </c>
      <c r="CW90" s="297">
        <v>10270</v>
      </c>
      <c r="CX90" s="297">
        <v>10270</v>
      </c>
      <c r="CY90" s="297">
        <v>10270</v>
      </c>
      <c r="CZ90" s="297">
        <v>10270</v>
      </c>
      <c r="DA90" s="297">
        <v>10270</v>
      </c>
      <c r="DB90" s="297">
        <v>10270</v>
      </c>
      <c r="DC90" s="297">
        <v>10270</v>
      </c>
      <c r="DD90" s="297">
        <v>10270</v>
      </c>
      <c r="DF90" s="421">
        <f t="shared" si="8"/>
        <v>10270</v>
      </c>
      <c r="DG90" s="477">
        <f t="shared" si="7"/>
        <v>10270</v>
      </c>
    </row>
    <row r="91" spans="1:117" s="45" customFormat="1" ht="21.75" thickBot="1" x14ac:dyDescent="0.25">
      <c r="A91" s="495" t="s">
        <v>20</v>
      </c>
      <c r="B91" s="495" t="s">
        <v>20</v>
      </c>
      <c r="C91" s="495">
        <v>2</v>
      </c>
      <c r="D91" s="495" t="s">
        <v>20</v>
      </c>
      <c r="E91" s="495">
        <v>2</v>
      </c>
      <c r="F91" s="496">
        <v>100008</v>
      </c>
      <c r="G91" s="497" t="s">
        <v>436</v>
      </c>
      <c r="H91" s="497" t="s">
        <v>437</v>
      </c>
      <c r="I91" s="497">
        <v>150</v>
      </c>
      <c r="J91" s="495">
        <v>9529</v>
      </c>
      <c r="K91" s="43" t="s">
        <v>501</v>
      </c>
      <c r="L91" s="43">
        <v>3</v>
      </c>
      <c r="M91" s="44" t="s">
        <v>47</v>
      </c>
      <c r="O91" s="46"/>
      <c r="P91" s="46"/>
      <c r="Q91" s="46"/>
      <c r="R91" s="79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108"/>
      <c r="AN91" s="108"/>
      <c r="AO91" s="108"/>
      <c r="AP91" s="108"/>
      <c r="AQ91" s="108"/>
      <c r="AR91" s="108"/>
      <c r="AS91" s="108"/>
      <c r="AT91" s="108"/>
      <c r="AU91" s="108"/>
      <c r="AV91" s="108"/>
      <c r="AW91" s="108"/>
      <c r="AX91" s="108"/>
      <c r="AY91" s="108"/>
      <c r="AZ91" s="111"/>
      <c r="BA91" s="111"/>
      <c r="BB91" s="111"/>
      <c r="BC91" s="111"/>
      <c r="BD91" s="111"/>
      <c r="BE91" s="111"/>
      <c r="BF91" s="111"/>
      <c r="BG91" s="111"/>
      <c r="BH91" s="111"/>
      <c r="BI91" s="111"/>
      <c r="BJ91" s="111"/>
      <c r="BK91" s="111"/>
      <c r="BL91" s="291">
        <v>10008</v>
      </c>
      <c r="BM91" s="292">
        <v>10008</v>
      </c>
      <c r="BN91" s="292">
        <v>10008</v>
      </c>
      <c r="BO91" s="292">
        <v>10008</v>
      </c>
      <c r="BP91" s="292">
        <v>10008</v>
      </c>
      <c r="BQ91" s="292">
        <v>10008</v>
      </c>
      <c r="BR91" s="292">
        <v>10008</v>
      </c>
      <c r="BS91" s="292">
        <v>10008</v>
      </c>
      <c r="BT91" s="292">
        <v>10008</v>
      </c>
      <c r="BU91" s="328">
        <v>10008</v>
      </c>
      <c r="BV91" s="328">
        <v>10008</v>
      </c>
      <c r="BW91" s="328">
        <v>10008</v>
      </c>
      <c r="BX91" s="328">
        <v>10008</v>
      </c>
      <c r="BY91" s="328">
        <v>10008</v>
      </c>
      <c r="BZ91" s="328">
        <v>10008</v>
      </c>
      <c r="CA91" s="328">
        <v>10008</v>
      </c>
      <c r="CB91" s="328">
        <v>10008</v>
      </c>
      <c r="CC91" s="328">
        <v>10008</v>
      </c>
      <c r="CD91" s="328">
        <v>10008</v>
      </c>
      <c r="CE91" s="328">
        <v>10008</v>
      </c>
      <c r="CF91" s="328">
        <v>10008</v>
      </c>
      <c r="CG91" s="328">
        <v>10008</v>
      </c>
      <c r="CH91" s="328">
        <v>10008</v>
      </c>
      <c r="CI91" s="328">
        <v>10008</v>
      </c>
      <c r="CJ91" s="328">
        <v>10008</v>
      </c>
      <c r="CK91" s="328">
        <v>10008</v>
      </c>
      <c r="CL91" s="328">
        <v>10008</v>
      </c>
      <c r="CM91" s="328">
        <v>10008</v>
      </c>
      <c r="CN91" s="328">
        <v>10008</v>
      </c>
      <c r="CO91" s="328">
        <v>10008</v>
      </c>
      <c r="CP91" s="328">
        <v>10008</v>
      </c>
      <c r="CQ91" s="328">
        <v>10008</v>
      </c>
      <c r="CR91" s="328">
        <v>10008</v>
      </c>
      <c r="CS91" s="328">
        <v>10008</v>
      </c>
      <c r="CT91" s="328">
        <v>10008</v>
      </c>
      <c r="CU91" s="328">
        <v>10008</v>
      </c>
      <c r="CV91" s="328">
        <v>10008</v>
      </c>
      <c r="CW91" s="328">
        <v>10008</v>
      </c>
      <c r="CX91" s="328">
        <v>10008</v>
      </c>
      <c r="CY91" s="328">
        <v>10008</v>
      </c>
      <c r="CZ91" s="328">
        <v>10008</v>
      </c>
      <c r="DA91" s="328">
        <v>10008</v>
      </c>
      <c r="DB91" s="328">
        <v>10008</v>
      </c>
      <c r="DC91" s="328">
        <v>10008</v>
      </c>
      <c r="DD91" s="328">
        <v>10008</v>
      </c>
      <c r="DF91" s="421">
        <f t="shared" si="8"/>
        <v>10008</v>
      </c>
      <c r="DG91" s="477">
        <f t="shared" si="7"/>
        <v>10008</v>
      </c>
      <c r="DM91" s="45">
        <v>2011</v>
      </c>
    </row>
    <row r="92" spans="1:117" s="45" customFormat="1" ht="21.75" thickBot="1" x14ac:dyDescent="0.25">
      <c r="A92" s="42" t="s">
        <v>20</v>
      </c>
      <c r="B92" s="42" t="s">
        <v>20</v>
      </c>
      <c r="C92" s="42">
        <v>2</v>
      </c>
      <c r="D92" s="42" t="s">
        <v>20</v>
      </c>
      <c r="E92" s="42">
        <v>2</v>
      </c>
      <c r="F92" s="1">
        <v>100008</v>
      </c>
      <c r="G92" s="43" t="s">
        <v>207</v>
      </c>
      <c r="H92" s="43" t="s">
        <v>208</v>
      </c>
      <c r="I92" s="43">
        <v>89</v>
      </c>
      <c r="J92" s="43">
        <v>9535</v>
      </c>
      <c r="K92" s="43" t="s">
        <v>501</v>
      </c>
      <c r="L92" s="43">
        <v>3</v>
      </c>
      <c r="M92" s="44" t="s">
        <v>47</v>
      </c>
      <c r="O92" s="46">
        <v>12445</v>
      </c>
      <c r="P92" s="46">
        <v>12445</v>
      </c>
      <c r="Q92" s="46">
        <v>12445</v>
      </c>
      <c r="R92" s="79">
        <v>12445</v>
      </c>
      <c r="S92" s="92">
        <v>12445</v>
      </c>
      <c r="T92" s="92">
        <v>12445</v>
      </c>
      <c r="U92" s="92">
        <v>12445</v>
      </c>
      <c r="V92" s="92">
        <v>12445</v>
      </c>
      <c r="W92" s="92">
        <v>12445</v>
      </c>
      <c r="X92" s="92">
        <v>12445</v>
      </c>
      <c r="Y92" s="92">
        <v>12445</v>
      </c>
      <c r="Z92" s="92">
        <v>12445</v>
      </c>
      <c r="AA92" s="92">
        <v>12445</v>
      </c>
      <c r="AB92" s="92">
        <v>12445</v>
      </c>
      <c r="AC92" s="92">
        <v>12445</v>
      </c>
      <c r="AD92" s="92">
        <v>12445</v>
      </c>
      <c r="AE92" s="92">
        <v>12445</v>
      </c>
      <c r="AF92" s="92">
        <v>12445</v>
      </c>
      <c r="AG92" s="92">
        <v>12445</v>
      </c>
      <c r="AH92" s="92">
        <v>12445</v>
      </c>
      <c r="AI92" s="92">
        <v>12445</v>
      </c>
      <c r="AJ92" s="92">
        <v>12445</v>
      </c>
      <c r="AK92" s="92">
        <v>12445</v>
      </c>
      <c r="AL92" s="92">
        <v>12445</v>
      </c>
      <c r="AM92" s="108">
        <v>12445</v>
      </c>
      <c r="AN92" s="108">
        <v>12445</v>
      </c>
      <c r="AO92" s="108">
        <v>12445</v>
      </c>
      <c r="AP92" s="108">
        <v>12445</v>
      </c>
      <c r="AQ92" s="108">
        <v>12445</v>
      </c>
      <c r="AR92" s="108">
        <v>12445</v>
      </c>
      <c r="AS92" s="108">
        <v>12445</v>
      </c>
      <c r="AT92" s="108">
        <v>12445</v>
      </c>
      <c r="AU92" s="108">
        <v>12445</v>
      </c>
      <c r="AV92" s="108">
        <v>12445</v>
      </c>
      <c r="AW92" s="108">
        <v>12445</v>
      </c>
      <c r="AX92" s="108">
        <v>12445</v>
      </c>
      <c r="AY92" s="108">
        <v>12445</v>
      </c>
      <c r="AZ92" s="111">
        <v>12445</v>
      </c>
      <c r="BA92" s="111">
        <v>12445</v>
      </c>
      <c r="BB92" s="111">
        <v>12445</v>
      </c>
      <c r="BC92" s="111">
        <v>12445</v>
      </c>
      <c r="BD92" s="111">
        <v>12445</v>
      </c>
      <c r="BE92" s="111">
        <v>12445</v>
      </c>
      <c r="BF92" s="111">
        <v>12445</v>
      </c>
      <c r="BG92" s="111">
        <v>12445</v>
      </c>
      <c r="BH92" s="111">
        <v>12445</v>
      </c>
      <c r="BI92" s="111">
        <v>12445</v>
      </c>
      <c r="BJ92" s="111">
        <v>12445</v>
      </c>
      <c r="BK92" s="111">
        <v>12445</v>
      </c>
      <c r="BL92" s="111">
        <v>12445</v>
      </c>
      <c r="BM92" s="111">
        <v>12445</v>
      </c>
      <c r="BN92" s="111">
        <v>12445</v>
      </c>
      <c r="BO92" s="111">
        <v>12445</v>
      </c>
      <c r="BP92" s="111">
        <v>12445</v>
      </c>
      <c r="BQ92" s="111">
        <v>12445</v>
      </c>
      <c r="BR92" s="111">
        <v>12445</v>
      </c>
      <c r="BS92" s="111">
        <v>12445</v>
      </c>
      <c r="BT92" s="111">
        <v>12445</v>
      </c>
      <c r="BU92" s="297">
        <v>12445</v>
      </c>
      <c r="BV92" s="297">
        <v>12445</v>
      </c>
      <c r="BW92" s="297">
        <v>12445</v>
      </c>
      <c r="BX92" s="297">
        <v>12445</v>
      </c>
      <c r="BY92" s="297">
        <v>12445</v>
      </c>
      <c r="BZ92" s="297">
        <v>12445</v>
      </c>
      <c r="CA92" s="297">
        <v>12445</v>
      </c>
      <c r="CB92" s="297">
        <v>12445</v>
      </c>
      <c r="CC92" s="297">
        <v>12445</v>
      </c>
      <c r="CD92" s="297">
        <v>12445</v>
      </c>
      <c r="CE92" s="297">
        <v>12445</v>
      </c>
      <c r="CF92" s="297">
        <v>12445</v>
      </c>
      <c r="CG92" s="297">
        <v>12445</v>
      </c>
      <c r="CH92" s="297">
        <v>12445</v>
      </c>
      <c r="CI92" s="297">
        <v>12445</v>
      </c>
      <c r="CJ92" s="297">
        <v>12445</v>
      </c>
      <c r="CK92" s="297">
        <v>12445</v>
      </c>
      <c r="CL92" s="297">
        <v>12445</v>
      </c>
      <c r="CM92" s="297">
        <v>12445</v>
      </c>
      <c r="CN92" s="297">
        <v>12445</v>
      </c>
      <c r="CO92" s="297">
        <v>12445</v>
      </c>
      <c r="CP92" s="297">
        <v>12445</v>
      </c>
      <c r="CQ92" s="297">
        <v>12445</v>
      </c>
      <c r="CR92" s="297">
        <v>12445</v>
      </c>
      <c r="CS92" s="297">
        <v>12445</v>
      </c>
      <c r="CT92" s="297">
        <v>12445</v>
      </c>
      <c r="CU92" s="297">
        <v>12445</v>
      </c>
      <c r="CV92" s="297">
        <v>12445</v>
      </c>
      <c r="CW92" s="297">
        <v>12445</v>
      </c>
      <c r="CX92" s="297">
        <v>12445</v>
      </c>
      <c r="CY92" s="297">
        <v>12445</v>
      </c>
      <c r="CZ92" s="297">
        <v>12445</v>
      </c>
      <c r="DA92" s="297">
        <v>12445</v>
      </c>
      <c r="DB92" s="297">
        <v>12445</v>
      </c>
      <c r="DC92" s="297">
        <v>12445</v>
      </c>
      <c r="DD92" s="297">
        <v>12445</v>
      </c>
      <c r="DF92" s="421">
        <f t="shared" si="8"/>
        <v>12445</v>
      </c>
      <c r="DG92" s="477">
        <f t="shared" si="7"/>
        <v>12445</v>
      </c>
    </row>
    <row r="93" spans="1:117" s="45" customFormat="1" ht="21.75" thickBot="1" x14ac:dyDescent="0.25">
      <c r="A93" s="42" t="s">
        <v>20</v>
      </c>
      <c r="B93" s="42" t="s">
        <v>20</v>
      </c>
      <c r="C93" s="42">
        <v>2</v>
      </c>
      <c r="D93" s="42" t="s">
        <v>20</v>
      </c>
      <c r="E93" s="42">
        <v>2</v>
      </c>
      <c r="F93" s="1">
        <v>100008</v>
      </c>
      <c r="G93" s="115" t="s">
        <v>209</v>
      </c>
      <c r="H93" s="115" t="s">
        <v>210</v>
      </c>
      <c r="I93" s="115">
        <v>126</v>
      </c>
      <c r="J93" s="115">
        <v>9536</v>
      </c>
      <c r="K93" s="115" t="s">
        <v>501</v>
      </c>
      <c r="L93" s="115">
        <v>3</v>
      </c>
      <c r="M93" s="116" t="s">
        <v>47</v>
      </c>
      <c r="N93" s="117">
        <v>40001</v>
      </c>
      <c r="O93" s="118"/>
      <c r="P93" s="118"/>
      <c r="Q93" s="118"/>
      <c r="R93" s="119"/>
      <c r="S93" s="120"/>
      <c r="T93" s="120"/>
      <c r="U93" s="120"/>
      <c r="V93" s="120"/>
      <c r="W93" s="121">
        <v>34149</v>
      </c>
      <c r="X93" s="122">
        <v>34149</v>
      </c>
      <c r="Y93" s="122">
        <v>34149</v>
      </c>
      <c r="Z93" s="122">
        <v>34149</v>
      </c>
      <c r="AA93" s="122">
        <v>34149</v>
      </c>
      <c r="AB93" s="122">
        <v>34149</v>
      </c>
      <c r="AC93" s="122">
        <v>34149</v>
      </c>
      <c r="AD93" s="122">
        <v>34149</v>
      </c>
      <c r="AE93" s="122">
        <v>34149</v>
      </c>
      <c r="AF93" s="122">
        <v>34149</v>
      </c>
      <c r="AG93" s="122">
        <v>34149</v>
      </c>
      <c r="AH93" s="122">
        <v>34149</v>
      </c>
      <c r="AI93" s="122">
        <v>34149</v>
      </c>
      <c r="AJ93" s="122">
        <v>34149</v>
      </c>
      <c r="AK93" s="122">
        <v>34149</v>
      </c>
      <c r="AL93" s="122">
        <v>34149</v>
      </c>
      <c r="AM93" s="122">
        <v>34149</v>
      </c>
      <c r="AN93" s="122">
        <v>34149</v>
      </c>
      <c r="AO93" s="122">
        <v>34149</v>
      </c>
      <c r="AP93" s="122">
        <v>34149</v>
      </c>
      <c r="AQ93" s="122">
        <v>34149</v>
      </c>
      <c r="AR93" s="122">
        <v>34149</v>
      </c>
      <c r="AS93" s="122">
        <v>34149</v>
      </c>
      <c r="AT93" s="122">
        <v>34149</v>
      </c>
      <c r="AU93" s="122">
        <v>34149</v>
      </c>
      <c r="AV93" s="122">
        <v>34149</v>
      </c>
      <c r="AW93" s="122">
        <v>34149</v>
      </c>
      <c r="AX93" s="122">
        <v>34149</v>
      </c>
      <c r="AY93" s="122">
        <v>34149</v>
      </c>
      <c r="AZ93" s="262">
        <v>34149</v>
      </c>
      <c r="BA93" s="262">
        <v>34149</v>
      </c>
      <c r="BB93" s="262">
        <v>34149</v>
      </c>
      <c r="BC93" s="262">
        <v>34149</v>
      </c>
      <c r="BD93" s="262">
        <v>34149</v>
      </c>
      <c r="BE93" s="262">
        <v>34149</v>
      </c>
      <c r="BF93" s="262">
        <v>34149</v>
      </c>
      <c r="BG93" s="262">
        <v>34149</v>
      </c>
      <c r="BH93" s="262">
        <v>34149</v>
      </c>
      <c r="BI93" s="262">
        <v>34149</v>
      </c>
      <c r="BJ93" s="262">
        <v>34149</v>
      </c>
      <c r="BK93" s="262">
        <v>34149</v>
      </c>
      <c r="BL93" s="262">
        <v>34149</v>
      </c>
      <c r="BM93" s="262">
        <v>34149</v>
      </c>
      <c r="BN93" s="262">
        <v>34149</v>
      </c>
      <c r="BO93" s="262">
        <v>34149</v>
      </c>
      <c r="BP93" s="262">
        <v>34149</v>
      </c>
      <c r="BQ93" s="262">
        <v>34149</v>
      </c>
      <c r="BR93" s="262">
        <v>34149</v>
      </c>
      <c r="BS93" s="262">
        <v>34149</v>
      </c>
      <c r="BT93" s="262">
        <v>34149</v>
      </c>
      <c r="BU93" s="329">
        <v>34149</v>
      </c>
      <c r="BV93" s="329">
        <v>34149</v>
      </c>
      <c r="BW93" s="329">
        <v>34149</v>
      </c>
      <c r="BX93" s="329">
        <v>34149</v>
      </c>
      <c r="BY93" s="329">
        <v>34149</v>
      </c>
      <c r="BZ93" s="329">
        <v>34149</v>
      </c>
      <c r="CA93" s="329">
        <v>34149</v>
      </c>
      <c r="CB93" s="329">
        <v>34149</v>
      </c>
      <c r="CC93" s="329">
        <v>34149</v>
      </c>
      <c r="CD93" s="329">
        <v>34149</v>
      </c>
      <c r="CE93" s="329">
        <v>34149</v>
      </c>
      <c r="CF93" s="329">
        <v>34149</v>
      </c>
      <c r="CG93" s="329">
        <v>34149</v>
      </c>
      <c r="CH93" s="329">
        <v>34149</v>
      </c>
      <c r="CI93" s="329">
        <v>34149</v>
      </c>
      <c r="CJ93" s="329">
        <v>34149</v>
      </c>
      <c r="CK93" s="329">
        <v>34149</v>
      </c>
      <c r="CL93" s="329">
        <v>34149</v>
      </c>
      <c r="CM93" s="329">
        <v>34149</v>
      </c>
      <c r="CN93" s="329">
        <v>34149</v>
      </c>
      <c r="CO93" s="329">
        <v>34149</v>
      </c>
      <c r="CP93" s="329">
        <v>34149</v>
      </c>
      <c r="CQ93" s="329">
        <v>34149</v>
      </c>
      <c r="CR93" s="329">
        <v>34149</v>
      </c>
      <c r="CS93" s="329">
        <v>34149</v>
      </c>
      <c r="CT93" s="329">
        <v>34149</v>
      </c>
      <c r="CU93" s="329">
        <v>34149</v>
      </c>
      <c r="CV93" s="329">
        <v>34149</v>
      </c>
      <c r="CW93" s="329">
        <v>34149</v>
      </c>
      <c r="CX93" s="329">
        <v>34149</v>
      </c>
      <c r="CY93" s="329">
        <v>34149</v>
      </c>
      <c r="CZ93" s="329">
        <v>34149</v>
      </c>
      <c r="DA93" s="329">
        <v>34149</v>
      </c>
      <c r="DB93" s="329">
        <v>34149</v>
      </c>
      <c r="DC93" s="329">
        <v>34149</v>
      </c>
      <c r="DD93" s="329">
        <v>34149</v>
      </c>
      <c r="DF93" s="421">
        <f t="shared" si="8"/>
        <v>34149</v>
      </c>
      <c r="DG93" s="477">
        <f t="shared" si="7"/>
        <v>34149</v>
      </c>
    </row>
    <row r="94" spans="1:117" ht="21.75" thickBot="1" x14ac:dyDescent="0.25">
      <c r="A94" s="1" t="s">
        <v>20</v>
      </c>
      <c r="B94" s="1" t="s">
        <v>20</v>
      </c>
      <c r="C94" s="1">
        <v>2</v>
      </c>
      <c r="D94" s="1" t="s">
        <v>20</v>
      </c>
      <c r="E94" s="1">
        <v>2</v>
      </c>
      <c r="F94" s="1">
        <v>100009</v>
      </c>
      <c r="G94" s="3" t="s">
        <v>212</v>
      </c>
      <c r="H94" s="3" t="s">
        <v>211</v>
      </c>
      <c r="I94" s="3">
        <v>39</v>
      </c>
      <c r="J94" s="3">
        <v>9903</v>
      </c>
      <c r="K94" s="3" t="s">
        <v>501</v>
      </c>
      <c r="L94" s="3">
        <v>3</v>
      </c>
      <c r="M94" s="4" t="s">
        <v>47</v>
      </c>
      <c r="O94" s="8">
        <v>3618</v>
      </c>
      <c r="P94" s="8">
        <v>3618</v>
      </c>
      <c r="Q94" s="8">
        <v>3618</v>
      </c>
      <c r="R94" s="78">
        <v>3618</v>
      </c>
      <c r="S94" s="90">
        <v>3618</v>
      </c>
      <c r="T94" s="90">
        <v>3618</v>
      </c>
      <c r="U94" s="90">
        <v>3618</v>
      </c>
      <c r="V94" s="90">
        <v>3618</v>
      </c>
      <c r="W94" s="90">
        <v>3618</v>
      </c>
      <c r="X94" s="90">
        <v>3618</v>
      </c>
      <c r="Y94" s="90">
        <v>3618</v>
      </c>
      <c r="Z94" s="90">
        <v>3618</v>
      </c>
      <c r="AA94" s="90">
        <v>3618</v>
      </c>
      <c r="AB94" s="90">
        <v>3618</v>
      </c>
      <c r="AC94" s="90">
        <v>3618</v>
      </c>
      <c r="AD94" s="90">
        <v>3618</v>
      </c>
      <c r="AE94" s="90">
        <v>3618</v>
      </c>
      <c r="AF94" s="90">
        <v>3618</v>
      </c>
      <c r="AG94" s="90">
        <v>3618</v>
      </c>
      <c r="AH94" s="90">
        <v>3618</v>
      </c>
      <c r="AI94" s="90">
        <v>3618</v>
      </c>
      <c r="AJ94" s="90">
        <v>3618</v>
      </c>
      <c r="AK94" s="90">
        <v>3618</v>
      </c>
      <c r="AL94" s="90">
        <v>3618</v>
      </c>
      <c r="AM94" s="104">
        <v>3618</v>
      </c>
      <c r="AN94" s="104">
        <v>3618</v>
      </c>
      <c r="AO94" s="104">
        <v>3618</v>
      </c>
      <c r="AP94" s="104">
        <v>3618</v>
      </c>
      <c r="AQ94" s="104">
        <v>3618</v>
      </c>
      <c r="AR94" s="104">
        <v>3618</v>
      </c>
      <c r="AS94" s="104">
        <v>3618</v>
      </c>
      <c r="AT94" s="104">
        <v>3618</v>
      </c>
      <c r="AU94" s="104">
        <v>3618</v>
      </c>
      <c r="AV94" s="104">
        <v>3618</v>
      </c>
      <c r="AW94" s="104">
        <v>3618</v>
      </c>
      <c r="AX94" s="104">
        <v>3618</v>
      </c>
      <c r="AY94" s="104">
        <v>3618</v>
      </c>
      <c r="AZ94" s="256">
        <v>3618</v>
      </c>
      <c r="BA94" s="256">
        <v>3618</v>
      </c>
      <c r="BB94" s="256">
        <v>3618</v>
      </c>
      <c r="BC94" s="256">
        <v>3618</v>
      </c>
      <c r="BD94" s="256">
        <v>3618</v>
      </c>
      <c r="BE94" s="256">
        <v>3618</v>
      </c>
      <c r="BF94" s="256">
        <v>3618</v>
      </c>
      <c r="BG94" s="256">
        <v>3618</v>
      </c>
      <c r="BH94" s="256">
        <v>3618</v>
      </c>
      <c r="BI94" s="256">
        <v>3618</v>
      </c>
      <c r="BJ94" s="256">
        <v>3618</v>
      </c>
      <c r="BK94" s="256">
        <v>3618</v>
      </c>
      <c r="BL94" s="256">
        <v>3618</v>
      </c>
      <c r="BM94" s="256">
        <v>3618</v>
      </c>
      <c r="BN94" s="256">
        <v>3618</v>
      </c>
      <c r="BO94" s="256">
        <v>3618</v>
      </c>
      <c r="BP94" s="256">
        <v>3618</v>
      </c>
      <c r="BQ94" s="256">
        <v>3618</v>
      </c>
      <c r="BR94" s="256">
        <v>3618</v>
      </c>
      <c r="BS94" s="256">
        <v>3618</v>
      </c>
      <c r="BT94" s="256">
        <v>3618</v>
      </c>
      <c r="BU94" s="323">
        <v>3618</v>
      </c>
      <c r="BV94" s="323">
        <v>3618</v>
      </c>
      <c r="BW94" s="323">
        <v>3618</v>
      </c>
      <c r="BX94" s="323">
        <v>3618</v>
      </c>
      <c r="BY94" s="323">
        <v>3618</v>
      </c>
      <c r="BZ94" s="323">
        <v>3618</v>
      </c>
      <c r="CA94" s="323">
        <v>3618</v>
      </c>
      <c r="CB94" s="323">
        <v>3618</v>
      </c>
      <c r="CC94" s="323">
        <v>3618</v>
      </c>
      <c r="CD94" s="323">
        <v>3618</v>
      </c>
      <c r="CE94" s="323">
        <v>3618</v>
      </c>
      <c r="CF94" s="323">
        <v>3618</v>
      </c>
      <c r="CG94" s="323">
        <v>3618</v>
      </c>
      <c r="CH94" s="323">
        <v>3618</v>
      </c>
      <c r="CI94" s="323">
        <v>3618</v>
      </c>
      <c r="CJ94" s="323">
        <v>3618</v>
      </c>
      <c r="CK94" s="323">
        <v>3618</v>
      </c>
      <c r="CL94" s="323">
        <v>3618</v>
      </c>
      <c r="CM94" s="323">
        <v>3618</v>
      </c>
      <c r="CN94" s="323">
        <v>3618</v>
      </c>
      <c r="CO94" s="323">
        <v>3618</v>
      </c>
      <c r="CP94" s="323">
        <v>3618</v>
      </c>
      <c r="CQ94" s="323">
        <v>3618</v>
      </c>
      <c r="CR94" s="323">
        <v>3618</v>
      </c>
      <c r="CS94" s="323">
        <v>3618</v>
      </c>
      <c r="CT94" s="323">
        <v>3618</v>
      </c>
      <c r="CU94" s="323">
        <v>3618</v>
      </c>
      <c r="CV94" s="323">
        <v>3618</v>
      </c>
      <c r="CW94" s="323">
        <v>3618</v>
      </c>
      <c r="CX94" s="323">
        <v>3618</v>
      </c>
      <c r="CY94" s="323">
        <v>3618</v>
      </c>
      <c r="CZ94" s="323">
        <v>3618</v>
      </c>
      <c r="DA94" s="323">
        <v>3618</v>
      </c>
      <c r="DB94" s="323">
        <v>3618</v>
      </c>
      <c r="DC94" s="323">
        <v>3618</v>
      </c>
      <c r="DD94" s="323">
        <v>3618</v>
      </c>
      <c r="DF94" s="421">
        <f t="shared" si="8"/>
        <v>3618</v>
      </c>
      <c r="DG94" s="477">
        <f t="shared" si="7"/>
        <v>3618</v>
      </c>
    </row>
    <row r="95" spans="1:117" ht="21.75" thickBot="1" x14ac:dyDescent="0.25">
      <c r="A95" s="1" t="s">
        <v>20</v>
      </c>
      <c r="B95" s="1" t="s">
        <v>20</v>
      </c>
      <c r="C95" s="1">
        <v>2</v>
      </c>
      <c r="D95" s="1" t="s">
        <v>20</v>
      </c>
      <c r="E95" s="1">
        <v>2</v>
      </c>
      <c r="F95" s="1">
        <v>100009</v>
      </c>
      <c r="G95" s="3" t="s">
        <v>214</v>
      </c>
      <c r="H95" s="3" t="s">
        <v>213</v>
      </c>
      <c r="I95" s="3">
        <v>40</v>
      </c>
      <c r="J95" s="3">
        <v>9908</v>
      </c>
      <c r="K95" s="3" t="s">
        <v>501</v>
      </c>
      <c r="L95" s="3">
        <v>3</v>
      </c>
      <c r="M95" s="4" t="s">
        <v>47</v>
      </c>
      <c r="O95" s="8">
        <v>1405</v>
      </c>
      <c r="P95" s="8">
        <v>1405</v>
      </c>
      <c r="Q95" s="8">
        <v>1405</v>
      </c>
      <c r="R95" s="78">
        <v>1405</v>
      </c>
      <c r="S95" s="90">
        <v>1405</v>
      </c>
      <c r="T95" s="90">
        <v>1405</v>
      </c>
      <c r="U95" s="90">
        <v>1405</v>
      </c>
      <c r="V95" s="90">
        <v>1405</v>
      </c>
      <c r="W95" s="90">
        <v>1405</v>
      </c>
      <c r="X95" s="90">
        <v>1405</v>
      </c>
      <c r="Y95" s="90">
        <v>1405</v>
      </c>
      <c r="Z95" s="90">
        <v>1405</v>
      </c>
      <c r="AA95" s="90">
        <v>1405</v>
      </c>
      <c r="AB95" s="90">
        <v>1405</v>
      </c>
      <c r="AC95" s="90">
        <v>1405</v>
      </c>
      <c r="AD95" s="90">
        <v>1405</v>
      </c>
      <c r="AE95" s="90">
        <v>1405</v>
      </c>
      <c r="AF95" s="90">
        <v>1405</v>
      </c>
      <c r="AG95" s="90">
        <v>1405</v>
      </c>
      <c r="AH95" s="90">
        <v>1405</v>
      </c>
      <c r="AI95" s="90">
        <v>1405</v>
      </c>
      <c r="AJ95" s="90">
        <v>1405</v>
      </c>
      <c r="AK95" s="90">
        <v>1405</v>
      </c>
      <c r="AL95" s="90">
        <v>1405</v>
      </c>
      <c r="AM95" s="104">
        <v>1405</v>
      </c>
      <c r="AN95" s="104">
        <v>1405</v>
      </c>
      <c r="AO95" s="104">
        <v>1405</v>
      </c>
      <c r="AP95" s="104">
        <v>1405</v>
      </c>
      <c r="AQ95" s="104">
        <v>1405</v>
      </c>
      <c r="AR95" s="104">
        <v>1405</v>
      </c>
      <c r="AS95" s="104">
        <v>1405</v>
      </c>
      <c r="AT95" s="104">
        <v>1405</v>
      </c>
      <c r="AU95" s="104">
        <v>1405</v>
      </c>
      <c r="AV95" s="104">
        <v>1405</v>
      </c>
      <c r="AW95" s="104">
        <v>1405</v>
      </c>
      <c r="AX95" s="104">
        <v>1405</v>
      </c>
      <c r="AY95" s="104">
        <v>1405</v>
      </c>
      <c r="AZ95" s="256">
        <v>1405</v>
      </c>
      <c r="BA95" s="256">
        <v>1405</v>
      </c>
      <c r="BB95" s="256">
        <v>1405</v>
      </c>
      <c r="BC95" s="256">
        <v>1405</v>
      </c>
      <c r="BD95" s="256">
        <v>1405</v>
      </c>
      <c r="BE95" s="256">
        <v>1405</v>
      </c>
      <c r="BF95" s="256">
        <v>1405</v>
      </c>
      <c r="BG95" s="256">
        <v>1405</v>
      </c>
      <c r="BH95" s="256">
        <v>1405</v>
      </c>
      <c r="BI95" s="256">
        <v>1405</v>
      </c>
      <c r="BJ95" s="256">
        <v>1405</v>
      </c>
      <c r="BK95" s="256">
        <v>1405</v>
      </c>
      <c r="BL95" s="256">
        <v>1405</v>
      </c>
      <c r="BM95" s="256">
        <v>1405</v>
      </c>
      <c r="BN95" s="256">
        <v>1405</v>
      </c>
      <c r="BO95" s="256">
        <v>1405</v>
      </c>
      <c r="BP95" s="256">
        <v>1405</v>
      </c>
      <c r="BQ95" s="256">
        <v>1405</v>
      </c>
      <c r="BR95" s="256">
        <v>1405</v>
      </c>
      <c r="BS95" s="256">
        <v>1405</v>
      </c>
      <c r="BT95" s="256">
        <v>1405</v>
      </c>
      <c r="BU95" s="323">
        <v>1405</v>
      </c>
      <c r="BV95" s="323">
        <v>1405</v>
      </c>
      <c r="BW95" s="323">
        <v>1405</v>
      </c>
      <c r="BX95" s="323">
        <v>1405</v>
      </c>
      <c r="BY95" s="323">
        <v>1405</v>
      </c>
      <c r="BZ95" s="323">
        <v>1405</v>
      </c>
      <c r="CA95" s="323">
        <v>1405</v>
      </c>
      <c r="CB95" s="323">
        <v>1405</v>
      </c>
      <c r="CC95" s="323">
        <v>1405</v>
      </c>
      <c r="CD95" s="323">
        <v>1405</v>
      </c>
      <c r="CE95" s="323">
        <v>1405</v>
      </c>
      <c r="CF95" s="323">
        <v>1405</v>
      </c>
      <c r="CG95" s="323">
        <v>1405</v>
      </c>
      <c r="CH95" s="323">
        <v>1405</v>
      </c>
      <c r="CI95" s="323">
        <v>1405</v>
      </c>
      <c r="CJ95" s="323">
        <v>1405</v>
      </c>
      <c r="CK95" s="323">
        <v>1405</v>
      </c>
      <c r="CL95" s="323">
        <v>1405</v>
      </c>
      <c r="CM95" s="323">
        <v>1405</v>
      </c>
      <c r="CN95" s="323">
        <v>1405</v>
      </c>
      <c r="CO95" s="323">
        <v>1405</v>
      </c>
      <c r="CP95" s="323">
        <v>1405</v>
      </c>
      <c r="CQ95" s="323">
        <v>1405</v>
      </c>
      <c r="CR95" s="323">
        <v>1405</v>
      </c>
      <c r="CS95" s="323">
        <v>1405</v>
      </c>
      <c r="CT95" s="323">
        <v>1405</v>
      </c>
      <c r="CU95" s="323">
        <v>1405</v>
      </c>
      <c r="CV95" s="323">
        <v>1405</v>
      </c>
      <c r="CW95" s="323">
        <v>1405</v>
      </c>
      <c r="CX95" s="323">
        <v>1405</v>
      </c>
      <c r="CY95" s="323">
        <v>1405</v>
      </c>
      <c r="CZ95" s="323">
        <v>1405</v>
      </c>
      <c r="DA95" s="323">
        <v>1405</v>
      </c>
      <c r="DB95" s="323">
        <v>1405</v>
      </c>
      <c r="DC95" s="323">
        <v>1405</v>
      </c>
      <c r="DD95" s="323">
        <v>1405</v>
      </c>
      <c r="DF95" s="421">
        <f t="shared" si="8"/>
        <v>1405</v>
      </c>
      <c r="DG95" s="477">
        <f t="shared" si="7"/>
        <v>1405</v>
      </c>
    </row>
    <row r="96" spans="1:117" ht="21.75" thickBot="1" x14ac:dyDescent="0.25">
      <c r="A96" s="1" t="s">
        <v>20</v>
      </c>
      <c r="B96" s="1" t="s">
        <v>20</v>
      </c>
      <c r="C96" s="1">
        <v>2</v>
      </c>
      <c r="D96" s="1" t="s">
        <v>20</v>
      </c>
      <c r="E96" s="1">
        <v>2</v>
      </c>
      <c r="F96" s="1">
        <v>100009</v>
      </c>
      <c r="G96" s="3" t="s">
        <v>216</v>
      </c>
      <c r="H96" s="3" t="s">
        <v>215</v>
      </c>
      <c r="I96" s="3">
        <v>41</v>
      </c>
      <c r="J96" s="3">
        <v>9910</v>
      </c>
      <c r="K96" s="3" t="s">
        <v>501</v>
      </c>
      <c r="L96" s="3">
        <v>3</v>
      </c>
      <c r="M96" s="4" t="s">
        <v>47</v>
      </c>
      <c r="O96" s="8">
        <v>63</v>
      </c>
      <c r="P96" s="8">
        <v>63</v>
      </c>
      <c r="Q96" s="8">
        <v>63</v>
      </c>
      <c r="R96" s="78">
        <v>63</v>
      </c>
      <c r="S96" s="90">
        <v>63</v>
      </c>
      <c r="T96" s="90">
        <v>63</v>
      </c>
      <c r="U96" s="90">
        <v>63</v>
      </c>
      <c r="V96" s="90">
        <v>63</v>
      </c>
      <c r="W96" s="90">
        <v>63</v>
      </c>
      <c r="X96" s="90">
        <v>63</v>
      </c>
      <c r="Y96" s="90">
        <v>63</v>
      </c>
      <c r="Z96" s="90">
        <v>63</v>
      </c>
      <c r="AA96" s="90">
        <v>63</v>
      </c>
      <c r="AB96" s="90">
        <v>63</v>
      </c>
      <c r="AC96" s="90">
        <v>63</v>
      </c>
      <c r="AD96" s="90">
        <v>63</v>
      </c>
      <c r="AE96" s="90">
        <v>63</v>
      </c>
      <c r="AF96" s="90">
        <v>63</v>
      </c>
      <c r="AG96" s="90">
        <v>63</v>
      </c>
      <c r="AH96" s="90">
        <v>63</v>
      </c>
      <c r="AI96" s="90">
        <v>63</v>
      </c>
      <c r="AJ96" s="90">
        <v>63</v>
      </c>
      <c r="AK96" s="90">
        <v>63</v>
      </c>
      <c r="AL96" s="90">
        <v>63</v>
      </c>
      <c r="AM96" s="104">
        <v>63</v>
      </c>
      <c r="AN96" s="104">
        <v>63</v>
      </c>
      <c r="AO96" s="104">
        <v>63</v>
      </c>
      <c r="AP96" s="104">
        <v>63</v>
      </c>
      <c r="AQ96" s="104">
        <v>63</v>
      </c>
      <c r="AR96" s="104">
        <v>63</v>
      </c>
      <c r="AS96" s="104">
        <v>63</v>
      </c>
      <c r="AT96" s="104">
        <v>63</v>
      </c>
      <c r="AU96" s="104">
        <v>63</v>
      </c>
      <c r="AV96" s="104">
        <v>63</v>
      </c>
      <c r="AW96" s="104">
        <v>63</v>
      </c>
      <c r="AX96" s="104">
        <v>63</v>
      </c>
      <c r="AY96" s="104">
        <v>63</v>
      </c>
      <c r="AZ96" s="256">
        <v>63</v>
      </c>
      <c r="BA96" s="256">
        <v>63</v>
      </c>
      <c r="BB96" s="256">
        <v>63</v>
      </c>
      <c r="BC96" s="256">
        <v>63</v>
      </c>
      <c r="BD96" s="256">
        <v>63</v>
      </c>
      <c r="BE96" s="256">
        <v>63</v>
      </c>
      <c r="BF96" s="256">
        <v>63</v>
      </c>
      <c r="BG96" s="256">
        <v>63</v>
      </c>
      <c r="BH96" s="256">
        <v>63</v>
      </c>
      <c r="BI96" s="256">
        <v>63</v>
      </c>
      <c r="BJ96" s="256">
        <v>63</v>
      </c>
      <c r="BK96" s="256">
        <v>63</v>
      </c>
      <c r="BL96" s="256">
        <v>63</v>
      </c>
      <c r="BM96" s="256">
        <v>63</v>
      </c>
      <c r="BN96" s="256">
        <v>63</v>
      </c>
      <c r="BO96" s="256">
        <v>63</v>
      </c>
      <c r="BP96" s="256">
        <v>63</v>
      </c>
      <c r="BQ96" s="256">
        <v>63</v>
      </c>
      <c r="BR96" s="256">
        <v>63</v>
      </c>
      <c r="BS96" s="256">
        <v>63</v>
      </c>
      <c r="BT96" s="256">
        <v>63</v>
      </c>
      <c r="BU96" s="323">
        <v>63</v>
      </c>
      <c r="BV96" s="323">
        <v>63</v>
      </c>
      <c r="BW96" s="323">
        <v>63</v>
      </c>
      <c r="BX96" s="323">
        <v>63</v>
      </c>
      <c r="BY96" s="323">
        <v>63</v>
      </c>
      <c r="BZ96" s="323">
        <v>63</v>
      </c>
      <c r="CA96" s="323">
        <v>63</v>
      </c>
      <c r="CB96" s="323">
        <v>63</v>
      </c>
      <c r="CC96" s="323">
        <v>63</v>
      </c>
      <c r="CD96" s="323">
        <v>63</v>
      </c>
      <c r="CE96" s="323">
        <v>63</v>
      </c>
      <c r="CF96" s="323">
        <v>63</v>
      </c>
      <c r="CG96" s="323">
        <v>63</v>
      </c>
      <c r="CH96" s="323">
        <v>63</v>
      </c>
      <c r="CI96" s="323">
        <v>63</v>
      </c>
      <c r="CJ96" s="323">
        <v>63</v>
      </c>
      <c r="CK96" s="323">
        <v>63</v>
      </c>
      <c r="CL96" s="323">
        <v>63</v>
      </c>
      <c r="CM96" s="323">
        <v>63</v>
      </c>
      <c r="CN96" s="323">
        <v>63</v>
      </c>
      <c r="CO96" s="323">
        <v>63</v>
      </c>
      <c r="CP96" s="323">
        <v>63</v>
      </c>
      <c r="CQ96" s="323">
        <v>63</v>
      </c>
      <c r="CR96" s="323">
        <v>63</v>
      </c>
      <c r="CS96" s="323">
        <v>63</v>
      </c>
      <c r="CT96" s="323">
        <v>63</v>
      </c>
      <c r="CU96" s="323">
        <v>63</v>
      </c>
      <c r="CV96" s="323">
        <v>63</v>
      </c>
      <c r="CW96" s="323">
        <v>63</v>
      </c>
      <c r="CX96" s="323">
        <v>63</v>
      </c>
      <c r="CY96" s="323">
        <v>63</v>
      </c>
      <c r="CZ96" s="323">
        <v>63</v>
      </c>
      <c r="DA96" s="323">
        <v>63</v>
      </c>
      <c r="DB96" s="323">
        <v>63</v>
      </c>
      <c r="DC96" s="323">
        <v>63</v>
      </c>
      <c r="DD96" s="323">
        <v>63</v>
      </c>
      <c r="DF96" s="421">
        <f t="shared" si="8"/>
        <v>63</v>
      </c>
      <c r="DG96" s="477">
        <f t="shared" si="7"/>
        <v>63</v>
      </c>
    </row>
    <row r="97" spans="1:116" ht="21.75" thickBot="1" x14ac:dyDescent="0.25">
      <c r="A97" s="1" t="s">
        <v>20</v>
      </c>
      <c r="B97" s="1" t="s">
        <v>20</v>
      </c>
      <c r="C97" s="1">
        <v>2</v>
      </c>
      <c r="D97" s="1" t="s">
        <v>20</v>
      </c>
      <c r="E97" s="1">
        <v>2</v>
      </c>
      <c r="F97" s="1">
        <v>100009</v>
      </c>
      <c r="G97" s="3" t="s">
        <v>218</v>
      </c>
      <c r="H97" s="3" t="s">
        <v>217</v>
      </c>
      <c r="I97" s="3">
        <v>43</v>
      </c>
      <c r="J97" s="530">
        <v>9912</v>
      </c>
      <c r="K97" s="3" t="s">
        <v>501</v>
      </c>
      <c r="L97" s="3">
        <v>3</v>
      </c>
      <c r="M97" s="4" t="s">
        <v>47</v>
      </c>
      <c r="O97" s="8">
        <v>208</v>
      </c>
      <c r="P97" s="8">
        <v>208</v>
      </c>
      <c r="Q97" s="8">
        <v>208</v>
      </c>
      <c r="R97" s="78">
        <v>208</v>
      </c>
      <c r="S97" s="90">
        <v>208</v>
      </c>
      <c r="T97" s="90">
        <v>208</v>
      </c>
      <c r="U97" s="90">
        <v>208</v>
      </c>
      <c r="V97" s="90">
        <v>208</v>
      </c>
      <c r="W97" s="90">
        <v>208</v>
      </c>
      <c r="X97" s="90">
        <v>208</v>
      </c>
      <c r="Y97" s="90">
        <v>208</v>
      </c>
      <c r="Z97" s="90">
        <v>208</v>
      </c>
      <c r="AA97" s="90">
        <v>208</v>
      </c>
      <c r="AB97" s="90">
        <v>208</v>
      </c>
      <c r="AC97" s="90">
        <v>208</v>
      </c>
      <c r="AD97" s="90">
        <v>208</v>
      </c>
      <c r="AE97" s="90">
        <v>208</v>
      </c>
      <c r="AF97" s="90">
        <v>208</v>
      </c>
      <c r="AG97" s="90">
        <v>208</v>
      </c>
      <c r="AH97" s="90">
        <v>208</v>
      </c>
      <c r="AI97" s="90">
        <v>208</v>
      </c>
      <c r="AJ97" s="90">
        <v>208</v>
      </c>
      <c r="AK97" s="90">
        <v>208</v>
      </c>
      <c r="AL97" s="90">
        <v>208</v>
      </c>
      <c r="AM97" s="104">
        <v>208</v>
      </c>
      <c r="AN97" s="104">
        <v>208</v>
      </c>
      <c r="AO97" s="104">
        <v>208</v>
      </c>
      <c r="AP97" s="104">
        <v>208</v>
      </c>
      <c r="AQ97" s="104">
        <v>208</v>
      </c>
      <c r="AR97" s="104">
        <v>208</v>
      </c>
      <c r="AS97" s="104">
        <v>208</v>
      </c>
      <c r="AT97" s="104">
        <v>208</v>
      </c>
      <c r="AU97" s="104">
        <v>208</v>
      </c>
      <c r="AV97" s="104">
        <v>208</v>
      </c>
      <c r="AW97" s="104">
        <v>208</v>
      </c>
      <c r="AX97" s="104">
        <v>208</v>
      </c>
      <c r="AY97" s="104">
        <v>208</v>
      </c>
      <c r="AZ97" s="256">
        <v>208</v>
      </c>
      <c r="BA97" s="256">
        <v>208</v>
      </c>
      <c r="BB97" s="256">
        <v>208</v>
      </c>
      <c r="BC97" s="256">
        <v>208</v>
      </c>
      <c r="BD97" s="256">
        <v>208</v>
      </c>
      <c r="BE97" s="256">
        <v>208</v>
      </c>
      <c r="BF97" s="256">
        <v>208</v>
      </c>
      <c r="BG97" s="256">
        <v>208</v>
      </c>
      <c r="BH97" s="256">
        <v>208</v>
      </c>
      <c r="BI97" s="256">
        <v>208</v>
      </c>
      <c r="BJ97" s="256">
        <v>208</v>
      </c>
      <c r="BK97" s="256">
        <v>208</v>
      </c>
      <c r="BL97" s="256">
        <v>208</v>
      </c>
      <c r="BM97" s="256">
        <v>208</v>
      </c>
      <c r="BN97" s="256">
        <v>208</v>
      </c>
      <c r="BO97" s="256">
        <v>208</v>
      </c>
      <c r="BP97" s="256">
        <v>208</v>
      </c>
      <c r="BQ97" s="256">
        <v>208</v>
      </c>
      <c r="BR97" s="256">
        <v>208</v>
      </c>
      <c r="BS97" s="256">
        <v>208</v>
      </c>
      <c r="BT97" s="256">
        <v>208</v>
      </c>
      <c r="BU97" s="323">
        <v>208</v>
      </c>
      <c r="BV97" s="323">
        <v>208</v>
      </c>
      <c r="BW97" s="323">
        <v>208</v>
      </c>
      <c r="BX97" s="323">
        <v>208</v>
      </c>
      <c r="BY97" s="323">
        <v>208</v>
      </c>
      <c r="BZ97" s="323">
        <v>208</v>
      </c>
      <c r="CA97" s="323">
        <v>208</v>
      </c>
      <c r="CB97" s="323">
        <v>208</v>
      </c>
      <c r="CC97" s="323">
        <v>208</v>
      </c>
      <c r="CD97" s="323">
        <v>208</v>
      </c>
      <c r="CE97" s="323">
        <v>208</v>
      </c>
      <c r="CF97" s="323">
        <v>208</v>
      </c>
      <c r="CG97" s="323">
        <v>208</v>
      </c>
      <c r="CH97" s="323">
        <v>208</v>
      </c>
      <c r="CI97" s="323">
        <v>208</v>
      </c>
      <c r="CJ97" s="323">
        <v>208</v>
      </c>
      <c r="CK97" s="323">
        <v>208</v>
      </c>
      <c r="CL97" s="323">
        <v>208</v>
      </c>
      <c r="CM97" s="323">
        <v>208</v>
      </c>
      <c r="CN97" s="323">
        <v>208</v>
      </c>
      <c r="CO97" s="323">
        <v>208</v>
      </c>
      <c r="CP97" s="323">
        <v>208</v>
      </c>
      <c r="CQ97" s="323">
        <v>208</v>
      </c>
      <c r="CR97" s="323">
        <v>208</v>
      </c>
      <c r="CS97" s="323">
        <v>208</v>
      </c>
      <c r="CT97" s="323">
        <v>208</v>
      </c>
      <c r="CU97" s="323">
        <v>208</v>
      </c>
      <c r="CV97" s="323">
        <v>208</v>
      </c>
      <c r="CW97" s="323">
        <v>208</v>
      </c>
      <c r="CX97" s="323">
        <v>208</v>
      </c>
      <c r="CY97" s="323">
        <v>208</v>
      </c>
      <c r="CZ97" s="323">
        <v>208</v>
      </c>
      <c r="DA97" s="323">
        <v>208</v>
      </c>
      <c r="DB97" s="323">
        <v>208</v>
      </c>
      <c r="DC97" s="323">
        <v>208</v>
      </c>
      <c r="DD97" s="323">
        <v>208</v>
      </c>
      <c r="DF97" s="421">
        <f t="shared" si="8"/>
        <v>208</v>
      </c>
      <c r="DG97" s="477">
        <f t="shared" si="7"/>
        <v>208</v>
      </c>
    </row>
    <row r="98" spans="1:116" s="60" customFormat="1" ht="21.75" thickBot="1" x14ac:dyDescent="0.25">
      <c r="A98" s="57" t="s">
        <v>20</v>
      </c>
      <c r="B98" s="57" t="s">
        <v>20</v>
      </c>
      <c r="C98" s="57">
        <v>2</v>
      </c>
      <c r="D98" s="57" t="s">
        <v>20</v>
      </c>
      <c r="E98" s="57">
        <v>2</v>
      </c>
      <c r="F98" s="1">
        <v>100009</v>
      </c>
      <c r="G98" s="58" t="s">
        <v>220</v>
      </c>
      <c r="H98" s="58" t="s">
        <v>219</v>
      </c>
      <c r="I98" s="58">
        <v>42</v>
      </c>
      <c r="J98" s="531">
        <v>9904</v>
      </c>
      <c r="K98" s="58" t="s">
        <v>501</v>
      </c>
      <c r="L98" s="58">
        <v>3</v>
      </c>
      <c r="M98" s="59" t="s">
        <v>47</v>
      </c>
      <c r="O98" s="67">
        <v>53</v>
      </c>
      <c r="P98" s="67">
        <v>53</v>
      </c>
      <c r="Q98" s="67">
        <v>53</v>
      </c>
      <c r="R98" s="83">
        <v>53</v>
      </c>
      <c r="S98" s="93">
        <v>53</v>
      </c>
      <c r="T98" s="93">
        <v>53</v>
      </c>
      <c r="U98" s="93">
        <v>53</v>
      </c>
      <c r="V98" s="93">
        <v>53</v>
      </c>
      <c r="W98" s="93">
        <v>53</v>
      </c>
      <c r="X98" s="93">
        <v>53</v>
      </c>
      <c r="Y98" s="93">
        <v>53</v>
      </c>
      <c r="Z98" s="93">
        <v>53</v>
      </c>
      <c r="AA98" s="93">
        <v>53</v>
      </c>
      <c r="AB98" s="93">
        <v>53</v>
      </c>
      <c r="AC98" s="93">
        <v>53</v>
      </c>
      <c r="AD98" s="93">
        <v>53</v>
      </c>
      <c r="AE98" s="93">
        <v>53</v>
      </c>
      <c r="AF98" s="93">
        <v>53</v>
      </c>
      <c r="AG98" s="93">
        <v>53</v>
      </c>
      <c r="AH98" s="93">
        <v>53</v>
      </c>
      <c r="AI98" s="93">
        <v>53</v>
      </c>
      <c r="AJ98" s="93">
        <v>53</v>
      </c>
      <c r="AK98" s="93">
        <v>53</v>
      </c>
      <c r="AL98" s="93">
        <v>53</v>
      </c>
      <c r="AM98" s="105">
        <v>53</v>
      </c>
      <c r="AN98" s="105">
        <v>53</v>
      </c>
      <c r="AO98" s="105">
        <v>53</v>
      </c>
      <c r="AP98" s="105">
        <v>53</v>
      </c>
      <c r="AQ98" s="105">
        <v>53</v>
      </c>
      <c r="AR98" s="105">
        <v>53</v>
      </c>
      <c r="AS98" s="105">
        <v>53</v>
      </c>
      <c r="AT98" s="105">
        <v>53</v>
      </c>
      <c r="AU98" s="105">
        <v>53</v>
      </c>
      <c r="AV98" s="105">
        <v>53</v>
      </c>
      <c r="AW98" s="105">
        <v>53</v>
      </c>
      <c r="AX98" s="105">
        <v>53</v>
      </c>
      <c r="AY98" s="105">
        <v>53</v>
      </c>
      <c r="AZ98" s="258">
        <v>53</v>
      </c>
      <c r="BA98" s="258">
        <v>53</v>
      </c>
      <c r="BB98" s="258">
        <v>53</v>
      </c>
      <c r="BC98" s="258">
        <v>53</v>
      </c>
      <c r="BD98" s="258">
        <v>53</v>
      </c>
      <c r="BE98" s="258">
        <v>53</v>
      </c>
      <c r="BF98" s="258">
        <v>53</v>
      </c>
      <c r="BG98" s="258">
        <v>53</v>
      </c>
      <c r="BH98" s="258">
        <v>53</v>
      </c>
      <c r="BI98" s="258">
        <v>53</v>
      </c>
      <c r="BJ98" s="258">
        <v>53</v>
      </c>
      <c r="BK98" s="258">
        <v>53</v>
      </c>
      <c r="BL98" s="258">
        <v>53</v>
      </c>
      <c r="BM98" s="258">
        <v>53</v>
      </c>
      <c r="BN98" s="258">
        <v>53</v>
      </c>
      <c r="BO98" s="258">
        <v>53</v>
      </c>
      <c r="BP98" s="258">
        <v>53</v>
      </c>
      <c r="BQ98" s="258">
        <v>53</v>
      </c>
      <c r="BR98" s="258">
        <v>53</v>
      </c>
      <c r="BS98" s="258">
        <v>53</v>
      </c>
      <c r="BT98" s="258">
        <v>53</v>
      </c>
      <c r="BU98" s="324">
        <v>53</v>
      </c>
      <c r="BV98" s="324">
        <v>53</v>
      </c>
      <c r="BW98" s="324">
        <v>53</v>
      </c>
      <c r="BX98" s="324">
        <v>53</v>
      </c>
      <c r="BY98" s="324">
        <v>53</v>
      </c>
      <c r="BZ98" s="324">
        <v>53</v>
      </c>
      <c r="CA98" s="324">
        <v>53</v>
      </c>
      <c r="CB98" s="324">
        <v>53</v>
      </c>
      <c r="CC98" s="324">
        <v>53</v>
      </c>
      <c r="CD98" s="324">
        <v>53</v>
      </c>
      <c r="CE98" s="324">
        <v>53</v>
      </c>
      <c r="CF98" s="324">
        <v>53</v>
      </c>
      <c r="CG98" s="324">
        <v>53</v>
      </c>
      <c r="CH98" s="324">
        <v>53</v>
      </c>
      <c r="CI98" s="324">
        <v>53</v>
      </c>
      <c r="CJ98" s="324">
        <v>53</v>
      </c>
      <c r="CK98" s="324">
        <v>53</v>
      </c>
      <c r="CL98" s="324">
        <v>53</v>
      </c>
      <c r="CM98" s="324">
        <v>53</v>
      </c>
      <c r="CN98" s="324">
        <v>53</v>
      </c>
      <c r="CO98" s="324">
        <v>53</v>
      </c>
      <c r="CP98" s="324">
        <v>53</v>
      </c>
      <c r="CQ98" s="324">
        <v>53</v>
      </c>
      <c r="CR98" s="324">
        <v>53</v>
      </c>
      <c r="CS98" s="324">
        <v>53</v>
      </c>
      <c r="CT98" s="324">
        <v>53</v>
      </c>
      <c r="CU98" s="324">
        <v>53</v>
      </c>
      <c r="CV98" s="324">
        <v>53</v>
      </c>
      <c r="CW98" s="324">
        <v>53</v>
      </c>
      <c r="CX98" s="324">
        <v>53</v>
      </c>
      <c r="CY98" s="324">
        <v>53</v>
      </c>
      <c r="CZ98" s="324">
        <v>53</v>
      </c>
      <c r="DA98" s="324">
        <v>53</v>
      </c>
      <c r="DB98" s="324">
        <v>53</v>
      </c>
      <c r="DC98" s="324">
        <v>53</v>
      </c>
      <c r="DD98" s="324">
        <v>53</v>
      </c>
      <c r="DF98" s="421">
        <f t="shared" si="8"/>
        <v>53</v>
      </c>
      <c r="DG98" s="477">
        <f t="shared" si="7"/>
        <v>53</v>
      </c>
    </row>
    <row r="99" spans="1:116" s="65" customFormat="1" ht="13.5" thickBot="1" x14ac:dyDescent="0.25">
      <c r="A99" s="62" t="s">
        <v>21</v>
      </c>
      <c r="B99" s="62" t="s">
        <v>21</v>
      </c>
      <c r="C99" s="62">
        <v>2</v>
      </c>
      <c r="D99" s="62" t="s">
        <v>21</v>
      </c>
      <c r="E99" s="62">
        <v>2</v>
      </c>
      <c r="F99" s="62">
        <v>100049</v>
      </c>
      <c r="G99" s="63" t="s">
        <v>221</v>
      </c>
      <c r="H99" s="63" t="s">
        <v>222</v>
      </c>
      <c r="I99" s="63">
        <v>91</v>
      </c>
      <c r="J99" s="63"/>
      <c r="K99" s="63" t="s">
        <v>501</v>
      </c>
      <c r="L99" s="63">
        <v>3</v>
      </c>
      <c r="M99" s="64" t="s">
        <v>47</v>
      </c>
      <c r="O99" s="68">
        <v>720</v>
      </c>
      <c r="P99" s="68">
        <v>720</v>
      </c>
      <c r="Q99" s="68">
        <v>720</v>
      </c>
      <c r="R99" s="85">
        <v>720</v>
      </c>
      <c r="S99" s="96">
        <v>720</v>
      </c>
      <c r="T99" s="96">
        <v>720</v>
      </c>
      <c r="U99" s="96">
        <v>720</v>
      </c>
      <c r="V99" s="96">
        <v>720</v>
      </c>
      <c r="W99" s="96">
        <v>720</v>
      </c>
      <c r="X99" s="96">
        <v>720</v>
      </c>
      <c r="Y99" s="96">
        <v>720</v>
      </c>
      <c r="Z99" s="96">
        <v>720</v>
      </c>
      <c r="AA99" s="96">
        <v>720</v>
      </c>
      <c r="AB99" s="96">
        <v>720</v>
      </c>
      <c r="AC99" s="96">
        <v>720</v>
      </c>
      <c r="AD99" s="96">
        <v>720</v>
      </c>
      <c r="AE99" s="96">
        <v>720</v>
      </c>
      <c r="AF99" s="96">
        <v>720</v>
      </c>
      <c r="AG99" s="96">
        <v>720</v>
      </c>
      <c r="AH99" s="96">
        <v>720</v>
      </c>
      <c r="AI99" s="96">
        <v>720</v>
      </c>
      <c r="AJ99" s="96">
        <v>720</v>
      </c>
      <c r="AK99" s="96">
        <v>720</v>
      </c>
      <c r="AL99" s="96">
        <v>720</v>
      </c>
      <c r="AM99" s="101">
        <v>720</v>
      </c>
      <c r="AN99" s="101">
        <v>720</v>
      </c>
      <c r="AO99" s="101">
        <v>720</v>
      </c>
      <c r="AP99" s="101">
        <v>720</v>
      </c>
      <c r="AQ99" s="101">
        <v>720</v>
      </c>
      <c r="AR99" s="101">
        <v>720</v>
      </c>
      <c r="AS99" s="101">
        <v>720</v>
      </c>
      <c r="AT99" s="101">
        <v>720</v>
      </c>
      <c r="AU99" s="101">
        <v>720</v>
      </c>
      <c r="AV99" s="101">
        <v>720</v>
      </c>
      <c r="AW99" s="101">
        <v>720</v>
      </c>
      <c r="AX99" s="101">
        <v>720</v>
      </c>
      <c r="AY99" s="101">
        <v>720</v>
      </c>
      <c r="AZ99" s="132">
        <v>720</v>
      </c>
      <c r="BA99" s="132">
        <v>720</v>
      </c>
      <c r="BB99" s="132">
        <v>720</v>
      </c>
      <c r="BC99" s="132">
        <v>720</v>
      </c>
      <c r="BD99" s="132">
        <v>720</v>
      </c>
      <c r="BE99" s="132">
        <v>720</v>
      </c>
      <c r="BF99" s="132">
        <v>720</v>
      </c>
      <c r="BG99" s="132">
        <v>720</v>
      </c>
      <c r="BH99" s="132">
        <v>720</v>
      </c>
      <c r="BI99" s="132">
        <v>720</v>
      </c>
      <c r="BJ99" s="132">
        <v>720</v>
      </c>
      <c r="BK99" s="132">
        <v>720</v>
      </c>
      <c r="BL99" s="132">
        <v>720</v>
      </c>
      <c r="BM99" s="132">
        <v>720</v>
      </c>
      <c r="BN99" s="132">
        <v>720</v>
      </c>
      <c r="BO99" s="132">
        <v>720</v>
      </c>
      <c r="BP99" s="132">
        <v>720</v>
      </c>
      <c r="BQ99" s="132">
        <v>720</v>
      </c>
      <c r="BR99" s="132">
        <v>720</v>
      </c>
      <c r="BS99" s="132">
        <v>720</v>
      </c>
      <c r="BT99" s="132">
        <v>720</v>
      </c>
      <c r="BU99" s="114">
        <v>720</v>
      </c>
      <c r="BV99" s="114">
        <v>720</v>
      </c>
      <c r="BW99" s="114">
        <v>720</v>
      </c>
      <c r="BX99" s="114">
        <v>720</v>
      </c>
      <c r="BY99" s="114">
        <v>720</v>
      </c>
      <c r="BZ99" s="114">
        <v>720</v>
      </c>
      <c r="CA99" s="114">
        <v>720</v>
      </c>
      <c r="CB99" s="114">
        <v>720</v>
      </c>
      <c r="CC99" s="114">
        <v>720</v>
      </c>
      <c r="CD99" s="114">
        <v>720</v>
      </c>
      <c r="CE99" s="114">
        <v>720</v>
      </c>
      <c r="CF99" s="114">
        <v>720</v>
      </c>
      <c r="CG99" s="114">
        <v>720</v>
      </c>
      <c r="CH99" s="114">
        <v>720</v>
      </c>
      <c r="CI99" s="114">
        <v>720</v>
      </c>
      <c r="CJ99" s="114">
        <v>720</v>
      </c>
      <c r="CK99" s="114">
        <v>720</v>
      </c>
      <c r="CL99" s="114">
        <v>720</v>
      </c>
      <c r="CM99" s="114">
        <v>720</v>
      </c>
      <c r="CN99" s="114">
        <v>720</v>
      </c>
      <c r="CO99" s="114">
        <v>720</v>
      </c>
      <c r="CP99" s="114">
        <v>720</v>
      </c>
      <c r="CQ99" s="114">
        <v>720</v>
      </c>
      <c r="CR99" s="114">
        <v>720</v>
      </c>
      <c r="CS99" s="114">
        <v>720</v>
      </c>
      <c r="CT99" s="114">
        <v>720</v>
      </c>
      <c r="CU99" s="114">
        <v>720</v>
      </c>
      <c r="CV99" s="114">
        <v>720</v>
      </c>
      <c r="CW99" s="114">
        <v>720</v>
      </c>
      <c r="CX99" s="114">
        <v>720</v>
      </c>
      <c r="CY99" s="114">
        <v>720</v>
      </c>
      <c r="CZ99" s="114">
        <v>720</v>
      </c>
      <c r="DA99" s="114">
        <v>720</v>
      </c>
      <c r="DB99" s="114">
        <v>720</v>
      </c>
      <c r="DC99" s="114">
        <v>720</v>
      </c>
      <c r="DD99" s="114">
        <v>720</v>
      </c>
      <c r="DF99" s="421">
        <f t="shared" si="8"/>
        <v>720</v>
      </c>
      <c r="DG99" s="477">
        <f t="shared" si="7"/>
        <v>720</v>
      </c>
      <c r="DK99" s="430" t="s">
        <v>516</v>
      </c>
    </row>
    <row r="100" spans="1:116" s="65" customFormat="1" ht="13.5" thickBot="1" x14ac:dyDescent="0.25">
      <c r="A100" s="62" t="s">
        <v>22</v>
      </c>
      <c r="B100" s="62" t="s">
        <v>22</v>
      </c>
      <c r="C100" s="62">
        <v>2</v>
      </c>
      <c r="D100" s="62" t="s">
        <v>22</v>
      </c>
      <c r="E100" s="62"/>
      <c r="F100" s="62">
        <v>100010</v>
      </c>
      <c r="G100" s="63" t="s">
        <v>224</v>
      </c>
      <c r="H100" s="63" t="s">
        <v>223</v>
      </c>
      <c r="I100" s="63">
        <v>95</v>
      </c>
      <c r="J100" s="63">
        <v>9703</v>
      </c>
      <c r="K100" s="63" t="s">
        <v>501</v>
      </c>
      <c r="L100" s="63">
        <v>3</v>
      </c>
      <c r="M100" s="64" t="s">
        <v>48</v>
      </c>
      <c r="O100" s="68">
        <v>288752</v>
      </c>
      <c r="P100" s="68">
        <v>288752</v>
      </c>
      <c r="Q100" s="68">
        <v>288752</v>
      </c>
      <c r="R100" s="85">
        <v>288752</v>
      </c>
      <c r="S100" s="100">
        <v>344698</v>
      </c>
      <c r="T100" s="101">
        <v>344698</v>
      </c>
      <c r="U100" s="101">
        <v>344698</v>
      </c>
      <c r="V100" s="101">
        <v>344698</v>
      </c>
      <c r="W100" s="101">
        <v>344698</v>
      </c>
      <c r="X100" s="101">
        <v>344698</v>
      </c>
      <c r="Y100" s="101">
        <v>344698</v>
      </c>
      <c r="Z100" s="101">
        <v>344698</v>
      </c>
      <c r="AA100" s="101">
        <v>344698</v>
      </c>
      <c r="AB100" s="101">
        <v>344698</v>
      </c>
      <c r="AC100" s="101">
        <v>344698</v>
      </c>
      <c r="AD100" s="101">
        <v>344698</v>
      </c>
      <c r="AE100" s="101">
        <v>344698</v>
      </c>
      <c r="AF100" s="101">
        <v>344698</v>
      </c>
      <c r="AG100" s="101">
        <v>344698</v>
      </c>
      <c r="AH100" s="101">
        <v>344698</v>
      </c>
      <c r="AI100" s="101">
        <v>344698</v>
      </c>
      <c r="AJ100" s="101">
        <v>344698</v>
      </c>
      <c r="AK100" s="101">
        <v>344698</v>
      </c>
      <c r="AL100" s="101">
        <v>344698</v>
      </c>
      <c r="AM100" s="101">
        <v>344698</v>
      </c>
      <c r="AN100" s="101">
        <v>344698</v>
      </c>
      <c r="AO100" s="101">
        <v>344698</v>
      </c>
      <c r="AP100" s="101">
        <v>344698</v>
      </c>
      <c r="AQ100" s="101">
        <v>344698</v>
      </c>
      <c r="AR100" s="101">
        <v>344698</v>
      </c>
      <c r="AS100" s="101">
        <v>344698</v>
      </c>
      <c r="AT100" s="101">
        <v>344698</v>
      </c>
      <c r="AU100" s="101">
        <v>344698</v>
      </c>
      <c r="AV100" s="101">
        <v>344698</v>
      </c>
      <c r="AW100" s="101">
        <v>344698</v>
      </c>
      <c r="AX100" s="101">
        <v>344698</v>
      </c>
      <c r="AY100" s="101">
        <v>344698</v>
      </c>
      <c r="AZ100" s="132">
        <v>344698</v>
      </c>
      <c r="BA100" s="132">
        <v>344698</v>
      </c>
      <c r="BB100" s="132">
        <v>344698</v>
      </c>
      <c r="BC100" s="132">
        <v>344698</v>
      </c>
      <c r="BD100" s="132">
        <v>344698</v>
      </c>
      <c r="BE100" s="132">
        <v>344698</v>
      </c>
      <c r="BF100" s="132">
        <v>344698</v>
      </c>
      <c r="BG100" s="132">
        <v>344698</v>
      </c>
      <c r="BH100" s="132">
        <v>344698</v>
      </c>
      <c r="BI100" s="132">
        <v>344698</v>
      </c>
      <c r="BJ100" s="132">
        <v>344698</v>
      </c>
      <c r="BK100" s="132">
        <v>344698</v>
      </c>
      <c r="BL100" s="132">
        <v>344698</v>
      </c>
      <c r="BM100" s="132">
        <v>344698</v>
      </c>
      <c r="BN100" s="132">
        <v>344698</v>
      </c>
      <c r="BO100" s="132">
        <v>344698</v>
      </c>
      <c r="BP100" s="132">
        <v>344698</v>
      </c>
      <c r="BQ100" s="132">
        <v>344698</v>
      </c>
      <c r="BR100" s="132">
        <v>344698</v>
      </c>
      <c r="BS100" s="132">
        <v>344698</v>
      </c>
      <c r="BT100" s="132">
        <v>344698</v>
      </c>
      <c r="BU100" s="114">
        <v>344698</v>
      </c>
      <c r="BV100" s="114">
        <v>344698</v>
      </c>
      <c r="BW100" s="114">
        <v>344698</v>
      </c>
      <c r="BX100" s="114">
        <v>344698</v>
      </c>
      <c r="BY100" s="114">
        <v>344698</v>
      </c>
      <c r="BZ100" s="114">
        <v>344698</v>
      </c>
      <c r="CA100" s="114">
        <v>344698</v>
      </c>
      <c r="CB100" s="114">
        <v>344698</v>
      </c>
      <c r="CC100" s="414">
        <v>535404</v>
      </c>
      <c r="CD100" s="604">
        <v>535404</v>
      </c>
      <c r="CE100" s="604">
        <v>535404</v>
      </c>
      <c r="CF100" s="604">
        <v>535404</v>
      </c>
      <c r="CG100" s="604">
        <v>535404</v>
      </c>
      <c r="CH100" s="604">
        <v>535404</v>
      </c>
      <c r="CI100" s="604">
        <v>535404</v>
      </c>
      <c r="CJ100" s="604">
        <v>535404</v>
      </c>
      <c r="CK100" s="604">
        <v>535404</v>
      </c>
      <c r="CL100" s="604">
        <v>535404</v>
      </c>
      <c r="CM100" s="604">
        <v>535404</v>
      </c>
      <c r="CN100" s="604">
        <v>535404</v>
      </c>
      <c r="CO100" s="604">
        <v>535404</v>
      </c>
      <c r="CP100" s="604">
        <v>535404</v>
      </c>
      <c r="CQ100" s="604">
        <v>535404</v>
      </c>
      <c r="CR100" s="604">
        <v>535404</v>
      </c>
      <c r="CS100" s="604">
        <v>535404</v>
      </c>
      <c r="CT100" s="604">
        <v>535404</v>
      </c>
      <c r="CU100" s="604">
        <v>535404</v>
      </c>
      <c r="CV100" s="604">
        <v>535404</v>
      </c>
      <c r="CW100" s="604">
        <v>535404</v>
      </c>
      <c r="CX100" s="604">
        <v>535404</v>
      </c>
      <c r="CY100" s="604">
        <v>535404</v>
      </c>
      <c r="CZ100" s="604">
        <v>535404</v>
      </c>
      <c r="DA100" s="604">
        <v>535404</v>
      </c>
      <c r="DB100" s="604">
        <v>535404</v>
      </c>
      <c r="DC100" s="604">
        <v>535404</v>
      </c>
      <c r="DD100" s="604">
        <v>535404</v>
      </c>
      <c r="DF100" s="421">
        <f t="shared" si="8"/>
        <v>362034.90909090912</v>
      </c>
      <c r="DG100" s="477">
        <f t="shared" si="7"/>
        <v>535404</v>
      </c>
      <c r="DK100" s="430" t="s">
        <v>516</v>
      </c>
    </row>
    <row r="101" spans="1:116" ht="13.5" thickBot="1" x14ac:dyDescent="0.25">
      <c r="A101" s="1" t="s">
        <v>22</v>
      </c>
      <c r="B101" s="1" t="s">
        <v>22</v>
      </c>
      <c r="C101" s="1">
        <v>2</v>
      </c>
      <c r="D101" s="1" t="s">
        <v>22</v>
      </c>
      <c r="E101" s="1">
        <v>2</v>
      </c>
      <c r="F101" s="1">
        <v>100011</v>
      </c>
      <c r="G101" s="3" t="s">
        <v>225</v>
      </c>
      <c r="H101" s="3" t="s">
        <v>226</v>
      </c>
      <c r="I101" s="3">
        <v>96</v>
      </c>
      <c r="J101" s="3">
        <v>9704</v>
      </c>
      <c r="K101" s="3" t="s">
        <v>501</v>
      </c>
      <c r="L101" s="3">
        <v>3</v>
      </c>
      <c r="M101" s="4" t="s">
        <v>48</v>
      </c>
      <c r="O101" s="8">
        <v>8096</v>
      </c>
      <c r="P101" s="8">
        <v>8096</v>
      </c>
      <c r="Q101" s="8">
        <v>8096</v>
      </c>
      <c r="R101" s="78">
        <v>8096</v>
      </c>
      <c r="S101" s="90">
        <v>8096</v>
      </c>
      <c r="T101" s="90">
        <v>8096</v>
      </c>
      <c r="U101" s="90">
        <v>8096</v>
      </c>
      <c r="V101" s="90">
        <v>8096</v>
      </c>
      <c r="W101" s="90">
        <v>8096</v>
      </c>
      <c r="X101" s="90">
        <v>8096</v>
      </c>
      <c r="Y101" s="90">
        <v>8096</v>
      </c>
      <c r="Z101" s="90">
        <v>8096</v>
      </c>
      <c r="AA101" s="90">
        <v>8096</v>
      </c>
      <c r="AB101" s="90">
        <v>8096</v>
      </c>
      <c r="AC101" s="90">
        <v>8096</v>
      </c>
      <c r="AD101" s="90">
        <v>8096</v>
      </c>
      <c r="AE101" s="90">
        <v>8096</v>
      </c>
      <c r="AF101" s="90">
        <v>8096</v>
      </c>
      <c r="AG101" s="90">
        <v>8096</v>
      </c>
      <c r="AH101" s="90">
        <v>8096</v>
      </c>
      <c r="AI101" s="90">
        <v>8096</v>
      </c>
      <c r="AJ101" s="90">
        <v>8096</v>
      </c>
      <c r="AK101" s="90">
        <v>8096</v>
      </c>
      <c r="AL101" s="90">
        <v>8096</v>
      </c>
      <c r="AM101" s="104">
        <v>8096</v>
      </c>
      <c r="AN101" s="104">
        <v>8096</v>
      </c>
      <c r="AO101" s="104">
        <v>8096</v>
      </c>
      <c r="AP101" s="104">
        <v>8096</v>
      </c>
      <c r="AQ101" s="104">
        <v>8096</v>
      </c>
      <c r="AR101" s="104">
        <v>8096</v>
      </c>
      <c r="AS101" s="104">
        <v>8096</v>
      </c>
      <c r="AT101" s="104">
        <v>8096</v>
      </c>
      <c r="AU101" s="104">
        <v>8096</v>
      </c>
      <c r="AV101" s="104">
        <v>8096</v>
      </c>
      <c r="AW101" s="104">
        <v>8096</v>
      </c>
      <c r="AX101" s="104">
        <v>8096</v>
      </c>
      <c r="AY101" s="104">
        <v>8096</v>
      </c>
      <c r="AZ101" s="256">
        <v>8096</v>
      </c>
      <c r="BA101" s="256">
        <v>8096</v>
      </c>
      <c r="BB101" s="256">
        <v>8096</v>
      </c>
      <c r="BC101" s="256">
        <v>8096</v>
      </c>
      <c r="BD101" s="256">
        <v>8096</v>
      </c>
      <c r="BE101" s="256">
        <v>8096</v>
      </c>
      <c r="BF101" s="256">
        <v>8096</v>
      </c>
      <c r="BG101" s="256">
        <v>8096</v>
      </c>
      <c r="BH101" s="256">
        <v>8096</v>
      </c>
      <c r="BI101" s="256">
        <v>8096</v>
      </c>
      <c r="BJ101" s="256">
        <v>8096</v>
      </c>
      <c r="BK101" s="256">
        <v>8096</v>
      </c>
      <c r="BL101" s="256">
        <v>8096</v>
      </c>
      <c r="BM101" s="256">
        <v>8096</v>
      </c>
      <c r="BN101" s="256">
        <v>8096</v>
      </c>
      <c r="BO101" s="256">
        <v>8096</v>
      </c>
      <c r="BP101" s="256">
        <v>8096</v>
      </c>
      <c r="BQ101" s="256">
        <v>8096</v>
      </c>
      <c r="BR101" s="256">
        <v>8096</v>
      </c>
      <c r="BS101" s="256">
        <v>8096</v>
      </c>
      <c r="BT101" s="256">
        <v>8096</v>
      </c>
      <c r="BU101" s="323">
        <v>8096</v>
      </c>
      <c r="BV101" s="323">
        <v>8096</v>
      </c>
      <c r="BW101" s="323">
        <v>8096</v>
      </c>
      <c r="BX101" s="323">
        <v>8096</v>
      </c>
      <c r="BY101" s="323">
        <v>8096</v>
      </c>
      <c r="BZ101" s="323">
        <v>8096</v>
      </c>
      <c r="CA101" s="323">
        <v>8096</v>
      </c>
      <c r="CB101" s="323">
        <v>8096</v>
      </c>
      <c r="CC101" s="323">
        <v>8096</v>
      </c>
      <c r="CD101" s="323">
        <v>8096</v>
      </c>
      <c r="CE101" s="323">
        <v>8096</v>
      </c>
      <c r="CF101" s="323">
        <v>8096</v>
      </c>
      <c r="CG101" s="323">
        <v>8096</v>
      </c>
      <c r="CH101" s="323">
        <v>8096</v>
      </c>
      <c r="CI101" s="323">
        <v>8096</v>
      </c>
      <c r="CJ101" s="323">
        <v>8096</v>
      </c>
      <c r="CK101" s="323">
        <v>8096</v>
      </c>
      <c r="CL101" s="323">
        <v>8096</v>
      </c>
      <c r="CM101" s="323">
        <v>8096</v>
      </c>
      <c r="CN101" s="323">
        <v>8096</v>
      </c>
      <c r="CO101" s="323">
        <v>8096</v>
      </c>
      <c r="CP101" s="323">
        <v>8096</v>
      </c>
      <c r="CQ101" s="323">
        <v>8096</v>
      </c>
      <c r="CR101" s="323">
        <v>8096</v>
      </c>
      <c r="CS101" s="323">
        <v>8096</v>
      </c>
      <c r="CT101" s="323">
        <v>8096</v>
      </c>
      <c r="CU101" s="323">
        <v>8096</v>
      </c>
      <c r="CV101" s="323">
        <v>8096</v>
      </c>
      <c r="CW101" s="323">
        <v>8096</v>
      </c>
      <c r="CX101" s="323">
        <v>8096</v>
      </c>
      <c r="CY101" s="323">
        <v>8096</v>
      </c>
      <c r="CZ101" s="323">
        <v>8096</v>
      </c>
      <c r="DA101" s="323">
        <v>8096</v>
      </c>
      <c r="DB101" s="323">
        <v>8096</v>
      </c>
      <c r="DC101" s="323">
        <v>8096</v>
      </c>
      <c r="DD101" s="323">
        <v>8096</v>
      </c>
      <c r="DF101" s="421">
        <f t="shared" si="8"/>
        <v>8096</v>
      </c>
      <c r="DG101" s="477">
        <f t="shared" si="7"/>
        <v>8096</v>
      </c>
    </row>
    <row r="102" spans="1:116" ht="13.5" thickBot="1" x14ac:dyDescent="0.25">
      <c r="A102" s="1" t="s">
        <v>22</v>
      </c>
      <c r="B102" s="1" t="s">
        <v>22</v>
      </c>
      <c r="C102" s="1">
        <v>2</v>
      </c>
      <c r="D102" s="1" t="s">
        <v>22</v>
      </c>
      <c r="E102" s="1">
        <v>2</v>
      </c>
      <c r="F102" s="1">
        <v>100011</v>
      </c>
      <c r="G102" s="3" t="s">
        <v>227</v>
      </c>
      <c r="H102" s="3" t="s">
        <v>228</v>
      </c>
      <c r="I102" s="3">
        <v>97</v>
      </c>
      <c r="J102" s="3">
        <v>9704</v>
      </c>
      <c r="K102" s="3" t="s">
        <v>501</v>
      </c>
      <c r="L102" s="3">
        <v>3</v>
      </c>
      <c r="M102" s="4" t="s">
        <v>48</v>
      </c>
      <c r="O102" s="8">
        <v>64159</v>
      </c>
      <c r="P102" s="8">
        <v>64159</v>
      </c>
      <c r="Q102" s="8">
        <v>64159</v>
      </c>
      <c r="R102" s="78">
        <v>64159</v>
      </c>
      <c r="S102" s="90">
        <v>64159</v>
      </c>
      <c r="T102" s="90">
        <v>64159</v>
      </c>
      <c r="U102" s="90">
        <v>64159</v>
      </c>
      <c r="V102" s="90">
        <v>64159</v>
      </c>
      <c r="W102" s="90">
        <v>64159</v>
      </c>
      <c r="X102" s="90">
        <v>64159</v>
      </c>
      <c r="Y102" s="90">
        <v>64159</v>
      </c>
      <c r="Z102" s="90">
        <v>64159</v>
      </c>
      <c r="AA102" s="90">
        <v>64159</v>
      </c>
      <c r="AB102" s="90">
        <v>64159</v>
      </c>
      <c r="AC102" s="90">
        <v>64159</v>
      </c>
      <c r="AD102" s="90">
        <v>64159</v>
      </c>
      <c r="AE102" s="90">
        <v>64159</v>
      </c>
      <c r="AF102" s="90">
        <v>64159</v>
      </c>
      <c r="AG102" s="90">
        <v>64159</v>
      </c>
      <c r="AH102" s="90">
        <v>64159</v>
      </c>
      <c r="AI102" s="90">
        <v>64159</v>
      </c>
      <c r="AJ102" s="90">
        <v>64159</v>
      </c>
      <c r="AK102" s="90">
        <v>64159</v>
      </c>
      <c r="AL102" s="90">
        <v>64159</v>
      </c>
      <c r="AM102" s="104">
        <v>64159</v>
      </c>
      <c r="AN102" s="104">
        <v>64159</v>
      </c>
      <c r="AO102" s="104">
        <v>64159</v>
      </c>
      <c r="AP102" s="104">
        <v>64159</v>
      </c>
      <c r="AQ102" s="104">
        <v>64159</v>
      </c>
      <c r="AR102" s="104">
        <v>64159</v>
      </c>
      <c r="AS102" s="104">
        <v>64159</v>
      </c>
      <c r="AT102" s="104">
        <v>64159</v>
      </c>
      <c r="AU102" s="104">
        <v>64159</v>
      </c>
      <c r="AV102" s="104">
        <v>64159</v>
      </c>
      <c r="AW102" s="104">
        <v>64159</v>
      </c>
      <c r="AX102" s="104">
        <v>64159</v>
      </c>
      <c r="AY102" s="104">
        <v>64159</v>
      </c>
      <c r="AZ102" s="256">
        <v>64159</v>
      </c>
      <c r="BA102" s="256">
        <v>64159</v>
      </c>
      <c r="BB102" s="256">
        <v>64159</v>
      </c>
      <c r="BC102" s="256">
        <v>64159</v>
      </c>
      <c r="BD102" s="256">
        <v>64159</v>
      </c>
      <c r="BE102" s="256">
        <v>64159</v>
      </c>
      <c r="BF102" s="256">
        <v>64159</v>
      </c>
      <c r="BG102" s="256">
        <v>64159</v>
      </c>
      <c r="BH102" s="256">
        <v>64159</v>
      </c>
      <c r="BI102" s="256">
        <v>64159</v>
      </c>
      <c r="BJ102" s="256">
        <v>64159</v>
      </c>
      <c r="BK102" s="256">
        <v>64159</v>
      </c>
      <c r="BL102" s="256">
        <v>64159</v>
      </c>
      <c r="BM102" s="256">
        <v>64159</v>
      </c>
      <c r="BN102" s="256">
        <v>64159</v>
      </c>
      <c r="BO102" s="256">
        <v>64159</v>
      </c>
      <c r="BP102" s="256">
        <v>64159</v>
      </c>
      <c r="BQ102" s="256">
        <v>64159</v>
      </c>
      <c r="BR102" s="256">
        <v>64159</v>
      </c>
      <c r="BS102" s="256">
        <v>64159</v>
      </c>
      <c r="BT102" s="256">
        <v>64159</v>
      </c>
      <c r="BU102" s="323">
        <v>64159</v>
      </c>
      <c r="BV102" s="323">
        <v>64159</v>
      </c>
      <c r="BW102" s="323">
        <v>64159</v>
      </c>
      <c r="BX102" s="323">
        <v>64159</v>
      </c>
      <c r="BY102" s="323">
        <v>64159</v>
      </c>
      <c r="BZ102" s="323">
        <v>64159</v>
      </c>
      <c r="CA102" s="323">
        <v>64159</v>
      </c>
      <c r="CB102" s="323">
        <v>64159</v>
      </c>
      <c r="CC102" s="323">
        <v>64159</v>
      </c>
      <c r="CD102" s="323">
        <v>64159</v>
      </c>
      <c r="CE102" s="323">
        <v>64159</v>
      </c>
      <c r="CF102" s="323">
        <v>64159</v>
      </c>
      <c r="CG102" s="323">
        <v>64159</v>
      </c>
      <c r="CH102" s="323">
        <v>64159</v>
      </c>
      <c r="CI102" s="323">
        <v>64159</v>
      </c>
      <c r="CJ102" s="323">
        <v>64159</v>
      </c>
      <c r="CK102" s="323">
        <v>64159</v>
      </c>
      <c r="CL102" s="323">
        <v>64159</v>
      </c>
      <c r="CM102" s="323">
        <v>64159</v>
      </c>
      <c r="CN102" s="323">
        <v>64159</v>
      </c>
      <c r="CO102" s="323">
        <v>64159</v>
      </c>
      <c r="CP102" s="323">
        <v>64159</v>
      </c>
      <c r="CQ102" s="323">
        <v>64159</v>
      </c>
      <c r="CR102" s="323">
        <v>64159</v>
      </c>
      <c r="CS102" s="323">
        <v>64159</v>
      </c>
      <c r="CT102" s="323">
        <v>64159</v>
      </c>
      <c r="CU102" s="323">
        <v>64159</v>
      </c>
      <c r="CV102" s="323">
        <v>64159</v>
      </c>
      <c r="CW102" s="323">
        <v>64159</v>
      </c>
      <c r="CX102" s="323">
        <v>64159</v>
      </c>
      <c r="CY102" s="323">
        <v>64159</v>
      </c>
      <c r="CZ102" s="323">
        <v>64159</v>
      </c>
      <c r="DA102" s="323">
        <v>64159</v>
      </c>
      <c r="DB102" s="323">
        <v>64159</v>
      </c>
      <c r="DC102" s="323">
        <v>64159</v>
      </c>
      <c r="DD102" s="323">
        <v>64159</v>
      </c>
      <c r="DF102" s="421">
        <f t="shared" si="8"/>
        <v>64159</v>
      </c>
      <c r="DG102" s="477">
        <f t="shared" si="7"/>
        <v>64159</v>
      </c>
    </row>
    <row r="103" spans="1:116" ht="13.5" thickBot="1" x14ac:dyDescent="0.25">
      <c r="A103" s="1" t="s">
        <v>22</v>
      </c>
      <c r="B103" s="1" t="s">
        <v>22</v>
      </c>
      <c r="C103" s="1">
        <v>2</v>
      </c>
      <c r="D103" s="1" t="s">
        <v>22</v>
      </c>
      <c r="E103" s="1">
        <v>2</v>
      </c>
      <c r="F103" s="1">
        <v>100011</v>
      </c>
      <c r="G103" s="3" t="s">
        <v>229</v>
      </c>
      <c r="H103" s="3" t="s">
        <v>230</v>
      </c>
      <c r="I103" s="3">
        <v>98</v>
      </c>
      <c r="J103" s="3">
        <v>9704</v>
      </c>
      <c r="K103" s="3" t="s">
        <v>501</v>
      </c>
      <c r="L103" s="3">
        <v>3</v>
      </c>
      <c r="M103" s="4" t="s">
        <v>48</v>
      </c>
      <c r="O103" s="8">
        <v>20979</v>
      </c>
      <c r="P103" s="8">
        <v>20979</v>
      </c>
      <c r="Q103" s="8">
        <v>20979</v>
      </c>
      <c r="R103" s="78">
        <v>20979</v>
      </c>
      <c r="S103" s="90">
        <v>20979</v>
      </c>
      <c r="T103" s="90">
        <v>20979</v>
      </c>
      <c r="U103" s="90">
        <v>20979</v>
      </c>
      <c r="V103" s="90">
        <v>20979</v>
      </c>
      <c r="W103" s="90">
        <v>20979</v>
      </c>
      <c r="X103" s="90">
        <v>20979</v>
      </c>
      <c r="Y103" s="90">
        <v>20979</v>
      </c>
      <c r="Z103" s="90">
        <v>20979</v>
      </c>
      <c r="AA103" s="90">
        <v>20979</v>
      </c>
      <c r="AB103" s="90">
        <v>20979</v>
      </c>
      <c r="AC103" s="90">
        <v>20979</v>
      </c>
      <c r="AD103" s="90">
        <v>20979</v>
      </c>
      <c r="AE103" s="90">
        <v>20979</v>
      </c>
      <c r="AF103" s="90">
        <v>20979</v>
      </c>
      <c r="AG103" s="90">
        <v>20979</v>
      </c>
      <c r="AH103" s="90">
        <v>20979</v>
      </c>
      <c r="AI103" s="90">
        <v>20979</v>
      </c>
      <c r="AJ103" s="90">
        <v>20979</v>
      </c>
      <c r="AK103" s="90">
        <v>20979</v>
      </c>
      <c r="AL103" s="90">
        <v>20979</v>
      </c>
      <c r="AM103" s="104">
        <v>20979</v>
      </c>
      <c r="AN103" s="104">
        <v>20979</v>
      </c>
      <c r="AO103" s="104">
        <v>20979</v>
      </c>
      <c r="AP103" s="104">
        <v>20979</v>
      </c>
      <c r="AQ103" s="104">
        <v>20979</v>
      </c>
      <c r="AR103" s="104">
        <v>20979</v>
      </c>
      <c r="AS103" s="104">
        <v>20979</v>
      </c>
      <c r="AT103" s="104">
        <v>20979</v>
      </c>
      <c r="AU103" s="104">
        <v>20979</v>
      </c>
      <c r="AV103" s="104">
        <v>20979</v>
      </c>
      <c r="AW103" s="104">
        <v>20979</v>
      </c>
      <c r="AX103" s="104">
        <v>20979</v>
      </c>
      <c r="AY103" s="104">
        <v>20979</v>
      </c>
      <c r="AZ103" s="256">
        <v>20979</v>
      </c>
      <c r="BA103" s="256">
        <v>20979</v>
      </c>
      <c r="BB103" s="256">
        <v>20979</v>
      </c>
      <c r="BC103" s="256">
        <v>20979</v>
      </c>
      <c r="BD103" s="256">
        <v>20979</v>
      </c>
      <c r="BE103" s="256">
        <v>20979</v>
      </c>
      <c r="BF103" s="256">
        <v>20979</v>
      </c>
      <c r="BG103" s="256">
        <v>20979</v>
      </c>
      <c r="BH103" s="256">
        <v>20979</v>
      </c>
      <c r="BI103" s="256">
        <v>20979</v>
      </c>
      <c r="BJ103" s="256">
        <v>20979</v>
      </c>
      <c r="BK103" s="256">
        <v>20979</v>
      </c>
      <c r="BL103" s="256">
        <v>20979</v>
      </c>
      <c r="BM103" s="256">
        <v>20979</v>
      </c>
      <c r="BN103" s="256">
        <v>20979</v>
      </c>
      <c r="BO103" s="256">
        <v>20979</v>
      </c>
      <c r="BP103" s="256">
        <v>20979</v>
      </c>
      <c r="BQ103" s="256">
        <v>20979</v>
      </c>
      <c r="BR103" s="256">
        <v>20979</v>
      </c>
      <c r="BS103" s="256">
        <v>20979</v>
      </c>
      <c r="BT103" s="256">
        <v>20979</v>
      </c>
      <c r="BU103" s="323">
        <v>20979</v>
      </c>
      <c r="BV103" s="323">
        <v>20979</v>
      </c>
      <c r="BW103" s="323">
        <v>20979</v>
      </c>
      <c r="BX103" s="323">
        <v>20979</v>
      </c>
      <c r="BY103" s="323">
        <v>20979</v>
      </c>
      <c r="BZ103" s="323">
        <v>20979</v>
      </c>
      <c r="CA103" s="323">
        <v>20979</v>
      </c>
      <c r="CB103" s="323">
        <v>20979</v>
      </c>
      <c r="CC103" s="323">
        <v>20979</v>
      </c>
      <c r="CD103" s="323">
        <v>20979</v>
      </c>
      <c r="CE103" s="323">
        <v>20979</v>
      </c>
      <c r="CF103" s="323">
        <v>20979</v>
      </c>
      <c r="CG103" s="323">
        <v>20979</v>
      </c>
      <c r="CH103" s="323">
        <v>20979</v>
      </c>
      <c r="CI103" s="323">
        <v>20979</v>
      </c>
      <c r="CJ103" s="323">
        <v>20979</v>
      </c>
      <c r="CK103" s="323">
        <v>20979</v>
      </c>
      <c r="CL103" s="323">
        <v>20979</v>
      </c>
      <c r="CM103" s="323">
        <v>20979</v>
      </c>
      <c r="CN103" s="323">
        <v>20979</v>
      </c>
      <c r="CO103" s="323">
        <v>20979</v>
      </c>
      <c r="CP103" s="323">
        <v>20979</v>
      </c>
      <c r="CQ103" s="323">
        <v>20979</v>
      </c>
      <c r="CR103" s="323">
        <v>20979</v>
      </c>
      <c r="CS103" s="323">
        <v>20979</v>
      </c>
      <c r="CT103" s="323">
        <v>20979</v>
      </c>
      <c r="CU103" s="323">
        <v>20979</v>
      </c>
      <c r="CV103" s="323">
        <v>20979</v>
      </c>
      <c r="CW103" s="323">
        <v>20979</v>
      </c>
      <c r="CX103" s="323">
        <v>20979</v>
      </c>
      <c r="CY103" s="323">
        <v>20979</v>
      </c>
      <c r="CZ103" s="323">
        <v>20979</v>
      </c>
      <c r="DA103" s="323">
        <v>20979</v>
      </c>
      <c r="DB103" s="323">
        <v>20979</v>
      </c>
      <c r="DC103" s="323">
        <v>20979</v>
      </c>
      <c r="DD103" s="323">
        <v>20979</v>
      </c>
      <c r="DF103" s="421">
        <f t="shared" si="8"/>
        <v>20979</v>
      </c>
      <c r="DG103" s="477">
        <f t="shared" si="7"/>
        <v>20979</v>
      </c>
    </row>
    <row r="104" spans="1:116" ht="13.5" thickBot="1" x14ac:dyDescent="0.25">
      <c r="A104" s="1" t="s">
        <v>22</v>
      </c>
      <c r="B104" s="1" t="s">
        <v>22</v>
      </c>
      <c r="C104" s="1">
        <v>2</v>
      </c>
      <c r="D104" s="1" t="s">
        <v>22</v>
      </c>
      <c r="E104" s="1">
        <v>2</v>
      </c>
      <c r="F104" s="1">
        <v>100011</v>
      </c>
      <c r="G104" s="3" t="s">
        <v>231</v>
      </c>
      <c r="H104" s="3" t="s">
        <v>232</v>
      </c>
      <c r="I104" s="3">
        <v>99</v>
      </c>
      <c r="J104" s="3">
        <v>9704</v>
      </c>
      <c r="K104" s="3" t="s">
        <v>501</v>
      </c>
      <c r="L104" s="3">
        <v>3</v>
      </c>
      <c r="M104" s="4" t="s">
        <v>48</v>
      </c>
      <c r="O104" s="8">
        <v>4071</v>
      </c>
      <c r="P104" s="8">
        <v>4071</v>
      </c>
      <c r="Q104" s="8">
        <v>4071</v>
      </c>
      <c r="R104" s="78">
        <v>4071</v>
      </c>
      <c r="S104" s="90">
        <v>4071</v>
      </c>
      <c r="T104" s="90">
        <v>4071</v>
      </c>
      <c r="U104" s="90">
        <v>4071</v>
      </c>
      <c r="V104" s="90">
        <v>4071</v>
      </c>
      <c r="W104" s="90">
        <v>4071</v>
      </c>
      <c r="X104" s="90">
        <v>4071</v>
      </c>
      <c r="Y104" s="90">
        <v>4071</v>
      </c>
      <c r="Z104" s="90">
        <v>4071</v>
      </c>
      <c r="AA104" s="90">
        <v>4071</v>
      </c>
      <c r="AB104" s="90">
        <v>4071</v>
      </c>
      <c r="AC104" s="90">
        <v>4071</v>
      </c>
      <c r="AD104" s="90">
        <v>4071</v>
      </c>
      <c r="AE104" s="90">
        <v>4071</v>
      </c>
      <c r="AF104" s="90">
        <v>4071</v>
      </c>
      <c r="AG104" s="90">
        <v>4071</v>
      </c>
      <c r="AH104" s="90">
        <v>4071</v>
      </c>
      <c r="AI104" s="90">
        <v>4071</v>
      </c>
      <c r="AJ104" s="90">
        <v>4071</v>
      </c>
      <c r="AK104" s="90">
        <v>4071</v>
      </c>
      <c r="AL104" s="90">
        <v>4071</v>
      </c>
      <c r="AM104" s="104">
        <v>4071</v>
      </c>
      <c r="AN104" s="104">
        <v>4071</v>
      </c>
      <c r="AO104" s="104">
        <v>4071</v>
      </c>
      <c r="AP104" s="104">
        <v>4071</v>
      </c>
      <c r="AQ104" s="104">
        <v>4071</v>
      </c>
      <c r="AR104" s="104">
        <v>4071</v>
      </c>
      <c r="AS104" s="104">
        <v>4071</v>
      </c>
      <c r="AT104" s="104">
        <v>4071</v>
      </c>
      <c r="AU104" s="104">
        <v>4071</v>
      </c>
      <c r="AV104" s="104">
        <v>4071</v>
      </c>
      <c r="AW104" s="104">
        <v>4071</v>
      </c>
      <c r="AX104" s="104">
        <v>4071</v>
      </c>
      <c r="AY104" s="104">
        <v>4071</v>
      </c>
      <c r="AZ104" s="256">
        <v>4071</v>
      </c>
      <c r="BA104" s="256">
        <v>4071</v>
      </c>
      <c r="BB104" s="256">
        <v>4071</v>
      </c>
      <c r="BC104" s="256">
        <v>4071</v>
      </c>
      <c r="BD104" s="256">
        <v>4071</v>
      </c>
      <c r="BE104" s="256">
        <v>4071</v>
      </c>
      <c r="BF104" s="256">
        <v>4071</v>
      </c>
      <c r="BG104" s="256">
        <v>4071</v>
      </c>
      <c r="BH104" s="256">
        <v>4071</v>
      </c>
      <c r="BI104" s="256">
        <v>4071</v>
      </c>
      <c r="BJ104" s="256">
        <v>4071</v>
      </c>
      <c r="BK104" s="256">
        <v>4071</v>
      </c>
      <c r="BL104" s="256">
        <v>4071</v>
      </c>
      <c r="BM104" s="256">
        <v>4071</v>
      </c>
      <c r="BN104" s="256">
        <v>4071</v>
      </c>
      <c r="BO104" s="256">
        <v>4071</v>
      </c>
      <c r="BP104" s="256">
        <v>4071</v>
      </c>
      <c r="BQ104" s="256">
        <v>4071</v>
      </c>
      <c r="BR104" s="256">
        <v>4071</v>
      </c>
      <c r="BS104" s="256">
        <v>4071</v>
      </c>
      <c r="BT104" s="256">
        <v>4071</v>
      </c>
      <c r="BU104" s="323">
        <v>4071</v>
      </c>
      <c r="BV104" s="323">
        <v>4071</v>
      </c>
      <c r="BW104" s="323">
        <v>4071</v>
      </c>
      <c r="BX104" s="323">
        <v>4071</v>
      </c>
      <c r="BY104" s="323">
        <v>4071</v>
      </c>
      <c r="BZ104" s="323">
        <v>4071</v>
      </c>
      <c r="CA104" s="323">
        <v>4071</v>
      </c>
      <c r="CB104" s="323">
        <v>4071</v>
      </c>
      <c r="CC104" s="323">
        <v>4071</v>
      </c>
      <c r="CD104" s="323">
        <v>4071</v>
      </c>
      <c r="CE104" s="323">
        <v>4071</v>
      </c>
      <c r="CF104" s="323">
        <v>4071</v>
      </c>
      <c r="CG104" s="323">
        <v>4071</v>
      </c>
      <c r="CH104" s="323">
        <v>4071</v>
      </c>
      <c r="CI104" s="323">
        <v>4071</v>
      </c>
      <c r="CJ104" s="323">
        <v>4071</v>
      </c>
      <c r="CK104" s="323">
        <v>4071</v>
      </c>
      <c r="CL104" s="323">
        <v>4071</v>
      </c>
      <c r="CM104" s="323">
        <v>4071</v>
      </c>
      <c r="CN104" s="323">
        <v>4071</v>
      </c>
      <c r="CO104" s="323">
        <v>4071</v>
      </c>
      <c r="CP104" s="323">
        <v>4071</v>
      </c>
      <c r="CQ104" s="323">
        <v>4071</v>
      </c>
      <c r="CR104" s="323">
        <v>4071</v>
      </c>
      <c r="CS104" s="323">
        <v>4071</v>
      </c>
      <c r="CT104" s="323">
        <v>4071</v>
      </c>
      <c r="CU104" s="323">
        <v>4071</v>
      </c>
      <c r="CV104" s="323">
        <v>4071</v>
      </c>
      <c r="CW104" s="323">
        <v>4071</v>
      </c>
      <c r="CX104" s="323">
        <v>4071</v>
      </c>
      <c r="CY104" s="323">
        <v>4071</v>
      </c>
      <c r="CZ104" s="323">
        <v>4071</v>
      </c>
      <c r="DA104" s="323">
        <v>4071</v>
      </c>
      <c r="DB104" s="323">
        <v>4071</v>
      </c>
      <c r="DC104" s="323">
        <v>4071</v>
      </c>
      <c r="DD104" s="323">
        <v>4071</v>
      </c>
      <c r="DF104" s="421">
        <f t="shared" si="8"/>
        <v>4071</v>
      </c>
      <c r="DG104" s="477">
        <f t="shared" si="7"/>
        <v>4071</v>
      </c>
    </row>
    <row r="105" spans="1:116" ht="13.5" thickBot="1" x14ac:dyDescent="0.25">
      <c r="A105" s="1" t="s">
        <v>22</v>
      </c>
      <c r="B105" s="1" t="s">
        <v>22</v>
      </c>
      <c r="C105" s="1">
        <v>2</v>
      </c>
      <c r="D105" s="1" t="s">
        <v>22</v>
      </c>
      <c r="E105" s="1">
        <v>2</v>
      </c>
      <c r="F105" s="1">
        <v>100011</v>
      </c>
      <c r="G105" s="3" t="s">
        <v>233</v>
      </c>
      <c r="H105" s="3" t="s">
        <v>234</v>
      </c>
      <c r="I105" s="3">
        <v>100</v>
      </c>
      <c r="J105" s="3">
        <v>9704</v>
      </c>
      <c r="K105" s="3" t="s">
        <v>501</v>
      </c>
      <c r="L105" s="3">
        <v>3</v>
      </c>
      <c r="M105" s="4" t="s">
        <v>48</v>
      </c>
      <c r="O105" s="8">
        <v>14851</v>
      </c>
      <c r="P105" s="8">
        <v>14851</v>
      </c>
      <c r="Q105" s="8">
        <v>14851</v>
      </c>
      <c r="R105" s="78">
        <v>14851</v>
      </c>
      <c r="S105" s="90">
        <v>14851</v>
      </c>
      <c r="T105" s="90">
        <v>14851</v>
      </c>
      <c r="U105" s="90">
        <v>14851</v>
      </c>
      <c r="V105" s="90">
        <v>14851</v>
      </c>
      <c r="W105" s="90">
        <v>14851</v>
      </c>
      <c r="X105" s="90">
        <v>14851</v>
      </c>
      <c r="Y105" s="90">
        <v>14851</v>
      </c>
      <c r="Z105" s="90">
        <v>14851</v>
      </c>
      <c r="AA105" s="90">
        <v>14851</v>
      </c>
      <c r="AB105" s="90">
        <v>14851</v>
      </c>
      <c r="AC105" s="90">
        <v>14851</v>
      </c>
      <c r="AD105" s="90">
        <v>14851</v>
      </c>
      <c r="AE105" s="90">
        <v>14851</v>
      </c>
      <c r="AF105" s="90">
        <v>14851</v>
      </c>
      <c r="AG105" s="90">
        <v>14851</v>
      </c>
      <c r="AH105" s="90">
        <v>14851</v>
      </c>
      <c r="AI105" s="90">
        <v>14851</v>
      </c>
      <c r="AJ105" s="90">
        <v>14851</v>
      </c>
      <c r="AK105" s="90">
        <v>14851</v>
      </c>
      <c r="AL105" s="90">
        <v>14851</v>
      </c>
      <c r="AM105" s="104">
        <v>14851</v>
      </c>
      <c r="AN105" s="104">
        <v>14851</v>
      </c>
      <c r="AO105" s="104">
        <v>14851</v>
      </c>
      <c r="AP105" s="104">
        <v>14851</v>
      </c>
      <c r="AQ105" s="104">
        <v>14851</v>
      </c>
      <c r="AR105" s="104">
        <v>14851</v>
      </c>
      <c r="AS105" s="104">
        <v>14851</v>
      </c>
      <c r="AT105" s="104">
        <v>14851</v>
      </c>
      <c r="AU105" s="104">
        <v>14851</v>
      </c>
      <c r="AV105" s="104">
        <v>14851</v>
      </c>
      <c r="AW105" s="104">
        <v>14851</v>
      </c>
      <c r="AX105" s="104">
        <v>14851</v>
      </c>
      <c r="AY105" s="104">
        <v>14851</v>
      </c>
      <c r="AZ105" s="256">
        <v>14851</v>
      </c>
      <c r="BA105" s="256">
        <v>14851</v>
      </c>
      <c r="BB105" s="256">
        <v>14851</v>
      </c>
      <c r="BC105" s="256">
        <v>14851</v>
      </c>
      <c r="BD105" s="256">
        <v>14851</v>
      </c>
      <c r="BE105" s="256">
        <v>14851</v>
      </c>
      <c r="BF105" s="256">
        <v>14851</v>
      </c>
      <c r="BG105" s="256">
        <v>14851</v>
      </c>
      <c r="BH105" s="256">
        <v>14851</v>
      </c>
      <c r="BI105" s="256">
        <v>14851</v>
      </c>
      <c r="BJ105" s="256">
        <v>14851</v>
      </c>
      <c r="BK105" s="256">
        <v>14851</v>
      </c>
      <c r="BL105" s="256">
        <v>14851</v>
      </c>
      <c r="BM105" s="256">
        <v>14851</v>
      </c>
      <c r="BN105" s="256">
        <v>14851</v>
      </c>
      <c r="BO105" s="256">
        <v>14851</v>
      </c>
      <c r="BP105" s="256">
        <v>14851</v>
      </c>
      <c r="BQ105" s="256">
        <v>14851</v>
      </c>
      <c r="BR105" s="256">
        <v>14851</v>
      </c>
      <c r="BS105" s="256">
        <v>14851</v>
      </c>
      <c r="BT105" s="256">
        <v>14851</v>
      </c>
      <c r="BU105" s="323">
        <v>14851</v>
      </c>
      <c r="BV105" s="323">
        <v>14851</v>
      </c>
      <c r="BW105" s="323">
        <v>14851</v>
      </c>
      <c r="BX105" s="323">
        <v>14851</v>
      </c>
      <c r="BY105" s="323">
        <v>14851</v>
      </c>
      <c r="BZ105" s="323">
        <v>14851</v>
      </c>
      <c r="CA105" s="323">
        <v>14851</v>
      </c>
      <c r="CB105" s="323">
        <v>14851</v>
      </c>
      <c r="CC105" s="323">
        <v>14851</v>
      </c>
      <c r="CD105" s="323">
        <v>14851</v>
      </c>
      <c r="CE105" s="323">
        <v>14851</v>
      </c>
      <c r="CF105" s="323">
        <v>14851</v>
      </c>
      <c r="CG105" s="323">
        <v>14851</v>
      </c>
      <c r="CH105" s="323">
        <v>14851</v>
      </c>
      <c r="CI105" s="323">
        <v>14851</v>
      </c>
      <c r="CJ105" s="323">
        <v>14851</v>
      </c>
      <c r="CK105" s="323">
        <v>14851</v>
      </c>
      <c r="CL105" s="323">
        <v>14851</v>
      </c>
      <c r="CM105" s="323">
        <v>14851</v>
      </c>
      <c r="CN105" s="323">
        <v>14851</v>
      </c>
      <c r="CO105" s="323">
        <v>14851</v>
      </c>
      <c r="CP105" s="323">
        <v>14851</v>
      </c>
      <c r="CQ105" s="323">
        <v>14851</v>
      </c>
      <c r="CR105" s="323">
        <v>14851</v>
      </c>
      <c r="CS105" s="323">
        <v>14851</v>
      </c>
      <c r="CT105" s="323">
        <v>14851</v>
      </c>
      <c r="CU105" s="323">
        <v>14851</v>
      </c>
      <c r="CV105" s="323">
        <v>14851</v>
      </c>
      <c r="CW105" s="323">
        <v>14851</v>
      </c>
      <c r="CX105" s="323">
        <v>14851</v>
      </c>
      <c r="CY105" s="323">
        <v>14851</v>
      </c>
      <c r="CZ105" s="323">
        <v>14851</v>
      </c>
      <c r="DA105" s="323">
        <v>14851</v>
      </c>
      <c r="DB105" s="323">
        <v>14851</v>
      </c>
      <c r="DC105" s="323">
        <v>14851</v>
      </c>
      <c r="DD105" s="323">
        <v>14851</v>
      </c>
      <c r="DF105" s="421">
        <f t="shared" si="8"/>
        <v>14851</v>
      </c>
      <c r="DG105" s="477">
        <f t="shared" si="7"/>
        <v>14851</v>
      </c>
    </row>
    <row r="106" spans="1:116" s="60" customFormat="1" ht="13.5" thickBot="1" x14ac:dyDescent="0.25">
      <c r="A106" s="57" t="s">
        <v>22</v>
      </c>
      <c r="B106" s="57" t="s">
        <v>22</v>
      </c>
      <c r="C106" s="57">
        <v>2</v>
      </c>
      <c r="D106" s="57" t="s">
        <v>22</v>
      </c>
      <c r="E106" s="57">
        <v>2</v>
      </c>
      <c r="F106" s="57">
        <v>100011</v>
      </c>
      <c r="G106" s="58" t="s">
        <v>235</v>
      </c>
      <c r="H106" s="58" t="s">
        <v>236</v>
      </c>
      <c r="I106" s="58">
        <v>101</v>
      </c>
      <c r="J106" s="58">
        <v>9704</v>
      </c>
      <c r="K106" s="58" t="s">
        <v>501</v>
      </c>
      <c r="L106" s="58">
        <v>3</v>
      </c>
      <c r="M106" s="59" t="s">
        <v>48</v>
      </c>
      <c r="O106" s="67">
        <v>25501</v>
      </c>
      <c r="P106" s="67">
        <v>25501</v>
      </c>
      <c r="Q106" s="67">
        <v>25501</v>
      </c>
      <c r="R106" s="83">
        <v>25501</v>
      </c>
      <c r="S106" s="93">
        <v>25501</v>
      </c>
      <c r="T106" s="93">
        <v>25501</v>
      </c>
      <c r="U106" s="93">
        <v>25501</v>
      </c>
      <c r="V106" s="93">
        <v>25501</v>
      </c>
      <c r="W106" s="93">
        <v>25501</v>
      </c>
      <c r="X106" s="93">
        <v>25501</v>
      </c>
      <c r="Y106" s="93">
        <v>25501</v>
      </c>
      <c r="Z106" s="93">
        <v>25501</v>
      </c>
      <c r="AA106" s="93">
        <v>25501</v>
      </c>
      <c r="AB106" s="93">
        <v>25501</v>
      </c>
      <c r="AC106" s="93">
        <v>25501</v>
      </c>
      <c r="AD106" s="93">
        <v>25501</v>
      </c>
      <c r="AE106" s="93">
        <v>25501</v>
      </c>
      <c r="AF106" s="93">
        <v>25501</v>
      </c>
      <c r="AG106" s="93">
        <v>25501</v>
      </c>
      <c r="AH106" s="93">
        <v>25501</v>
      </c>
      <c r="AI106" s="93">
        <v>25501</v>
      </c>
      <c r="AJ106" s="93">
        <v>25501</v>
      </c>
      <c r="AK106" s="93">
        <v>25501</v>
      </c>
      <c r="AL106" s="93">
        <v>25501</v>
      </c>
      <c r="AM106" s="105">
        <v>25501</v>
      </c>
      <c r="AN106" s="105">
        <v>25501</v>
      </c>
      <c r="AO106" s="105">
        <v>25501</v>
      </c>
      <c r="AP106" s="105">
        <v>25501</v>
      </c>
      <c r="AQ106" s="105">
        <v>25501</v>
      </c>
      <c r="AR106" s="105">
        <v>25501</v>
      </c>
      <c r="AS106" s="105">
        <v>25501</v>
      </c>
      <c r="AT106" s="105">
        <v>25501</v>
      </c>
      <c r="AU106" s="105">
        <v>25501</v>
      </c>
      <c r="AV106" s="105">
        <v>25501</v>
      </c>
      <c r="AW106" s="105">
        <v>25501</v>
      </c>
      <c r="AX106" s="105">
        <v>25501</v>
      </c>
      <c r="AY106" s="105">
        <v>25501</v>
      </c>
      <c r="AZ106" s="258">
        <v>25501</v>
      </c>
      <c r="BA106" s="258">
        <v>25501</v>
      </c>
      <c r="BB106" s="258">
        <v>25501</v>
      </c>
      <c r="BC106" s="258">
        <v>25501</v>
      </c>
      <c r="BD106" s="258">
        <v>25501</v>
      </c>
      <c r="BE106" s="258">
        <v>25501</v>
      </c>
      <c r="BF106" s="258">
        <v>25501</v>
      </c>
      <c r="BG106" s="258">
        <v>25501</v>
      </c>
      <c r="BH106" s="258">
        <v>25501</v>
      </c>
      <c r="BI106" s="258">
        <v>25501</v>
      </c>
      <c r="BJ106" s="258">
        <v>25501</v>
      </c>
      <c r="BK106" s="258">
        <v>25501</v>
      </c>
      <c r="BL106" s="258">
        <v>25501</v>
      </c>
      <c r="BM106" s="258">
        <v>25501</v>
      </c>
      <c r="BN106" s="258">
        <v>25501</v>
      </c>
      <c r="BO106" s="258">
        <v>25501</v>
      </c>
      <c r="BP106" s="258">
        <v>25501</v>
      </c>
      <c r="BQ106" s="258">
        <v>25501</v>
      </c>
      <c r="BR106" s="258">
        <v>25501</v>
      </c>
      <c r="BS106" s="258">
        <v>25501</v>
      </c>
      <c r="BT106" s="258">
        <v>25501</v>
      </c>
      <c r="BU106" s="324">
        <v>25501</v>
      </c>
      <c r="BV106" s="324">
        <v>25501</v>
      </c>
      <c r="BW106" s="324">
        <v>25501</v>
      </c>
      <c r="BX106" s="324">
        <v>25501</v>
      </c>
      <c r="BY106" s="324">
        <v>25501</v>
      </c>
      <c r="BZ106" s="324">
        <v>25501</v>
      </c>
      <c r="CA106" s="324">
        <v>25501</v>
      </c>
      <c r="CB106" s="324">
        <v>25501</v>
      </c>
      <c r="CC106" s="324">
        <v>25501</v>
      </c>
      <c r="CD106" s="324">
        <v>25501</v>
      </c>
      <c r="CE106" s="324">
        <v>25501</v>
      </c>
      <c r="CF106" s="324">
        <v>25501</v>
      </c>
      <c r="CG106" s="324">
        <v>25501</v>
      </c>
      <c r="CH106" s="324">
        <v>25501</v>
      </c>
      <c r="CI106" s="324">
        <v>25501</v>
      </c>
      <c r="CJ106" s="324">
        <v>25501</v>
      </c>
      <c r="CK106" s="324">
        <v>25501</v>
      </c>
      <c r="CL106" s="324">
        <v>25501</v>
      </c>
      <c r="CM106" s="324">
        <v>25501</v>
      </c>
      <c r="CN106" s="324">
        <v>25501</v>
      </c>
      <c r="CO106" s="324">
        <v>25501</v>
      </c>
      <c r="CP106" s="324">
        <v>25501</v>
      </c>
      <c r="CQ106" s="324">
        <v>25501</v>
      </c>
      <c r="CR106" s="324">
        <v>25501</v>
      </c>
      <c r="CS106" s="324">
        <v>25501</v>
      </c>
      <c r="CT106" s="324">
        <v>25501</v>
      </c>
      <c r="CU106" s="324">
        <v>25501</v>
      </c>
      <c r="CV106" s="324">
        <v>25501</v>
      </c>
      <c r="CW106" s="324">
        <v>25501</v>
      </c>
      <c r="CX106" s="324">
        <v>25501</v>
      </c>
      <c r="CY106" s="324">
        <v>25501</v>
      </c>
      <c r="CZ106" s="324">
        <v>25501</v>
      </c>
      <c r="DA106" s="324">
        <v>25501</v>
      </c>
      <c r="DB106" s="324">
        <v>25501</v>
      </c>
      <c r="DC106" s="324">
        <v>25501</v>
      </c>
      <c r="DD106" s="324">
        <v>25501</v>
      </c>
      <c r="DF106" s="421">
        <f t="shared" si="8"/>
        <v>25501</v>
      </c>
      <c r="DG106" s="477">
        <f t="shared" si="7"/>
        <v>25501</v>
      </c>
    </row>
    <row r="107" spans="1:116" s="60" customFormat="1" ht="22.5" customHeight="1" thickBot="1" x14ac:dyDescent="0.25">
      <c r="A107" s="57" t="s">
        <v>527</v>
      </c>
      <c r="B107" s="57" t="s">
        <v>534</v>
      </c>
      <c r="C107" s="57">
        <v>2</v>
      </c>
      <c r="D107" s="57" t="s">
        <v>527</v>
      </c>
      <c r="E107" s="57">
        <v>4</v>
      </c>
      <c r="F107" s="57">
        <v>100085</v>
      </c>
      <c r="G107" s="58" t="s">
        <v>351</v>
      </c>
      <c r="H107" s="58" t="s">
        <v>350</v>
      </c>
      <c r="I107" s="58">
        <v>136</v>
      </c>
      <c r="J107" s="58">
        <v>10040</v>
      </c>
      <c r="K107" s="58" t="s">
        <v>501</v>
      </c>
      <c r="L107" s="58">
        <v>5</v>
      </c>
      <c r="M107" s="59" t="s">
        <v>48</v>
      </c>
      <c r="N107" s="70">
        <v>40168</v>
      </c>
      <c r="O107" s="67"/>
      <c r="P107" s="67"/>
      <c r="Q107" s="67"/>
      <c r="R107" s="8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103">
        <v>423416</v>
      </c>
      <c r="AI107" s="105">
        <v>423416</v>
      </c>
      <c r="AJ107" s="105">
        <v>423416</v>
      </c>
      <c r="AK107" s="105">
        <v>423416</v>
      </c>
      <c r="AL107" s="105">
        <v>423416</v>
      </c>
      <c r="AM107" s="105">
        <v>423416</v>
      </c>
      <c r="AN107" s="105">
        <v>423416</v>
      </c>
      <c r="AO107" s="105">
        <v>423416</v>
      </c>
      <c r="AP107" s="105">
        <v>423416</v>
      </c>
      <c r="AQ107" s="105">
        <v>423416</v>
      </c>
      <c r="AR107" s="105">
        <v>423416</v>
      </c>
      <c r="AS107" s="105">
        <v>423416</v>
      </c>
      <c r="AT107" s="105">
        <v>423416</v>
      </c>
      <c r="AU107" s="105">
        <v>423416</v>
      </c>
      <c r="AV107" s="105">
        <v>423416</v>
      </c>
      <c r="AW107" s="105">
        <v>423416</v>
      </c>
      <c r="AX107" s="105">
        <v>423416</v>
      </c>
      <c r="AY107" s="105">
        <v>423416</v>
      </c>
      <c r="AZ107" s="258">
        <v>423416</v>
      </c>
      <c r="BA107" s="258">
        <v>423416</v>
      </c>
      <c r="BB107" s="258">
        <v>423416</v>
      </c>
      <c r="BC107" s="258">
        <v>423416</v>
      </c>
      <c r="BD107" s="258">
        <v>423416</v>
      </c>
      <c r="BE107" s="258">
        <v>423416</v>
      </c>
      <c r="BF107" s="258">
        <v>423416</v>
      </c>
      <c r="BG107" s="258">
        <v>423416</v>
      </c>
      <c r="BH107" s="258">
        <v>423416</v>
      </c>
      <c r="BI107" s="258">
        <v>423416</v>
      </c>
      <c r="BJ107" s="258">
        <v>423416</v>
      </c>
      <c r="BK107" s="258">
        <v>423416</v>
      </c>
      <c r="BL107" s="258">
        <v>423416</v>
      </c>
      <c r="BM107" s="258">
        <v>423416</v>
      </c>
      <c r="BN107" s="258">
        <v>423416</v>
      </c>
      <c r="BO107" s="258">
        <v>423416</v>
      </c>
      <c r="BP107" s="258">
        <v>423416</v>
      </c>
      <c r="BQ107" s="258">
        <v>423416</v>
      </c>
      <c r="BR107" s="258">
        <v>423416</v>
      </c>
      <c r="BS107" s="258">
        <v>423416</v>
      </c>
      <c r="BT107" s="258">
        <v>423416</v>
      </c>
      <c r="BU107" s="324">
        <v>423416</v>
      </c>
      <c r="BV107" s="324">
        <v>423416</v>
      </c>
      <c r="BW107" s="324">
        <v>423416</v>
      </c>
      <c r="BX107" s="324">
        <v>423416</v>
      </c>
      <c r="BY107" s="324">
        <v>423416</v>
      </c>
      <c r="BZ107" s="324">
        <v>423416</v>
      </c>
      <c r="CA107" s="324">
        <v>423416</v>
      </c>
      <c r="CB107" s="324">
        <v>423416</v>
      </c>
      <c r="CC107" s="324">
        <v>423416</v>
      </c>
      <c r="CD107" s="324">
        <v>423416</v>
      </c>
      <c r="CE107" s="324">
        <v>423416</v>
      </c>
      <c r="CF107" s="324">
        <v>423416</v>
      </c>
      <c r="CG107" s="324">
        <v>423416</v>
      </c>
      <c r="CH107" s="324">
        <v>423416</v>
      </c>
      <c r="CI107" s="324">
        <v>423416</v>
      </c>
      <c r="CJ107" s="324">
        <v>423416</v>
      </c>
      <c r="CK107" s="324">
        <v>423416</v>
      </c>
      <c r="CL107" s="324">
        <v>423416</v>
      </c>
      <c r="CM107" s="324">
        <v>423416</v>
      </c>
      <c r="CN107" s="324">
        <v>423416</v>
      </c>
      <c r="CO107" s="324">
        <v>423416</v>
      </c>
      <c r="CP107" s="324">
        <v>423416</v>
      </c>
      <c r="CQ107" s="324">
        <v>423416</v>
      </c>
      <c r="CR107" s="324">
        <v>423416</v>
      </c>
      <c r="CS107" s="324">
        <v>423416</v>
      </c>
      <c r="CT107" s="324">
        <v>423416</v>
      </c>
      <c r="CU107" s="324">
        <v>423416</v>
      </c>
      <c r="CV107" s="324">
        <v>423416</v>
      </c>
      <c r="CW107" s="324">
        <v>423416</v>
      </c>
      <c r="CX107" s="324">
        <v>423416</v>
      </c>
      <c r="CY107" s="324">
        <v>423416</v>
      </c>
      <c r="CZ107" s="324">
        <v>423416</v>
      </c>
      <c r="DA107" s="324">
        <v>423416</v>
      </c>
      <c r="DB107" s="324">
        <v>423416</v>
      </c>
      <c r="DC107" s="324">
        <v>423416</v>
      </c>
      <c r="DD107" s="324">
        <v>423416</v>
      </c>
      <c r="DF107" s="421">
        <f t="shared" si="8"/>
        <v>423416</v>
      </c>
      <c r="DG107" s="477">
        <f t="shared" si="7"/>
        <v>423416</v>
      </c>
      <c r="DK107" s="433" t="s">
        <v>516</v>
      </c>
    </row>
    <row r="108" spans="1:116" s="65" customFormat="1" ht="13.5" thickBot="1" x14ac:dyDescent="0.25">
      <c r="A108" s="62" t="s">
        <v>23</v>
      </c>
      <c r="B108" s="62" t="s">
        <v>23</v>
      </c>
      <c r="C108" s="62">
        <v>4</v>
      </c>
      <c r="D108" s="62" t="s">
        <v>23</v>
      </c>
      <c r="E108" s="62">
        <v>4</v>
      </c>
      <c r="F108" s="62">
        <v>100012</v>
      </c>
      <c r="G108" s="63" t="s">
        <v>237</v>
      </c>
      <c r="H108" s="63" t="s">
        <v>238</v>
      </c>
      <c r="I108" s="63">
        <v>38</v>
      </c>
      <c r="J108" s="63">
        <v>10035</v>
      </c>
      <c r="K108" s="63" t="s">
        <v>501</v>
      </c>
      <c r="L108" s="63">
        <v>5</v>
      </c>
      <c r="M108" s="64" t="s">
        <v>48</v>
      </c>
      <c r="O108" s="68">
        <v>54138</v>
      </c>
      <c r="P108" s="68">
        <v>54138</v>
      </c>
      <c r="Q108" s="68">
        <v>54138</v>
      </c>
      <c r="R108" s="85">
        <v>54138</v>
      </c>
      <c r="S108" s="96">
        <v>54138</v>
      </c>
      <c r="T108" s="96">
        <v>54138</v>
      </c>
      <c r="U108" s="96">
        <v>54138</v>
      </c>
      <c r="V108" s="96">
        <v>54138</v>
      </c>
      <c r="W108" s="96">
        <v>54138</v>
      </c>
      <c r="X108" s="96">
        <v>54138</v>
      </c>
      <c r="Y108" s="112">
        <v>54138</v>
      </c>
      <c r="Z108" s="114">
        <v>54138</v>
      </c>
      <c r="AA108" s="114">
        <v>54138</v>
      </c>
      <c r="AB108" s="114">
        <v>54138</v>
      </c>
      <c r="AC108" s="114">
        <v>54138</v>
      </c>
      <c r="AD108" s="114">
        <v>54138</v>
      </c>
      <c r="AE108" s="114">
        <v>54138</v>
      </c>
      <c r="AF108" s="114">
        <v>54138</v>
      </c>
      <c r="AG108" s="114">
        <v>54138</v>
      </c>
      <c r="AH108" s="114">
        <v>54138</v>
      </c>
      <c r="AI108" s="114">
        <v>54138</v>
      </c>
      <c r="AJ108" s="114">
        <v>54138</v>
      </c>
      <c r="AK108" s="114">
        <v>54138</v>
      </c>
      <c r="AL108" s="114">
        <v>54138</v>
      </c>
      <c r="AM108" s="132">
        <v>54138</v>
      </c>
      <c r="AN108" s="132">
        <v>54138</v>
      </c>
      <c r="AO108" s="132">
        <v>54138</v>
      </c>
      <c r="AP108" s="132">
        <v>54138</v>
      </c>
      <c r="AQ108" s="132">
        <v>54138</v>
      </c>
      <c r="AR108" s="132">
        <v>54138</v>
      </c>
      <c r="AS108" s="132">
        <v>54138</v>
      </c>
      <c r="AT108" s="132">
        <v>54138</v>
      </c>
      <c r="AU108" s="132">
        <v>54138</v>
      </c>
      <c r="AV108" s="132">
        <v>54138</v>
      </c>
      <c r="AW108" s="132">
        <v>54138</v>
      </c>
      <c r="AX108" s="132">
        <v>54138</v>
      </c>
      <c r="AY108" s="132">
        <v>54138</v>
      </c>
      <c r="AZ108" s="132">
        <v>54138</v>
      </c>
      <c r="BA108" s="132">
        <v>54138</v>
      </c>
      <c r="BB108" s="132">
        <v>54138</v>
      </c>
      <c r="BC108" s="132">
        <v>54138</v>
      </c>
      <c r="BD108" s="132">
        <v>54138</v>
      </c>
      <c r="BE108" s="132">
        <v>54138</v>
      </c>
      <c r="BF108" s="132">
        <v>54138</v>
      </c>
      <c r="BG108" s="132">
        <v>54138</v>
      </c>
      <c r="BH108" s="132">
        <v>54138</v>
      </c>
      <c r="BI108" s="132">
        <v>54138</v>
      </c>
      <c r="BJ108" s="132">
        <v>54138</v>
      </c>
      <c r="BK108" s="132">
        <v>54138</v>
      </c>
      <c r="BL108" s="132">
        <v>54138</v>
      </c>
      <c r="BM108" s="132">
        <v>54138</v>
      </c>
      <c r="BN108" s="132">
        <v>54138</v>
      </c>
      <c r="BO108" s="132">
        <v>54138</v>
      </c>
      <c r="BP108" s="132">
        <v>54138</v>
      </c>
      <c r="BQ108" s="132">
        <v>54138</v>
      </c>
      <c r="BR108" s="132">
        <v>54138</v>
      </c>
      <c r="BS108" s="132">
        <v>54138</v>
      </c>
      <c r="BT108" s="132">
        <v>54138</v>
      </c>
      <c r="BU108" s="114">
        <v>54138</v>
      </c>
      <c r="BV108" s="114">
        <v>54138</v>
      </c>
      <c r="BW108" s="114">
        <v>54138</v>
      </c>
      <c r="BX108" s="114">
        <v>54138</v>
      </c>
      <c r="BY108" s="114">
        <v>54138</v>
      </c>
      <c r="BZ108" s="114">
        <v>54138</v>
      </c>
      <c r="CA108" s="114">
        <v>54138</v>
      </c>
      <c r="CB108" s="114">
        <v>54138</v>
      </c>
      <c r="CC108" s="114">
        <v>54138</v>
      </c>
      <c r="CD108" s="114">
        <v>54138</v>
      </c>
      <c r="CE108" s="114">
        <v>54138</v>
      </c>
      <c r="CF108" s="114">
        <v>54138</v>
      </c>
      <c r="CG108" s="114">
        <v>54138</v>
      </c>
      <c r="CH108" s="114">
        <v>54138</v>
      </c>
      <c r="CI108" s="114">
        <v>54138</v>
      </c>
      <c r="CJ108" s="114">
        <v>54138</v>
      </c>
      <c r="CK108" s="114">
        <v>54138</v>
      </c>
      <c r="CL108" s="114">
        <v>54138</v>
      </c>
      <c r="CM108" s="114">
        <v>54138</v>
      </c>
      <c r="CN108" s="114">
        <v>54138</v>
      </c>
      <c r="CO108" s="114">
        <v>54138</v>
      </c>
      <c r="CP108" s="114">
        <v>54138</v>
      </c>
      <c r="CQ108" s="114">
        <v>54138</v>
      </c>
      <c r="CR108" s="114">
        <v>54138</v>
      </c>
      <c r="CS108" s="114">
        <v>54138</v>
      </c>
      <c r="CT108" s="114">
        <v>54138</v>
      </c>
      <c r="CU108" s="114">
        <v>54138</v>
      </c>
      <c r="CV108" s="114">
        <v>54138</v>
      </c>
      <c r="CW108" s="114">
        <v>54138</v>
      </c>
      <c r="CX108" s="114">
        <v>54138</v>
      </c>
      <c r="CY108" s="114">
        <v>54138</v>
      </c>
      <c r="CZ108" s="114">
        <v>54138</v>
      </c>
      <c r="DA108" s="114">
        <v>54138</v>
      </c>
      <c r="DB108" s="114">
        <v>54138</v>
      </c>
      <c r="DC108" s="114">
        <v>54138</v>
      </c>
      <c r="DD108" s="114">
        <v>54138</v>
      </c>
      <c r="DF108" s="421">
        <f t="shared" si="8"/>
        <v>54138</v>
      </c>
      <c r="DG108" s="477">
        <f t="shared" si="7"/>
        <v>54138</v>
      </c>
      <c r="DK108" s="430" t="s">
        <v>516</v>
      </c>
    </row>
    <row r="109" spans="1:116" s="65" customFormat="1" ht="21.75" thickBot="1" x14ac:dyDescent="0.25">
      <c r="A109" s="62" t="s">
        <v>535</v>
      </c>
      <c r="B109" s="62" t="s">
        <v>22</v>
      </c>
      <c r="C109" s="62">
        <v>2</v>
      </c>
      <c r="D109" s="62" t="s">
        <v>522</v>
      </c>
      <c r="E109" s="62">
        <v>4</v>
      </c>
      <c r="F109" s="62">
        <v>100076</v>
      </c>
      <c r="G109" s="63" t="s">
        <v>410</v>
      </c>
      <c r="H109" s="63" t="s">
        <v>239</v>
      </c>
      <c r="I109" s="63">
        <v>133</v>
      </c>
      <c r="J109" s="63">
        <v>10005</v>
      </c>
      <c r="K109" s="63" t="s">
        <v>501</v>
      </c>
      <c r="L109" s="63">
        <v>5</v>
      </c>
      <c r="M109" s="64" t="s">
        <v>48</v>
      </c>
      <c r="N109" s="72">
        <v>40093</v>
      </c>
      <c r="O109" s="68"/>
      <c r="P109" s="68"/>
      <c r="Q109" s="68"/>
      <c r="R109" s="85"/>
      <c r="S109" s="96"/>
      <c r="T109" s="96"/>
      <c r="U109" s="96"/>
      <c r="V109" s="96"/>
      <c r="W109" s="96"/>
      <c r="X109" s="96"/>
      <c r="Y109" s="114"/>
      <c r="Z109" s="114"/>
      <c r="AA109" s="114"/>
      <c r="AB109" s="114"/>
      <c r="AC109" s="129">
        <v>412</v>
      </c>
      <c r="AD109" s="132">
        <v>412</v>
      </c>
      <c r="AE109" s="132">
        <v>412</v>
      </c>
      <c r="AF109" s="132">
        <v>412</v>
      </c>
      <c r="AG109" s="132">
        <v>412</v>
      </c>
      <c r="AH109" s="132">
        <v>412</v>
      </c>
      <c r="AI109" s="132">
        <v>412</v>
      </c>
      <c r="AJ109" s="132">
        <v>412</v>
      </c>
      <c r="AK109" s="132">
        <v>412</v>
      </c>
      <c r="AL109" s="132">
        <v>412</v>
      </c>
      <c r="AM109" s="132">
        <v>412</v>
      </c>
      <c r="AN109" s="132">
        <v>412</v>
      </c>
      <c r="AO109" s="132">
        <v>412</v>
      </c>
      <c r="AP109" s="132">
        <v>412</v>
      </c>
      <c r="AQ109" s="132">
        <v>412</v>
      </c>
      <c r="AR109" s="132">
        <v>412</v>
      </c>
      <c r="AS109" s="132">
        <v>412</v>
      </c>
      <c r="AT109" s="132">
        <v>412</v>
      </c>
      <c r="AU109" s="132">
        <v>412</v>
      </c>
      <c r="AV109" s="132">
        <v>412</v>
      </c>
      <c r="AW109" s="132">
        <v>412</v>
      </c>
      <c r="AX109" s="132">
        <v>412</v>
      </c>
      <c r="AY109" s="132">
        <v>412</v>
      </c>
      <c r="AZ109" s="132">
        <v>412</v>
      </c>
      <c r="BA109" s="132">
        <v>412</v>
      </c>
      <c r="BB109" s="132">
        <v>412</v>
      </c>
      <c r="BC109" s="132">
        <v>412</v>
      </c>
      <c r="BD109" s="261">
        <v>5810</v>
      </c>
      <c r="BE109" s="132">
        <v>5810</v>
      </c>
      <c r="BF109" s="132">
        <v>5810</v>
      </c>
      <c r="BG109" s="132">
        <v>5810</v>
      </c>
      <c r="BH109" s="132">
        <v>5810</v>
      </c>
      <c r="BI109" s="132">
        <v>5810</v>
      </c>
      <c r="BJ109" s="132">
        <v>5810</v>
      </c>
      <c r="BK109" s="132">
        <v>5810</v>
      </c>
      <c r="BL109" s="132">
        <v>5810</v>
      </c>
      <c r="BM109" s="132">
        <v>5810</v>
      </c>
      <c r="BN109" s="132">
        <v>5810</v>
      </c>
      <c r="BO109" s="132">
        <v>5810</v>
      </c>
      <c r="BP109" s="132">
        <v>5810</v>
      </c>
      <c r="BQ109" s="132">
        <v>5810</v>
      </c>
      <c r="BR109" s="132">
        <v>5810</v>
      </c>
      <c r="BS109" s="132">
        <v>5810</v>
      </c>
      <c r="BT109" s="132">
        <v>5810</v>
      </c>
      <c r="BU109" s="114">
        <v>5810</v>
      </c>
      <c r="BV109" s="114">
        <v>5810</v>
      </c>
      <c r="BW109" s="114">
        <v>5810</v>
      </c>
      <c r="BX109" s="114">
        <v>5810</v>
      </c>
      <c r="BY109" s="114">
        <v>5810</v>
      </c>
      <c r="BZ109" s="114">
        <v>5810</v>
      </c>
      <c r="CA109" s="114">
        <v>5810</v>
      </c>
      <c r="CB109" s="114">
        <v>5810</v>
      </c>
      <c r="CC109" s="114">
        <v>5810</v>
      </c>
      <c r="CD109" s="114">
        <v>5810</v>
      </c>
      <c r="CE109" s="114">
        <v>5810</v>
      </c>
      <c r="CF109" s="114">
        <v>5810</v>
      </c>
      <c r="CG109" s="114">
        <v>5810</v>
      </c>
      <c r="CH109" s="114">
        <v>5810</v>
      </c>
      <c r="CI109" s="114">
        <v>5810</v>
      </c>
      <c r="CJ109" s="114">
        <v>5810</v>
      </c>
      <c r="CK109" s="114">
        <v>5810</v>
      </c>
      <c r="CL109" s="114">
        <v>5810</v>
      </c>
      <c r="CM109" s="114">
        <v>5810</v>
      </c>
      <c r="CN109" s="114">
        <v>5810</v>
      </c>
      <c r="CO109" s="114">
        <v>5810</v>
      </c>
      <c r="CP109" s="114">
        <v>5810</v>
      </c>
      <c r="CQ109" s="114">
        <v>5810</v>
      </c>
      <c r="CR109" s="114">
        <v>5810</v>
      </c>
      <c r="CS109" s="114">
        <v>5810</v>
      </c>
      <c r="CT109" s="114">
        <v>5810</v>
      </c>
      <c r="CU109" s="114">
        <v>5810</v>
      </c>
      <c r="CV109" s="114">
        <v>5810</v>
      </c>
      <c r="CW109" s="114">
        <v>5810</v>
      </c>
      <c r="CX109" s="114">
        <v>5810</v>
      </c>
      <c r="CY109" s="114">
        <v>5810</v>
      </c>
      <c r="CZ109" s="114">
        <v>5810</v>
      </c>
      <c r="DA109" s="114">
        <v>5810</v>
      </c>
      <c r="DB109" s="114">
        <v>5810</v>
      </c>
      <c r="DC109" s="114">
        <v>5810</v>
      </c>
      <c r="DD109" s="114">
        <v>5810</v>
      </c>
      <c r="DF109" s="421">
        <f t="shared" si="8"/>
        <v>5810</v>
      </c>
      <c r="DG109" s="477">
        <f t="shared" si="7"/>
        <v>5810</v>
      </c>
      <c r="DH109" s="114">
        <v>5810</v>
      </c>
      <c r="DK109" s="430" t="s">
        <v>516</v>
      </c>
      <c r="DL109" s="430"/>
    </row>
    <row r="110" spans="1:116" s="179" customFormat="1" ht="32.25" thickBot="1" x14ac:dyDescent="0.25">
      <c r="A110" s="172" t="s">
        <v>68</v>
      </c>
      <c r="B110" s="172" t="s">
        <v>68</v>
      </c>
      <c r="C110" s="172">
        <v>4</v>
      </c>
      <c r="D110" s="172" t="s">
        <v>68</v>
      </c>
      <c r="E110" s="172">
        <v>4</v>
      </c>
      <c r="F110" s="172">
        <v>100074</v>
      </c>
      <c r="G110" s="173" t="s">
        <v>69</v>
      </c>
      <c r="H110" s="173" t="s">
        <v>240</v>
      </c>
      <c r="I110" s="173">
        <v>102</v>
      </c>
      <c r="J110" s="173">
        <v>10036</v>
      </c>
      <c r="K110" s="173" t="s">
        <v>501</v>
      </c>
      <c r="L110" s="173">
        <v>5</v>
      </c>
      <c r="M110" s="174" t="s">
        <v>48</v>
      </c>
      <c r="N110" s="175">
        <v>39807</v>
      </c>
      <c r="O110" s="176"/>
      <c r="P110" s="176"/>
      <c r="Q110" s="176"/>
      <c r="R110" s="177">
        <v>915801</v>
      </c>
      <c r="S110" s="178">
        <v>915801</v>
      </c>
      <c r="T110" s="178">
        <v>915801</v>
      </c>
      <c r="U110" s="178">
        <v>915801</v>
      </c>
      <c r="V110" s="178">
        <v>915801</v>
      </c>
      <c r="W110" s="178">
        <v>915801</v>
      </c>
      <c r="X110" s="178">
        <v>915801</v>
      </c>
      <c r="Y110" s="178">
        <v>915801</v>
      </c>
      <c r="Z110" s="178">
        <v>915801</v>
      </c>
      <c r="AA110" s="178">
        <v>915801</v>
      </c>
      <c r="AB110" s="178">
        <v>915801</v>
      </c>
      <c r="AC110" s="178">
        <v>915801</v>
      </c>
      <c r="AD110" s="178">
        <v>915801</v>
      </c>
      <c r="AE110" s="178">
        <v>915801</v>
      </c>
      <c r="AF110" s="178">
        <v>915801</v>
      </c>
      <c r="AG110" s="178">
        <v>915801</v>
      </c>
      <c r="AH110" s="178">
        <v>915801</v>
      </c>
      <c r="AI110" s="178">
        <v>915801</v>
      </c>
      <c r="AJ110" s="178">
        <v>915801</v>
      </c>
      <c r="AK110" s="178">
        <v>915801</v>
      </c>
      <c r="AL110" s="178">
        <v>915801</v>
      </c>
      <c r="AM110" s="178">
        <v>915801</v>
      </c>
      <c r="AN110" s="178">
        <v>915801</v>
      </c>
      <c r="AO110" s="220">
        <v>1339660</v>
      </c>
      <c r="AP110" s="227">
        <v>1339660</v>
      </c>
      <c r="AQ110" s="227">
        <v>1339660</v>
      </c>
      <c r="AR110" s="227">
        <v>1339660</v>
      </c>
      <c r="AS110" s="227">
        <v>1339660</v>
      </c>
      <c r="AT110" s="227">
        <v>1339660</v>
      </c>
      <c r="AU110" s="227">
        <v>1339660</v>
      </c>
      <c r="AV110" s="227">
        <v>1339660</v>
      </c>
      <c r="AW110" s="227">
        <v>1339660</v>
      </c>
      <c r="AX110" s="227">
        <v>1339660</v>
      </c>
      <c r="AY110" s="227">
        <v>1339660</v>
      </c>
      <c r="AZ110" s="227">
        <v>1339660</v>
      </c>
      <c r="BA110" s="227">
        <v>1339660</v>
      </c>
      <c r="BB110" s="227">
        <v>1339660</v>
      </c>
      <c r="BC110" s="227">
        <v>1339660</v>
      </c>
      <c r="BD110" s="227">
        <v>1339660</v>
      </c>
      <c r="BE110" s="227">
        <v>1339660</v>
      </c>
      <c r="BF110" s="227">
        <v>1339660</v>
      </c>
      <c r="BG110" s="227">
        <v>1339660</v>
      </c>
      <c r="BH110" s="227">
        <v>1339660</v>
      </c>
      <c r="BI110" s="227">
        <v>1339660</v>
      </c>
      <c r="BJ110" s="227">
        <v>1339660</v>
      </c>
      <c r="BK110" s="227">
        <v>1339660</v>
      </c>
      <c r="BL110" s="227">
        <v>1339660</v>
      </c>
      <c r="BM110" s="227">
        <v>1339660</v>
      </c>
      <c r="BN110" s="227">
        <v>1339660</v>
      </c>
      <c r="BO110" s="227">
        <v>1339660</v>
      </c>
      <c r="BP110" s="227">
        <v>1339660</v>
      </c>
      <c r="BQ110" s="227">
        <v>1339660</v>
      </c>
      <c r="BR110" s="227">
        <v>1339660</v>
      </c>
      <c r="BS110" s="227">
        <v>1339660</v>
      </c>
      <c r="BT110" s="227">
        <v>1339660</v>
      </c>
      <c r="BU110" s="330">
        <v>1339660</v>
      </c>
      <c r="BV110" s="330">
        <v>1339660</v>
      </c>
      <c r="BW110" s="330">
        <v>1339660</v>
      </c>
      <c r="BX110" s="330">
        <v>1339660</v>
      </c>
      <c r="BY110" s="330">
        <v>1339660</v>
      </c>
      <c r="BZ110" s="330">
        <v>1339660</v>
      </c>
      <c r="CA110" s="330">
        <v>1339660</v>
      </c>
      <c r="CB110" s="330">
        <v>1339660</v>
      </c>
      <c r="CC110" s="330">
        <v>1339660</v>
      </c>
      <c r="CD110" s="330">
        <v>1339660</v>
      </c>
      <c r="CE110" s="330">
        <v>1339660</v>
      </c>
      <c r="CF110" s="330">
        <v>1339660</v>
      </c>
      <c r="CG110" s="330">
        <v>1339660</v>
      </c>
      <c r="CH110" s="330">
        <v>1339660</v>
      </c>
      <c r="CI110" s="330">
        <v>1339660</v>
      </c>
      <c r="CJ110" s="330">
        <v>1339660</v>
      </c>
      <c r="CK110" s="330">
        <v>1339660</v>
      </c>
      <c r="CL110" s="330">
        <v>1339660</v>
      </c>
      <c r="CM110" s="330">
        <v>1339660</v>
      </c>
      <c r="CN110" s="330">
        <v>1339660</v>
      </c>
      <c r="CO110" s="330">
        <v>1339660</v>
      </c>
      <c r="CP110" s="330">
        <v>1339660</v>
      </c>
      <c r="CQ110" s="330">
        <v>1339660</v>
      </c>
      <c r="CR110" s="330">
        <v>1339660</v>
      </c>
      <c r="CS110" s="330">
        <v>1339660</v>
      </c>
      <c r="CT110" s="330">
        <v>1339660</v>
      </c>
      <c r="CU110" s="330">
        <v>1339660</v>
      </c>
      <c r="CV110" s="330">
        <v>1339660</v>
      </c>
      <c r="CW110" s="330">
        <v>1339660</v>
      </c>
      <c r="CX110" s="330">
        <v>1339660</v>
      </c>
      <c r="CY110" s="330">
        <v>1339660</v>
      </c>
      <c r="CZ110" s="330">
        <v>1339660</v>
      </c>
      <c r="DA110" s="330">
        <v>1339660</v>
      </c>
      <c r="DB110" s="330">
        <v>1339660</v>
      </c>
      <c r="DC110" s="330">
        <v>1339660</v>
      </c>
      <c r="DD110" s="330">
        <v>1339660</v>
      </c>
      <c r="DF110" s="421">
        <f t="shared" si="8"/>
        <v>1339660</v>
      </c>
      <c r="DG110" s="477">
        <f t="shared" si="7"/>
        <v>1339660</v>
      </c>
      <c r="DK110" s="432" t="s">
        <v>516</v>
      </c>
    </row>
    <row r="111" spans="1:116" s="76" customFormat="1" x14ac:dyDescent="0.2">
      <c r="A111" s="73" t="s">
        <v>24</v>
      </c>
      <c r="B111" s="73" t="s">
        <v>24</v>
      </c>
      <c r="C111" s="73">
        <v>2</v>
      </c>
      <c r="D111" s="73" t="s">
        <v>24</v>
      </c>
      <c r="E111" s="73">
        <v>2</v>
      </c>
      <c r="F111" s="73">
        <v>100013</v>
      </c>
      <c r="G111" s="74" t="s">
        <v>242</v>
      </c>
      <c r="H111" s="74" t="s">
        <v>241</v>
      </c>
      <c r="I111" s="74">
        <v>1</v>
      </c>
      <c r="J111" s="74">
        <v>9750</v>
      </c>
      <c r="K111" s="74" t="s">
        <v>501</v>
      </c>
      <c r="L111" s="74">
        <v>3</v>
      </c>
      <c r="M111" s="75" t="s">
        <v>48</v>
      </c>
      <c r="O111" s="77">
        <v>15092</v>
      </c>
      <c r="P111" s="77">
        <v>15092</v>
      </c>
      <c r="Q111" s="77">
        <v>15092</v>
      </c>
      <c r="R111" s="80">
        <v>15092</v>
      </c>
      <c r="S111" s="123">
        <v>15092</v>
      </c>
      <c r="T111" s="123">
        <v>15092</v>
      </c>
      <c r="U111" s="123">
        <v>15092</v>
      </c>
      <c r="V111" s="123">
        <v>15092</v>
      </c>
      <c r="W111" s="123">
        <v>15092</v>
      </c>
      <c r="X111" s="123">
        <v>15092</v>
      </c>
      <c r="Y111" s="123">
        <v>15092</v>
      </c>
      <c r="Z111" s="123">
        <v>15092</v>
      </c>
      <c r="AA111" s="123">
        <v>15092</v>
      </c>
      <c r="AB111" s="123">
        <v>15092</v>
      </c>
      <c r="AC111" s="123">
        <v>15092</v>
      </c>
      <c r="AD111" s="123">
        <v>15092</v>
      </c>
      <c r="AE111" s="123">
        <v>15092</v>
      </c>
      <c r="AF111" s="123">
        <v>15092</v>
      </c>
      <c r="AG111" s="605">
        <v>35958</v>
      </c>
      <c r="AH111" s="125">
        <v>35958</v>
      </c>
      <c r="AI111" s="125">
        <v>35958</v>
      </c>
      <c r="AJ111" s="125">
        <v>35958</v>
      </c>
      <c r="AK111" s="125">
        <v>35958</v>
      </c>
      <c r="AL111" s="125">
        <v>35958</v>
      </c>
      <c r="AM111" s="125">
        <v>35958</v>
      </c>
      <c r="AN111" s="125">
        <v>35958</v>
      </c>
      <c r="AO111" s="125">
        <v>35958</v>
      </c>
      <c r="AP111" s="125">
        <v>35958</v>
      </c>
      <c r="AQ111" s="125">
        <v>35958</v>
      </c>
      <c r="AR111" s="125">
        <v>35958</v>
      </c>
      <c r="AS111" s="125">
        <v>35958</v>
      </c>
      <c r="AT111" s="125">
        <v>35958</v>
      </c>
      <c r="AU111" s="125">
        <v>35958</v>
      </c>
      <c r="AV111" s="125">
        <v>35958</v>
      </c>
      <c r="AW111" s="125">
        <v>35958</v>
      </c>
      <c r="AX111" s="125">
        <v>35958</v>
      </c>
      <c r="AY111" s="125">
        <v>35958</v>
      </c>
      <c r="AZ111" s="259">
        <v>35958</v>
      </c>
      <c r="BA111" s="259">
        <v>35958</v>
      </c>
      <c r="BB111" s="259">
        <v>35958</v>
      </c>
      <c r="BC111" s="259">
        <v>35958</v>
      </c>
      <c r="BD111" s="259">
        <v>35958</v>
      </c>
      <c r="BE111" s="259">
        <v>35958</v>
      </c>
      <c r="BF111" s="259">
        <v>35958</v>
      </c>
      <c r="BG111" s="259">
        <v>35958</v>
      </c>
      <c r="BH111" s="259">
        <v>35958</v>
      </c>
      <c r="BI111" s="259">
        <v>35958</v>
      </c>
      <c r="BJ111" s="259">
        <v>35958</v>
      </c>
      <c r="BK111" s="259">
        <v>35958</v>
      </c>
      <c r="BL111" s="259">
        <v>35958</v>
      </c>
      <c r="BM111" s="259">
        <v>35958</v>
      </c>
      <c r="BN111" s="259">
        <v>35958</v>
      </c>
      <c r="BO111" s="259">
        <v>35958</v>
      </c>
      <c r="BP111" s="259">
        <v>35958</v>
      </c>
      <c r="BQ111" s="259">
        <v>35958</v>
      </c>
      <c r="BR111" s="259">
        <v>35958</v>
      </c>
      <c r="BS111" s="259">
        <v>35958</v>
      </c>
      <c r="BT111" s="259">
        <v>35958</v>
      </c>
      <c r="BU111" s="325">
        <v>35958</v>
      </c>
      <c r="BV111" s="325">
        <v>35958</v>
      </c>
      <c r="BW111" s="325">
        <v>35958</v>
      </c>
      <c r="BX111" s="325">
        <v>35958</v>
      </c>
      <c r="BY111" s="325">
        <v>35958</v>
      </c>
      <c r="BZ111" s="325">
        <v>35958</v>
      </c>
      <c r="CA111" s="325">
        <v>35958</v>
      </c>
      <c r="CB111" s="325">
        <v>35958</v>
      </c>
      <c r="CC111" s="325">
        <v>35958</v>
      </c>
      <c r="CD111" s="325">
        <v>35958</v>
      </c>
      <c r="CE111" s="325">
        <v>35958</v>
      </c>
      <c r="CF111" s="325">
        <v>35958</v>
      </c>
      <c r="CG111" s="325">
        <v>35958</v>
      </c>
      <c r="CH111" s="325">
        <v>35958</v>
      </c>
      <c r="CI111" s="325">
        <v>35958</v>
      </c>
      <c r="CJ111" s="325">
        <v>35958</v>
      </c>
      <c r="CK111" s="325">
        <v>35958</v>
      </c>
      <c r="CL111" s="325">
        <v>35958</v>
      </c>
      <c r="CM111" s="325">
        <v>35958</v>
      </c>
      <c r="CN111" s="325">
        <v>35958</v>
      </c>
      <c r="CO111" s="325">
        <v>35958</v>
      </c>
      <c r="CP111" s="325">
        <v>35958</v>
      </c>
      <c r="CQ111" s="325">
        <v>35958</v>
      </c>
      <c r="CR111" s="325">
        <v>35958</v>
      </c>
      <c r="CS111" s="325">
        <v>35958</v>
      </c>
      <c r="CT111" s="325">
        <v>35958</v>
      </c>
      <c r="CU111" s="325">
        <v>35958</v>
      </c>
      <c r="CV111" s="325">
        <v>35958</v>
      </c>
      <c r="CW111" s="325">
        <v>35958</v>
      </c>
      <c r="CX111" s="325">
        <v>35958</v>
      </c>
      <c r="CY111" s="325">
        <v>35958</v>
      </c>
      <c r="CZ111" s="325">
        <v>35958</v>
      </c>
      <c r="DA111" s="325">
        <v>35958</v>
      </c>
      <c r="DB111" s="325">
        <v>35958</v>
      </c>
      <c r="DC111" s="325">
        <v>35958</v>
      </c>
      <c r="DD111" s="325">
        <v>35958</v>
      </c>
      <c r="DF111" s="477">
        <f t="shared" si="8"/>
        <v>35958</v>
      </c>
      <c r="DG111" s="477">
        <f t="shared" si="7"/>
        <v>35958</v>
      </c>
      <c r="DK111" s="426" t="s">
        <v>516</v>
      </c>
    </row>
    <row r="112" spans="1:116" s="60" customFormat="1" ht="13.5" thickBot="1" x14ac:dyDescent="0.25">
      <c r="A112" s="57" t="s">
        <v>24</v>
      </c>
      <c r="B112" s="57" t="s">
        <v>24</v>
      </c>
      <c r="C112" s="57">
        <v>2</v>
      </c>
      <c r="D112" s="57" t="s">
        <v>24</v>
      </c>
      <c r="E112" s="57">
        <v>4</v>
      </c>
      <c r="F112" s="57">
        <v>100013</v>
      </c>
      <c r="G112" s="58" t="s">
        <v>595</v>
      </c>
      <c r="H112" s="58" t="s">
        <v>596</v>
      </c>
      <c r="I112" s="1006">
        <v>221</v>
      </c>
      <c r="J112" s="1006">
        <v>10106</v>
      </c>
      <c r="K112" s="58" t="s">
        <v>501</v>
      </c>
      <c r="L112" s="58">
        <v>5</v>
      </c>
      <c r="M112" s="59" t="s">
        <v>48</v>
      </c>
      <c r="N112" s="70">
        <v>41309</v>
      </c>
      <c r="O112" s="67"/>
      <c r="P112" s="67"/>
      <c r="Q112" s="67"/>
      <c r="R112" s="83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606"/>
      <c r="AH112" s="105"/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105"/>
      <c r="AT112" s="105"/>
      <c r="AU112" s="105"/>
      <c r="AV112" s="105"/>
      <c r="AW112" s="105"/>
      <c r="AX112" s="105"/>
      <c r="AY112" s="105"/>
      <c r="AZ112" s="258"/>
      <c r="BA112" s="258"/>
      <c r="BB112" s="258"/>
      <c r="BC112" s="258"/>
      <c r="BD112" s="258"/>
      <c r="BE112" s="258"/>
      <c r="BF112" s="258"/>
      <c r="BG112" s="258"/>
      <c r="BH112" s="258"/>
      <c r="BI112" s="258"/>
      <c r="BJ112" s="258"/>
      <c r="BK112" s="258"/>
      <c r="BL112" s="258"/>
      <c r="BM112" s="258"/>
      <c r="BN112" s="258"/>
      <c r="BO112" s="258"/>
      <c r="BP112" s="258"/>
      <c r="BQ112" s="258"/>
      <c r="BR112" s="258"/>
      <c r="BS112" s="258"/>
      <c r="BT112" s="258"/>
      <c r="BU112" s="324"/>
      <c r="BV112" s="324"/>
      <c r="BW112" s="324"/>
      <c r="BX112" s="324"/>
      <c r="BY112" s="324"/>
      <c r="BZ112" s="324"/>
      <c r="CA112" s="324"/>
      <c r="CB112" s="324"/>
      <c r="CC112" s="324"/>
      <c r="CD112" s="324"/>
      <c r="CE112" s="324"/>
      <c r="CF112" s="324"/>
      <c r="CG112" s="324"/>
      <c r="CH112" s="324"/>
      <c r="CI112" s="324"/>
      <c r="CJ112" s="324"/>
      <c r="CK112" s="324"/>
      <c r="CL112" s="324"/>
      <c r="CM112" s="324"/>
      <c r="CN112" s="324"/>
      <c r="CO112" s="324"/>
      <c r="CP112" s="324"/>
      <c r="CQ112" s="324"/>
      <c r="CR112" s="324"/>
      <c r="CS112" s="324"/>
      <c r="CT112" s="324"/>
      <c r="CU112" s="324"/>
      <c r="CV112" s="324"/>
      <c r="CW112" s="324"/>
      <c r="CX112" s="324"/>
      <c r="CY112" s="324"/>
      <c r="CZ112" s="324"/>
      <c r="DA112" s="458">
        <v>182790</v>
      </c>
      <c r="DB112" s="324">
        <v>182790</v>
      </c>
      <c r="DC112" s="324">
        <v>182790</v>
      </c>
      <c r="DD112" s="324">
        <v>182790</v>
      </c>
      <c r="DF112" s="421"/>
      <c r="DG112" s="477"/>
      <c r="DK112" s="433"/>
    </row>
    <row r="113" spans="1:117" s="65" customFormat="1" ht="13.5" thickBot="1" x14ac:dyDescent="0.25">
      <c r="A113" s="62" t="s">
        <v>25</v>
      </c>
      <c r="B113" s="62" t="s">
        <v>25</v>
      </c>
      <c r="C113" s="62">
        <v>2</v>
      </c>
      <c r="D113" s="62" t="s">
        <v>25</v>
      </c>
      <c r="E113" s="62">
        <v>2</v>
      </c>
      <c r="F113" s="62">
        <v>100014</v>
      </c>
      <c r="G113" s="63" t="s">
        <v>244</v>
      </c>
      <c r="H113" s="63" t="s">
        <v>243</v>
      </c>
      <c r="I113" s="63">
        <v>51</v>
      </c>
      <c r="J113" s="63">
        <v>9952</v>
      </c>
      <c r="K113" s="63" t="s">
        <v>501</v>
      </c>
      <c r="L113" s="63">
        <v>3</v>
      </c>
      <c r="M113" s="64" t="s">
        <v>48</v>
      </c>
      <c r="O113" s="68">
        <v>12436</v>
      </c>
      <c r="P113" s="68">
        <v>12436</v>
      </c>
      <c r="Q113" s="68">
        <v>12436</v>
      </c>
      <c r="R113" s="85">
        <v>12436</v>
      </c>
      <c r="S113" s="97">
        <v>12436</v>
      </c>
      <c r="T113" s="97">
        <v>12436</v>
      </c>
      <c r="U113" s="97">
        <v>12436</v>
      </c>
      <c r="V113" s="97">
        <v>12436</v>
      </c>
      <c r="W113" s="97">
        <v>12436</v>
      </c>
      <c r="X113" s="97">
        <v>12436</v>
      </c>
      <c r="Y113" s="97">
        <v>12436</v>
      </c>
      <c r="Z113" s="97">
        <v>12436</v>
      </c>
      <c r="AA113" s="97">
        <v>12436</v>
      </c>
      <c r="AB113" s="97">
        <v>12436</v>
      </c>
      <c r="AC113" s="97">
        <v>12436</v>
      </c>
      <c r="AD113" s="97">
        <v>12436</v>
      </c>
      <c r="AE113" s="97">
        <v>12436</v>
      </c>
      <c r="AF113" s="97">
        <v>12436</v>
      </c>
      <c r="AG113" s="97">
        <v>12436</v>
      </c>
      <c r="AH113" s="97">
        <v>12436</v>
      </c>
      <c r="AI113" s="97">
        <v>12436</v>
      </c>
      <c r="AJ113" s="97">
        <v>12436</v>
      </c>
      <c r="AK113" s="97">
        <v>12436</v>
      </c>
      <c r="AL113" s="97">
        <v>12436</v>
      </c>
      <c r="AM113" s="101">
        <v>12436</v>
      </c>
      <c r="AN113" s="101">
        <v>12436</v>
      </c>
      <c r="AO113" s="101">
        <v>12436</v>
      </c>
      <c r="AP113" s="101">
        <v>12436</v>
      </c>
      <c r="AQ113" s="101">
        <v>12436</v>
      </c>
      <c r="AR113" s="101">
        <v>12436</v>
      </c>
      <c r="AS113" s="101">
        <v>12436</v>
      </c>
      <c r="AT113" s="101">
        <v>12436</v>
      </c>
      <c r="AU113" s="101">
        <v>12436</v>
      </c>
      <c r="AV113" s="101">
        <v>12436</v>
      </c>
      <c r="AW113" s="101">
        <v>12436</v>
      </c>
      <c r="AX113" s="101">
        <v>12436</v>
      </c>
      <c r="AY113" s="101">
        <v>12436</v>
      </c>
      <c r="AZ113" s="132">
        <v>12436</v>
      </c>
      <c r="BA113" s="132">
        <v>12436</v>
      </c>
      <c r="BB113" s="132">
        <v>12436</v>
      </c>
      <c r="BC113" s="132">
        <v>12436</v>
      </c>
      <c r="BD113" s="132">
        <v>12436</v>
      </c>
      <c r="BE113" s="132">
        <v>12436</v>
      </c>
      <c r="BF113" s="132">
        <v>12436</v>
      </c>
      <c r="BG113" s="132">
        <v>12436</v>
      </c>
      <c r="BH113" s="132">
        <v>12436</v>
      </c>
      <c r="BI113" s="132">
        <v>12436</v>
      </c>
      <c r="BJ113" s="132">
        <v>12436</v>
      </c>
      <c r="BK113" s="132">
        <v>12436</v>
      </c>
      <c r="BL113" s="132">
        <v>12436</v>
      </c>
      <c r="BM113" s="132">
        <v>12436</v>
      </c>
      <c r="BN113" s="132">
        <v>12436</v>
      </c>
      <c r="BO113" s="132">
        <v>12436</v>
      </c>
      <c r="BP113" s="132">
        <v>12436</v>
      </c>
      <c r="BQ113" s="132">
        <v>12436</v>
      </c>
      <c r="BR113" s="132">
        <v>12436</v>
      </c>
      <c r="BS113" s="132">
        <v>12436</v>
      </c>
      <c r="BT113" s="132">
        <v>12436</v>
      </c>
      <c r="BU113" s="114">
        <v>12436</v>
      </c>
      <c r="BV113" s="114">
        <v>12436</v>
      </c>
      <c r="BW113" s="114">
        <v>12436</v>
      </c>
      <c r="BX113" s="114">
        <v>12436</v>
      </c>
      <c r="BY113" s="114">
        <v>12436</v>
      </c>
      <c r="BZ113" s="114">
        <v>12436</v>
      </c>
      <c r="CA113" s="114">
        <v>12436</v>
      </c>
      <c r="CB113" s="114">
        <v>12436</v>
      </c>
      <c r="CC113" s="114">
        <v>12436</v>
      </c>
      <c r="CD113" s="114">
        <v>12436</v>
      </c>
      <c r="CE113" s="114">
        <v>12436</v>
      </c>
      <c r="CF113" s="114">
        <v>12436</v>
      </c>
      <c r="CG113" s="114">
        <v>12436</v>
      </c>
      <c r="CH113" s="114">
        <v>12436</v>
      </c>
      <c r="CI113" s="114">
        <v>12436</v>
      </c>
      <c r="CJ113" s="114">
        <v>12436</v>
      </c>
      <c r="CK113" s="114">
        <v>12436</v>
      </c>
      <c r="CL113" s="114">
        <v>12436</v>
      </c>
      <c r="CM113" s="114">
        <v>12436</v>
      </c>
      <c r="CN113" s="114">
        <v>12436</v>
      </c>
      <c r="CO113" s="114">
        <v>12436</v>
      </c>
      <c r="CP113" s="114">
        <v>12436</v>
      </c>
      <c r="CQ113" s="114">
        <v>12436</v>
      </c>
      <c r="CR113" s="114">
        <v>12436</v>
      </c>
      <c r="CS113" s="114">
        <v>12436</v>
      </c>
      <c r="CT113" s="114">
        <v>12436</v>
      </c>
      <c r="CU113" s="114">
        <v>12436</v>
      </c>
      <c r="CV113" s="114">
        <v>12436</v>
      </c>
      <c r="CW113" s="114">
        <v>12436</v>
      </c>
      <c r="CX113" s="114">
        <v>12436</v>
      </c>
      <c r="CY113" s="114">
        <v>12436</v>
      </c>
      <c r="CZ113" s="114">
        <v>12436</v>
      </c>
      <c r="DA113" s="114">
        <v>12436</v>
      </c>
      <c r="DB113" s="114">
        <v>12436</v>
      </c>
      <c r="DC113" s="114">
        <v>12436</v>
      </c>
      <c r="DD113" s="114">
        <v>12436</v>
      </c>
      <c r="DF113" s="421">
        <f t="shared" ref="DF113:DF123" si="9">AVERAGE(BI113:CD113)</f>
        <v>12436</v>
      </c>
      <c r="DG113" s="477">
        <f t="shared" ref="DG113:DG123" si="10">AVERAGE(CE113:CQ113)</f>
        <v>12436</v>
      </c>
      <c r="DK113" s="430" t="s">
        <v>516</v>
      </c>
    </row>
    <row r="114" spans="1:117" s="65" customFormat="1" ht="13.5" thickBot="1" x14ac:dyDescent="0.25">
      <c r="A114" s="62" t="s">
        <v>26</v>
      </c>
      <c r="B114" s="62" t="s">
        <v>26</v>
      </c>
      <c r="C114" s="62">
        <v>4</v>
      </c>
      <c r="D114" s="62" t="s">
        <v>26</v>
      </c>
      <c r="E114" s="62">
        <v>4</v>
      </c>
      <c r="F114" s="62">
        <v>100082</v>
      </c>
      <c r="G114" s="63" t="s">
        <v>475</v>
      </c>
      <c r="H114" s="63" t="s">
        <v>476</v>
      </c>
      <c r="I114" s="63">
        <v>157</v>
      </c>
      <c r="J114" s="63">
        <v>10033</v>
      </c>
      <c r="K114" s="63" t="s">
        <v>501</v>
      </c>
      <c r="L114" s="63">
        <v>3</v>
      </c>
      <c r="M114" s="64" t="s">
        <v>48</v>
      </c>
      <c r="O114" s="68"/>
      <c r="P114" s="68"/>
      <c r="Q114" s="68"/>
      <c r="R114" s="85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AC114" s="97"/>
      <c r="AD114" s="97"/>
      <c r="AE114" s="97"/>
      <c r="AF114" s="97"/>
      <c r="AG114" s="97"/>
      <c r="AH114" s="97"/>
      <c r="AI114" s="97"/>
      <c r="AJ114" s="97"/>
      <c r="AK114" s="97"/>
      <c r="AL114" s="97"/>
      <c r="AM114" s="101"/>
      <c r="AN114" s="101"/>
      <c r="AO114" s="101"/>
      <c r="AP114" s="101"/>
      <c r="AQ114" s="101"/>
      <c r="AR114" s="101"/>
      <c r="AS114" s="101"/>
      <c r="AT114" s="101"/>
      <c r="AU114" s="101"/>
      <c r="AV114" s="101"/>
      <c r="AW114" s="101"/>
      <c r="AX114" s="101"/>
      <c r="AY114" s="101"/>
      <c r="AZ114" s="132"/>
      <c r="BA114" s="132"/>
      <c r="BB114" s="132"/>
      <c r="BC114" s="132"/>
      <c r="BD114" s="132"/>
      <c r="BE114" s="132"/>
      <c r="BF114" s="132"/>
      <c r="BG114" s="132"/>
      <c r="BH114" s="132"/>
      <c r="BI114" s="132"/>
      <c r="BJ114" s="132"/>
      <c r="BK114" s="132"/>
      <c r="BL114" s="132"/>
      <c r="BM114" s="132"/>
      <c r="BN114" s="132"/>
      <c r="BO114" s="132"/>
      <c r="BP114" s="132"/>
      <c r="BQ114" s="132"/>
      <c r="BR114" s="132"/>
      <c r="BS114" s="132"/>
      <c r="BT114" s="132"/>
      <c r="BU114" s="114"/>
      <c r="BV114" s="261">
        <v>7829</v>
      </c>
      <c r="BW114" s="114">
        <v>7829</v>
      </c>
      <c r="BX114" s="114">
        <v>7829</v>
      </c>
      <c r="BY114" s="114">
        <v>7829</v>
      </c>
      <c r="BZ114" s="114">
        <v>7829</v>
      </c>
      <c r="CA114" s="114">
        <v>7829</v>
      </c>
      <c r="CB114" s="114">
        <v>7829</v>
      </c>
      <c r="CC114" s="114">
        <v>7829</v>
      </c>
      <c r="CD114" s="114">
        <v>7829</v>
      </c>
      <c r="CE114" s="114">
        <v>7829</v>
      </c>
      <c r="CF114" s="114">
        <v>7829</v>
      </c>
      <c r="CG114" s="114">
        <v>7829</v>
      </c>
      <c r="CH114" s="114">
        <v>7829</v>
      </c>
      <c r="CI114" s="114">
        <v>7829</v>
      </c>
      <c r="CJ114" s="114">
        <v>7829</v>
      </c>
      <c r="CK114" s="114">
        <v>7829</v>
      </c>
      <c r="CL114" s="114">
        <v>7829</v>
      </c>
      <c r="CM114" s="114">
        <v>7829</v>
      </c>
      <c r="CN114" s="114">
        <v>7829</v>
      </c>
      <c r="CO114" s="114">
        <v>7829</v>
      </c>
      <c r="CP114" s="114">
        <v>7829</v>
      </c>
      <c r="CQ114" s="114">
        <v>7829</v>
      </c>
      <c r="CR114" s="114">
        <v>7829</v>
      </c>
      <c r="CS114" s="114">
        <v>7829</v>
      </c>
      <c r="CT114" s="114">
        <v>7829</v>
      </c>
      <c r="CU114" s="114">
        <v>7829</v>
      </c>
      <c r="CV114" s="114">
        <v>7829</v>
      </c>
      <c r="CW114" s="114">
        <v>7829</v>
      </c>
      <c r="CX114" s="114">
        <v>7829</v>
      </c>
      <c r="CY114" s="114">
        <v>7829</v>
      </c>
      <c r="CZ114" s="114">
        <v>7829</v>
      </c>
      <c r="DA114" s="114">
        <v>7829</v>
      </c>
      <c r="DB114" s="114">
        <v>7829</v>
      </c>
      <c r="DC114" s="114">
        <v>7829</v>
      </c>
      <c r="DD114" s="114">
        <v>7829</v>
      </c>
      <c r="DF114" s="421">
        <f t="shared" si="9"/>
        <v>7829</v>
      </c>
      <c r="DG114" s="477">
        <f t="shared" si="10"/>
        <v>7829</v>
      </c>
      <c r="DK114" s="430" t="s">
        <v>516</v>
      </c>
      <c r="DM114" s="65">
        <v>2011</v>
      </c>
    </row>
    <row r="115" spans="1:117" s="65" customFormat="1" ht="13.5" thickBot="1" x14ac:dyDescent="0.25">
      <c r="A115" s="62" t="s">
        <v>26</v>
      </c>
      <c r="B115" s="62" t="s">
        <v>26</v>
      </c>
      <c r="C115" s="62">
        <v>2</v>
      </c>
      <c r="D115" s="62" t="s">
        <v>26</v>
      </c>
      <c r="E115" s="62">
        <v>2</v>
      </c>
      <c r="F115" s="62">
        <v>100044</v>
      </c>
      <c r="G115" s="63" t="s">
        <v>246</v>
      </c>
      <c r="H115" s="63" t="s">
        <v>245</v>
      </c>
      <c r="I115" s="63">
        <v>103</v>
      </c>
      <c r="J115" s="63">
        <v>9493</v>
      </c>
      <c r="K115" s="63" t="s">
        <v>501</v>
      </c>
      <c r="L115" s="63">
        <v>3</v>
      </c>
      <c r="M115" s="64" t="s">
        <v>47</v>
      </c>
      <c r="O115" s="68">
        <v>15647</v>
      </c>
      <c r="P115" s="68">
        <v>15647</v>
      </c>
      <c r="Q115" s="68">
        <v>15647</v>
      </c>
      <c r="R115" s="85">
        <v>15647</v>
      </c>
      <c r="S115" s="97">
        <v>15647</v>
      </c>
      <c r="T115" s="97">
        <v>15647</v>
      </c>
      <c r="U115" s="97">
        <v>15647</v>
      </c>
      <c r="V115" s="97">
        <v>15647</v>
      </c>
      <c r="W115" s="97">
        <v>15647</v>
      </c>
      <c r="X115" s="97">
        <v>15647</v>
      </c>
      <c r="Y115" s="97">
        <v>15647</v>
      </c>
      <c r="Z115" s="97">
        <v>15647</v>
      </c>
      <c r="AA115" s="97">
        <v>15647</v>
      </c>
      <c r="AB115" s="97">
        <v>15647</v>
      </c>
      <c r="AC115" s="97">
        <v>15647</v>
      </c>
      <c r="AD115" s="97">
        <v>15647</v>
      </c>
      <c r="AE115" s="97">
        <v>15647</v>
      </c>
      <c r="AF115" s="97">
        <v>15647</v>
      </c>
      <c r="AG115" s="97">
        <v>15647</v>
      </c>
      <c r="AH115" s="97">
        <v>15647</v>
      </c>
      <c r="AI115" s="97">
        <v>15647</v>
      </c>
      <c r="AJ115" s="97">
        <v>15647</v>
      </c>
      <c r="AK115" s="97">
        <v>15647</v>
      </c>
      <c r="AL115" s="97">
        <v>15647</v>
      </c>
      <c r="AM115" s="101">
        <v>15647</v>
      </c>
      <c r="AN115" s="101">
        <v>15647</v>
      </c>
      <c r="AO115" s="101">
        <v>15647</v>
      </c>
      <c r="AP115" s="101">
        <v>15647</v>
      </c>
      <c r="AQ115" s="101">
        <v>15647</v>
      </c>
      <c r="AR115" s="101">
        <v>15647</v>
      </c>
      <c r="AS115" s="101">
        <v>15647</v>
      </c>
      <c r="AT115" s="101">
        <v>15647</v>
      </c>
      <c r="AU115" s="101">
        <v>15647</v>
      </c>
      <c r="AV115" s="101">
        <v>15647</v>
      </c>
      <c r="AW115" s="101">
        <v>15647</v>
      </c>
      <c r="AX115" s="101">
        <v>15647</v>
      </c>
      <c r="AY115" s="101">
        <v>15647</v>
      </c>
      <c r="AZ115" s="132">
        <v>15647</v>
      </c>
      <c r="BA115" s="132">
        <v>15647</v>
      </c>
      <c r="BB115" s="132">
        <v>15647</v>
      </c>
      <c r="BC115" s="132">
        <v>15647</v>
      </c>
      <c r="BD115" s="132">
        <v>15647</v>
      </c>
      <c r="BE115" s="132">
        <v>15647</v>
      </c>
      <c r="BF115" s="132">
        <v>15647</v>
      </c>
      <c r="BG115" s="132">
        <v>15647</v>
      </c>
      <c r="BH115" s="132">
        <v>15647</v>
      </c>
      <c r="BI115" s="132">
        <v>15647</v>
      </c>
      <c r="BJ115" s="132">
        <v>15647</v>
      </c>
      <c r="BK115" s="132">
        <v>15647</v>
      </c>
      <c r="BL115" s="132">
        <v>15647</v>
      </c>
      <c r="BM115" s="132">
        <v>15647</v>
      </c>
      <c r="BN115" s="132">
        <v>15647</v>
      </c>
      <c r="BO115" s="132">
        <v>15647</v>
      </c>
      <c r="BP115" s="132">
        <v>15647</v>
      </c>
      <c r="BQ115" s="132">
        <v>15647</v>
      </c>
      <c r="BR115" s="132">
        <v>15647</v>
      </c>
      <c r="BS115" s="132">
        <v>15647</v>
      </c>
      <c r="BT115" s="132">
        <v>15647</v>
      </c>
      <c r="BU115" s="114">
        <v>15647</v>
      </c>
      <c r="BV115" s="114">
        <v>15647</v>
      </c>
      <c r="BW115" s="114">
        <v>15647</v>
      </c>
      <c r="BX115" s="114">
        <v>15647</v>
      </c>
      <c r="BY115" s="114">
        <v>15647</v>
      </c>
      <c r="BZ115" s="114">
        <v>15647</v>
      </c>
      <c r="CA115" s="114">
        <v>15647</v>
      </c>
      <c r="CB115" s="114">
        <v>15647</v>
      </c>
      <c r="CC115" s="114">
        <v>15647</v>
      </c>
      <c r="CD115" s="114">
        <v>15647</v>
      </c>
      <c r="CE115" s="114">
        <v>15647</v>
      </c>
      <c r="CF115" s="114">
        <v>15647</v>
      </c>
      <c r="CG115" s="114">
        <v>15647</v>
      </c>
      <c r="CH115" s="114">
        <v>15647</v>
      </c>
      <c r="CI115" s="114">
        <v>15647</v>
      </c>
      <c r="CJ115" s="114">
        <v>15647</v>
      </c>
      <c r="CK115" s="114">
        <v>15647</v>
      </c>
      <c r="CL115" s="114">
        <v>15647</v>
      </c>
      <c r="CM115" s="114">
        <v>15647</v>
      </c>
      <c r="CN115" s="114">
        <v>15647</v>
      </c>
      <c r="CO115" s="114">
        <v>15647</v>
      </c>
      <c r="CP115" s="114">
        <v>15647</v>
      </c>
      <c r="CQ115" s="114">
        <v>15647</v>
      </c>
      <c r="CR115" s="114">
        <v>15647</v>
      </c>
      <c r="CS115" s="114">
        <v>15647</v>
      </c>
      <c r="CT115" s="114">
        <v>15647</v>
      </c>
      <c r="CU115" s="114">
        <v>15647</v>
      </c>
      <c r="CV115" s="114">
        <v>15647</v>
      </c>
      <c r="CW115" s="114">
        <v>15647</v>
      </c>
      <c r="CX115" s="114">
        <v>15647</v>
      </c>
      <c r="CY115" s="114">
        <v>15647</v>
      </c>
      <c r="CZ115" s="114">
        <v>15647</v>
      </c>
      <c r="DA115" s="114">
        <v>15647</v>
      </c>
      <c r="DB115" s="114">
        <v>15647</v>
      </c>
      <c r="DC115" s="114">
        <v>15647</v>
      </c>
      <c r="DD115" s="114">
        <v>15647</v>
      </c>
      <c r="DF115" s="421">
        <f t="shared" si="9"/>
        <v>15647</v>
      </c>
      <c r="DG115" s="477">
        <f t="shared" si="10"/>
        <v>15647</v>
      </c>
    </row>
    <row r="116" spans="1:117" s="45" customFormat="1" ht="21.75" thickBot="1" x14ac:dyDescent="0.25">
      <c r="A116" s="349" t="s">
        <v>498</v>
      </c>
      <c r="B116" s="349" t="s">
        <v>498</v>
      </c>
      <c r="C116" s="349">
        <v>2</v>
      </c>
      <c r="D116" s="349" t="s">
        <v>498</v>
      </c>
      <c r="E116" s="349">
        <v>2</v>
      </c>
      <c r="F116" s="349">
        <v>100090</v>
      </c>
      <c r="G116" s="499" t="s">
        <v>499</v>
      </c>
      <c r="H116" s="350" t="s">
        <v>500</v>
      </c>
      <c r="I116" s="350">
        <v>164</v>
      </c>
      <c r="J116" s="350">
        <v>10019</v>
      </c>
      <c r="K116" s="350" t="s">
        <v>501</v>
      </c>
      <c r="L116" s="350">
        <v>3</v>
      </c>
      <c r="M116" s="351" t="s">
        <v>48</v>
      </c>
      <c r="N116" s="352"/>
      <c r="O116" s="353"/>
      <c r="P116" s="353"/>
      <c r="Q116" s="353"/>
      <c r="R116" s="354"/>
      <c r="S116" s="355"/>
      <c r="T116" s="355"/>
      <c r="U116" s="355"/>
      <c r="V116" s="355"/>
      <c r="W116" s="355"/>
      <c r="X116" s="355"/>
      <c r="Y116" s="355"/>
      <c r="Z116" s="355"/>
      <c r="AA116" s="355"/>
      <c r="AB116" s="355"/>
      <c r="AC116" s="355"/>
      <c r="AD116" s="355"/>
      <c r="AE116" s="355"/>
      <c r="AF116" s="355"/>
      <c r="AG116" s="355"/>
      <c r="AH116" s="355"/>
      <c r="AI116" s="355"/>
      <c r="AJ116" s="355"/>
      <c r="AK116" s="355"/>
      <c r="AL116" s="355"/>
      <c r="AM116" s="356"/>
      <c r="AN116" s="356"/>
      <c r="AO116" s="356"/>
      <c r="AP116" s="356"/>
      <c r="AQ116" s="356"/>
      <c r="AR116" s="356"/>
      <c r="AS116" s="356"/>
      <c r="AT116" s="356"/>
      <c r="AU116" s="356"/>
      <c r="AV116" s="356"/>
      <c r="AW116" s="356"/>
      <c r="AX116" s="356"/>
      <c r="AY116" s="356"/>
      <c r="AZ116" s="357"/>
      <c r="BA116" s="357"/>
      <c r="BB116" s="357"/>
      <c r="BC116" s="357"/>
      <c r="BD116" s="357"/>
      <c r="BE116" s="357"/>
      <c r="BF116" s="357"/>
      <c r="BG116" s="357"/>
      <c r="BH116" s="357"/>
      <c r="BI116" s="357"/>
      <c r="BJ116" s="357"/>
      <c r="BK116" s="357"/>
      <c r="BL116" s="357"/>
      <c r="BM116" s="357"/>
      <c r="BN116" s="357"/>
      <c r="BO116" s="357"/>
      <c r="BP116" s="357"/>
      <c r="BQ116" s="357"/>
      <c r="BR116" s="357"/>
      <c r="BS116" s="357"/>
      <c r="BT116" s="357"/>
      <c r="BU116" s="358"/>
      <c r="BV116" s="358"/>
      <c r="BW116" s="358"/>
      <c r="BX116" s="358"/>
      <c r="BY116" s="358"/>
      <c r="BZ116" s="359">
        <v>4688</v>
      </c>
      <c r="CA116" s="366">
        <v>4688</v>
      </c>
      <c r="CB116" s="366">
        <v>4688</v>
      </c>
      <c r="CC116" s="366">
        <v>4688</v>
      </c>
      <c r="CD116" s="366">
        <v>4688</v>
      </c>
      <c r="CE116" s="366">
        <v>4688</v>
      </c>
      <c r="CF116" s="366">
        <v>4688</v>
      </c>
      <c r="CG116" s="366">
        <v>4688</v>
      </c>
      <c r="CH116" s="366">
        <v>4688</v>
      </c>
      <c r="CI116" s="366">
        <v>4688</v>
      </c>
      <c r="CJ116" s="366">
        <v>4688</v>
      </c>
      <c r="CK116" s="366">
        <v>4688</v>
      </c>
      <c r="CL116" s="366">
        <v>4688</v>
      </c>
      <c r="CM116" s="366">
        <v>4688</v>
      </c>
      <c r="CN116" s="366">
        <v>4688</v>
      </c>
      <c r="CO116" s="366">
        <v>4688</v>
      </c>
      <c r="CP116" s="366">
        <v>4688</v>
      </c>
      <c r="CQ116" s="366">
        <v>4688</v>
      </c>
      <c r="CR116" s="366">
        <v>4688</v>
      </c>
      <c r="CS116" s="366">
        <v>4688</v>
      </c>
      <c r="CT116" s="366">
        <v>4688</v>
      </c>
      <c r="CU116" s="366">
        <v>4688</v>
      </c>
      <c r="CV116" s="366">
        <v>4688</v>
      </c>
      <c r="CW116" s="366">
        <v>4688</v>
      </c>
      <c r="CX116" s="366">
        <v>4688</v>
      </c>
      <c r="CY116" s="366">
        <v>4688</v>
      </c>
      <c r="CZ116" s="366">
        <v>4688</v>
      </c>
      <c r="DA116" s="366">
        <v>4688</v>
      </c>
      <c r="DB116" s="366">
        <v>4688</v>
      </c>
      <c r="DC116" s="366">
        <v>4688</v>
      </c>
      <c r="DD116" s="366">
        <v>4688</v>
      </c>
      <c r="DE116" s="352"/>
      <c r="DF116" s="421">
        <f t="shared" si="9"/>
        <v>4688</v>
      </c>
      <c r="DG116" s="477">
        <f t="shared" si="10"/>
        <v>4688</v>
      </c>
      <c r="DK116" s="431" t="s">
        <v>516</v>
      </c>
      <c r="DM116" s="45">
        <v>2011</v>
      </c>
    </row>
    <row r="117" spans="1:117" ht="21.75" thickBot="1" x14ac:dyDescent="0.25">
      <c r="A117" s="1" t="s">
        <v>27</v>
      </c>
      <c r="B117" s="1" t="s">
        <v>27</v>
      </c>
      <c r="C117" s="1">
        <v>2</v>
      </c>
      <c r="D117" s="1" t="s">
        <v>27</v>
      </c>
      <c r="E117" s="1">
        <v>2</v>
      </c>
      <c r="F117" s="1">
        <v>100015</v>
      </c>
      <c r="G117" s="3" t="s">
        <v>249</v>
      </c>
      <c r="H117" s="3" t="s">
        <v>247</v>
      </c>
      <c r="I117" s="3">
        <v>25</v>
      </c>
      <c r="J117" s="3">
        <v>9671</v>
      </c>
      <c r="K117" s="3" t="s">
        <v>501</v>
      </c>
      <c r="L117" s="3">
        <v>3</v>
      </c>
      <c r="M117" s="4" t="s">
        <v>48</v>
      </c>
      <c r="O117" s="8">
        <v>4971</v>
      </c>
      <c r="P117" s="8">
        <v>4971</v>
      </c>
      <c r="Q117" s="8">
        <v>4971</v>
      </c>
      <c r="R117" s="78">
        <v>4971</v>
      </c>
      <c r="S117" s="98">
        <v>4971</v>
      </c>
      <c r="T117" s="98">
        <v>4971</v>
      </c>
      <c r="U117" s="98">
        <v>4971</v>
      </c>
      <c r="V117" s="98">
        <v>4971</v>
      </c>
      <c r="W117" s="98">
        <v>4971</v>
      </c>
      <c r="X117" s="98">
        <v>4971</v>
      </c>
      <c r="Y117" s="98">
        <v>4971</v>
      </c>
      <c r="Z117" s="98">
        <v>4971</v>
      </c>
      <c r="AA117" s="98">
        <v>4971</v>
      </c>
      <c r="AB117" s="98">
        <v>4971</v>
      </c>
      <c r="AC117" s="98">
        <v>4971</v>
      </c>
      <c r="AD117" s="98">
        <v>4971</v>
      </c>
      <c r="AE117" s="98">
        <v>4971</v>
      </c>
      <c r="AF117" s="98">
        <v>4971</v>
      </c>
      <c r="AG117" s="98">
        <v>4971</v>
      </c>
      <c r="AH117" s="98">
        <v>4971</v>
      </c>
      <c r="AI117" s="98">
        <v>4971</v>
      </c>
      <c r="AJ117" s="98">
        <v>4971</v>
      </c>
      <c r="AK117" s="98">
        <v>4971</v>
      </c>
      <c r="AL117" s="98">
        <v>4971</v>
      </c>
      <c r="AM117" s="104">
        <v>4971</v>
      </c>
      <c r="AN117" s="104">
        <v>4971</v>
      </c>
      <c r="AO117" s="104">
        <v>4971</v>
      </c>
      <c r="AP117" s="104">
        <v>4971</v>
      </c>
      <c r="AQ117" s="104">
        <v>4971</v>
      </c>
      <c r="AR117" s="104">
        <v>4971</v>
      </c>
      <c r="AS117" s="104">
        <v>4971</v>
      </c>
      <c r="AT117" s="104">
        <v>4971</v>
      </c>
      <c r="AU117" s="104">
        <v>4971</v>
      </c>
      <c r="AV117" s="104">
        <v>4971</v>
      </c>
      <c r="AW117" s="104">
        <v>4971</v>
      </c>
      <c r="AX117" s="104">
        <v>4971</v>
      </c>
      <c r="AY117" s="104">
        <v>4971</v>
      </c>
      <c r="AZ117" s="256">
        <v>4971</v>
      </c>
      <c r="BA117" s="256">
        <v>4971</v>
      </c>
      <c r="BB117" s="256">
        <v>4971</v>
      </c>
      <c r="BC117" s="256">
        <v>4971</v>
      </c>
      <c r="BD117" s="256">
        <v>4971</v>
      </c>
      <c r="BE117" s="256">
        <v>4971</v>
      </c>
      <c r="BF117" s="256">
        <v>4971</v>
      </c>
      <c r="BG117" s="256">
        <v>4971</v>
      </c>
      <c r="BH117" s="256">
        <v>4971</v>
      </c>
      <c r="BI117" s="256">
        <v>4971</v>
      </c>
      <c r="BJ117" s="256">
        <v>4971</v>
      </c>
      <c r="BK117" s="256">
        <v>4971</v>
      </c>
      <c r="BL117" s="256">
        <v>4971</v>
      </c>
      <c r="BM117" s="256">
        <v>4971</v>
      </c>
      <c r="BN117" s="256">
        <v>4971</v>
      </c>
      <c r="BO117" s="256">
        <v>4971</v>
      </c>
      <c r="BP117" s="256">
        <v>4971</v>
      </c>
      <c r="BQ117" s="256">
        <v>4971</v>
      </c>
      <c r="BR117" s="256">
        <v>4971</v>
      </c>
      <c r="BS117" s="256">
        <v>4971</v>
      </c>
      <c r="BT117" s="256">
        <v>4971</v>
      </c>
      <c r="BU117" s="323">
        <v>4971</v>
      </c>
      <c r="BV117" s="323">
        <v>4971</v>
      </c>
      <c r="BW117" s="323">
        <v>4971</v>
      </c>
      <c r="BX117" s="323">
        <v>4971</v>
      </c>
      <c r="BY117" s="323">
        <v>4971</v>
      </c>
      <c r="BZ117" s="323">
        <v>4971</v>
      </c>
      <c r="CA117" s="323">
        <v>4971</v>
      </c>
      <c r="CB117" s="323">
        <v>4971</v>
      </c>
      <c r="CC117" s="323">
        <v>4971</v>
      </c>
      <c r="CD117" s="323">
        <v>4971</v>
      </c>
      <c r="CE117" s="323">
        <v>4971</v>
      </c>
      <c r="CF117" s="323">
        <v>4971</v>
      </c>
      <c r="CG117" s="323">
        <v>4971</v>
      </c>
      <c r="CH117" s="323">
        <v>4971</v>
      </c>
      <c r="CI117" s="323">
        <v>4971</v>
      </c>
      <c r="CJ117" s="323">
        <v>4971</v>
      </c>
      <c r="CK117" s="323">
        <v>4971</v>
      </c>
      <c r="CL117" s="323">
        <v>4971</v>
      </c>
      <c r="CM117" s="323">
        <v>4971</v>
      </c>
      <c r="CN117" s="323">
        <v>4971</v>
      </c>
      <c r="CO117" s="323">
        <v>4971</v>
      </c>
      <c r="CP117" s="323">
        <v>4971</v>
      </c>
      <c r="CQ117" s="323">
        <v>4971</v>
      </c>
      <c r="CR117" s="323">
        <v>4971</v>
      </c>
      <c r="CS117" s="323">
        <v>4971</v>
      </c>
      <c r="CT117" s="323">
        <v>4971</v>
      </c>
      <c r="CU117" s="323">
        <v>4971</v>
      </c>
      <c r="CV117" s="323">
        <v>4971</v>
      </c>
      <c r="CW117" s="323">
        <v>4971</v>
      </c>
      <c r="CX117" s="323">
        <v>4971</v>
      </c>
      <c r="CY117" s="323">
        <v>4971</v>
      </c>
      <c r="CZ117" s="323">
        <v>4971</v>
      </c>
      <c r="DA117" s="323">
        <v>4971</v>
      </c>
      <c r="DB117" s="323">
        <v>4971</v>
      </c>
      <c r="DC117" s="323">
        <v>4971</v>
      </c>
      <c r="DD117" s="323">
        <v>4971</v>
      </c>
      <c r="DF117" s="421">
        <f t="shared" si="9"/>
        <v>4971</v>
      </c>
      <c r="DG117" s="477">
        <f t="shared" si="10"/>
        <v>4971</v>
      </c>
      <c r="DK117" s="431" t="s">
        <v>516</v>
      </c>
    </row>
    <row r="118" spans="1:117" s="60" customFormat="1" ht="21.75" thickBot="1" x14ac:dyDescent="0.25">
      <c r="A118" s="57" t="s">
        <v>27</v>
      </c>
      <c r="B118" s="57" t="s">
        <v>27</v>
      </c>
      <c r="C118" s="57">
        <v>2</v>
      </c>
      <c r="D118" s="57" t="s">
        <v>27</v>
      </c>
      <c r="E118" s="57">
        <v>2</v>
      </c>
      <c r="F118" s="57">
        <v>100015</v>
      </c>
      <c r="G118" s="58" t="s">
        <v>250</v>
      </c>
      <c r="H118" s="58" t="s">
        <v>248</v>
      </c>
      <c r="I118" s="58">
        <v>26</v>
      </c>
      <c r="J118" s="58">
        <v>9676</v>
      </c>
      <c r="K118" s="58" t="s">
        <v>501</v>
      </c>
      <c r="L118" s="58">
        <v>3</v>
      </c>
      <c r="M118" s="59" t="s">
        <v>48</v>
      </c>
      <c r="O118" s="67">
        <v>13865</v>
      </c>
      <c r="P118" s="67">
        <v>13865</v>
      </c>
      <c r="Q118" s="67">
        <v>13865</v>
      </c>
      <c r="R118" s="83">
        <v>13865</v>
      </c>
      <c r="S118" s="99">
        <v>13865</v>
      </c>
      <c r="T118" s="99">
        <v>13865</v>
      </c>
      <c r="U118" s="99">
        <v>13865</v>
      </c>
      <c r="V118" s="99">
        <v>13865</v>
      </c>
      <c r="W118" s="99">
        <v>13865</v>
      </c>
      <c r="X118" s="99">
        <v>13865</v>
      </c>
      <c r="Y118" s="99">
        <v>13865</v>
      </c>
      <c r="Z118" s="99">
        <v>13865</v>
      </c>
      <c r="AA118" s="99">
        <v>13865</v>
      </c>
      <c r="AB118" s="99">
        <v>13865</v>
      </c>
      <c r="AC118" s="99">
        <v>13865</v>
      </c>
      <c r="AD118" s="99">
        <v>13865</v>
      </c>
      <c r="AE118" s="99">
        <v>13865</v>
      </c>
      <c r="AF118" s="99">
        <v>13865</v>
      </c>
      <c r="AG118" s="99">
        <v>13865</v>
      </c>
      <c r="AH118" s="99">
        <v>13865</v>
      </c>
      <c r="AI118" s="99">
        <v>13865</v>
      </c>
      <c r="AJ118" s="99">
        <v>13865</v>
      </c>
      <c r="AK118" s="99">
        <v>13865</v>
      </c>
      <c r="AL118" s="99">
        <v>13865</v>
      </c>
      <c r="AM118" s="105">
        <v>13865</v>
      </c>
      <c r="AN118" s="105">
        <v>13865</v>
      </c>
      <c r="AO118" s="105">
        <v>13865</v>
      </c>
      <c r="AP118" s="105">
        <v>13865</v>
      </c>
      <c r="AQ118" s="105">
        <v>13865</v>
      </c>
      <c r="AR118" s="105">
        <v>13865</v>
      </c>
      <c r="AS118" s="105">
        <v>13865</v>
      </c>
      <c r="AT118" s="105">
        <v>13865</v>
      </c>
      <c r="AU118" s="105">
        <v>13865</v>
      </c>
      <c r="AV118" s="105">
        <v>13865</v>
      </c>
      <c r="AW118" s="105">
        <v>13865</v>
      </c>
      <c r="AX118" s="105">
        <v>13865</v>
      </c>
      <c r="AY118" s="105">
        <v>13865</v>
      </c>
      <c r="AZ118" s="258">
        <v>13865</v>
      </c>
      <c r="BA118" s="258">
        <v>13865</v>
      </c>
      <c r="BB118" s="258">
        <v>13865</v>
      </c>
      <c r="BC118" s="258">
        <v>13865</v>
      </c>
      <c r="BD118" s="258">
        <v>13865</v>
      </c>
      <c r="BE118" s="258">
        <v>13865</v>
      </c>
      <c r="BF118" s="258">
        <v>13865</v>
      </c>
      <c r="BG118" s="258">
        <v>13865</v>
      </c>
      <c r="BH118" s="258">
        <v>13865</v>
      </c>
      <c r="BI118" s="258">
        <v>13865</v>
      </c>
      <c r="BJ118" s="258">
        <v>13865</v>
      </c>
      <c r="BK118" s="258">
        <v>13865</v>
      </c>
      <c r="BL118" s="258">
        <v>13865</v>
      </c>
      <c r="BM118" s="258">
        <v>13865</v>
      </c>
      <c r="BN118" s="258">
        <v>13865</v>
      </c>
      <c r="BO118" s="258">
        <v>13865</v>
      </c>
      <c r="BP118" s="258">
        <v>13865</v>
      </c>
      <c r="BQ118" s="258">
        <v>13865</v>
      </c>
      <c r="BR118" s="258">
        <v>13865</v>
      </c>
      <c r="BS118" s="258">
        <v>13865</v>
      </c>
      <c r="BT118" s="258">
        <v>13865</v>
      </c>
      <c r="BU118" s="324">
        <v>13865</v>
      </c>
      <c r="BV118" s="324">
        <v>13865</v>
      </c>
      <c r="BW118" s="324">
        <v>13865</v>
      </c>
      <c r="BX118" s="324">
        <v>13865</v>
      </c>
      <c r="BY118" s="324">
        <v>13865</v>
      </c>
      <c r="BZ118" s="324">
        <v>13865</v>
      </c>
      <c r="CA118" s="324">
        <v>13865</v>
      </c>
      <c r="CB118" s="324">
        <v>13865</v>
      </c>
      <c r="CC118" s="324">
        <v>13865</v>
      </c>
      <c r="CD118" s="324">
        <v>13865</v>
      </c>
      <c r="CE118" s="324">
        <v>13865</v>
      </c>
      <c r="CF118" s="324">
        <v>13865</v>
      </c>
      <c r="CG118" s="324">
        <v>13865</v>
      </c>
      <c r="CH118" s="324">
        <v>13865</v>
      </c>
      <c r="CI118" s="324">
        <v>13865</v>
      </c>
      <c r="CJ118" s="324">
        <v>13865</v>
      </c>
      <c r="CK118" s="324">
        <v>13865</v>
      </c>
      <c r="CL118" s="324">
        <v>13865</v>
      </c>
      <c r="CM118" s="324">
        <v>13865</v>
      </c>
      <c r="CN118" s="324">
        <v>13865</v>
      </c>
      <c r="CO118" s="324">
        <v>13865</v>
      </c>
      <c r="CP118" s="324">
        <v>13865</v>
      </c>
      <c r="CQ118" s="324">
        <v>13865</v>
      </c>
      <c r="CR118" s="324">
        <v>13865</v>
      </c>
      <c r="CS118" s="324">
        <v>13865</v>
      </c>
      <c r="CT118" s="324">
        <v>13865</v>
      </c>
      <c r="CU118" s="324">
        <v>13865</v>
      </c>
      <c r="CV118" s="324">
        <v>13865</v>
      </c>
      <c r="CW118" s="324">
        <v>13865</v>
      </c>
      <c r="CX118" s="324">
        <v>13865</v>
      </c>
      <c r="CY118" s="324">
        <v>13865</v>
      </c>
      <c r="CZ118" s="324">
        <v>13865</v>
      </c>
      <c r="DA118" s="324">
        <v>13865</v>
      </c>
      <c r="DB118" s="324">
        <v>13865</v>
      </c>
      <c r="DC118" s="324">
        <v>13865</v>
      </c>
      <c r="DD118" s="324">
        <v>13865</v>
      </c>
      <c r="DF118" s="421">
        <f t="shared" si="9"/>
        <v>13865</v>
      </c>
      <c r="DG118" s="477">
        <f t="shared" si="10"/>
        <v>13865</v>
      </c>
    </row>
    <row r="119" spans="1:117" ht="21.75" thickBot="1" x14ac:dyDescent="0.25">
      <c r="A119" s="1" t="s">
        <v>28</v>
      </c>
      <c r="B119" s="1" t="s">
        <v>28</v>
      </c>
      <c r="C119" s="1">
        <v>2</v>
      </c>
      <c r="D119" s="1" t="s">
        <v>28</v>
      </c>
      <c r="E119" s="1">
        <v>2</v>
      </c>
      <c r="F119" s="1">
        <v>100032</v>
      </c>
      <c r="G119" s="3" t="s">
        <v>252</v>
      </c>
      <c r="H119" s="3" t="s">
        <v>251</v>
      </c>
      <c r="I119" s="3">
        <v>30</v>
      </c>
      <c r="J119" s="3">
        <v>9576</v>
      </c>
      <c r="K119" s="3" t="s">
        <v>501</v>
      </c>
      <c r="L119" s="3">
        <v>3</v>
      </c>
      <c r="M119" s="4" t="s">
        <v>48</v>
      </c>
      <c r="O119" s="8">
        <v>34449</v>
      </c>
      <c r="P119" s="8">
        <v>34449</v>
      </c>
      <c r="Q119" s="27">
        <v>36463</v>
      </c>
      <c r="R119" s="78">
        <v>36463</v>
      </c>
      <c r="S119" s="98">
        <v>36463</v>
      </c>
      <c r="T119" s="98">
        <v>36463</v>
      </c>
      <c r="U119" s="98">
        <v>36463</v>
      </c>
      <c r="V119" s="98">
        <v>36463</v>
      </c>
      <c r="W119" s="98">
        <v>36463</v>
      </c>
      <c r="X119" s="98">
        <v>36463</v>
      </c>
      <c r="Y119" s="98">
        <v>36463</v>
      </c>
      <c r="Z119" s="98">
        <v>36463</v>
      </c>
      <c r="AA119" s="102">
        <v>40592</v>
      </c>
      <c r="AB119" s="104">
        <v>40592</v>
      </c>
      <c r="AC119" s="102">
        <v>41408</v>
      </c>
      <c r="AD119" s="104">
        <v>41408</v>
      </c>
      <c r="AE119" s="104">
        <v>41408</v>
      </c>
      <c r="AF119" s="138">
        <v>42269</v>
      </c>
      <c r="AG119" s="138">
        <v>43270</v>
      </c>
      <c r="AH119" s="140">
        <v>43270</v>
      </c>
      <c r="AI119" s="138">
        <v>44509</v>
      </c>
      <c r="AJ119" s="140">
        <v>44509</v>
      </c>
      <c r="AK119" s="140">
        <v>44509</v>
      </c>
      <c r="AL119" s="140">
        <v>44509</v>
      </c>
      <c r="AM119" s="140">
        <v>44509</v>
      </c>
      <c r="AN119" s="138">
        <v>45452</v>
      </c>
      <c r="AO119" s="140">
        <v>45452</v>
      </c>
      <c r="AP119" s="140">
        <v>45452</v>
      </c>
      <c r="AQ119" s="228">
        <v>46431</v>
      </c>
      <c r="AR119" s="229">
        <v>46431</v>
      </c>
      <c r="AS119" s="229">
        <v>46431</v>
      </c>
      <c r="AT119" s="228">
        <v>47193</v>
      </c>
      <c r="AU119" s="229">
        <v>47193</v>
      </c>
      <c r="AV119" s="251">
        <v>49235</v>
      </c>
      <c r="AW119" s="229">
        <v>49235</v>
      </c>
      <c r="AX119" s="255">
        <v>51939</v>
      </c>
      <c r="AY119" s="229">
        <v>51939</v>
      </c>
      <c r="AZ119" s="229">
        <v>51939</v>
      </c>
      <c r="BA119" s="229">
        <v>51939</v>
      </c>
      <c r="BB119" s="229">
        <v>51939</v>
      </c>
      <c r="BC119" s="229">
        <v>51939</v>
      </c>
      <c r="BD119" s="229">
        <v>51939</v>
      </c>
      <c r="BE119" s="229">
        <v>51939</v>
      </c>
      <c r="BF119" s="229">
        <v>51939</v>
      </c>
      <c r="BG119" s="229">
        <v>51939</v>
      </c>
      <c r="BH119" s="229">
        <v>51939</v>
      </c>
      <c r="BI119" s="229">
        <v>51939</v>
      </c>
      <c r="BJ119" s="229">
        <v>51939</v>
      </c>
      <c r="BK119" s="229">
        <v>51939</v>
      </c>
      <c r="BL119" s="229">
        <v>51939</v>
      </c>
      <c r="BM119" s="229">
        <v>51939</v>
      </c>
      <c r="BN119" s="251">
        <v>54104</v>
      </c>
      <c r="BO119" s="229">
        <v>54104</v>
      </c>
      <c r="BP119" s="229">
        <v>54104</v>
      </c>
      <c r="BQ119" s="229">
        <v>54104</v>
      </c>
      <c r="BR119" s="229">
        <v>54104</v>
      </c>
      <c r="BS119" s="229">
        <v>54104</v>
      </c>
      <c r="BT119" s="229">
        <v>54104</v>
      </c>
      <c r="BU119" s="303">
        <v>54104</v>
      </c>
      <c r="BV119" s="303">
        <v>54104</v>
      </c>
      <c r="BW119" s="303">
        <v>54104</v>
      </c>
      <c r="BX119" s="303">
        <v>54104</v>
      </c>
      <c r="BY119" s="303">
        <v>54104</v>
      </c>
      <c r="BZ119" s="303">
        <v>54104</v>
      </c>
      <c r="CA119" s="303">
        <v>54104</v>
      </c>
      <c r="CB119" s="303">
        <v>54104</v>
      </c>
      <c r="CC119" s="303">
        <v>54104</v>
      </c>
      <c r="CD119" s="303">
        <v>54104</v>
      </c>
      <c r="CE119" s="450">
        <v>55751</v>
      </c>
      <c r="CF119" s="303">
        <v>55751</v>
      </c>
      <c r="CG119" s="303">
        <v>55751</v>
      </c>
      <c r="CH119" s="303">
        <v>55751</v>
      </c>
      <c r="CI119" s="303">
        <v>55751</v>
      </c>
      <c r="CJ119" s="303">
        <v>55751</v>
      </c>
      <c r="CK119" s="303">
        <v>55751</v>
      </c>
      <c r="CL119" s="303">
        <v>55751</v>
      </c>
      <c r="CM119" s="303">
        <v>55751</v>
      </c>
      <c r="CN119" s="303">
        <v>55751</v>
      </c>
      <c r="CO119" s="303">
        <v>55751</v>
      </c>
      <c r="CP119" s="450">
        <v>56081</v>
      </c>
      <c r="CQ119" s="303">
        <v>56081</v>
      </c>
      <c r="CR119" s="303">
        <v>56081</v>
      </c>
      <c r="CS119" s="303">
        <v>56081</v>
      </c>
      <c r="CT119" s="303">
        <v>56081</v>
      </c>
      <c r="CU119" s="303">
        <v>56081</v>
      </c>
      <c r="CV119" s="303">
        <v>56081</v>
      </c>
      <c r="CW119" s="303">
        <v>56081</v>
      </c>
      <c r="CX119" s="303">
        <v>56081</v>
      </c>
      <c r="CY119" s="303">
        <v>56081</v>
      </c>
      <c r="CZ119" s="303">
        <v>56081</v>
      </c>
      <c r="DA119" s="303">
        <v>56081</v>
      </c>
      <c r="DB119" s="303">
        <v>56081</v>
      </c>
      <c r="DC119" s="303">
        <v>56081</v>
      </c>
      <c r="DD119" s="303">
        <v>56081</v>
      </c>
      <c r="DF119" s="421">
        <f t="shared" si="9"/>
        <v>53611.954545454544</v>
      </c>
      <c r="DG119" s="477">
        <f t="shared" si="10"/>
        <v>55801.769230769234</v>
      </c>
      <c r="DK119" s="431" t="s">
        <v>516</v>
      </c>
    </row>
    <row r="120" spans="1:117" ht="21.75" thickBot="1" x14ac:dyDescent="0.25">
      <c r="A120" s="1" t="s">
        <v>28</v>
      </c>
      <c r="B120" s="1" t="s">
        <v>28</v>
      </c>
      <c r="C120" s="1">
        <v>2</v>
      </c>
      <c r="D120" s="1" t="s">
        <v>28</v>
      </c>
      <c r="E120" s="1">
        <v>2</v>
      </c>
      <c r="F120" s="1">
        <v>100032</v>
      </c>
      <c r="G120" s="3" t="s">
        <v>254</v>
      </c>
      <c r="H120" s="3" t="s">
        <v>253</v>
      </c>
      <c r="I120" s="3">
        <v>29</v>
      </c>
      <c r="J120" s="3">
        <v>9576</v>
      </c>
      <c r="K120" s="3" t="s">
        <v>501</v>
      </c>
      <c r="L120" s="3">
        <v>3</v>
      </c>
      <c r="M120" s="4" t="s">
        <v>48</v>
      </c>
      <c r="O120" s="8">
        <v>1597</v>
      </c>
      <c r="P120" s="8">
        <v>1597</v>
      </c>
      <c r="Q120" s="8">
        <v>1597</v>
      </c>
      <c r="R120" s="78">
        <v>1597</v>
      </c>
      <c r="S120" s="98">
        <v>1597</v>
      </c>
      <c r="T120" s="98">
        <v>1597</v>
      </c>
      <c r="U120" s="98">
        <v>1597</v>
      </c>
      <c r="V120" s="98">
        <v>1597</v>
      </c>
      <c r="W120" s="98">
        <v>1597</v>
      </c>
      <c r="X120" s="98">
        <v>1597</v>
      </c>
      <c r="Y120" s="98">
        <v>1597</v>
      </c>
      <c r="Z120" s="98">
        <v>1597</v>
      </c>
      <c r="AA120" s="98">
        <v>1597</v>
      </c>
      <c r="AB120" s="98">
        <v>1597</v>
      </c>
      <c r="AC120" s="98">
        <v>1597</v>
      </c>
      <c r="AD120" s="98">
        <v>1597</v>
      </c>
      <c r="AE120" s="98">
        <v>1597</v>
      </c>
      <c r="AF120" s="98">
        <v>1597</v>
      </c>
      <c r="AG120" s="98">
        <v>1597</v>
      </c>
      <c r="AH120" s="98">
        <v>1597</v>
      </c>
      <c r="AI120" s="98">
        <v>1597</v>
      </c>
      <c r="AJ120" s="98">
        <v>1597</v>
      </c>
      <c r="AK120" s="98">
        <v>1597</v>
      </c>
      <c r="AL120" s="98">
        <v>1597</v>
      </c>
      <c r="AM120" s="104">
        <v>1597</v>
      </c>
      <c r="AN120" s="104">
        <v>1597</v>
      </c>
      <c r="AO120" s="104">
        <v>1597</v>
      </c>
      <c r="AP120" s="104">
        <v>1597</v>
      </c>
      <c r="AQ120" s="104">
        <v>1597</v>
      </c>
      <c r="AR120" s="104">
        <v>1597</v>
      </c>
      <c r="AS120" s="104">
        <v>1597</v>
      </c>
      <c r="AT120" s="104">
        <v>1597</v>
      </c>
      <c r="AU120" s="104">
        <v>1597</v>
      </c>
      <c r="AV120" s="104">
        <v>1597</v>
      </c>
      <c r="AW120" s="104">
        <v>1597</v>
      </c>
      <c r="AX120" s="104">
        <v>1597</v>
      </c>
      <c r="AY120" s="104">
        <v>1597</v>
      </c>
      <c r="AZ120" s="256">
        <v>1597</v>
      </c>
      <c r="BA120" s="256">
        <v>1597</v>
      </c>
      <c r="BB120" s="256">
        <v>1597</v>
      </c>
      <c r="BC120" s="256">
        <v>1597</v>
      </c>
      <c r="BD120" s="256">
        <v>1597</v>
      </c>
      <c r="BE120" s="256">
        <v>1597</v>
      </c>
      <c r="BF120" s="256">
        <v>1597</v>
      </c>
      <c r="BG120" s="256">
        <v>1597</v>
      </c>
      <c r="BH120" s="256">
        <v>1597</v>
      </c>
      <c r="BI120" s="256">
        <v>1597</v>
      </c>
      <c r="BJ120" s="256">
        <v>1597</v>
      </c>
      <c r="BK120" s="256">
        <v>1597</v>
      </c>
      <c r="BL120" s="256">
        <v>1597</v>
      </c>
      <c r="BM120" s="256">
        <v>1597</v>
      </c>
      <c r="BN120" s="256">
        <v>1597</v>
      </c>
      <c r="BO120" s="256">
        <v>1597</v>
      </c>
      <c r="BP120" s="256">
        <v>1597</v>
      </c>
      <c r="BQ120" s="256">
        <v>1597</v>
      </c>
      <c r="BR120" s="256">
        <v>1597</v>
      </c>
      <c r="BS120" s="256">
        <v>1597</v>
      </c>
      <c r="BT120" s="256">
        <v>1597</v>
      </c>
      <c r="BU120" s="323">
        <v>1597</v>
      </c>
      <c r="BV120" s="323">
        <v>1597</v>
      </c>
      <c r="BW120" s="323">
        <v>1597</v>
      </c>
      <c r="BX120" s="323">
        <v>1597</v>
      </c>
      <c r="BY120" s="323">
        <v>1597</v>
      </c>
      <c r="BZ120" s="323">
        <v>1597</v>
      </c>
      <c r="CA120" s="323">
        <v>1597</v>
      </c>
      <c r="CB120" s="323">
        <v>1597</v>
      </c>
      <c r="CC120" s="323">
        <v>1597</v>
      </c>
      <c r="CD120" s="323">
        <v>1597</v>
      </c>
      <c r="CE120" s="323">
        <v>1597</v>
      </c>
      <c r="CF120" s="323">
        <v>1597</v>
      </c>
      <c r="CG120" s="323">
        <v>1597</v>
      </c>
      <c r="CH120" s="323">
        <v>1597</v>
      </c>
      <c r="CI120" s="323">
        <v>1597</v>
      </c>
      <c r="CJ120" s="323">
        <v>1597</v>
      </c>
      <c r="CK120" s="323">
        <v>1597</v>
      </c>
      <c r="CL120" s="323">
        <v>1597</v>
      </c>
      <c r="CM120" s="323">
        <v>1597</v>
      </c>
      <c r="CN120" s="323">
        <v>1597</v>
      </c>
      <c r="CO120" s="323">
        <v>1597</v>
      </c>
      <c r="CP120" s="323">
        <v>1597</v>
      </c>
      <c r="CQ120" s="323">
        <v>1597</v>
      </c>
      <c r="CR120" s="323">
        <v>1597</v>
      </c>
      <c r="CS120" s="323">
        <v>1597</v>
      </c>
      <c r="CT120" s="323">
        <v>1597</v>
      </c>
      <c r="CU120" s="323">
        <v>1597</v>
      </c>
      <c r="CV120" s="323">
        <v>1597</v>
      </c>
      <c r="CW120" s="323">
        <v>1597</v>
      </c>
      <c r="CX120" s="323">
        <v>1597</v>
      </c>
      <c r="CY120" s="323">
        <v>1597</v>
      </c>
      <c r="CZ120" s="323">
        <v>1597</v>
      </c>
      <c r="DA120" s="323">
        <v>1597</v>
      </c>
      <c r="DB120" s="323">
        <v>1597</v>
      </c>
      <c r="DC120" s="323">
        <v>1597</v>
      </c>
      <c r="DD120" s="323">
        <v>1597</v>
      </c>
      <c r="DF120" s="421">
        <f t="shared" si="9"/>
        <v>1597</v>
      </c>
      <c r="DG120" s="477">
        <f t="shared" si="10"/>
        <v>1597</v>
      </c>
    </row>
    <row r="121" spans="1:117" s="60" customFormat="1" ht="21.75" thickBot="1" x14ac:dyDescent="0.25">
      <c r="A121" s="57" t="s">
        <v>28</v>
      </c>
      <c r="B121" s="57" t="s">
        <v>28</v>
      </c>
      <c r="C121" s="57">
        <v>2</v>
      </c>
      <c r="D121" s="57" t="s">
        <v>28</v>
      </c>
      <c r="E121" s="57">
        <v>2</v>
      </c>
      <c r="F121" s="1">
        <v>100032</v>
      </c>
      <c r="G121" s="58" t="s">
        <v>255</v>
      </c>
      <c r="H121" s="58" t="s">
        <v>256</v>
      </c>
      <c r="I121" s="58">
        <v>31</v>
      </c>
      <c r="J121" s="58">
        <v>9576</v>
      </c>
      <c r="K121" s="58" t="s">
        <v>501</v>
      </c>
      <c r="L121" s="58">
        <v>3</v>
      </c>
      <c r="M121" s="59" t="s">
        <v>48</v>
      </c>
      <c r="O121" s="67">
        <v>4015</v>
      </c>
      <c r="P121" s="67">
        <v>4015</v>
      </c>
      <c r="Q121" s="67">
        <v>4015</v>
      </c>
      <c r="R121" s="83">
        <v>4015</v>
      </c>
      <c r="S121" s="99">
        <v>4015</v>
      </c>
      <c r="T121" s="99">
        <v>4015</v>
      </c>
      <c r="U121" s="99">
        <v>4015</v>
      </c>
      <c r="V121" s="99">
        <v>4015</v>
      </c>
      <c r="W121" s="99">
        <v>4015</v>
      </c>
      <c r="X121" s="99">
        <v>4015</v>
      </c>
      <c r="Y121" s="99">
        <v>4015</v>
      </c>
      <c r="Z121" s="99">
        <v>4015</v>
      </c>
      <c r="AA121" s="99">
        <v>4015</v>
      </c>
      <c r="AB121" s="99">
        <v>4015</v>
      </c>
      <c r="AC121" s="99">
        <v>4015</v>
      </c>
      <c r="AD121" s="99">
        <v>4015</v>
      </c>
      <c r="AE121" s="99">
        <v>4015</v>
      </c>
      <c r="AF121" s="99">
        <v>4015</v>
      </c>
      <c r="AG121" s="99">
        <v>4015</v>
      </c>
      <c r="AH121" s="99">
        <v>4015</v>
      </c>
      <c r="AI121" s="99">
        <v>4015</v>
      </c>
      <c r="AJ121" s="99">
        <v>4015</v>
      </c>
      <c r="AK121" s="99">
        <v>4015</v>
      </c>
      <c r="AL121" s="99">
        <v>4015</v>
      </c>
      <c r="AM121" s="105">
        <v>4015</v>
      </c>
      <c r="AN121" s="105">
        <v>4015</v>
      </c>
      <c r="AO121" s="105">
        <v>4015</v>
      </c>
      <c r="AP121" s="105">
        <v>4015</v>
      </c>
      <c r="AQ121" s="105">
        <v>4015</v>
      </c>
      <c r="AR121" s="105">
        <v>4015</v>
      </c>
      <c r="AS121" s="105">
        <v>4015</v>
      </c>
      <c r="AT121" s="105">
        <v>4015</v>
      </c>
      <c r="AU121" s="105">
        <v>4015</v>
      </c>
      <c r="AV121" s="105">
        <v>4015</v>
      </c>
      <c r="AW121" s="105">
        <v>4015</v>
      </c>
      <c r="AX121" s="105">
        <v>4015</v>
      </c>
      <c r="AY121" s="105">
        <v>4015</v>
      </c>
      <c r="AZ121" s="258">
        <v>4015</v>
      </c>
      <c r="BA121" s="258">
        <v>4015</v>
      </c>
      <c r="BB121" s="258">
        <v>4015</v>
      </c>
      <c r="BC121" s="258">
        <v>4015</v>
      </c>
      <c r="BD121" s="258">
        <v>4015</v>
      </c>
      <c r="BE121" s="258">
        <v>4015</v>
      </c>
      <c r="BF121" s="258">
        <v>4015</v>
      </c>
      <c r="BG121" s="258">
        <v>4015</v>
      </c>
      <c r="BH121" s="258">
        <v>4015</v>
      </c>
      <c r="BI121" s="258">
        <v>4015</v>
      </c>
      <c r="BJ121" s="258">
        <v>4015</v>
      </c>
      <c r="BK121" s="258">
        <v>4015</v>
      </c>
      <c r="BL121" s="258">
        <v>4015</v>
      </c>
      <c r="BM121" s="258">
        <v>4015</v>
      </c>
      <c r="BN121" s="258">
        <v>4015</v>
      </c>
      <c r="BO121" s="258">
        <v>4015</v>
      </c>
      <c r="BP121" s="258">
        <v>4015</v>
      </c>
      <c r="BQ121" s="258">
        <v>4015</v>
      </c>
      <c r="BR121" s="258">
        <v>4015</v>
      </c>
      <c r="BS121" s="258">
        <v>4015</v>
      </c>
      <c r="BT121" s="258">
        <v>4015</v>
      </c>
      <c r="BU121" s="324">
        <v>4015</v>
      </c>
      <c r="BV121" s="324">
        <v>4015</v>
      </c>
      <c r="BW121" s="324">
        <v>4015</v>
      </c>
      <c r="BX121" s="324">
        <v>4015</v>
      </c>
      <c r="BY121" s="324">
        <v>4015</v>
      </c>
      <c r="BZ121" s="324">
        <v>4015</v>
      </c>
      <c r="CA121" s="324">
        <v>4015</v>
      </c>
      <c r="CB121" s="324">
        <v>4015</v>
      </c>
      <c r="CC121" s="324">
        <v>4015</v>
      </c>
      <c r="CD121" s="324">
        <v>4015</v>
      </c>
      <c r="CE121" s="324">
        <v>4015</v>
      </c>
      <c r="CF121" s="324">
        <v>4015</v>
      </c>
      <c r="CG121" s="324">
        <v>4015</v>
      </c>
      <c r="CH121" s="324">
        <v>4015</v>
      </c>
      <c r="CI121" s="324">
        <v>4015</v>
      </c>
      <c r="CJ121" s="324">
        <v>4015</v>
      </c>
      <c r="CK121" s="324">
        <v>4015</v>
      </c>
      <c r="CL121" s="324">
        <v>4015</v>
      </c>
      <c r="CM121" s="324">
        <v>4015</v>
      </c>
      <c r="CN121" s="324">
        <v>4015</v>
      </c>
      <c r="CO121" s="324">
        <v>4015</v>
      </c>
      <c r="CP121" s="324">
        <v>4015</v>
      </c>
      <c r="CQ121" s="324">
        <v>4015</v>
      </c>
      <c r="CR121" s="324">
        <v>4015</v>
      </c>
      <c r="CS121" s="324">
        <v>4015</v>
      </c>
      <c r="CT121" s="324">
        <v>4015</v>
      </c>
      <c r="CU121" s="324">
        <v>4015</v>
      </c>
      <c r="CV121" s="324">
        <v>4015</v>
      </c>
      <c r="CW121" s="324">
        <v>4015</v>
      </c>
      <c r="CX121" s="324">
        <v>4015</v>
      </c>
      <c r="CY121" s="324">
        <v>4015</v>
      </c>
      <c r="CZ121" s="324">
        <v>4015</v>
      </c>
      <c r="DA121" s="324">
        <v>4015</v>
      </c>
      <c r="DB121" s="324">
        <v>4015</v>
      </c>
      <c r="DC121" s="324">
        <v>4015</v>
      </c>
      <c r="DD121" s="324">
        <v>4015</v>
      </c>
      <c r="DF121" s="421">
        <f t="shared" si="9"/>
        <v>4015</v>
      </c>
      <c r="DG121" s="477">
        <f t="shared" si="10"/>
        <v>4015</v>
      </c>
    </row>
    <row r="122" spans="1:117" s="65" customFormat="1" ht="13.5" thickBot="1" x14ac:dyDescent="0.25">
      <c r="A122" s="62" t="s">
        <v>29</v>
      </c>
      <c r="B122" s="62" t="s">
        <v>29</v>
      </c>
      <c r="C122" s="62">
        <v>2</v>
      </c>
      <c r="D122" s="62" t="s">
        <v>29</v>
      </c>
      <c r="E122" s="62">
        <v>2</v>
      </c>
      <c r="F122" s="62">
        <v>100023</v>
      </c>
      <c r="G122" s="63" t="s">
        <v>258</v>
      </c>
      <c r="H122" s="63" t="s">
        <v>257</v>
      </c>
      <c r="I122" s="63">
        <v>105</v>
      </c>
      <c r="J122" s="63">
        <v>9551</v>
      </c>
      <c r="K122" s="63" t="s">
        <v>501</v>
      </c>
      <c r="L122" s="63">
        <v>3</v>
      </c>
      <c r="M122" s="64" t="s">
        <v>48</v>
      </c>
      <c r="O122" s="68">
        <v>35186</v>
      </c>
      <c r="P122" s="68">
        <v>35186</v>
      </c>
      <c r="Q122" s="68">
        <v>35186</v>
      </c>
      <c r="R122" s="85">
        <v>35186</v>
      </c>
      <c r="S122" s="97">
        <v>35186</v>
      </c>
      <c r="T122" s="97">
        <v>35186</v>
      </c>
      <c r="U122" s="97">
        <v>35186</v>
      </c>
      <c r="V122" s="97">
        <v>35186</v>
      </c>
      <c r="W122" s="97">
        <v>35186</v>
      </c>
      <c r="X122" s="97">
        <v>35186</v>
      </c>
      <c r="Y122" s="97">
        <v>35186</v>
      </c>
      <c r="Z122" s="97">
        <v>35186</v>
      </c>
      <c r="AA122" s="97">
        <v>35186</v>
      </c>
      <c r="AB122" s="97">
        <v>35186</v>
      </c>
      <c r="AC122" s="97">
        <v>35186</v>
      </c>
      <c r="AD122" s="97">
        <v>35186</v>
      </c>
      <c r="AE122" s="97">
        <v>35186</v>
      </c>
      <c r="AF122" s="97">
        <v>35186</v>
      </c>
      <c r="AG122" s="97">
        <v>35186</v>
      </c>
      <c r="AH122" s="97">
        <v>35186</v>
      </c>
      <c r="AI122" s="97">
        <v>35186</v>
      </c>
      <c r="AJ122" s="97">
        <v>35186</v>
      </c>
      <c r="AK122" s="97">
        <v>35186</v>
      </c>
      <c r="AL122" s="97">
        <v>35186</v>
      </c>
      <c r="AM122" s="101">
        <v>35186</v>
      </c>
      <c r="AN122" s="101">
        <v>35186</v>
      </c>
      <c r="AO122" s="101">
        <v>35186</v>
      </c>
      <c r="AP122" s="101">
        <v>35186</v>
      </c>
      <c r="AQ122" s="101">
        <v>35186</v>
      </c>
      <c r="AR122" s="101">
        <v>35186</v>
      </c>
      <c r="AS122" s="101">
        <v>35186</v>
      </c>
      <c r="AT122" s="101">
        <v>35186</v>
      </c>
      <c r="AU122" s="101">
        <v>35186</v>
      </c>
      <c r="AV122" s="101">
        <v>35186</v>
      </c>
      <c r="AW122" s="101">
        <v>35186</v>
      </c>
      <c r="AX122" s="101">
        <v>35186</v>
      </c>
      <c r="AY122" s="101">
        <v>35186</v>
      </c>
      <c r="AZ122" s="132">
        <v>35186</v>
      </c>
      <c r="BA122" s="132">
        <v>35186</v>
      </c>
      <c r="BB122" s="132">
        <v>35186</v>
      </c>
      <c r="BC122" s="132">
        <v>35186</v>
      </c>
      <c r="BD122" s="132">
        <v>35186</v>
      </c>
      <c r="BE122" s="132">
        <v>35186</v>
      </c>
      <c r="BF122" s="132">
        <v>35186</v>
      </c>
      <c r="BG122" s="132">
        <v>35186</v>
      </c>
      <c r="BH122" s="132">
        <v>35186</v>
      </c>
      <c r="BI122" s="132">
        <v>35186</v>
      </c>
      <c r="BJ122" s="132">
        <v>35186</v>
      </c>
      <c r="BK122" s="132">
        <v>35186</v>
      </c>
      <c r="BL122" s="132">
        <v>35186</v>
      </c>
      <c r="BM122" s="132">
        <v>35186</v>
      </c>
      <c r="BN122" s="132">
        <v>35186</v>
      </c>
      <c r="BO122" s="132">
        <v>35186</v>
      </c>
      <c r="BP122" s="132">
        <v>35186</v>
      </c>
      <c r="BQ122" s="132">
        <v>35186</v>
      </c>
      <c r="BR122" s="132">
        <v>35186</v>
      </c>
      <c r="BS122" s="132">
        <v>35186</v>
      </c>
      <c r="BT122" s="132">
        <v>35186</v>
      </c>
      <c r="BU122" s="114">
        <v>35186</v>
      </c>
      <c r="BV122" s="114">
        <v>35186</v>
      </c>
      <c r="BW122" s="114">
        <v>35186</v>
      </c>
      <c r="BX122" s="114">
        <v>35186</v>
      </c>
      <c r="BY122" s="114">
        <v>35186</v>
      </c>
      <c r="BZ122" s="114">
        <v>35186</v>
      </c>
      <c r="CA122" s="114">
        <v>35186</v>
      </c>
      <c r="CB122" s="114">
        <v>35186</v>
      </c>
      <c r="CC122" s="114">
        <v>35186</v>
      </c>
      <c r="CD122" s="114">
        <v>35186</v>
      </c>
      <c r="CE122" s="114">
        <v>35186</v>
      </c>
      <c r="CF122" s="114">
        <v>35186</v>
      </c>
      <c r="CG122" s="114">
        <v>35186</v>
      </c>
      <c r="CH122" s="114">
        <v>35186</v>
      </c>
      <c r="CI122" s="114">
        <v>35186</v>
      </c>
      <c r="CJ122" s="114">
        <v>35186</v>
      </c>
      <c r="CK122" s="114">
        <v>35186</v>
      </c>
      <c r="CL122" s="114">
        <v>35186</v>
      </c>
      <c r="CM122" s="114">
        <v>35186</v>
      </c>
      <c r="CN122" s="114">
        <v>35186</v>
      </c>
      <c r="CO122" s="114">
        <v>35186</v>
      </c>
      <c r="CP122" s="114">
        <v>35186</v>
      </c>
      <c r="CQ122" s="114">
        <v>35186</v>
      </c>
      <c r="CR122" s="114">
        <v>35186</v>
      </c>
      <c r="CS122" s="114">
        <v>35186</v>
      </c>
      <c r="CT122" s="114">
        <v>35186</v>
      </c>
      <c r="CU122" s="114">
        <v>35186</v>
      </c>
      <c r="CV122" s="114">
        <v>35186</v>
      </c>
      <c r="CW122" s="114">
        <v>35186</v>
      </c>
      <c r="CX122" s="114">
        <v>35186</v>
      </c>
      <c r="CY122" s="114">
        <v>35186</v>
      </c>
      <c r="CZ122" s="114">
        <v>35186</v>
      </c>
      <c r="DA122" s="114">
        <v>35186</v>
      </c>
      <c r="DB122" s="114">
        <v>35186</v>
      </c>
      <c r="DC122" s="114">
        <v>35186</v>
      </c>
      <c r="DD122" s="114">
        <v>35186</v>
      </c>
      <c r="DF122" s="421">
        <f t="shared" si="9"/>
        <v>35186</v>
      </c>
      <c r="DG122" s="477">
        <f t="shared" si="10"/>
        <v>35186</v>
      </c>
      <c r="DK122" s="430" t="s">
        <v>516</v>
      </c>
    </row>
    <row r="123" spans="1:117" s="65" customFormat="1" ht="13.5" thickBot="1" x14ac:dyDescent="0.25">
      <c r="A123" s="62" t="s">
        <v>30</v>
      </c>
      <c r="B123" s="62" t="s">
        <v>30</v>
      </c>
      <c r="C123" s="62">
        <v>2</v>
      </c>
      <c r="D123" s="62" t="s">
        <v>30</v>
      </c>
      <c r="E123" s="62">
        <v>2</v>
      </c>
      <c r="F123" s="62">
        <v>100016</v>
      </c>
      <c r="G123" s="63" t="s">
        <v>260</v>
      </c>
      <c r="H123" s="63" t="s">
        <v>259</v>
      </c>
      <c r="I123" s="63">
        <v>111</v>
      </c>
      <c r="J123" s="63">
        <v>9556</v>
      </c>
      <c r="K123" s="63" t="s">
        <v>501</v>
      </c>
      <c r="L123" s="63">
        <v>3</v>
      </c>
      <c r="M123" s="64" t="s">
        <v>48</v>
      </c>
      <c r="O123" s="68">
        <v>4310</v>
      </c>
      <c r="P123" s="68">
        <v>4310</v>
      </c>
      <c r="Q123" s="68">
        <v>4310</v>
      </c>
      <c r="R123" s="85">
        <v>4310</v>
      </c>
      <c r="S123" s="97">
        <v>4310</v>
      </c>
      <c r="T123" s="97">
        <v>4310</v>
      </c>
      <c r="U123" s="97">
        <v>4310</v>
      </c>
      <c r="V123" s="97">
        <v>4310</v>
      </c>
      <c r="W123" s="97">
        <v>4310</v>
      </c>
      <c r="X123" s="97">
        <v>4310</v>
      </c>
      <c r="Y123" s="97">
        <v>4310</v>
      </c>
      <c r="Z123" s="97">
        <v>4310</v>
      </c>
      <c r="AA123" s="97">
        <v>4310</v>
      </c>
      <c r="AB123" s="97">
        <v>4310</v>
      </c>
      <c r="AC123" s="97">
        <v>4310</v>
      </c>
      <c r="AD123" s="97">
        <v>4310</v>
      </c>
      <c r="AE123" s="97">
        <v>4310</v>
      </c>
      <c r="AF123" s="97">
        <v>4310</v>
      </c>
      <c r="AG123" s="97">
        <v>4310</v>
      </c>
      <c r="AH123" s="97">
        <v>4310</v>
      </c>
      <c r="AI123" s="97">
        <v>4310</v>
      </c>
      <c r="AJ123" s="97">
        <v>4310</v>
      </c>
      <c r="AK123" s="97">
        <v>4310</v>
      </c>
      <c r="AL123" s="97">
        <v>4310</v>
      </c>
      <c r="AM123" s="101">
        <v>4310</v>
      </c>
      <c r="AN123" s="101">
        <v>4310</v>
      </c>
      <c r="AO123" s="101">
        <v>4310</v>
      </c>
      <c r="AP123" s="101">
        <v>4310</v>
      </c>
      <c r="AQ123" s="101">
        <v>4310</v>
      </c>
      <c r="AR123" s="101">
        <v>4310</v>
      </c>
      <c r="AS123" s="101">
        <v>4310</v>
      </c>
      <c r="AT123" s="101">
        <v>4310</v>
      </c>
      <c r="AU123" s="101">
        <v>4310</v>
      </c>
      <c r="AV123" s="101">
        <v>4310</v>
      </c>
      <c r="AW123" s="101">
        <v>4310</v>
      </c>
      <c r="AX123" s="101">
        <v>4310</v>
      </c>
      <c r="AY123" s="101">
        <v>4310</v>
      </c>
      <c r="AZ123" s="132">
        <v>4310</v>
      </c>
      <c r="BA123" s="132">
        <v>4310</v>
      </c>
      <c r="BB123" s="132">
        <v>4310</v>
      </c>
      <c r="BC123" s="132">
        <v>4310</v>
      </c>
      <c r="BD123" s="132">
        <v>4310</v>
      </c>
      <c r="BE123" s="132">
        <v>4310</v>
      </c>
      <c r="BF123" s="132">
        <v>4310</v>
      </c>
      <c r="BG123" s="132">
        <v>4310</v>
      </c>
      <c r="BH123" s="132">
        <v>4310</v>
      </c>
      <c r="BI123" s="132">
        <v>4310</v>
      </c>
      <c r="BJ123" s="132">
        <v>4310</v>
      </c>
      <c r="BK123" s="132">
        <v>4310</v>
      </c>
      <c r="BL123" s="132">
        <v>4310</v>
      </c>
      <c r="BM123" s="132">
        <v>4310</v>
      </c>
      <c r="BN123" s="132">
        <v>4310</v>
      </c>
      <c r="BO123" s="132">
        <v>4310</v>
      </c>
      <c r="BP123" s="132">
        <v>4310</v>
      </c>
      <c r="BQ123" s="132">
        <v>4310</v>
      </c>
      <c r="BR123" s="132">
        <v>4310</v>
      </c>
      <c r="BS123" s="132">
        <v>4310</v>
      </c>
      <c r="BT123" s="132">
        <v>4310</v>
      </c>
      <c r="BU123" s="114">
        <v>4310</v>
      </c>
      <c r="BV123" s="114">
        <v>4310</v>
      </c>
      <c r="BW123" s="114">
        <v>4310</v>
      </c>
      <c r="BX123" s="114">
        <v>4310</v>
      </c>
      <c r="BY123" s="114">
        <v>4310</v>
      </c>
      <c r="BZ123" s="114">
        <v>4310</v>
      </c>
      <c r="CA123" s="114">
        <v>4310</v>
      </c>
      <c r="CB123" s="114">
        <v>4310</v>
      </c>
      <c r="CC123" s="114">
        <v>4310</v>
      </c>
      <c r="CD123" s="114">
        <v>4310</v>
      </c>
      <c r="CE123" s="114">
        <v>4310</v>
      </c>
      <c r="CF123" s="114">
        <v>4310</v>
      </c>
      <c r="CG123" s="114">
        <v>4310</v>
      </c>
      <c r="CH123" s="114">
        <v>4310</v>
      </c>
      <c r="CI123" s="114">
        <v>4310</v>
      </c>
      <c r="CJ123" s="114">
        <v>4310</v>
      </c>
      <c r="CK123" s="114">
        <v>4310</v>
      </c>
      <c r="CL123" s="114">
        <v>4310</v>
      </c>
      <c r="CM123" s="114">
        <v>4310</v>
      </c>
      <c r="CN123" s="114">
        <v>4310</v>
      </c>
      <c r="CO123" s="114">
        <v>4310</v>
      </c>
      <c r="CP123" s="114">
        <v>4310</v>
      </c>
      <c r="CQ123" s="114">
        <v>4310</v>
      </c>
      <c r="CR123" s="114">
        <v>4310</v>
      </c>
      <c r="CS123" s="114">
        <v>4310</v>
      </c>
      <c r="CT123" s="114">
        <v>4310</v>
      </c>
      <c r="CU123" s="114">
        <v>4310</v>
      </c>
      <c r="CV123" s="114">
        <v>4310</v>
      </c>
      <c r="CW123" s="114">
        <v>4310</v>
      </c>
      <c r="CX123" s="114">
        <v>4310</v>
      </c>
      <c r="CY123" s="114">
        <v>4310</v>
      </c>
      <c r="CZ123" s="114">
        <v>4310</v>
      </c>
      <c r="DA123" s="114">
        <v>4310</v>
      </c>
      <c r="DB123" s="114">
        <v>4310</v>
      </c>
      <c r="DC123" s="114">
        <v>4310</v>
      </c>
      <c r="DD123" s="114">
        <v>4310</v>
      </c>
      <c r="DF123" s="421">
        <f t="shared" si="9"/>
        <v>4310</v>
      </c>
      <c r="DG123" s="477">
        <f t="shared" si="10"/>
        <v>4310</v>
      </c>
      <c r="DK123" s="430" t="s">
        <v>516</v>
      </c>
    </row>
    <row r="124" spans="1:117" s="489" customFormat="1" ht="13.5" thickBot="1" x14ac:dyDescent="0.25">
      <c r="A124" s="230" t="s">
        <v>31</v>
      </c>
      <c r="B124" s="230" t="s">
        <v>31</v>
      </c>
      <c r="C124" s="230">
        <v>2</v>
      </c>
      <c r="D124" s="230" t="s">
        <v>31</v>
      </c>
      <c r="E124" s="230">
        <v>2</v>
      </c>
      <c r="F124" s="230">
        <v>100017</v>
      </c>
      <c r="G124" s="231" t="s">
        <v>262</v>
      </c>
      <c r="H124" s="231" t="s">
        <v>261</v>
      </c>
      <c r="I124" s="231">
        <v>213</v>
      </c>
      <c r="J124" s="231">
        <v>9865</v>
      </c>
      <c r="K124" s="231" t="s">
        <v>501</v>
      </c>
      <c r="L124" s="231">
        <v>3</v>
      </c>
      <c r="M124" s="232" t="s">
        <v>48</v>
      </c>
      <c r="O124" s="534"/>
      <c r="P124" s="534"/>
      <c r="Q124" s="534"/>
      <c r="R124" s="535"/>
      <c r="S124" s="535"/>
      <c r="T124" s="535"/>
      <c r="U124" s="535"/>
      <c r="V124" s="535"/>
      <c r="W124" s="535"/>
      <c r="X124" s="535"/>
      <c r="Y124" s="535"/>
      <c r="Z124" s="535"/>
      <c r="AA124" s="535"/>
      <c r="AB124" s="535"/>
      <c r="AC124" s="535"/>
      <c r="AD124" s="535"/>
      <c r="AE124" s="535"/>
      <c r="AF124" s="535"/>
      <c r="AG124" s="535"/>
      <c r="AH124" s="535"/>
      <c r="AI124" s="535"/>
      <c r="AJ124" s="535"/>
      <c r="AK124" s="535"/>
      <c r="AL124" s="535"/>
      <c r="AM124" s="535"/>
      <c r="AN124" s="535"/>
      <c r="AO124" s="535"/>
      <c r="AP124" s="535"/>
      <c r="AQ124" s="535"/>
      <c r="AR124" s="535"/>
      <c r="AS124" s="535"/>
      <c r="AT124" s="535"/>
      <c r="AU124" s="535"/>
      <c r="AV124" s="535"/>
      <c r="AW124" s="535"/>
      <c r="AX124" s="535"/>
      <c r="AY124" s="535"/>
      <c r="AZ124" s="332"/>
      <c r="BA124" s="332"/>
      <c r="BB124" s="332"/>
      <c r="BC124" s="332"/>
      <c r="BD124" s="332"/>
      <c r="BE124" s="332"/>
      <c r="BF124" s="332"/>
      <c r="BG124" s="332"/>
      <c r="BH124" s="332"/>
      <c r="BI124" s="332"/>
      <c r="BJ124" s="332"/>
      <c r="BK124" s="332"/>
      <c r="BL124" s="332"/>
      <c r="BM124" s="332"/>
      <c r="BN124" s="332"/>
      <c r="BO124" s="332"/>
      <c r="BP124" s="332"/>
      <c r="BQ124" s="332"/>
      <c r="BR124" s="332"/>
      <c r="BS124" s="332"/>
      <c r="BT124" s="332"/>
      <c r="BU124" s="332"/>
      <c r="BV124" s="332"/>
      <c r="BW124" s="332"/>
      <c r="BX124" s="332"/>
      <c r="BY124" s="332"/>
      <c r="BZ124" s="332"/>
      <c r="CA124" s="332"/>
      <c r="CB124" s="332"/>
      <c r="CC124" s="332"/>
      <c r="CD124" s="332"/>
      <c r="CE124" s="332"/>
      <c r="CF124" s="332"/>
      <c r="CG124" s="332"/>
      <c r="CH124" s="332"/>
      <c r="CI124" s="332"/>
      <c r="CJ124" s="332"/>
      <c r="CK124" s="332"/>
      <c r="CL124" s="332"/>
      <c r="CM124" s="332"/>
      <c r="CN124" s="332"/>
      <c r="CO124" s="332"/>
      <c r="CP124" s="332"/>
      <c r="CQ124" s="332"/>
      <c r="CR124" s="332"/>
      <c r="CS124" s="332"/>
      <c r="CT124" s="332">
        <v>0</v>
      </c>
      <c r="CU124" s="332"/>
      <c r="CV124" s="332"/>
      <c r="CW124" s="332"/>
      <c r="CX124" s="332"/>
      <c r="CY124" s="452">
        <v>55219</v>
      </c>
      <c r="CZ124" s="321">
        <v>55219</v>
      </c>
      <c r="DA124" s="321">
        <v>55219</v>
      </c>
      <c r="DB124" s="321">
        <v>55219</v>
      </c>
      <c r="DC124" s="321">
        <v>55219</v>
      </c>
      <c r="DD124" s="321">
        <v>55219</v>
      </c>
      <c r="DF124" s="536"/>
      <c r="DG124" s="537"/>
      <c r="DH124" s="332"/>
    </row>
    <row r="125" spans="1:117" s="241" customFormat="1" ht="13.5" thickBot="1" x14ac:dyDescent="0.25">
      <c r="A125" s="238" t="s">
        <v>31</v>
      </c>
      <c r="B125" s="238" t="s">
        <v>31</v>
      </c>
      <c r="C125" s="238">
        <v>2</v>
      </c>
      <c r="D125" s="238" t="s">
        <v>31</v>
      </c>
      <c r="E125" s="238">
        <v>2</v>
      </c>
      <c r="F125" s="238">
        <v>100083</v>
      </c>
      <c r="G125" s="239" t="s">
        <v>394</v>
      </c>
      <c r="H125" s="239" t="s">
        <v>395</v>
      </c>
      <c r="I125" s="239">
        <v>144</v>
      </c>
      <c r="J125" s="239">
        <v>10042</v>
      </c>
      <c r="K125" s="239" t="s">
        <v>501</v>
      </c>
      <c r="L125" s="239">
        <v>3</v>
      </c>
      <c r="M125" s="240" t="s">
        <v>47</v>
      </c>
      <c r="O125" s="242"/>
      <c r="P125" s="242"/>
      <c r="Q125" s="242"/>
      <c r="R125" s="243"/>
      <c r="S125" s="244"/>
      <c r="T125" s="244"/>
      <c r="U125" s="244"/>
      <c r="V125" s="244"/>
      <c r="W125" s="244"/>
      <c r="X125" s="244"/>
      <c r="Y125" s="244"/>
      <c r="Z125" s="244"/>
      <c r="AA125" s="244"/>
      <c r="AB125" s="244"/>
      <c r="AC125" s="244"/>
      <c r="AD125" s="244"/>
      <c r="AE125" s="244"/>
      <c r="AF125" s="244"/>
      <c r="AG125" s="244"/>
      <c r="AH125" s="244"/>
      <c r="AI125" s="244"/>
      <c r="AJ125" s="244"/>
      <c r="AK125" s="244"/>
      <c r="AL125" s="244"/>
      <c r="AM125" s="245"/>
      <c r="AN125" s="245"/>
      <c r="AO125" s="245"/>
      <c r="AP125" s="245"/>
      <c r="AQ125" s="245"/>
      <c r="AR125" s="245"/>
      <c r="AS125" s="245"/>
      <c r="AT125" s="245"/>
      <c r="AU125" s="246">
        <v>1975</v>
      </c>
      <c r="AV125" s="245">
        <v>1975</v>
      </c>
      <c r="AW125" s="245">
        <v>1975</v>
      </c>
      <c r="AX125" s="245">
        <v>1975</v>
      </c>
      <c r="AY125" s="245">
        <v>1975</v>
      </c>
      <c r="AZ125" s="245">
        <v>1975</v>
      </c>
      <c r="BA125" s="245">
        <v>1975</v>
      </c>
      <c r="BB125" s="245">
        <v>1975</v>
      </c>
      <c r="BC125" s="245">
        <v>1975</v>
      </c>
      <c r="BD125" s="245">
        <v>1975</v>
      </c>
      <c r="BE125" s="245">
        <v>1975</v>
      </c>
      <c r="BF125" s="245">
        <v>1975</v>
      </c>
      <c r="BG125" s="277">
        <v>5536</v>
      </c>
      <c r="BH125" s="245">
        <v>5536</v>
      </c>
      <c r="BI125" s="245">
        <v>5536</v>
      </c>
      <c r="BJ125" s="245">
        <v>5536</v>
      </c>
      <c r="BK125" s="245">
        <v>5536</v>
      </c>
      <c r="BL125" s="245">
        <v>5536</v>
      </c>
      <c r="BM125" s="245">
        <v>5536</v>
      </c>
      <c r="BN125" s="245">
        <v>5536</v>
      </c>
      <c r="BO125" s="245">
        <v>5536</v>
      </c>
      <c r="BP125" s="245">
        <v>5536</v>
      </c>
      <c r="BQ125" s="245">
        <v>5536</v>
      </c>
      <c r="BR125" s="245">
        <v>5536</v>
      </c>
      <c r="BS125" s="245">
        <v>5536</v>
      </c>
      <c r="BT125" s="245">
        <v>5536</v>
      </c>
      <c r="BU125" s="277">
        <v>7117</v>
      </c>
      <c r="BV125" s="337">
        <v>7117</v>
      </c>
      <c r="BW125" s="337">
        <v>7117</v>
      </c>
      <c r="BX125" s="337">
        <v>7117</v>
      </c>
      <c r="BY125" s="337">
        <v>7117</v>
      </c>
      <c r="BZ125" s="337">
        <v>7117</v>
      </c>
      <c r="CA125" s="337">
        <v>7117</v>
      </c>
      <c r="CB125" s="337">
        <v>7117</v>
      </c>
      <c r="CC125" s="337">
        <v>7117</v>
      </c>
      <c r="CD125" s="418">
        <v>7794</v>
      </c>
      <c r="CE125" s="449">
        <v>7794</v>
      </c>
      <c r="CF125" s="449">
        <v>7794</v>
      </c>
      <c r="CG125" s="449">
        <v>7794</v>
      </c>
      <c r="CH125" s="449">
        <v>7794</v>
      </c>
      <c r="CI125" s="449">
        <v>7794</v>
      </c>
      <c r="CJ125" s="449">
        <v>7794</v>
      </c>
      <c r="CK125" s="449">
        <v>7794</v>
      </c>
      <c r="CL125" s="449">
        <v>7794</v>
      </c>
      <c r="CM125" s="449">
        <v>7794</v>
      </c>
      <c r="CN125" s="449">
        <v>7794</v>
      </c>
      <c r="CO125" s="449">
        <v>7794</v>
      </c>
      <c r="CP125" s="449">
        <v>7794</v>
      </c>
      <c r="CQ125" s="449">
        <v>7794</v>
      </c>
      <c r="CR125" s="449">
        <v>7794</v>
      </c>
      <c r="CS125" s="449">
        <v>7794</v>
      </c>
      <c r="CT125" s="449">
        <v>7794</v>
      </c>
      <c r="CU125" s="449">
        <v>7794</v>
      </c>
      <c r="CV125" s="418">
        <v>8093</v>
      </c>
      <c r="CW125" s="337">
        <v>8093</v>
      </c>
      <c r="CX125" s="337">
        <v>8093</v>
      </c>
      <c r="CY125" s="337">
        <v>8093</v>
      </c>
      <c r="CZ125" s="337">
        <v>8093</v>
      </c>
      <c r="DA125" s="337">
        <v>8093</v>
      </c>
      <c r="DB125" s="337">
        <v>8093</v>
      </c>
      <c r="DC125" s="337">
        <v>8093</v>
      </c>
      <c r="DD125" s="337">
        <v>8093</v>
      </c>
      <c r="DF125" s="421">
        <f t="shared" ref="DF125:DF145" si="11">AVERAGE(BI125:CD125)</f>
        <v>6285.409090909091</v>
      </c>
      <c r="DG125" s="477">
        <f t="shared" ref="DG125:DG166" si="12">AVERAGE(CE125:CQ125)</f>
        <v>7794</v>
      </c>
    </row>
    <row r="126" spans="1:117" ht="22.5" thickTop="1" thickBot="1" x14ac:dyDescent="0.25">
      <c r="A126" s="1" t="s">
        <v>32</v>
      </c>
      <c r="B126" s="1" t="s">
        <v>32</v>
      </c>
      <c r="C126" s="1">
        <v>2</v>
      </c>
      <c r="D126" s="1" t="s">
        <v>32</v>
      </c>
      <c r="E126" s="1">
        <v>2</v>
      </c>
      <c r="F126" s="1">
        <v>100053</v>
      </c>
      <c r="G126" s="3" t="s">
        <v>266</v>
      </c>
      <c r="H126" s="3" t="s">
        <v>265</v>
      </c>
      <c r="I126" s="3">
        <v>24</v>
      </c>
      <c r="J126" s="3">
        <v>9987</v>
      </c>
      <c r="K126" s="3" t="s">
        <v>501</v>
      </c>
      <c r="L126" s="3">
        <v>3</v>
      </c>
      <c r="M126" s="4" t="s">
        <v>47</v>
      </c>
      <c r="N126" s="28">
        <v>39836</v>
      </c>
      <c r="O126" s="8"/>
      <c r="P126" s="27">
        <v>14374</v>
      </c>
      <c r="Q126" s="8">
        <v>14374</v>
      </c>
      <c r="R126" s="78">
        <v>14374</v>
      </c>
      <c r="S126" s="98">
        <v>14374</v>
      </c>
      <c r="T126" s="98">
        <v>14374</v>
      </c>
      <c r="U126" s="98">
        <v>14374</v>
      </c>
      <c r="V126" s="98">
        <v>14374</v>
      </c>
      <c r="W126" s="98">
        <v>14374</v>
      </c>
      <c r="X126" s="98">
        <v>14374</v>
      </c>
      <c r="Y126" s="98">
        <v>14374</v>
      </c>
      <c r="Z126" s="98">
        <v>14374</v>
      </c>
      <c r="AA126" s="98">
        <v>14374</v>
      </c>
      <c r="AB126" s="98">
        <v>14374</v>
      </c>
      <c r="AC126" s="98">
        <v>14374</v>
      </c>
      <c r="AD126" s="98">
        <v>14374</v>
      </c>
      <c r="AE126" s="98">
        <v>14374</v>
      </c>
      <c r="AF126" s="98">
        <v>14374</v>
      </c>
      <c r="AG126" s="98">
        <v>14374</v>
      </c>
      <c r="AH126" s="98">
        <v>14374</v>
      </c>
      <c r="AI126" s="98">
        <v>14374</v>
      </c>
      <c r="AJ126" s="98">
        <v>14374</v>
      </c>
      <c r="AK126" s="98">
        <v>14374</v>
      </c>
      <c r="AL126" s="98">
        <v>14374</v>
      </c>
      <c r="AM126" s="104">
        <v>14374</v>
      </c>
      <c r="AN126" s="104">
        <v>14374</v>
      </c>
      <c r="AO126" s="104">
        <v>14374</v>
      </c>
      <c r="AP126" s="104">
        <v>14374</v>
      </c>
      <c r="AQ126" s="104">
        <v>14374</v>
      </c>
      <c r="AR126" s="104">
        <v>14374</v>
      </c>
      <c r="AS126" s="104">
        <v>14374</v>
      </c>
      <c r="AT126" s="104">
        <v>14374</v>
      </c>
      <c r="AU126" s="104">
        <v>14374</v>
      </c>
      <c r="AV126" s="104">
        <v>14374</v>
      </c>
      <c r="AW126" s="254">
        <v>19610</v>
      </c>
      <c r="AX126" s="104">
        <v>19610</v>
      </c>
      <c r="AY126" s="104">
        <v>19610</v>
      </c>
      <c r="AZ126" s="256">
        <v>19610</v>
      </c>
      <c r="BA126" s="256">
        <v>19610</v>
      </c>
      <c r="BB126" s="256">
        <v>19610</v>
      </c>
      <c r="BC126" s="256">
        <v>19610</v>
      </c>
      <c r="BD126" s="256">
        <v>19610</v>
      </c>
      <c r="BE126" s="256">
        <v>19610</v>
      </c>
      <c r="BF126" s="256">
        <v>19610</v>
      </c>
      <c r="BG126" s="256">
        <v>19610</v>
      </c>
      <c r="BH126" s="256">
        <v>19610</v>
      </c>
      <c r="BI126" s="256">
        <v>19610</v>
      </c>
      <c r="BJ126" s="256">
        <v>19610</v>
      </c>
      <c r="BK126" s="256">
        <v>19610</v>
      </c>
      <c r="BL126" s="256">
        <v>19610</v>
      </c>
      <c r="BM126" s="256">
        <v>19610</v>
      </c>
      <c r="BN126" s="256">
        <v>19610</v>
      </c>
      <c r="BO126" s="256">
        <v>19610</v>
      </c>
      <c r="BP126" s="256">
        <v>19610</v>
      </c>
      <c r="BQ126" s="256">
        <v>19610</v>
      </c>
      <c r="BR126" s="256">
        <v>19610</v>
      </c>
      <c r="BS126" s="256">
        <v>19610</v>
      </c>
      <c r="BT126" s="256">
        <v>19610</v>
      </c>
      <c r="BU126" s="323">
        <v>19610</v>
      </c>
      <c r="BV126" s="323">
        <v>19610</v>
      </c>
      <c r="BW126" s="323">
        <v>19610</v>
      </c>
      <c r="BX126" s="278">
        <v>25735</v>
      </c>
      <c r="BY126" s="323">
        <v>25735</v>
      </c>
      <c r="BZ126" s="323">
        <v>25735</v>
      </c>
      <c r="CA126" s="323">
        <v>25735</v>
      </c>
      <c r="CB126" s="323">
        <v>25735</v>
      </c>
      <c r="CC126" s="323">
        <v>25735</v>
      </c>
      <c r="CD126" s="323">
        <v>25735</v>
      </c>
      <c r="CE126" s="323">
        <v>25735</v>
      </c>
      <c r="CF126" s="323">
        <v>25735</v>
      </c>
      <c r="CG126" s="323">
        <v>25735</v>
      </c>
      <c r="CH126" s="323">
        <v>25735</v>
      </c>
      <c r="CI126" s="323">
        <v>25735</v>
      </c>
      <c r="CJ126" s="323">
        <v>25735</v>
      </c>
      <c r="CK126" s="323">
        <v>25735</v>
      </c>
      <c r="CL126" s="323">
        <v>25735</v>
      </c>
      <c r="CM126" s="323">
        <v>25735</v>
      </c>
      <c r="CN126" s="323">
        <v>25735</v>
      </c>
      <c r="CO126" s="323">
        <v>25735</v>
      </c>
      <c r="CP126" s="323">
        <v>25735</v>
      </c>
      <c r="CQ126" s="323">
        <v>25735</v>
      </c>
      <c r="CR126" s="323">
        <v>25735</v>
      </c>
      <c r="CS126" s="323">
        <v>25735</v>
      </c>
      <c r="CT126" s="323">
        <v>25735</v>
      </c>
      <c r="CU126" s="323">
        <v>25735</v>
      </c>
      <c r="CV126" s="323">
        <v>25735</v>
      </c>
      <c r="CW126" s="323">
        <v>25735</v>
      </c>
      <c r="CX126" s="323">
        <v>25735</v>
      </c>
      <c r="CY126" s="323">
        <v>25735</v>
      </c>
      <c r="CZ126" s="323">
        <v>25735</v>
      </c>
      <c r="DA126" s="323">
        <v>25735</v>
      </c>
      <c r="DB126" s="323">
        <v>25735</v>
      </c>
      <c r="DC126" s="323">
        <v>25735</v>
      </c>
      <c r="DD126" s="323">
        <v>25735</v>
      </c>
      <c r="DF126" s="421">
        <f t="shared" si="11"/>
        <v>21558.863636363636</v>
      </c>
      <c r="DG126" s="477">
        <f t="shared" si="12"/>
        <v>25735</v>
      </c>
      <c r="DK126" s="431" t="s">
        <v>516</v>
      </c>
    </row>
    <row r="127" spans="1:117" s="76" customFormat="1" ht="13.5" thickBot="1" x14ac:dyDescent="0.25">
      <c r="A127" s="73" t="s">
        <v>32</v>
      </c>
      <c r="B127" s="73" t="s">
        <v>32</v>
      </c>
      <c r="C127" s="73">
        <v>2</v>
      </c>
      <c r="D127" s="73" t="s">
        <v>32</v>
      </c>
      <c r="E127" s="73">
        <v>2</v>
      </c>
      <c r="F127" s="73">
        <v>100042</v>
      </c>
      <c r="G127" s="74" t="s">
        <v>268</v>
      </c>
      <c r="H127" s="74" t="s">
        <v>267</v>
      </c>
      <c r="I127" s="74">
        <v>52</v>
      </c>
      <c r="J127" s="74">
        <v>9767</v>
      </c>
      <c r="K127" s="74" t="s">
        <v>501</v>
      </c>
      <c r="L127" s="74">
        <v>3</v>
      </c>
      <c r="M127" s="75" t="s">
        <v>48</v>
      </c>
      <c r="O127" s="77">
        <v>4124</v>
      </c>
      <c r="P127" s="77">
        <v>4124</v>
      </c>
      <c r="Q127" s="77">
        <v>4124</v>
      </c>
      <c r="R127" s="80">
        <v>4124</v>
      </c>
      <c r="S127" s="123">
        <v>4124</v>
      </c>
      <c r="T127" s="123">
        <v>4124</v>
      </c>
      <c r="U127" s="123">
        <v>4124</v>
      </c>
      <c r="V127" s="123">
        <v>4124</v>
      </c>
      <c r="W127" s="123">
        <v>4124</v>
      </c>
      <c r="X127" s="123">
        <v>4124</v>
      </c>
      <c r="Y127" s="123">
        <v>4124</v>
      </c>
      <c r="Z127" s="123">
        <v>4124</v>
      </c>
      <c r="AA127" s="123">
        <v>4124</v>
      </c>
      <c r="AB127" s="123">
        <v>4124</v>
      </c>
      <c r="AC127" s="123">
        <v>4124</v>
      </c>
      <c r="AD127" s="123">
        <v>4124</v>
      </c>
      <c r="AE127" s="123">
        <v>4124</v>
      </c>
      <c r="AF127" s="123">
        <v>4124</v>
      </c>
      <c r="AG127" s="123">
        <v>4124</v>
      </c>
      <c r="AH127" s="123">
        <v>4124</v>
      </c>
      <c r="AI127" s="123">
        <v>4124</v>
      </c>
      <c r="AJ127" s="123">
        <v>4124</v>
      </c>
      <c r="AK127" s="123">
        <v>4124</v>
      </c>
      <c r="AL127" s="123">
        <v>4124</v>
      </c>
      <c r="AM127" s="125">
        <v>4124</v>
      </c>
      <c r="AN127" s="125">
        <v>4124</v>
      </c>
      <c r="AO127" s="125">
        <v>4124</v>
      </c>
      <c r="AP127" s="125">
        <v>4124</v>
      </c>
      <c r="AQ127" s="125">
        <v>4124</v>
      </c>
      <c r="AR127" s="125">
        <v>4124</v>
      </c>
      <c r="AS127" s="125">
        <v>4124</v>
      </c>
      <c r="AT127" s="125">
        <v>4124</v>
      </c>
      <c r="AU127" s="125">
        <v>4124</v>
      </c>
      <c r="AV127" s="125">
        <v>4124</v>
      </c>
      <c r="AW127" s="125">
        <v>4124</v>
      </c>
      <c r="AX127" s="125">
        <v>4124</v>
      </c>
      <c r="AY127" s="125">
        <v>4124</v>
      </c>
      <c r="AZ127" s="259">
        <v>4124</v>
      </c>
      <c r="BA127" s="259">
        <v>4124</v>
      </c>
      <c r="BB127" s="259">
        <v>4124</v>
      </c>
      <c r="BC127" s="259">
        <v>4124</v>
      </c>
      <c r="BD127" s="259">
        <v>4124</v>
      </c>
      <c r="BE127" s="259">
        <v>4124</v>
      </c>
      <c r="BF127" s="259">
        <v>4124</v>
      </c>
      <c r="BG127" s="259">
        <v>4124</v>
      </c>
      <c r="BH127" s="259">
        <v>4124</v>
      </c>
      <c r="BI127" s="259">
        <v>4124</v>
      </c>
      <c r="BJ127" s="259">
        <v>4124</v>
      </c>
      <c r="BK127" s="259">
        <v>4124</v>
      </c>
      <c r="BL127" s="259">
        <v>4124</v>
      </c>
      <c r="BM127" s="259">
        <v>4124</v>
      </c>
      <c r="BN127" s="259">
        <v>4124</v>
      </c>
      <c r="BO127" s="259">
        <v>4124</v>
      </c>
      <c r="BP127" s="259">
        <v>4124</v>
      </c>
      <c r="BQ127" s="259">
        <v>4124</v>
      </c>
      <c r="BR127" s="259">
        <v>4124</v>
      </c>
      <c r="BS127" s="259">
        <v>4124</v>
      </c>
      <c r="BT127" s="259">
        <v>4124</v>
      </c>
      <c r="BU127" s="325">
        <v>4124</v>
      </c>
      <c r="BV127" s="325">
        <v>4124</v>
      </c>
      <c r="BW127" s="325">
        <v>4124</v>
      </c>
      <c r="BX127" s="325">
        <v>4124</v>
      </c>
      <c r="BY127" s="325">
        <v>4124</v>
      </c>
      <c r="BZ127" s="325">
        <v>4124</v>
      </c>
      <c r="CA127" s="325">
        <v>4124</v>
      </c>
      <c r="CB127" s="325">
        <v>4124</v>
      </c>
      <c r="CC127" s="325">
        <v>4124</v>
      </c>
      <c r="CD127" s="325">
        <v>4124</v>
      </c>
      <c r="CE127" s="325">
        <v>4124</v>
      </c>
      <c r="CF127" s="325">
        <v>4124</v>
      </c>
      <c r="CG127" s="325">
        <v>4124</v>
      </c>
      <c r="CH127" s="325">
        <v>4124</v>
      </c>
      <c r="CI127" s="325">
        <v>4124</v>
      </c>
      <c r="CJ127" s="325">
        <v>4124</v>
      </c>
      <c r="CK127" s="325">
        <v>4124</v>
      </c>
      <c r="CL127" s="325">
        <v>4124</v>
      </c>
      <c r="CM127" s="325">
        <v>4124</v>
      </c>
      <c r="CN127" s="325">
        <v>4124</v>
      </c>
      <c r="CO127" s="325">
        <v>4124</v>
      </c>
      <c r="CP127" s="325">
        <v>4124</v>
      </c>
      <c r="CQ127" s="325">
        <v>4124</v>
      </c>
      <c r="CR127" s="325">
        <v>4124</v>
      </c>
      <c r="CS127" s="325">
        <v>4124</v>
      </c>
      <c r="CT127" s="325">
        <v>4124</v>
      </c>
      <c r="CU127" s="325">
        <v>4124</v>
      </c>
      <c r="CV127" s="325">
        <v>4124</v>
      </c>
      <c r="CW127" s="325">
        <v>4124</v>
      </c>
      <c r="CX127" s="325">
        <v>4124</v>
      </c>
      <c r="CY127" s="325">
        <v>4124</v>
      </c>
      <c r="CZ127" s="325">
        <v>4124</v>
      </c>
      <c r="DA127" s="325">
        <v>4124</v>
      </c>
      <c r="DB127" s="325">
        <v>4124</v>
      </c>
      <c r="DC127" s="325">
        <v>4124</v>
      </c>
      <c r="DD127" s="325">
        <v>4124</v>
      </c>
      <c r="DF127" s="421">
        <f t="shared" si="11"/>
        <v>4124</v>
      </c>
      <c r="DG127" s="477">
        <f t="shared" si="12"/>
        <v>4124</v>
      </c>
    </row>
    <row r="128" spans="1:117" s="45" customFormat="1" ht="21.75" thickBot="1" x14ac:dyDescent="0.25">
      <c r="A128" s="42" t="s">
        <v>32</v>
      </c>
      <c r="B128" s="42" t="s">
        <v>32</v>
      </c>
      <c r="C128" s="42">
        <v>2</v>
      </c>
      <c r="D128" s="42" t="s">
        <v>32</v>
      </c>
      <c r="E128" s="42">
        <v>2</v>
      </c>
      <c r="F128" s="42">
        <v>100042</v>
      </c>
      <c r="G128" s="43" t="s">
        <v>372</v>
      </c>
      <c r="H128" s="43" t="s">
        <v>371</v>
      </c>
      <c r="I128" s="43">
        <v>138</v>
      </c>
      <c r="J128" s="43">
        <v>9767</v>
      </c>
      <c r="K128" s="43" t="s">
        <v>501</v>
      </c>
      <c r="L128" s="43">
        <v>3</v>
      </c>
      <c r="M128" s="44" t="s">
        <v>48</v>
      </c>
      <c r="N128" s="109">
        <v>40242</v>
      </c>
      <c r="O128" s="46"/>
      <c r="P128" s="46"/>
      <c r="Q128" s="46"/>
      <c r="R128" s="79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106"/>
      <c r="AK128" s="106"/>
      <c r="AL128" s="106"/>
      <c r="AM128" s="108"/>
      <c r="AN128" s="138">
        <v>7101</v>
      </c>
      <c r="AO128" s="140">
        <v>7101</v>
      </c>
      <c r="AP128" s="140">
        <v>7101</v>
      </c>
      <c r="AQ128" s="140">
        <v>7101</v>
      </c>
      <c r="AR128" s="140">
        <v>7101</v>
      </c>
      <c r="AS128" s="140">
        <v>7101</v>
      </c>
      <c r="AT128" s="140">
        <v>7101</v>
      </c>
      <c r="AU128" s="140">
        <v>7101</v>
      </c>
      <c r="AV128" s="140">
        <v>7101</v>
      </c>
      <c r="AW128" s="140">
        <v>7101</v>
      </c>
      <c r="AX128" s="140">
        <v>7101</v>
      </c>
      <c r="AY128" s="140">
        <v>7101</v>
      </c>
      <c r="AZ128" s="229">
        <v>7101</v>
      </c>
      <c r="BA128" s="229">
        <v>7101</v>
      </c>
      <c r="BB128" s="229">
        <v>7101</v>
      </c>
      <c r="BC128" s="229">
        <v>7101</v>
      </c>
      <c r="BD128" s="229">
        <v>7101</v>
      </c>
      <c r="BE128" s="229">
        <v>7101</v>
      </c>
      <c r="BF128" s="229">
        <v>7101</v>
      </c>
      <c r="BG128" s="229">
        <v>7101</v>
      </c>
      <c r="BH128" s="229">
        <v>7101</v>
      </c>
      <c r="BI128" s="229">
        <v>7101</v>
      </c>
      <c r="BJ128" s="229">
        <v>7101</v>
      </c>
      <c r="BK128" s="229">
        <v>7101</v>
      </c>
      <c r="BL128" s="229">
        <v>7101</v>
      </c>
      <c r="BM128" s="229">
        <v>7101</v>
      </c>
      <c r="BN128" s="229">
        <v>7101</v>
      </c>
      <c r="BO128" s="229">
        <v>7101</v>
      </c>
      <c r="BP128" s="229">
        <v>7101</v>
      </c>
      <c r="BQ128" s="229">
        <v>7101</v>
      </c>
      <c r="BR128" s="229">
        <v>7101</v>
      </c>
      <c r="BS128" s="229">
        <v>7101</v>
      </c>
      <c r="BT128" s="229">
        <v>7101</v>
      </c>
      <c r="BU128" s="303">
        <v>7101</v>
      </c>
      <c r="BV128" s="303">
        <v>7101</v>
      </c>
      <c r="BW128" s="303">
        <v>7101</v>
      </c>
      <c r="BX128" s="303">
        <v>7101</v>
      </c>
      <c r="BY128" s="303">
        <v>7101</v>
      </c>
      <c r="BZ128" s="303">
        <v>7101</v>
      </c>
      <c r="CA128" s="303">
        <v>7101</v>
      </c>
      <c r="CB128" s="303">
        <v>7101</v>
      </c>
      <c r="CC128" s="303">
        <v>7101</v>
      </c>
      <c r="CD128" s="303">
        <v>7101</v>
      </c>
      <c r="CE128" s="303">
        <v>7101</v>
      </c>
      <c r="CF128" s="303">
        <v>7101</v>
      </c>
      <c r="CG128" s="303">
        <v>7101</v>
      </c>
      <c r="CH128" s="303">
        <v>7101</v>
      </c>
      <c r="CI128" s="303">
        <v>7101</v>
      </c>
      <c r="CJ128" s="303">
        <v>7101</v>
      </c>
      <c r="CK128" s="303">
        <v>7101</v>
      </c>
      <c r="CL128" s="303">
        <v>7101</v>
      </c>
      <c r="CM128" s="303">
        <v>7101</v>
      </c>
      <c r="CN128" s="303">
        <v>7101</v>
      </c>
      <c r="CO128" s="303">
        <v>7101</v>
      </c>
      <c r="CP128" s="303">
        <v>7101</v>
      </c>
      <c r="CQ128" s="303">
        <v>7101</v>
      </c>
      <c r="CR128" s="303">
        <v>7101</v>
      </c>
      <c r="CS128" s="303">
        <v>7101</v>
      </c>
      <c r="CT128" s="303">
        <v>7101</v>
      </c>
      <c r="CU128" s="303">
        <v>7101</v>
      </c>
      <c r="CV128" s="303">
        <v>7101</v>
      </c>
      <c r="CW128" s="303">
        <v>7101</v>
      </c>
      <c r="CX128" s="303">
        <v>7101</v>
      </c>
      <c r="CY128" s="303">
        <v>7101</v>
      </c>
      <c r="CZ128" s="303">
        <v>7101</v>
      </c>
      <c r="DA128" s="303">
        <v>7101</v>
      </c>
      <c r="DB128" s="303">
        <v>7101</v>
      </c>
      <c r="DC128" s="303">
        <v>7101</v>
      </c>
      <c r="DD128" s="303">
        <v>7101</v>
      </c>
      <c r="DF128" s="421">
        <f t="shared" si="11"/>
        <v>7101</v>
      </c>
      <c r="DG128" s="477">
        <f t="shared" si="12"/>
        <v>7101</v>
      </c>
    </row>
    <row r="129" spans="1:115" s="60" customFormat="1" ht="13.5" thickBot="1" x14ac:dyDescent="0.25">
      <c r="A129" s="57" t="s">
        <v>32</v>
      </c>
      <c r="B129" s="57" t="s">
        <v>32</v>
      </c>
      <c r="C129" s="57">
        <v>2</v>
      </c>
      <c r="D129" s="57" t="s">
        <v>32</v>
      </c>
      <c r="E129" s="57">
        <v>2</v>
      </c>
      <c r="F129" s="57">
        <v>100042</v>
      </c>
      <c r="G129" s="58" t="s">
        <v>270</v>
      </c>
      <c r="H129" s="58" t="s">
        <v>269</v>
      </c>
      <c r="I129" s="58">
        <v>132</v>
      </c>
      <c r="J129" s="58">
        <v>9767</v>
      </c>
      <c r="K129" s="58" t="s">
        <v>501</v>
      </c>
      <c r="L129" s="58">
        <v>3</v>
      </c>
      <c r="M129" s="59" t="s">
        <v>48</v>
      </c>
      <c r="N129" s="70">
        <v>40093</v>
      </c>
      <c r="O129" s="67"/>
      <c r="P129" s="67"/>
      <c r="Q129" s="67"/>
      <c r="R129" s="83"/>
      <c r="S129" s="99"/>
      <c r="T129" s="99"/>
      <c r="U129" s="99"/>
      <c r="V129" s="99"/>
      <c r="W129" s="99"/>
      <c r="X129" s="99"/>
      <c r="Y129" s="99"/>
      <c r="Z129" s="99"/>
      <c r="AA129" s="99"/>
      <c r="AB129" s="99"/>
      <c r="AC129" s="103">
        <v>18026</v>
      </c>
      <c r="AD129" s="105">
        <v>18026</v>
      </c>
      <c r="AE129" s="105">
        <v>18026</v>
      </c>
      <c r="AF129" s="105">
        <v>18026</v>
      </c>
      <c r="AG129" s="105">
        <v>18026</v>
      </c>
      <c r="AH129" s="105">
        <v>18026</v>
      </c>
      <c r="AI129" s="105">
        <v>18026</v>
      </c>
      <c r="AJ129" s="105">
        <v>18026</v>
      </c>
      <c r="AK129" s="105">
        <v>18026</v>
      </c>
      <c r="AL129" s="105">
        <v>18026</v>
      </c>
      <c r="AM129" s="105">
        <v>18026</v>
      </c>
      <c r="AN129" s="105">
        <v>18026</v>
      </c>
      <c r="AO129" s="105">
        <v>18026</v>
      </c>
      <c r="AP129" s="105">
        <v>18026</v>
      </c>
      <c r="AQ129" s="105">
        <v>18026</v>
      </c>
      <c r="AR129" s="105">
        <v>18026</v>
      </c>
      <c r="AS129" s="105">
        <v>18026</v>
      </c>
      <c r="AT129" s="105">
        <v>18026</v>
      </c>
      <c r="AU129" s="105">
        <v>18026</v>
      </c>
      <c r="AV129" s="105">
        <v>18026</v>
      </c>
      <c r="AW129" s="105">
        <v>18026</v>
      </c>
      <c r="AX129" s="105">
        <v>18026</v>
      </c>
      <c r="AY129" s="105">
        <v>18026</v>
      </c>
      <c r="AZ129" s="258">
        <v>18026</v>
      </c>
      <c r="BA129" s="258">
        <v>18026</v>
      </c>
      <c r="BB129" s="258">
        <v>18026</v>
      </c>
      <c r="BC129" s="258">
        <v>18026</v>
      </c>
      <c r="BD129" s="258">
        <v>18026</v>
      </c>
      <c r="BE129" s="258">
        <v>18026</v>
      </c>
      <c r="BF129" s="258">
        <v>18026</v>
      </c>
      <c r="BG129" s="258">
        <v>18026</v>
      </c>
      <c r="BH129" s="258">
        <v>18026</v>
      </c>
      <c r="BI129" s="258">
        <v>18026</v>
      </c>
      <c r="BJ129" s="258">
        <v>18026</v>
      </c>
      <c r="BK129" s="258">
        <v>18026</v>
      </c>
      <c r="BL129" s="258">
        <v>18026</v>
      </c>
      <c r="BM129" s="258">
        <v>18026</v>
      </c>
      <c r="BN129" s="258">
        <v>18026</v>
      </c>
      <c r="BO129" s="258">
        <v>18026</v>
      </c>
      <c r="BP129" s="258">
        <v>18026</v>
      </c>
      <c r="BQ129" s="258">
        <v>18026</v>
      </c>
      <c r="BR129" s="258">
        <v>18026</v>
      </c>
      <c r="BS129" s="258">
        <v>18026</v>
      </c>
      <c r="BT129" s="258">
        <v>18026</v>
      </c>
      <c r="BU129" s="324">
        <v>18026</v>
      </c>
      <c r="BV129" s="324">
        <v>18026</v>
      </c>
      <c r="BW129" s="324">
        <v>18026</v>
      </c>
      <c r="BX129" s="324">
        <v>18026</v>
      </c>
      <c r="BY129" s="324">
        <v>18026</v>
      </c>
      <c r="BZ129" s="324">
        <v>18026</v>
      </c>
      <c r="CA129" s="324">
        <v>18026</v>
      </c>
      <c r="CB129" s="324">
        <v>18026</v>
      </c>
      <c r="CC129" s="324">
        <v>18026</v>
      </c>
      <c r="CD129" s="324">
        <v>18026</v>
      </c>
      <c r="CE129" s="324">
        <v>18026</v>
      </c>
      <c r="CF129" s="324">
        <v>18026</v>
      </c>
      <c r="CG129" s="324">
        <v>18026</v>
      </c>
      <c r="CH129" s="324">
        <v>18026</v>
      </c>
      <c r="CI129" s="324">
        <v>18026</v>
      </c>
      <c r="CJ129" s="324">
        <v>18026</v>
      </c>
      <c r="CK129" s="324">
        <v>18026</v>
      </c>
      <c r="CL129" s="324">
        <v>18026</v>
      </c>
      <c r="CM129" s="324">
        <v>18026</v>
      </c>
      <c r="CN129" s="324">
        <v>18026</v>
      </c>
      <c r="CO129" s="324">
        <v>18026</v>
      </c>
      <c r="CP129" s="324">
        <v>18026</v>
      </c>
      <c r="CQ129" s="324">
        <v>18026</v>
      </c>
      <c r="CR129" s="324">
        <v>18026</v>
      </c>
      <c r="CS129" s="324">
        <v>18026</v>
      </c>
      <c r="CT129" s="324">
        <v>18026</v>
      </c>
      <c r="CU129" s="324">
        <v>18026</v>
      </c>
      <c r="CV129" s="324">
        <v>18026</v>
      </c>
      <c r="CW129" s="324">
        <v>18026</v>
      </c>
      <c r="CX129" s="324">
        <v>18026</v>
      </c>
      <c r="CY129" s="324">
        <v>18026</v>
      </c>
      <c r="CZ129" s="324">
        <v>18026</v>
      </c>
      <c r="DA129" s="324">
        <v>18026</v>
      </c>
      <c r="DB129" s="324">
        <v>18026</v>
      </c>
      <c r="DC129" s="324">
        <v>18026</v>
      </c>
      <c r="DD129" s="324">
        <v>18026</v>
      </c>
      <c r="DF129" s="421">
        <f t="shared" si="11"/>
        <v>18026</v>
      </c>
      <c r="DG129" s="477">
        <f t="shared" si="12"/>
        <v>18026</v>
      </c>
    </row>
    <row r="130" spans="1:115" ht="13.5" thickBot="1" x14ac:dyDescent="0.25">
      <c r="A130" s="1" t="s">
        <v>33</v>
      </c>
      <c r="B130" s="1" t="s">
        <v>33</v>
      </c>
      <c r="C130" s="1">
        <v>2</v>
      </c>
      <c r="D130" s="1" t="s">
        <v>33</v>
      </c>
      <c r="E130" s="1">
        <v>2</v>
      </c>
      <c r="F130" s="1">
        <v>100025</v>
      </c>
      <c r="G130" s="3" t="s">
        <v>280</v>
      </c>
      <c r="H130" s="3" t="s">
        <v>279</v>
      </c>
      <c r="I130" s="3">
        <v>12</v>
      </c>
      <c r="J130" s="3">
        <v>9814</v>
      </c>
      <c r="K130" s="3" t="s">
        <v>501</v>
      </c>
      <c r="L130" s="3">
        <v>3</v>
      </c>
      <c r="M130" s="4" t="s">
        <v>48</v>
      </c>
      <c r="O130" s="8">
        <v>14254</v>
      </c>
      <c r="P130" s="8">
        <v>14254</v>
      </c>
      <c r="Q130" s="8">
        <v>14254</v>
      </c>
      <c r="R130" s="78">
        <v>14254</v>
      </c>
      <c r="S130" s="98">
        <v>14254</v>
      </c>
      <c r="T130" s="98">
        <v>14254</v>
      </c>
      <c r="U130" s="98">
        <v>14254</v>
      </c>
      <c r="V130" s="98">
        <v>14254</v>
      </c>
      <c r="W130" s="98">
        <v>14254</v>
      </c>
      <c r="X130" s="98">
        <v>14254</v>
      </c>
      <c r="Y130" s="98">
        <v>14254</v>
      </c>
      <c r="Z130" s="98">
        <v>14254</v>
      </c>
      <c r="AA130" s="98">
        <v>14254</v>
      </c>
      <c r="AB130" s="98">
        <v>14254</v>
      </c>
      <c r="AC130" s="98">
        <v>14254</v>
      </c>
      <c r="AD130" s="98">
        <v>14254</v>
      </c>
      <c r="AE130" s="98">
        <v>14254</v>
      </c>
      <c r="AF130" s="98">
        <v>14254</v>
      </c>
      <c r="AG130" s="98">
        <v>14254</v>
      </c>
      <c r="AH130" s="98">
        <v>14254</v>
      </c>
      <c r="AI130" s="98">
        <v>14254</v>
      </c>
      <c r="AJ130" s="98">
        <v>14254</v>
      </c>
      <c r="AK130" s="98">
        <v>14254</v>
      </c>
      <c r="AL130" s="98">
        <v>14254</v>
      </c>
      <c r="AM130" s="104">
        <v>14254</v>
      </c>
      <c r="AN130" s="104">
        <v>14254</v>
      </c>
      <c r="AO130" s="104">
        <v>14254</v>
      </c>
      <c r="AP130" s="104">
        <v>14254</v>
      </c>
      <c r="AQ130" s="104">
        <v>14254</v>
      </c>
      <c r="AR130" s="104">
        <v>14254</v>
      </c>
      <c r="AS130" s="104">
        <v>14254</v>
      </c>
      <c r="AT130" s="104">
        <v>14254</v>
      </c>
      <c r="AU130" s="104">
        <v>14254</v>
      </c>
      <c r="AV130" s="104">
        <v>14254</v>
      </c>
      <c r="AW130" s="104">
        <v>14254</v>
      </c>
      <c r="AX130" s="104">
        <v>14254</v>
      </c>
      <c r="AY130" s="104">
        <v>14254</v>
      </c>
      <c r="AZ130" s="256">
        <v>14254</v>
      </c>
      <c r="BA130" s="256">
        <v>14254</v>
      </c>
      <c r="BB130" s="256">
        <v>14254</v>
      </c>
      <c r="BC130" s="256">
        <v>14254</v>
      </c>
      <c r="BD130" s="256">
        <v>14254</v>
      </c>
      <c r="BE130" s="256">
        <v>14254</v>
      </c>
      <c r="BF130" s="256">
        <v>14254</v>
      </c>
      <c r="BG130" s="256">
        <v>14254</v>
      </c>
      <c r="BH130" s="256">
        <v>14254</v>
      </c>
      <c r="BI130" s="256">
        <v>14254</v>
      </c>
      <c r="BJ130" s="256">
        <v>14254</v>
      </c>
      <c r="BK130" s="256">
        <v>14254</v>
      </c>
      <c r="BL130" s="256">
        <v>14254</v>
      </c>
      <c r="BM130" s="256">
        <v>14254</v>
      </c>
      <c r="BN130" s="256">
        <v>14254</v>
      </c>
      <c r="BO130" s="256">
        <v>14254</v>
      </c>
      <c r="BP130" s="256">
        <v>14254</v>
      </c>
      <c r="BQ130" s="256">
        <v>14254</v>
      </c>
      <c r="BR130" s="256">
        <v>14254</v>
      </c>
      <c r="BS130" s="256">
        <v>14254</v>
      </c>
      <c r="BT130" s="256">
        <v>14254</v>
      </c>
      <c r="BU130" s="323">
        <v>14254</v>
      </c>
      <c r="BV130" s="323">
        <v>14254</v>
      </c>
      <c r="BW130" s="323">
        <v>14254</v>
      </c>
      <c r="BX130" s="323">
        <v>14254</v>
      </c>
      <c r="BY130" s="323">
        <v>14254</v>
      </c>
      <c r="BZ130" s="323">
        <v>14254</v>
      </c>
      <c r="CA130" s="323">
        <v>14254</v>
      </c>
      <c r="CB130" s="323">
        <v>14254</v>
      </c>
      <c r="CC130" s="323">
        <v>14254</v>
      </c>
      <c r="CD130" s="323">
        <v>14254</v>
      </c>
      <c r="CE130" s="323">
        <v>14254</v>
      </c>
      <c r="CF130" s="323">
        <v>14254</v>
      </c>
      <c r="CG130" s="323">
        <v>14254</v>
      </c>
      <c r="CH130" s="323">
        <v>14254</v>
      </c>
      <c r="CI130" s="323">
        <v>14254</v>
      </c>
      <c r="CJ130" s="323">
        <v>14254</v>
      </c>
      <c r="CK130" s="323">
        <v>14254</v>
      </c>
      <c r="CL130" s="323">
        <v>14254</v>
      </c>
      <c r="CM130" s="323">
        <v>14254</v>
      </c>
      <c r="CN130" s="323">
        <v>14254</v>
      </c>
      <c r="CO130" s="323">
        <v>14254</v>
      </c>
      <c r="CP130" s="323">
        <v>14254</v>
      </c>
      <c r="CQ130" s="323">
        <v>14254</v>
      </c>
      <c r="CR130" s="323">
        <v>14254</v>
      </c>
      <c r="CS130" s="323">
        <v>14254</v>
      </c>
      <c r="CT130" s="323">
        <v>14254</v>
      </c>
      <c r="CU130" s="323">
        <v>14254</v>
      </c>
      <c r="CV130" s="323">
        <v>14254</v>
      </c>
      <c r="CW130" s="323">
        <v>14254</v>
      </c>
      <c r="CX130" s="323">
        <v>14254</v>
      </c>
      <c r="CY130" s="323">
        <v>14254</v>
      </c>
      <c r="CZ130" s="323">
        <v>14254</v>
      </c>
      <c r="DA130" s="323">
        <v>14254</v>
      </c>
      <c r="DB130" s="323">
        <v>14254</v>
      </c>
      <c r="DC130" s="323">
        <v>14254</v>
      </c>
      <c r="DD130" s="323">
        <v>14254</v>
      </c>
      <c r="DF130" s="421">
        <f t="shared" si="11"/>
        <v>14254</v>
      </c>
      <c r="DG130" s="477">
        <f t="shared" si="12"/>
        <v>14254</v>
      </c>
      <c r="DK130" s="334" t="s">
        <v>516</v>
      </c>
    </row>
    <row r="131" spans="1:115" s="60" customFormat="1" ht="13.5" thickBot="1" x14ac:dyDescent="0.25">
      <c r="A131" s="57" t="s">
        <v>33</v>
      </c>
      <c r="B131" s="57" t="s">
        <v>33</v>
      </c>
      <c r="C131" s="57">
        <v>2</v>
      </c>
      <c r="D131" s="57" t="s">
        <v>33</v>
      </c>
      <c r="E131" s="57">
        <v>2</v>
      </c>
      <c r="F131" s="57">
        <v>100025</v>
      </c>
      <c r="G131" s="58" t="s">
        <v>282</v>
      </c>
      <c r="H131" s="58" t="s">
        <v>281</v>
      </c>
      <c r="I131" s="58">
        <v>11</v>
      </c>
      <c r="J131" s="58">
        <v>9996</v>
      </c>
      <c r="K131" s="58" t="s">
        <v>501</v>
      </c>
      <c r="L131" s="58">
        <v>3</v>
      </c>
      <c r="M131" s="59" t="s">
        <v>48</v>
      </c>
      <c r="N131" s="70">
        <v>39794</v>
      </c>
      <c r="O131" s="61">
        <v>6537</v>
      </c>
      <c r="P131" s="61">
        <v>6537</v>
      </c>
      <c r="Q131" s="61">
        <v>6537</v>
      </c>
      <c r="R131" s="83">
        <v>6537</v>
      </c>
      <c r="S131" s="99">
        <v>6537</v>
      </c>
      <c r="T131" s="99">
        <v>6537</v>
      </c>
      <c r="U131" s="99">
        <v>6537</v>
      </c>
      <c r="V131" s="99">
        <v>6537</v>
      </c>
      <c r="W131" s="99">
        <v>6537</v>
      </c>
      <c r="X131" s="99">
        <v>6537</v>
      </c>
      <c r="Y131" s="99">
        <v>6537</v>
      </c>
      <c r="Z131" s="99">
        <v>6537</v>
      </c>
      <c r="AA131" s="99">
        <v>6537</v>
      </c>
      <c r="AB131" s="99">
        <v>6537</v>
      </c>
      <c r="AC131" s="99">
        <v>6537</v>
      </c>
      <c r="AD131" s="99">
        <v>6537</v>
      </c>
      <c r="AE131" s="99">
        <v>6537</v>
      </c>
      <c r="AF131" s="99">
        <v>6537</v>
      </c>
      <c r="AG131" s="99">
        <v>6537</v>
      </c>
      <c r="AH131" s="99">
        <v>6537</v>
      </c>
      <c r="AI131" s="99">
        <v>6537</v>
      </c>
      <c r="AJ131" s="99">
        <v>6537</v>
      </c>
      <c r="AK131" s="99">
        <v>6537</v>
      </c>
      <c r="AL131" s="99">
        <v>6537</v>
      </c>
      <c r="AM131" s="105">
        <v>6537</v>
      </c>
      <c r="AN131" s="105">
        <v>6537</v>
      </c>
      <c r="AO131" s="105">
        <v>6537</v>
      </c>
      <c r="AP131" s="105">
        <v>6537</v>
      </c>
      <c r="AQ131" s="105">
        <v>6537</v>
      </c>
      <c r="AR131" s="105">
        <v>6537</v>
      </c>
      <c r="AS131" s="105">
        <v>6537</v>
      </c>
      <c r="AT131" s="105">
        <v>6537</v>
      </c>
      <c r="AU131" s="105">
        <v>6537</v>
      </c>
      <c r="AV131" s="105">
        <v>6537</v>
      </c>
      <c r="AW131" s="105">
        <v>6537</v>
      </c>
      <c r="AX131" s="105">
        <v>6537</v>
      </c>
      <c r="AY131" s="105">
        <v>6537</v>
      </c>
      <c r="AZ131" s="258">
        <v>6537</v>
      </c>
      <c r="BA131" s="258">
        <v>6537</v>
      </c>
      <c r="BB131" s="258">
        <v>6537</v>
      </c>
      <c r="BC131" s="258">
        <v>6537</v>
      </c>
      <c r="BD131" s="258">
        <v>6537</v>
      </c>
      <c r="BE131" s="258">
        <v>6537</v>
      </c>
      <c r="BF131" s="258">
        <v>6537</v>
      </c>
      <c r="BG131" s="258">
        <v>6537</v>
      </c>
      <c r="BH131" s="258">
        <v>6537</v>
      </c>
      <c r="BI131" s="258">
        <v>6537</v>
      </c>
      <c r="BJ131" s="258">
        <v>6537</v>
      </c>
      <c r="BK131" s="258">
        <v>6537</v>
      </c>
      <c r="BL131" s="258">
        <v>6537</v>
      </c>
      <c r="BM131" s="258">
        <v>6537</v>
      </c>
      <c r="BN131" s="258">
        <v>6537</v>
      </c>
      <c r="BO131" s="258">
        <v>6537</v>
      </c>
      <c r="BP131" s="258">
        <v>6537</v>
      </c>
      <c r="BQ131" s="258">
        <v>6537</v>
      </c>
      <c r="BR131" s="258">
        <v>6537</v>
      </c>
      <c r="BS131" s="258">
        <v>6537</v>
      </c>
      <c r="BT131" s="258">
        <v>6537</v>
      </c>
      <c r="BU131" s="324">
        <v>6537</v>
      </c>
      <c r="BV131" s="324">
        <v>6537</v>
      </c>
      <c r="BW131" s="324">
        <v>6537</v>
      </c>
      <c r="BX131" s="324">
        <v>6537</v>
      </c>
      <c r="BY131" s="324">
        <v>6537</v>
      </c>
      <c r="BZ131" s="324">
        <v>6537</v>
      </c>
      <c r="CA131" s="324">
        <v>6537</v>
      </c>
      <c r="CB131" s="324">
        <v>6537</v>
      </c>
      <c r="CC131" s="324">
        <v>6537</v>
      </c>
      <c r="CD131" s="324">
        <v>6537</v>
      </c>
      <c r="CE131" s="324">
        <v>6537</v>
      </c>
      <c r="CF131" s="324">
        <v>6537</v>
      </c>
      <c r="CG131" s="324">
        <v>6537</v>
      </c>
      <c r="CH131" s="324">
        <v>6537</v>
      </c>
      <c r="CI131" s="324">
        <v>6537</v>
      </c>
      <c r="CJ131" s="324">
        <v>6537</v>
      </c>
      <c r="CK131" s="324">
        <v>6537</v>
      </c>
      <c r="CL131" s="324">
        <v>6537</v>
      </c>
      <c r="CM131" s="324">
        <v>6537</v>
      </c>
      <c r="CN131" s="324">
        <v>6537</v>
      </c>
      <c r="CO131" s="324">
        <v>6537</v>
      </c>
      <c r="CP131" s="324">
        <v>6537</v>
      </c>
      <c r="CQ131" s="324">
        <v>6537</v>
      </c>
      <c r="CR131" s="324">
        <v>6537</v>
      </c>
      <c r="CS131" s="324">
        <v>6537</v>
      </c>
      <c r="CT131" s="324">
        <v>6537</v>
      </c>
      <c r="CU131" s="324">
        <v>6537</v>
      </c>
      <c r="CV131" s="324">
        <v>6537</v>
      </c>
      <c r="CW131" s="324">
        <v>6537</v>
      </c>
      <c r="CX131" s="324">
        <v>6537</v>
      </c>
      <c r="CY131" s="324">
        <v>6537</v>
      </c>
      <c r="CZ131" s="324">
        <v>6537</v>
      </c>
      <c r="DA131" s="324">
        <v>6537</v>
      </c>
      <c r="DB131" s="324">
        <v>6537</v>
      </c>
      <c r="DC131" s="324">
        <v>6537</v>
      </c>
      <c r="DD131" s="324">
        <v>6537</v>
      </c>
      <c r="DF131" s="421">
        <f t="shared" si="11"/>
        <v>6537</v>
      </c>
      <c r="DG131" s="477">
        <f t="shared" si="12"/>
        <v>6537</v>
      </c>
    </row>
    <row r="132" spans="1:115" ht="13.5" thickBot="1" x14ac:dyDescent="0.25">
      <c r="A132" s="1" t="s">
        <v>33</v>
      </c>
      <c r="B132" s="1" t="s">
        <v>33</v>
      </c>
      <c r="C132" s="1">
        <v>2</v>
      </c>
      <c r="D132" s="1" t="s">
        <v>33</v>
      </c>
      <c r="E132" s="1">
        <v>2</v>
      </c>
      <c r="F132" s="1">
        <v>100040</v>
      </c>
      <c r="G132" s="3" t="s">
        <v>272</v>
      </c>
      <c r="H132" s="3" t="s">
        <v>271</v>
      </c>
      <c r="I132" s="3">
        <v>20</v>
      </c>
      <c r="J132" s="3">
        <v>9883</v>
      </c>
      <c r="K132" s="3" t="s">
        <v>501</v>
      </c>
      <c r="L132" s="3">
        <v>3</v>
      </c>
      <c r="M132" s="4" t="s">
        <v>47</v>
      </c>
      <c r="O132" s="8">
        <v>255</v>
      </c>
      <c r="P132" s="8">
        <v>255</v>
      </c>
      <c r="Q132" s="8">
        <v>255</v>
      </c>
      <c r="R132" s="78">
        <v>255</v>
      </c>
      <c r="S132" s="98">
        <v>255</v>
      </c>
      <c r="T132" s="98">
        <v>255</v>
      </c>
      <c r="U132" s="98">
        <v>255</v>
      </c>
      <c r="V132" s="98">
        <v>255</v>
      </c>
      <c r="W132" s="98">
        <v>255</v>
      </c>
      <c r="X132" s="98">
        <v>255</v>
      </c>
      <c r="Y132" s="98">
        <v>255</v>
      </c>
      <c r="Z132" s="98">
        <v>255</v>
      </c>
      <c r="AA132" s="98">
        <v>255</v>
      </c>
      <c r="AB132" s="98">
        <v>255</v>
      </c>
      <c r="AC132" s="98">
        <v>255</v>
      </c>
      <c r="AD132" s="98">
        <v>255</v>
      </c>
      <c r="AE132" s="98">
        <v>255</v>
      </c>
      <c r="AF132" s="98">
        <v>255</v>
      </c>
      <c r="AG132" s="98">
        <v>255</v>
      </c>
      <c r="AH132" s="98">
        <v>255</v>
      </c>
      <c r="AI132" s="98">
        <v>255</v>
      </c>
      <c r="AJ132" s="98">
        <v>255</v>
      </c>
      <c r="AK132" s="98">
        <v>255</v>
      </c>
      <c r="AL132" s="98">
        <v>255</v>
      </c>
      <c r="AM132" s="104">
        <v>255</v>
      </c>
      <c r="AN132" s="104">
        <v>255</v>
      </c>
      <c r="AO132" s="104">
        <v>255</v>
      </c>
      <c r="AP132" s="104">
        <v>255</v>
      </c>
      <c r="AQ132" s="104">
        <v>255</v>
      </c>
      <c r="AR132" s="104">
        <v>255</v>
      </c>
      <c r="AS132" s="104">
        <v>255</v>
      </c>
      <c r="AT132" s="104">
        <v>255</v>
      </c>
      <c r="AU132" s="104">
        <v>255</v>
      </c>
      <c r="AV132" s="104">
        <v>255</v>
      </c>
      <c r="AW132" s="104">
        <v>255</v>
      </c>
      <c r="AX132" s="104">
        <v>255</v>
      </c>
      <c r="AY132" s="104">
        <v>255</v>
      </c>
      <c r="AZ132" s="256">
        <v>255</v>
      </c>
      <c r="BA132" s="256">
        <v>255</v>
      </c>
      <c r="BB132" s="256">
        <v>255</v>
      </c>
      <c r="BC132" s="256">
        <v>255</v>
      </c>
      <c r="BD132" s="256">
        <v>255</v>
      </c>
      <c r="BE132" s="256">
        <v>255</v>
      </c>
      <c r="BF132" s="256">
        <v>255</v>
      </c>
      <c r="BG132" s="256">
        <v>255</v>
      </c>
      <c r="BH132" s="256">
        <v>255</v>
      </c>
      <c r="BI132" s="256">
        <v>255</v>
      </c>
      <c r="BJ132" s="256">
        <v>255</v>
      </c>
      <c r="BK132" s="256">
        <v>255</v>
      </c>
      <c r="BL132" s="256">
        <v>255</v>
      </c>
      <c r="BM132" s="256">
        <v>255</v>
      </c>
      <c r="BN132" s="256">
        <v>255</v>
      </c>
      <c r="BO132" s="256">
        <v>255</v>
      </c>
      <c r="BP132" s="256">
        <v>255</v>
      </c>
      <c r="BQ132" s="256">
        <v>255</v>
      </c>
      <c r="BR132" s="256">
        <v>255</v>
      </c>
      <c r="BS132" s="256">
        <v>255</v>
      </c>
      <c r="BT132" s="256">
        <v>255</v>
      </c>
      <c r="BU132" s="323">
        <v>255</v>
      </c>
      <c r="BV132" s="323">
        <v>255</v>
      </c>
      <c r="BW132" s="323">
        <v>255</v>
      </c>
      <c r="BX132" s="323">
        <v>255</v>
      </c>
      <c r="BY132" s="323">
        <v>255</v>
      </c>
      <c r="BZ132" s="323">
        <v>255</v>
      </c>
      <c r="CA132" s="323">
        <v>255</v>
      </c>
      <c r="CB132" s="323">
        <v>255</v>
      </c>
      <c r="CC132" s="323">
        <v>255</v>
      </c>
      <c r="CD132" s="323">
        <v>255</v>
      </c>
      <c r="CE132" s="323">
        <v>255</v>
      </c>
      <c r="CF132" s="323">
        <v>255</v>
      </c>
      <c r="CG132" s="323">
        <v>255</v>
      </c>
      <c r="CH132" s="323">
        <v>255</v>
      </c>
      <c r="CI132" s="323">
        <v>255</v>
      </c>
      <c r="CJ132" s="323">
        <v>255</v>
      </c>
      <c r="CK132" s="323">
        <v>255</v>
      </c>
      <c r="CL132" s="323">
        <v>255</v>
      </c>
      <c r="CM132" s="323">
        <v>255</v>
      </c>
      <c r="CN132" s="323">
        <v>255</v>
      </c>
      <c r="CO132" s="323">
        <v>255</v>
      </c>
      <c r="CP132" s="323">
        <v>255</v>
      </c>
      <c r="CQ132" s="323">
        <v>255</v>
      </c>
      <c r="CR132" s="323">
        <v>255</v>
      </c>
      <c r="CS132" s="323">
        <v>255</v>
      </c>
      <c r="CT132" s="323">
        <v>255</v>
      </c>
      <c r="CU132" s="323">
        <v>255</v>
      </c>
      <c r="CV132" s="323">
        <v>255</v>
      </c>
      <c r="CW132" s="323">
        <v>255</v>
      </c>
      <c r="CX132" s="323">
        <v>255</v>
      </c>
      <c r="CY132" s="323">
        <v>255</v>
      </c>
      <c r="CZ132" s="323">
        <v>255</v>
      </c>
      <c r="DA132" s="323">
        <v>255</v>
      </c>
      <c r="DB132" s="323">
        <v>255</v>
      </c>
      <c r="DC132" s="323">
        <v>255</v>
      </c>
      <c r="DD132" s="323">
        <v>255</v>
      </c>
      <c r="DF132" s="421">
        <f t="shared" si="11"/>
        <v>255</v>
      </c>
      <c r="DG132" s="477">
        <f t="shared" si="12"/>
        <v>255</v>
      </c>
    </row>
    <row r="133" spans="1:115" ht="13.5" thickBot="1" x14ac:dyDescent="0.25">
      <c r="A133" s="1" t="s">
        <v>33</v>
      </c>
      <c r="B133" s="1" t="s">
        <v>33</v>
      </c>
      <c r="C133" s="1">
        <v>2</v>
      </c>
      <c r="D133" s="1" t="s">
        <v>33</v>
      </c>
      <c r="E133" s="1">
        <v>2</v>
      </c>
      <c r="F133" s="1">
        <v>100040</v>
      </c>
      <c r="G133" s="3" t="s">
        <v>274</v>
      </c>
      <c r="H133" s="3" t="s">
        <v>273</v>
      </c>
      <c r="I133" s="3">
        <v>21</v>
      </c>
      <c r="J133" s="3">
        <v>9884</v>
      </c>
      <c r="K133" s="3" t="s">
        <v>501</v>
      </c>
      <c r="L133" s="3">
        <v>3</v>
      </c>
      <c r="M133" s="4" t="s">
        <v>47</v>
      </c>
      <c r="O133" s="8">
        <v>174</v>
      </c>
      <c r="P133" s="8">
        <v>174</v>
      </c>
      <c r="Q133" s="8">
        <v>174</v>
      </c>
      <c r="R133" s="78">
        <v>174</v>
      </c>
      <c r="S133" s="98">
        <v>174</v>
      </c>
      <c r="T133" s="98">
        <v>174</v>
      </c>
      <c r="U133" s="98">
        <v>174</v>
      </c>
      <c r="V133" s="98">
        <v>174</v>
      </c>
      <c r="W133" s="98">
        <v>174</v>
      </c>
      <c r="X133" s="98">
        <v>174</v>
      </c>
      <c r="Y133" s="98">
        <v>174</v>
      </c>
      <c r="Z133" s="98">
        <v>174</v>
      </c>
      <c r="AA133" s="98">
        <v>174</v>
      </c>
      <c r="AB133" s="98">
        <v>174</v>
      </c>
      <c r="AC133" s="98">
        <v>174</v>
      </c>
      <c r="AD133" s="98">
        <v>174</v>
      </c>
      <c r="AE133" s="98">
        <v>174</v>
      </c>
      <c r="AF133" s="98">
        <v>174</v>
      </c>
      <c r="AG133" s="98">
        <v>174</v>
      </c>
      <c r="AH133" s="98">
        <v>174</v>
      </c>
      <c r="AI133" s="98">
        <v>174</v>
      </c>
      <c r="AJ133" s="98">
        <v>174</v>
      </c>
      <c r="AK133" s="98">
        <v>174</v>
      </c>
      <c r="AL133" s="98">
        <v>174</v>
      </c>
      <c r="AM133" s="104">
        <v>174</v>
      </c>
      <c r="AN133" s="104">
        <v>174</v>
      </c>
      <c r="AO133" s="104">
        <v>174</v>
      </c>
      <c r="AP133" s="104">
        <v>174</v>
      </c>
      <c r="AQ133" s="104">
        <v>174</v>
      </c>
      <c r="AR133" s="104">
        <v>174</v>
      </c>
      <c r="AS133" s="104">
        <v>174</v>
      </c>
      <c r="AT133" s="104">
        <v>174</v>
      </c>
      <c r="AU133" s="104">
        <v>174</v>
      </c>
      <c r="AV133" s="104">
        <v>174</v>
      </c>
      <c r="AW133" s="104">
        <v>174</v>
      </c>
      <c r="AX133" s="104">
        <v>174</v>
      </c>
      <c r="AY133" s="104">
        <v>174</v>
      </c>
      <c r="AZ133" s="256">
        <v>174</v>
      </c>
      <c r="BA133" s="256">
        <v>174</v>
      </c>
      <c r="BB133" s="256">
        <v>174</v>
      </c>
      <c r="BC133" s="256">
        <v>174</v>
      </c>
      <c r="BD133" s="256">
        <v>174</v>
      </c>
      <c r="BE133" s="256">
        <v>174</v>
      </c>
      <c r="BF133" s="256">
        <v>174</v>
      </c>
      <c r="BG133" s="256">
        <v>174</v>
      </c>
      <c r="BH133" s="256">
        <v>174</v>
      </c>
      <c r="BI133" s="256">
        <v>174</v>
      </c>
      <c r="BJ133" s="256">
        <v>174</v>
      </c>
      <c r="BK133" s="256">
        <v>174</v>
      </c>
      <c r="BL133" s="256">
        <v>174</v>
      </c>
      <c r="BM133" s="256">
        <v>174</v>
      </c>
      <c r="BN133" s="256">
        <v>174</v>
      </c>
      <c r="BO133" s="256">
        <v>174</v>
      </c>
      <c r="BP133" s="256">
        <v>174</v>
      </c>
      <c r="BQ133" s="256">
        <v>174</v>
      </c>
      <c r="BR133" s="256">
        <v>174</v>
      </c>
      <c r="BS133" s="256">
        <v>174</v>
      </c>
      <c r="BT133" s="256">
        <v>174</v>
      </c>
      <c r="BU133" s="323">
        <v>174</v>
      </c>
      <c r="BV133" s="323">
        <v>174</v>
      </c>
      <c r="BW133" s="323">
        <v>174</v>
      </c>
      <c r="BX133" s="323">
        <v>174</v>
      </c>
      <c r="BY133" s="323">
        <v>174</v>
      </c>
      <c r="BZ133" s="323">
        <v>174</v>
      </c>
      <c r="CA133" s="323">
        <v>174</v>
      </c>
      <c r="CB133" s="323">
        <v>174</v>
      </c>
      <c r="CC133" s="323">
        <v>174</v>
      </c>
      <c r="CD133" s="323">
        <v>174</v>
      </c>
      <c r="CE133" s="323">
        <v>174</v>
      </c>
      <c r="CF133" s="323">
        <v>174</v>
      </c>
      <c r="CG133" s="323">
        <v>174</v>
      </c>
      <c r="CH133" s="323">
        <v>174</v>
      </c>
      <c r="CI133" s="323">
        <v>174</v>
      </c>
      <c r="CJ133" s="323">
        <v>174</v>
      </c>
      <c r="CK133" s="323">
        <v>174</v>
      </c>
      <c r="CL133" s="323">
        <v>174</v>
      </c>
      <c r="CM133" s="323">
        <v>174</v>
      </c>
      <c r="CN133" s="323">
        <v>174</v>
      </c>
      <c r="CO133" s="323">
        <v>174</v>
      </c>
      <c r="CP133" s="323">
        <v>174</v>
      </c>
      <c r="CQ133" s="323">
        <v>174</v>
      </c>
      <c r="CR133" s="323">
        <v>174</v>
      </c>
      <c r="CS133" s="323">
        <v>174</v>
      </c>
      <c r="CT133" s="323">
        <v>174</v>
      </c>
      <c r="CU133" s="323">
        <v>174</v>
      </c>
      <c r="CV133" s="323">
        <v>174</v>
      </c>
      <c r="CW133" s="323">
        <v>174</v>
      </c>
      <c r="CX133" s="323">
        <v>174</v>
      </c>
      <c r="CY133" s="323">
        <v>174</v>
      </c>
      <c r="CZ133" s="323">
        <v>174</v>
      </c>
      <c r="DA133" s="323">
        <v>174</v>
      </c>
      <c r="DB133" s="323">
        <v>174</v>
      </c>
      <c r="DC133" s="323">
        <v>174</v>
      </c>
      <c r="DD133" s="323">
        <v>174</v>
      </c>
      <c r="DF133" s="421">
        <f t="shared" si="11"/>
        <v>174</v>
      </c>
      <c r="DG133" s="477">
        <f t="shared" si="12"/>
        <v>174</v>
      </c>
    </row>
    <row r="134" spans="1:115" ht="13.5" thickBot="1" x14ac:dyDescent="0.25">
      <c r="A134" s="1" t="s">
        <v>33</v>
      </c>
      <c r="B134" s="1" t="s">
        <v>33</v>
      </c>
      <c r="C134" s="1">
        <v>2</v>
      </c>
      <c r="D134" s="1" t="s">
        <v>33</v>
      </c>
      <c r="E134" s="1">
        <v>2</v>
      </c>
      <c r="F134" s="1">
        <v>100040</v>
      </c>
      <c r="G134" s="3" t="s">
        <v>383</v>
      </c>
      <c r="H134" s="3" t="s">
        <v>384</v>
      </c>
      <c r="I134" s="3">
        <v>141</v>
      </c>
      <c r="J134" s="3">
        <v>10046</v>
      </c>
      <c r="K134" s="3" t="s">
        <v>501</v>
      </c>
      <c r="L134" s="3">
        <v>3</v>
      </c>
      <c r="M134" s="4" t="s">
        <v>47</v>
      </c>
      <c r="N134" s="28">
        <v>39912</v>
      </c>
      <c r="O134" s="8"/>
      <c r="P134" s="8"/>
      <c r="Q134" s="8"/>
      <c r="R134" s="78"/>
      <c r="S134" s="98"/>
      <c r="T134" s="98"/>
      <c r="U134" s="98"/>
      <c r="V134" s="98"/>
      <c r="W134" s="98"/>
      <c r="X134" s="98"/>
      <c r="Y134" s="98"/>
      <c r="Z134" s="98"/>
      <c r="AA134" s="98"/>
      <c r="AB134" s="98"/>
      <c r="AC134" s="98"/>
      <c r="AD134" s="98"/>
      <c r="AE134" s="98"/>
      <c r="AF134" s="98"/>
      <c r="AG134" s="98"/>
      <c r="AH134" s="98"/>
      <c r="AI134" s="98"/>
      <c r="AJ134" s="98"/>
      <c r="AK134" s="98"/>
      <c r="AL134" s="98"/>
      <c r="AM134" s="104"/>
      <c r="AN134" s="104"/>
      <c r="AO134" s="104"/>
      <c r="AP134" s="104"/>
      <c r="AQ134" s="104"/>
      <c r="AR134" s="228">
        <v>313</v>
      </c>
      <c r="AS134" s="229">
        <v>313</v>
      </c>
      <c r="AT134" s="229">
        <v>313</v>
      </c>
      <c r="AU134" s="229">
        <v>313</v>
      </c>
      <c r="AV134" s="229">
        <v>313</v>
      </c>
      <c r="AW134" s="229">
        <v>313</v>
      </c>
      <c r="AX134" s="229">
        <v>313</v>
      </c>
      <c r="AY134" s="229">
        <v>313</v>
      </c>
      <c r="AZ134" s="229">
        <v>313</v>
      </c>
      <c r="BA134" s="229">
        <v>313</v>
      </c>
      <c r="BB134" s="229">
        <v>313</v>
      </c>
      <c r="BC134" s="229">
        <v>313</v>
      </c>
      <c r="BD134" s="229">
        <v>313</v>
      </c>
      <c r="BE134" s="229">
        <v>313</v>
      </c>
      <c r="BF134" s="229">
        <v>313</v>
      </c>
      <c r="BG134" s="229">
        <v>313</v>
      </c>
      <c r="BH134" s="229">
        <v>313</v>
      </c>
      <c r="BI134" s="229">
        <v>313</v>
      </c>
      <c r="BJ134" s="229">
        <v>313</v>
      </c>
      <c r="BK134" s="229">
        <v>313</v>
      </c>
      <c r="BL134" s="229">
        <v>313</v>
      </c>
      <c r="BM134" s="229">
        <v>313</v>
      </c>
      <c r="BN134" s="229">
        <v>313</v>
      </c>
      <c r="BO134" s="229">
        <v>313</v>
      </c>
      <c r="BP134" s="229">
        <v>313</v>
      </c>
      <c r="BQ134" s="229">
        <v>313</v>
      </c>
      <c r="BR134" s="229">
        <v>313</v>
      </c>
      <c r="BS134" s="251">
        <v>1000</v>
      </c>
      <c r="BT134" s="303">
        <v>1000</v>
      </c>
      <c r="BU134" s="303">
        <v>1000</v>
      </c>
      <c r="BV134" s="303">
        <v>1000</v>
      </c>
      <c r="BW134" s="303">
        <v>1000</v>
      </c>
      <c r="BX134" s="303">
        <v>1000</v>
      </c>
      <c r="BY134" s="303">
        <v>1000</v>
      </c>
      <c r="BZ134" s="303">
        <v>1000</v>
      </c>
      <c r="CA134" s="303">
        <v>1000</v>
      </c>
      <c r="CB134" s="303">
        <v>1000</v>
      </c>
      <c r="CC134" s="303">
        <v>1000</v>
      </c>
      <c r="CD134" s="303">
        <v>1000</v>
      </c>
      <c r="CE134" s="303">
        <v>1000</v>
      </c>
      <c r="CF134" s="303">
        <v>1000</v>
      </c>
      <c r="CG134" s="303">
        <v>1000</v>
      </c>
      <c r="CH134" s="303">
        <v>1000</v>
      </c>
      <c r="CI134" s="303">
        <v>1000</v>
      </c>
      <c r="CJ134" s="303">
        <v>1000</v>
      </c>
      <c r="CK134" s="303">
        <v>1000</v>
      </c>
      <c r="CL134" s="303">
        <v>1000</v>
      </c>
      <c r="CM134" s="303">
        <v>1000</v>
      </c>
      <c r="CN134" s="303">
        <v>1000</v>
      </c>
      <c r="CO134" s="303">
        <v>1000</v>
      </c>
      <c r="CP134" s="303">
        <v>1000</v>
      </c>
      <c r="CQ134" s="303">
        <v>1000</v>
      </c>
      <c r="CR134" s="303">
        <v>1000</v>
      </c>
      <c r="CS134" s="303">
        <v>1000</v>
      </c>
      <c r="CT134" s="303">
        <v>1000</v>
      </c>
      <c r="CU134" s="303">
        <v>1000</v>
      </c>
      <c r="CV134" s="303">
        <v>1000</v>
      </c>
      <c r="CW134" s="303">
        <v>1000</v>
      </c>
      <c r="CX134" s="303">
        <v>1000</v>
      </c>
      <c r="CY134" s="303">
        <v>1000</v>
      </c>
      <c r="CZ134" s="303">
        <v>1000</v>
      </c>
      <c r="DA134" s="303">
        <v>1000</v>
      </c>
      <c r="DB134" s="303">
        <v>1000</v>
      </c>
      <c r="DC134" s="303">
        <v>1000</v>
      </c>
      <c r="DD134" s="303">
        <v>1000</v>
      </c>
      <c r="DF134" s="1004">
        <f t="shared" si="11"/>
        <v>687.72727272727275</v>
      </c>
      <c r="DG134" s="477">
        <f t="shared" si="12"/>
        <v>1000</v>
      </c>
    </row>
    <row r="135" spans="1:115" ht="14.25" customHeight="1" thickBot="1" x14ac:dyDescent="0.25">
      <c r="A135" s="1" t="s">
        <v>33</v>
      </c>
      <c r="B135" s="1" t="s">
        <v>33</v>
      </c>
      <c r="C135" s="1">
        <v>2</v>
      </c>
      <c r="D135" s="1" t="s">
        <v>33</v>
      </c>
      <c r="E135" s="1">
        <v>2</v>
      </c>
      <c r="F135" s="1">
        <v>100040</v>
      </c>
      <c r="G135" s="3" t="s">
        <v>276</v>
      </c>
      <c r="H135" s="3" t="s">
        <v>275</v>
      </c>
      <c r="I135" s="3">
        <v>22</v>
      </c>
      <c r="J135" s="3">
        <v>9972</v>
      </c>
      <c r="K135" s="3" t="s">
        <v>501</v>
      </c>
      <c r="L135" s="3">
        <v>3</v>
      </c>
      <c r="M135" s="4" t="s">
        <v>47</v>
      </c>
      <c r="N135">
        <v>2008</v>
      </c>
      <c r="O135" s="9">
        <v>101</v>
      </c>
      <c r="P135" s="9">
        <v>101</v>
      </c>
      <c r="Q135" s="38">
        <v>156</v>
      </c>
      <c r="R135" s="78">
        <v>156</v>
      </c>
      <c r="S135" s="98">
        <v>156</v>
      </c>
      <c r="T135" s="98">
        <v>156</v>
      </c>
      <c r="U135" s="98">
        <v>156</v>
      </c>
      <c r="V135" s="98">
        <v>156</v>
      </c>
      <c r="W135" s="98">
        <v>156</v>
      </c>
      <c r="X135" s="98">
        <v>156</v>
      </c>
      <c r="Y135" s="98">
        <v>156</v>
      </c>
      <c r="Z135" s="98">
        <v>156</v>
      </c>
      <c r="AA135" s="98">
        <v>156</v>
      </c>
      <c r="AB135" s="98">
        <v>156</v>
      </c>
      <c r="AC135" s="98">
        <v>156</v>
      </c>
      <c r="AD135" s="98">
        <v>156</v>
      </c>
      <c r="AE135" s="98">
        <v>156</v>
      </c>
      <c r="AF135" s="98">
        <v>156</v>
      </c>
      <c r="AG135" s="98">
        <v>156</v>
      </c>
      <c r="AH135" s="98">
        <v>156</v>
      </c>
      <c r="AI135" s="98">
        <v>156</v>
      </c>
      <c r="AJ135" s="98">
        <v>156</v>
      </c>
      <c r="AK135" s="98">
        <v>156</v>
      </c>
      <c r="AL135" s="98">
        <v>156</v>
      </c>
      <c r="AM135" s="104">
        <v>156</v>
      </c>
      <c r="AN135" s="104">
        <v>156</v>
      </c>
      <c r="AO135" s="104">
        <v>156</v>
      </c>
      <c r="AP135" s="104">
        <v>156</v>
      </c>
      <c r="AQ135" s="104">
        <v>156</v>
      </c>
      <c r="AR135" s="104">
        <v>156</v>
      </c>
      <c r="AS135" s="104">
        <v>156</v>
      </c>
      <c r="AT135" s="104">
        <v>156</v>
      </c>
      <c r="AU135" s="104">
        <v>156</v>
      </c>
      <c r="AV135" s="104">
        <v>156</v>
      </c>
      <c r="AW135" s="104">
        <v>156</v>
      </c>
      <c r="AX135" s="104">
        <v>156</v>
      </c>
      <c r="AY135" s="104">
        <v>156</v>
      </c>
      <c r="AZ135" s="256">
        <v>156</v>
      </c>
      <c r="BA135" s="256">
        <v>156</v>
      </c>
      <c r="BB135" s="256">
        <v>156</v>
      </c>
      <c r="BC135" s="256">
        <v>156</v>
      </c>
      <c r="BD135" s="256">
        <v>156</v>
      </c>
      <c r="BE135" s="256">
        <v>156</v>
      </c>
      <c r="BF135" s="256">
        <v>156</v>
      </c>
      <c r="BG135" s="256">
        <v>156</v>
      </c>
      <c r="BH135" s="256">
        <v>156</v>
      </c>
      <c r="BI135" s="256">
        <v>156</v>
      </c>
      <c r="BJ135" s="256">
        <v>156</v>
      </c>
      <c r="BK135" s="256">
        <v>156</v>
      </c>
      <c r="BL135" s="256">
        <v>156</v>
      </c>
      <c r="BM135" s="256">
        <v>156</v>
      </c>
      <c r="BN135" s="256">
        <v>156</v>
      </c>
      <c r="BO135" s="256">
        <v>156</v>
      </c>
      <c r="BP135" s="256">
        <v>156</v>
      </c>
      <c r="BQ135" s="256">
        <v>156</v>
      </c>
      <c r="BR135" s="256">
        <v>156</v>
      </c>
      <c r="BS135" s="256">
        <v>156</v>
      </c>
      <c r="BT135" s="256">
        <v>156</v>
      </c>
      <c r="BU135" s="323">
        <v>156</v>
      </c>
      <c r="BV135" s="323">
        <v>156</v>
      </c>
      <c r="BW135" s="323">
        <v>156</v>
      </c>
      <c r="BX135" s="323">
        <v>156</v>
      </c>
      <c r="BY135" s="323">
        <v>156</v>
      </c>
      <c r="BZ135" s="323">
        <v>156</v>
      </c>
      <c r="CA135" s="323">
        <v>156</v>
      </c>
      <c r="CB135" s="323">
        <v>156</v>
      </c>
      <c r="CC135" s="323">
        <v>156</v>
      </c>
      <c r="CD135" s="323">
        <v>156</v>
      </c>
      <c r="CE135" s="323">
        <v>156</v>
      </c>
      <c r="CF135" s="323">
        <v>156</v>
      </c>
      <c r="CG135" s="323">
        <v>156</v>
      </c>
      <c r="CH135" s="323">
        <v>156</v>
      </c>
      <c r="CI135" s="323">
        <v>156</v>
      </c>
      <c r="CJ135" s="323">
        <v>156</v>
      </c>
      <c r="CK135" s="323">
        <v>156</v>
      </c>
      <c r="CL135" s="323">
        <v>156</v>
      </c>
      <c r="CM135" s="323">
        <v>156</v>
      </c>
      <c r="CN135" s="323">
        <v>156</v>
      </c>
      <c r="CO135" s="323">
        <v>156</v>
      </c>
      <c r="CP135" s="323">
        <v>156</v>
      </c>
      <c r="CQ135" s="323">
        <v>156</v>
      </c>
      <c r="CR135" s="323">
        <v>156</v>
      </c>
      <c r="CS135" s="323">
        <v>156</v>
      </c>
      <c r="CT135" s="323">
        <v>156</v>
      </c>
      <c r="CU135" s="323">
        <v>156</v>
      </c>
      <c r="CV135" s="323">
        <v>156</v>
      </c>
      <c r="CW135" s="323">
        <v>156</v>
      </c>
      <c r="CX135" s="323">
        <v>156</v>
      </c>
      <c r="CY135" s="323">
        <v>156</v>
      </c>
      <c r="CZ135" s="323">
        <v>156</v>
      </c>
      <c r="DA135" s="323">
        <v>156</v>
      </c>
      <c r="DB135" s="323">
        <v>156</v>
      </c>
      <c r="DC135" s="323">
        <v>156</v>
      </c>
      <c r="DD135" s="323">
        <v>156</v>
      </c>
      <c r="DF135" s="421">
        <f t="shared" si="11"/>
        <v>156</v>
      </c>
      <c r="DG135" s="477">
        <f t="shared" si="12"/>
        <v>156</v>
      </c>
    </row>
    <row r="136" spans="1:115" s="60" customFormat="1" ht="13.5" thickBot="1" x14ac:dyDescent="0.25">
      <c r="A136" s="57" t="s">
        <v>33</v>
      </c>
      <c r="B136" s="57" t="s">
        <v>33</v>
      </c>
      <c r="C136" s="57">
        <v>2</v>
      </c>
      <c r="D136" s="57" t="s">
        <v>33</v>
      </c>
      <c r="E136" s="57">
        <v>2</v>
      </c>
      <c r="F136" s="57">
        <v>100040</v>
      </c>
      <c r="G136" s="58" t="s">
        <v>278</v>
      </c>
      <c r="H136" s="58" t="s">
        <v>277</v>
      </c>
      <c r="I136" s="58">
        <v>23</v>
      </c>
      <c r="J136" s="58">
        <v>9973</v>
      </c>
      <c r="K136" s="58" t="s">
        <v>501</v>
      </c>
      <c r="L136" s="58">
        <v>3</v>
      </c>
      <c r="M136" s="59" t="s">
        <v>47</v>
      </c>
      <c r="O136" s="67">
        <v>399</v>
      </c>
      <c r="P136" s="67">
        <v>399</v>
      </c>
      <c r="Q136" s="67">
        <v>399</v>
      </c>
      <c r="R136" s="83">
        <v>399</v>
      </c>
      <c r="S136" s="99">
        <v>399</v>
      </c>
      <c r="T136" s="99">
        <v>399</v>
      </c>
      <c r="U136" s="99">
        <v>399</v>
      </c>
      <c r="V136" s="99">
        <v>399</v>
      </c>
      <c r="W136" s="99">
        <v>399</v>
      </c>
      <c r="X136" s="99">
        <v>399</v>
      </c>
      <c r="Y136" s="99">
        <v>399</v>
      </c>
      <c r="Z136" s="99">
        <v>399</v>
      </c>
      <c r="AA136" s="99">
        <v>399</v>
      </c>
      <c r="AB136" s="99">
        <v>399</v>
      </c>
      <c r="AC136" s="99">
        <v>399</v>
      </c>
      <c r="AD136" s="99">
        <v>399</v>
      </c>
      <c r="AE136" s="99">
        <v>399</v>
      </c>
      <c r="AF136" s="99">
        <v>399</v>
      </c>
      <c r="AG136" s="99">
        <v>399</v>
      </c>
      <c r="AH136" s="99">
        <v>399</v>
      </c>
      <c r="AI136" s="99">
        <v>399</v>
      </c>
      <c r="AJ136" s="99">
        <v>399</v>
      </c>
      <c r="AK136" s="99">
        <v>399</v>
      </c>
      <c r="AL136" s="99">
        <v>399</v>
      </c>
      <c r="AM136" s="105">
        <v>399</v>
      </c>
      <c r="AN136" s="105">
        <v>399</v>
      </c>
      <c r="AO136" s="105">
        <v>399</v>
      </c>
      <c r="AP136" s="105">
        <v>399</v>
      </c>
      <c r="AQ136" s="105">
        <v>399</v>
      </c>
      <c r="AR136" s="105">
        <v>399</v>
      </c>
      <c r="AS136" s="105">
        <v>399</v>
      </c>
      <c r="AT136" s="105">
        <v>399</v>
      </c>
      <c r="AU136" s="105">
        <v>399</v>
      </c>
      <c r="AV136" s="105">
        <v>399</v>
      </c>
      <c r="AW136" s="105">
        <v>399</v>
      </c>
      <c r="AX136" s="105">
        <v>399</v>
      </c>
      <c r="AY136" s="105">
        <v>399</v>
      </c>
      <c r="AZ136" s="258">
        <v>399</v>
      </c>
      <c r="BA136" s="258">
        <v>399</v>
      </c>
      <c r="BB136" s="258">
        <v>399</v>
      </c>
      <c r="BC136" s="258">
        <v>399</v>
      </c>
      <c r="BD136" s="258">
        <v>399</v>
      </c>
      <c r="BE136" s="258">
        <v>399</v>
      </c>
      <c r="BF136" s="258">
        <v>399</v>
      </c>
      <c r="BG136" s="258">
        <v>399</v>
      </c>
      <c r="BH136" s="258">
        <v>399</v>
      </c>
      <c r="BI136" s="258">
        <v>399</v>
      </c>
      <c r="BJ136" s="258">
        <v>399</v>
      </c>
      <c r="BK136" s="258">
        <v>399</v>
      </c>
      <c r="BL136" s="258">
        <v>399</v>
      </c>
      <c r="BM136" s="258">
        <v>399</v>
      </c>
      <c r="BN136" s="258">
        <v>399</v>
      </c>
      <c r="BO136" s="258">
        <v>399</v>
      </c>
      <c r="BP136" s="258">
        <v>399</v>
      </c>
      <c r="BQ136" s="258">
        <v>399</v>
      </c>
      <c r="BR136" s="258">
        <v>399</v>
      </c>
      <c r="BS136" s="258">
        <v>399</v>
      </c>
      <c r="BT136" s="258">
        <v>399</v>
      </c>
      <c r="BU136" s="324">
        <v>399</v>
      </c>
      <c r="BV136" s="324">
        <v>399</v>
      </c>
      <c r="BW136" s="324">
        <v>399</v>
      </c>
      <c r="BX136" s="324">
        <v>399</v>
      </c>
      <c r="BY136" s="324">
        <v>399</v>
      </c>
      <c r="BZ136" s="324">
        <v>399</v>
      </c>
      <c r="CA136" s="324">
        <v>399</v>
      </c>
      <c r="CB136" s="324">
        <v>399</v>
      </c>
      <c r="CC136" s="324">
        <v>399</v>
      </c>
      <c r="CD136" s="324">
        <v>399</v>
      </c>
      <c r="CE136" s="324">
        <v>399</v>
      </c>
      <c r="CF136" s="324">
        <v>399</v>
      </c>
      <c r="CG136" s="324">
        <v>399</v>
      </c>
      <c r="CH136" s="324">
        <v>399</v>
      </c>
      <c r="CI136" s="324">
        <v>399</v>
      </c>
      <c r="CJ136" s="324">
        <v>399</v>
      </c>
      <c r="CK136" s="324">
        <v>399</v>
      </c>
      <c r="CL136" s="324">
        <v>399</v>
      </c>
      <c r="CM136" s="324">
        <v>399</v>
      </c>
      <c r="CN136" s="324">
        <v>399</v>
      </c>
      <c r="CO136" s="324">
        <v>399</v>
      </c>
      <c r="CP136" s="324">
        <v>399</v>
      </c>
      <c r="CQ136" s="324">
        <v>399</v>
      </c>
      <c r="CR136" s="324">
        <v>399</v>
      </c>
      <c r="CS136" s="324">
        <v>399</v>
      </c>
      <c r="CT136" s="324">
        <v>399</v>
      </c>
      <c r="CU136" s="324">
        <v>399</v>
      </c>
      <c r="CV136" s="324">
        <v>399</v>
      </c>
      <c r="CW136" s="324">
        <v>399</v>
      </c>
      <c r="CX136" s="324">
        <v>399</v>
      </c>
      <c r="CY136" s="324">
        <v>399</v>
      </c>
      <c r="CZ136" s="324">
        <v>399</v>
      </c>
      <c r="DA136" s="324">
        <v>399</v>
      </c>
      <c r="DB136" s="324">
        <v>399</v>
      </c>
      <c r="DC136" s="324">
        <v>399</v>
      </c>
      <c r="DD136" s="324">
        <v>399</v>
      </c>
      <c r="DF136" s="421">
        <f t="shared" si="11"/>
        <v>399</v>
      </c>
      <c r="DG136" s="477">
        <f t="shared" si="12"/>
        <v>399</v>
      </c>
    </row>
    <row r="137" spans="1:115" s="153" customFormat="1" ht="13.5" thickBot="1" x14ac:dyDescent="0.25">
      <c r="A137" s="150" t="s">
        <v>34</v>
      </c>
      <c r="B137" s="150" t="s">
        <v>34</v>
      </c>
      <c r="C137" s="150">
        <v>2</v>
      </c>
      <c r="D137" s="150" t="s">
        <v>34</v>
      </c>
      <c r="E137" s="150">
        <v>2</v>
      </c>
      <c r="F137" s="150">
        <v>100026</v>
      </c>
      <c r="G137" s="151" t="s">
        <v>286</v>
      </c>
      <c r="H137" s="151" t="s">
        <v>283</v>
      </c>
      <c r="I137" s="151">
        <v>122</v>
      </c>
      <c r="J137" s="151">
        <v>9559</v>
      </c>
      <c r="K137" s="151" t="s">
        <v>417</v>
      </c>
      <c r="L137" s="151">
        <v>3</v>
      </c>
      <c r="M137" s="152" t="s">
        <v>48</v>
      </c>
      <c r="O137" s="157">
        <v>3050</v>
      </c>
      <c r="P137" s="157">
        <v>3050</v>
      </c>
      <c r="Q137" s="181">
        <v>3545</v>
      </c>
      <c r="R137" s="155">
        <v>3545</v>
      </c>
      <c r="S137" s="180">
        <v>3545</v>
      </c>
      <c r="T137" s="180">
        <v>3545</v>
      </c>
      <c r="U137" s="180">
        <v>3545</v>
      </c>
      <c r="V137" s="182">
        <v>3879</v>
      </c>
      <c r="W137" s="183">
        <v>3879</v>
      </c>
      <c r="X137" s="183">
        <v>3879</v>
      </c>
      <c r="Y137" s="183">
        <v>3879</v>
      </c>
      <c r="Z137" s="183">
        <v>3879</v>
      </c>
      <c r="AA137" s="183">
        <v>3879</v>
      </c>
      <c r="AB137" s="183">
        <v>3879</v>
      </c>
      <c r="AC137" s="183">
        <v>3879</v>
      </c>
      <c r="AD137" s="183">
        <v>3879</v>
      </c>
      <c r="AE137" s="183">
        <v>3879</v>
      </c>
      <c r="AF137" s="183">
        <v>3879</v>
      </c>
      <c r="AG137" s="184">
        <v>3993</v>
      </c>
      <c r="AH137" s="183">
        <v>3993</v>
      </c>
      <c r="AI137" s="183">
        <v>3993</v>
      </c>
      <c r="AJ137" s="183">
        <v>3993</v>
      </c>
      <c r="AK137" s="183">
        <v>3993</v>
      </c>
      <c r="AL137" s="183">
        <v>3993</v>
      </c>
      <c r="AM137" s="183">
        <v>3993</v>
      </c>
      <c r="AN137" s="183">
        <v>3993</v>
      </c>
      <c r="AO137" s="222">
        <v>4821</v>
      </c>
      <c r="AP137" s="183">
        <v>4821</v>
      </c>
      <c r="AQ137" s="183">
        <v>4821</v>
      </c>
      <c r="AR137" s="183">
        <v>4821</v>
      </c>
      <c r="AS137" s="183">
        <v>4821</v>
      </c>
      <c r="AT137" s="183">
        <v>4821</v>
      </c>
      <c r="AU137" s="183">
        <v>4821</v>
      </c>
      <c r="AV137" s="183">
        <v>4821</v>
      </c>
      <c r="AW137" s="183">
        <v>4821</v>
      </c>
      <c r="AX137" s="183">
        <v>4821</v>
      </c>
      <c r="AY137" s="183">
        <v>4821</v>
      </c>
      <c r="AZ137" s="263">
        <v>4821</v>
      </c>
      <c r="BA137" s="263">
        <v>4821</v>
      </c>
      <c r="BB137" s="263">
        <v>4821</v>
      </c>
      <c r="BC137" s="263">
        <v>4821</v>
      </c>
      <c r="BD137" s="263">
        <v>4821</v>
      </c>
      <c r="BE137" s="263">
        <v>4821</v>
      </c>
      <c r="BF137" s="263">
        <v>4821</v>
      </c>
      <c r="BG137" s="263">
        <v>4821</v>
      </c>
      <c r="BH137" s="263">
        <v>4821</v>
      </c>
      <c r="BI137" s="263">
        <v>4821</v>
      </c>
      <c r="BJ137" s="263">
        <v>4821</v>
      </c>
      <c r="BK137" s="263">
        <v>4821</v>
      </c>
      <c r="BL137" s="263">
        <v>4821</v>
      </c>
      <c r="BM137" s="263">
        <v>4821</v>
      </c>
      <c r="BN137" s="263">
        <v>4821</v>
      </c>
      <c r="BO137" s="263">
        <v>4821</v>
      </c>
      <c r="BP137" s="263">
        <v>4821</v>
      </c>
      <c r="BQ137" s="263">
        <v>4821</v>
      </c>
      <c r="BR137" s="263">
        <v>4821</v>
      </c>
      <c r="BS137" s="263">
        <v>4821</v>
      </c>
      <c r="BT137" s="263">
        <v>4821</v>
      </c>
      <c r="BU137" s="321">
        <v>4821</v>
      </c>
      <c r="BV137" s="321">
        <v>4821</v>
      </c>
      <c r="BW137" s="321">
        <v>4821</v>
      </c>
      <c r="BX137" s="321">
        <v>4821</v>
      </c>
      <c r="BY137" s="321">
        <v>4821</v>
      </c>
      <c r="BZ137" s="321">
        <v>4821</v>
      </c>
      <c r="CA137" s="321">
        <v>4821</v>
      </c>
      <c r="CB137" s="321">
        <v>4821</v>
      </c>
      <c r="CC137" s="321">
        <v>4821</v>
      </c>
      <c r="CD137" s="321">
        <v>4821</v>
      </c>
      <c r="CE137" s="321">
        <v>4821</v>
      </c>
      <c r="CF137" s="321">
        <v>4821</v>
      </c>
      <c r="CG137" s="321">
        <v>4821</v>
      </c>
      <c r="CH137" s="321">
        <v>4821</v>
      </c>
      <c r="CI137" s="321">
        <v>4821</v>
      </c>
      <c r="CJ137" s="321">
        <v>4821</v>
      </c>
      <c r="CK137" s="321">
        <v>4821</v>
      </c>
      <c r="CL137" s="321">
        <v>4821</v>
      </c>
      <c r="CM137" s="321">
        <v>4821</v>
      </c>
      <c r="CN137" s="321">
        <v>4821</v>
      </c>
      <c r="CO137" s="321">
        <v>4821</v>
      </c>
      <c r="CP137" s="321">
        <v>4821</v>
      </c>
      <c r="CQ137" s="321">
        <v>4821</v>
      </c>
      <c r="CR137" s="321">
        <v>4821</v>
      </c>
      <c r="CS137" s="321">
        <v>4821</v>
      </c>
      <c r="CT137" s="321">
        <v>4821</v>
      </c>
      <c r="CU137" s="321">
        <v>4821</v>
      </c>
      <c r="CV137" s="321">
        <v>4821</v>
      </c>
      <c r="CW137" s="321">
        <v>4821</v>
      </c>
      <c r="CX137" s="321">
        <v>4821</v>
      </c>
      <c r="CY137" s="321">
        <v>4821</v>
      </c>
      <c r="CZ137" s="321">
        <v>4821</v>
      </c>
      <c r="DA137" s="321">
        <v>4821</v>
      </c>
      <c r="DB137" s="321">
        <v>4821</v>
      </c>
      <c r="DC137" s="321">
        <v>4821</v>
      </c>
      <c r="DD137" s="321">
        <v>4821</v>
      </c>
      <c r="DF137" s="421">
        <f t="shared" si="11"/>
        <v>4821</v>
      </c>
      <c r="DG137" s="477">
        <f t="shared" si="12"/>
        <v>4821</v>
      </c>
      <c r="DK137" s="424" t="s">
        <v>516</v>
      </c>
    </row>
    <row r="138" spans="1:115" s="188" customFormat="1" ht="13.5" thickBot="1" x14ac:dyDescent="0.25">
      <c r="A138" s="185" t="s">
        <v>34</v>
      </c>
      <c r="B138" s="185" t="s">
        <v>34</v>
      </c>
      <c r="C138" s="185">
        <v>2</v>
      </c>
      <c r="D138" s="185" t="s">
        <v>34</v>
      </c>
      <c r="E138" s="185">
        <v>2</v>
      </c>
      <c r="F138" s="185">
        <v>100026</v>
      </c>
      <c r="G138" s="186" t="s">
        <v>287</v>
      </c>
      <c r="H138" s="186" t="s">
        <v>285</v>
      </c>
      <c r="I138" s="186">
        <v>124</v>
      </c>
      <c r="J138" s="186">
        <v>9559</v>
      </c>
      <c r="K138" s="186" t="s">
        <v>417</v>
      </c>
      <c r="L138" s="186">
        <v>3</v>
      </c>
      <c r="M138" s="187" t="s">
        <v>48</v>
      </c>
      <c r="O138" s="189">
        <v>57741</v>
      </c>
      <c r="P138" s="189">
        <v>57741</v>
      </c>
      <c r="Q138" s="190">
        <v>58578</v>
      </c>
      <c r="R138" s="191">
        <v>58578</v>
      </c>
      <c r="S138" s="192">
        <v>58578</v>
      </c>
      <c r="T138" s="192">
        <v>58578</v>
      </c>
      <c r="U138" s="192">
        <v>58578</v>
      </c>
      <c r="V138" s="193">
        <v>59218</v>
      </c>
      <c r="W138" s="194">
        <v>59218</v>
      </c>
      <c r="X138" s="195">
        <v>60378</v>
      </c>
      <c r="Y138" s="194">
        <v>60378</v>
      </c>
      <c r="Z138" s="194">
        <v>60378</v>
      </c>
      <c r="AA138" s="194">
        <v>60378</v>
      </c>
      <c r="AB138" s="194">
        <v>60378</v>
      </c>
      <c r="AC138" s="194">
        <v>60378</v>
      </c>
      <c r="AD138" s="194">
        <v>60378</v>
      </c>
      <c r="AE138" s="194">
        <v>60378</v>
      </c>
      <c r="AF138" s="194">
        <v>60378</v>
      </c>
      <c r="AG138" s="196">
        <v>61475</v>
      </c>
      <c r="AH138" s="194">
        <v>61475</v>
      </c>
      <c r="AI138" s="194">
        <v>61475</v>
      </c>
      <c r="AJ138" s="194">
        <v>61475</v>
      </c>
      <c r="AK138" s="194">
        <v>61475</v>
      </c>
      <c r="AL138" s="194">
        <v>61475</v>
      </c>
      <c r="AM138" s="194">
        <v>61475</v>
      </c>
      <c r="AN138" s="194">
        <v>61475</v>
      </c>
      <c r="AO138" s="194">
        <v>61475</v>
      </c>
      <c r="AP138" s="194">
        <v>61475</v>
      </c>
      <c r="AQ138" s="194">
        <v>61475</v>
      </c>
      <c r="AR138" s="194">
        <v>61475</v>
      </c>
      <c r="AS138" s="194">
        <v>61475</v>
      </c>
      <c r="AT138" s="194">
        <v>61475</v>
      </c>
      <c r="AU138" s="194">
        <v>61475</v>
      </c>
      <c r="AV138" s="194">
        <v>61475</v>
      </c>
      <c r="AW138" s="194">
        <v>61475</v>
      </c>
      <c r="AX138" s="194">
        <v>61475</v>
      </c>
      <c r="AY138" s="194">
        <v>61475</v>
      </c>
      <c r="AZ138" s="264">
        <v>61475</v>
      </c>
      <c r="BA138" s="264">
        <v>61475</v>
      </c>
      <c r="BB138" s="264">
        <v>61475</v>
      </c>
      <c r="BC138" s="264">
        <v>61475</v>
      </c>
      <c r="BD138" s="264">
        <v>61475</v>
      </c>
      <c r="BE138" s="264">
        <v>61475</v>
      </c>
      <c r="BF138" s="264">
        <v>61475</v>
      </c>
      <c r="BG138" s="264">
        <v>61475</v>
      </c>
      <c r="BH138" s="264">
        <v>61475</v>
      </c>
      <c r="BI138" s="264">
        <v>61475</v>
      </c>
      <c r="BJ138" s="264">
        <v>61475</v>
      </c>
      <c r="BK138" s="264">
        <v>61475</v>
      </c>
      <c r="BL138" s="264">
        <v>61475</v>
      </c>
      <c r="BM138" s="264">
        <v>61475</v>
      </c>
      <c r="BN138" s="264">
        <v>61475</v>
      </c>
      <c r="BO138" s="264">
        <v>61475</v>
      </c>
      <c r="BP138" s="264">
        <v>61475</v>
      </c>
      <c r="BQ138" s="264">
        <v>61475</v>
      </c>
      <c r="BR138" s="264">
        <v>61475</v>
      </c>
      <c r="BS138" s="264">
        <v>61475</v>
      </c>
      <c r="BT138" s="264">
        <v>61475</v>
      </c>
      <c r="BU138" s="332">
        <v>61475</v>
      </c>
      <c r="BV138" s="332">
        <v>61475</v>
      </c>
      <c r="BW138" s="332">
        <v>61475</v>
      </c>
      <c r="BX138" s="332">
        <v>61475</v>
      </c>
      <c r="BY138" s="332">
        <v>61475</v>
      </c>
      <c r="BZ138" s="332">
        <v>61475</v>
      </c>
      <c r="CA138" s="332">
        <v>61475</v>
      </c>
      <c r="CB138" s="332">
        <v>61475</v>
      </c>
      <c r="CC138" s="332">
        <v>61475</v>
      </c>
      <c r="CD138" s="332">
        <v>61475</v>
      </c>
      <c r="CE138" s="332">
        <v>61475</v>
      </c>
      <c r="CF138" s="332">
        <v>61475</v>
      </c>
      <c r="CG138" s="332">
        <v>61475</v>
      </c>
      <c r="CH138" s="332">
        <v>61475</v>
      </c>
      <c r="CI138" s="332">
        <v>61475</v>
      </c>
      <c r="CJ138" s="332">
        <v>61475</v>
      </c>
      <c r="CK138" s="332">
        <v>61475</v>
      </c>
      <c r="CL138" s="332">
        <v>61475</v>
      </c>
      <c r="CM138" s="332">
        <v>61475</v>
      </c>
      <c r="CN138" s="332">
        <v>61475</v>
      </c>
      <c r="CO138" s="332">
        <v>61475</v>
      </c>
      <c r="CP138" s="332">
        <v>61475</v>
      </c>
      <c r="CQ138" s="332">
        <v>61475</v>
      </c>
      <c r="CR138" s="332">
        <v>61475</v>
      </c>
      <c r="CS138" s="332">
        <v>61475</v>
      </c>
      <c r="CT138" s="332">
        <v>61475</v>
      </c>
      <c r="CU138" s="332">
        <v>61475</v>
      </c>
      <c r="CV138" s="332">
        <v>61475</v>
      </c>
      <c r="CW138" s="332">
        <v>61475</v>
      </c>
      <c r="CX138" s="332">
        <v>61475</v>
      </c>
      <c r="CY138" s="332">
        <v>61475</v>
      </c>
      <c r="CZ138" s="332">
        <v>61475</v>
      </c>
      <c r="DA138" s="332">
        <v>61475</v>
      </c>
      <c r="DB138" s="332">
        <v>61475</v>
      </c>
      <c r="DC138" s="332">
        <v>61475</v>
      </c>
      <c r="DD138" s="332">
        <v>61475</v>
      </c>
      <c r="DF138" s="421">
        <f t="shared" si="11"/>
        <v>61475</v>
      </c>
      <c r="DG138" s="477">
        <f t="shared" si="12"/>
        <v>61475</v>
      </c>
    </row>
    <row r="139" spans="1:115" s="188" customFormat="1" ht="13.5" thickBot="1" x14ac:dyDescent="0.25">
      <c r="A139" s="185" t="s">
        <v>34</v>
      </c>
      <c r="B139" s="185" t="s">
        <v>34</v>
      </c>
      <c r="C139" s="185">
        <v>2</v>
      </c>
      <c r="D139" s="185" t="s">
        <v>34</v>
      </c>
      <c r="E139" s="185">
        <v>2</v>
      </c>
      <c r="F139" s="150">
        <v>100026</v>
      </c>
      <c r="G139" s="186" t="s">
        <v>346</v>
      </c>
      <c r="H139" s="186" t="s">
        <v>348</v>
      </c>
      <c r="I139" s="186">
        <v>135</v>
      </c>
      <c r="J139" s="186">
        <v>9559</v>
      </c>
      <c r="K139" s="186" t="s">
        <v>417</v>
      </c>
      <c r="L139" s="186">
        <v>3</v>
      </c>
      <c r="M139" s="187" t="s">
        <v>48</v>
      </c>
      <c r="N139" s="197">
        <v>39990</v>
      </c>
      <c r="O139" s="189"/>
      <c r="P139" s="189"/>
      <c r="Q139" s="190"/>
      <c r="R139" s="191"/>
      <c r="S139" s="192"/>
      <c r="T139" s="192"/>
      <c r="U139" s="192"/>
      <c r="V139" s="193"/>
      <c r="W139" s="194"/>
      <c r="X139" s="195"/>
      <c r="Y139" s="194"/>
      <c r="Z139" s="194"/>
      <c r="AA139" s="194"/>
      <c r="AB139" s="194"/>
      <c r="AC139" s="194"/>
      <c r="AD139" s="194"/>
      <c r="AE139" s="194"/>
      <c r="AF139" s="194"/>
      <c r="AG139" s="196">
        <v>350</v>
      </c>
      <c r="AH139" s="194">
        <v>350</v>
      </c>
      <c r="AI139" s="194">
        <v>350</v>
      </c>
      <c r="AJ139" s="194">
        <v>350</v>
      </c>
      <c r="AK139" s="194">
        <v>350</v>
      </c>
      <c r="AL139" s="194">
        <v>350</v>
      </c>
      <c r="AM139" s="194">
        <v>350</v>
      </c>
      <c r="AN139" s="194">
        <v>350</v>
      </c>
      <c r="AO139" s="223">
        <v>352</v>
      </c>
      <c r="AP139" s="194">
        <v>352</v>
      </c>
      <c r="AQ139" s="194">
        <v>352</v>
      </c>
      <c r="AR139" s="194">
        <v>352</v>
      </c>
      <c r="AS139" s="194">
        <v>352</v>
      </c>
      <c r="AT139" s="194">
        <v>352</v>
      </c>
      <c r="AU139" s="194">
        <v>352</v>
      </c>
      <c r="AV139" s="194">
        <v>352</v>
      </c>
      <c r="AW139" s="194">
        <v>352</v>
      </c>
      <c r="AX139" s="194">
        <v>352</v>
      </c>
      <c r="AY139" s="194">
        <v>352</v>
      </c>
      <c r="AZ139" s="264">
        <v>352</v>
      </c>
      <c r="BA139" s="264">
        <v>352</v>
      </c>
      <c r="BB139" s="264">
        <v>352</v>
      </c>
      <c r="BC139" s="264">
        <v>352</v>
      </c>
      <c r="BD139" s="264">
        <v>352</v>
      </c>
      <c r="BE139" s="264">
        <v>352</v>
      </c>
      <c r="BF139" s="264">
        <v>352</v>
      </c>
      <c r="BG139" s="264">
        <v>352</v>
      </c>
      <c r="BH139" s="264">
        <v>352</v>
      </c>
      <c r="BI139" s="264">
        <v>352</v>
      </c>
      <c r="BJ139" s="264">
        <v>352</v>
      </c>
      <c r="BK139" s="264">
        <v>352</v>
      </c>
      <c r="BL139" s="264">
        <v>352</v>
      </c>
      <c r="BM139" s="264">
        <v>352</v>
      </c>
      <c r="BN139" s="264">
        <v>352</v>
      </c>
      <c r="BO139" s="264">
        <v>352</v>
      </c>
      <c r="BP139" s="264">
        <v>352</v>
      </c>
      <c r="BQ139" s="264">
        <v>352</v>
      </c>
      <c r="BR139" s="264">
        <v>352</v>
      </c>
      <c r="BS139" s="264">
        <v>352</v>
      </c>
      <c r="BT139" s="264">
        <v>352</v>
      </c>
      <c r="BU139" s="332">
        <v>352</v>
      </c>
      <c r="BV139" s="332">
        <v>352</v>
      </c>
      <c r="BW139" s="332">
        <v>352</v>
      </c>
      <c r="BX139" s="332">
        <v>352</v>
      </c>
      <c r="BY139" s="332">
        <v>352</v>
      </c>
      <c r="BZ139" s="332">
        <v>352</v>
      </c>
      <c r="CA139" s="332">
        <v>352</v>
      </c>
      <c r="CB139" s="332">
        <v>352</v>
      </c>
      <c r="CC139" s="332">
        <v>352</v>
      </c>
      <c r="CD139" s="332">
        <v>352</v>
      </c>
      <c r="CE139" s="332">
        <v>352</v>
      </c>
      <c r="CF139" s="332">
        <v>352</v>
      </c>
      <c r="CG139" s="332">
        <v>352</v>
      </c>
      <c r="CH139" s="332">
        <v>352</v>
      </c>
      <c r="CI139" s="332">
        <v>352</v>
      </c>
      <c r="CJ139" s="332">
        <v>352</v>
      </c>
      <c r="CK139" s="332">
        <v>352</v>
      </c>
      <c r="CL139" s="332">
        <v>352</v>
      </c>
      <c r="CM139" s="332">
        <v>352</v>
      </c>
      <c r="CN139" s="332">
        <v>352</v>
      </c>
      <c r="CO139" s="332">
        <v>352</v>
      </c>
      <c r="CP139" s="332">
        <v>352</v>
      </c>
      <c r="CQ139" s="332">
        <v>352</v>
      </c>
      <c r="CR139" s="332">
        <v>352</v>
      </c>
      <c r="CS139" s="332">
        <v>352</v>
      </c>
      <c r="CT139" s="332">
        <v>352</v>
      </c>
      <c r="CU139" s="332">
        <v>352</v>
      </c>
      <c r="CV139" s="332">
        <v>352</v>
      </c>
      <c r="CW139" s="332">
        <v>352</v>
      </c>
      <c r="CX139" s="332">
        <v>352</v>
      </c>
      <c r="CY139" s="332">
        <v>352</v>
      </c>
      <c r="CZ139" s="332">
        <v>352</v>
      </c>
      <c r="DA139" s="332">
        <v>352</v>
      </c>
      <c r="DB139" s="332">
        <v>352</v>
      </c>
      <c r="DC139" s="332">
        <v>352</v>
      </c>
      <c r="DD139" s="332">
        <v>352</v>
      </c>
      <c r="DF139" s="421">
        <f t="shared" si="11"/>
        <v>352</v>
      </c>
      <c r="DG139" s="477">
        <f t="shared" si="12"/>
        <v>352</v>
      </c>
    </row>
    <row r="140" spans="1:115" s="168" customFormat="1" ht="13.5" thickBot="1" x14ac:dyDescent="0.25">
      <c r="A140" s="165" t="s">
        <v>34</v>
      </c>
      <c r="B140" s="165" t="s">
        <v>34</v>
      </c>
      <c r="C140" s="165">
        <v>2</v>
      </c>
      <c r="D140" s="165" t="s">
        <v>34</v>
      </c>
      <c r="E140" s="165">
        <v>2</v>
      </c>
      <c r="F140" s="272">
        <v>100026</v>
      </c>
      <c r="G140" s="166" t="s">
        <v>288</v>
      </c>
      <c r="H140" s="166" t="s">
        <v>284</v>
      </c>
      <c r="I140" s="166">
        <v>123</v>
      </c>
      <c r="J140" s="166">
        <v>9559</v>
      </c>
      <c r="K140" s="166" t="s">
        <v>417</v>
      </c>
      <c r="L140" s="166">
        <v>3</v>
      </c>
      <c r="M140" s="167" t="s">
        <v>48</v>
      </c>
      <c r="N140" s="198">
        <v>39987</v>
      </c>
      <c r="O140" s="169"/>
      <c r="P140" s="169"/>
      <c r="Q140" s="199"/>
      <c r="R140" s="170"/>
      <c r="S140" s="200"/>
      <c r="T140" s="200"/>
      <c r="U140" s="200"/>
      <c r="V140" s="201">
        <v>251</v>
      </c>
      <c r="W140" s="202">
        <v>251</v>
      </c>
      <c r="X140" s="201">
        <v>509</v>
      </c>
      <c r="Y140" s="202">
        <v>509</v>
      </c>
      <c r="Z140" s="202">
        <v>509</v>
      </c>
      <c r="AA140" s="202">
        <v>509</v>
      </c>
      <c r="AB140" s="202">
        <v>509</v>
      </c>
      <c r="AC140" s="202">
        <v>509</v>
      </c>
      <c r="AD140" s="202">
        <v>509</v>
      </c>
      <c r="AE140" s="202">
        <v>509</v>
      </c>
      <c r="AF140" s="202">
        <v>509</v>
      </c>
      <c r="AG140" s="203">
        <v>1212</v>
      </c>
      <c r="AH140" s="202">
        <v>1212</v>
      </c>
      <c r="AI140" s="202">
        <v>1212</v>
      </c>
      <c r="AJ140" s="202">
        <v>1212</v>
      </c>
      <c r="AK140" s="202">
        <v>1212</v>
      </c>
      <c r="AL140" s="202">
        <v>1212</v>
      </c>
      <c r="AM140" s="202">
        <v>1212</v>
      </c>
      <c r="AN140" s="202">
        <v>1212</v>
      </c>
      <c r="AO140" s="224">
        <v>1215</v>
      </c>
      <c r="AP140" s="202">
        <v>1215</v>
      </c>
      <c r="AQ140" s="202">
        <v>1215</v>
      </c>
      <c r="AR140" s="202">
        <v>1215</v>
      </c>
      <c r="AS140" s="202">
        <v>1215</v>
      </c>
      <c r="AT140" s="202">
        <v>1215</v>
      </c>
      <c r="AU140" s="202">
        <v>1215</v>
      </c>
      <c r="AV140" s="202">
        <v>1215</v>
      </c>
      <c r="AW140" s="202">
        <v>1215</v>
      </c>
      <c r="AX140" s="202">
        <v>1215</v>
      </c>
      <c r="AY140" s="202">
        <v>1215</v>
      </c>
      <c r="AZ140" s="265">
        <v>1215</v>
      </c>
      <c r="BA140" s="265">
        <v>1215</v>
      </c>
      <c r="BB140" s="265">
        <v>1215</v>
      </c>
      <c r="BC140" s="265">
        <v>1215</v>
      </c>
      <c r="BD140" s="265">
        <v>1215</v>
      </c>
      <c r="BE140" s="265">
        <v>1215</v>
      </c>
      <c r="BF140" s="265">
        <v>1215</v>
      </c>
      <c r="BG140" s="265">
        <v>1215</v>
      </c>
      <c r="BH140" s="265">
        <v>1215</v>
      </c>
      <c r="BI140" s="265">
        <v>1215</v>
      </c>
      <c r="BJ140" s="265">
        <v>1215</v>
      </c>
      <c r="BK140" s="265">
        <v>1215</v>
      </c>
      <c r="BL140" s="265">
        <v>1215</v>
      </c>
      <c r="BM140" s="265">
        <v>1215</v>
      </c>
      <c r="BN140" s="265">
        <v>1215</v>
      </c>
      <c r="BO140" s="265">
        <v>1215</v>
      </c>
      <c r="BP140" s="265">
        <v>1215</v>
      </c>
      <c r="BQ140" s="265">
        <v>1215</v>
      </c>
      <c r="BR140" s="265">
        <v>1215</v>
      </c>
      <c r="BS140" s="265">
        <v>1215</v>
      </c>
      <c r="BT140" s="265">
        <v>1215</v>
      </c>
      <c r="BU140" s="327">
        <v>1215</v>
      </c>
      <c r="BV140" s="327">
        <v>1215</v>
      </c>
      <c r="BW140" s="338">
        <v>1232</v>
      </c>
      <c r="BX140" s="327">
        <v>1232</v>
      </c>
      <c r="BY140" s="327">
        <v>1232</v>
      </c>
      <c r="BZ140" s="327">
        <v>1232</v>
      </c>
      <c r="CA140" s="327">
        <v>1232</v>
      </c>
      <c r="CB140" s="327">
        <v>1232</v>
      </c>
      <c r="CC140" s="327">
        <v>1232</v>
      </c>
      <c r="CD140" s="327">
        <v>1232</v>
      </c>
      <c r="CE140" s="327">
        <v>1232</v>
      </c>
      <c r="CF140" s="327">
        <v>1232</v>
      </c>
      <c r="CG140" s="327">
        <v>1232</v>
      </c>
      <c r="CH140" s="327">
        <v>1232</v>
      </c>
      <c r="CI140" s="327">
        <v>1232</v>
      </c>
      <c r="CJ140" s="327">
        <v>1232</v>
      </c>
      <c r="CK140" s="327">
        <v>1232</v>
      </c>
      <c r="CL140" s="327">
        <v>1232</v>
      </c>
      <c r="CM140" s="327">
        <v>1232</v>
      </c>
      <c r="CN140" s="327">
        <v>1232</v>
      </c>
      <c r="CO140" s="327">
        <v>1232</v>
      </c>
      <c r="CP140" s="327">
        <v>1232</v>
      </c>
      <c r="CQ140" s="327">
        <v>1232</v>
      </c>
      <c r="CR140" s="327">
        <v>1232</v>
      </c>
      <c r="CS140" s="327">
        <v>1232</v>
      </c>
      <c r="CT140" s="327">
        <v>1232</v>
      </c>
      <c r="CU140" s="327">
        <v>1232</v>
      </c>
      <c r="CV140" s="327">
        <v>1232</v>
      </c>
      <c r="CW140" s="327">
        <v>1232</v>
      </c>
      <c r="CX140" s="327">
        <v>1232</v>
      </c>
      <c r="CY140" s="327">
        <v>1232</v>
      </c>
      <c r="CZ140" s="327">
        <v>1232</v>
      </c>
      <c r="DA140" s="327">
        <v>1232</v>
      </c>
      <c r="DB140" s="327">
        <v>1232</v>
      </c>
      <c r="DC140" s="327">
        <v>1232</v>
      </c>
      <c r="DD140" s="327">
        <v>1232</v>
      </c>
      <c r="DF140" s="421">
        <f t="shared" si="11"/>
        <v>1221.1818181818182</v>
      </c>
      <c r="DG140" s="477">
        <f t="shared" si="12"/>
        <v>1232</v>
      </c>
    </row>
    <row r="141" spans="1:115" ht="21.75" thickBot="1" x14ac:dyDescent="0.25">
      <c r="A141" s="1" t="s">
        <v>35</v>
      </c>
      <c r="B141" s="1" t="s">
        <v>35</v>
      </c>
      <c r="C141" s="1">
        <v>2</v>
      </c>
      <c r="D141" s="1" t="s">
        <v>35</v>
      </c>
      <c r="E141" s="1">
        <v>2</v>
      </c>
      <c r="F141" s="1">
        <v>100041</v>
      </c>
      <c r="G141" s="3" t="s">
        <v>293</v>
      </c>
      <c r="H141" s="3" t="s">
        <v>294</v>
      </c>
      <c r="I141" s="3">
        <v>48</v>
      </c>
      <c r="J141" s="3">
        <v>9749</v>
      </c>
      <c r="K141" s="3" t="s">
        <v>501</v>
      </c>
      <c r="L141" s="3">
        <v>3</v>
      </c>
      <c r="M141" s="4" t="s">
        <v>48</v>
      </c>
      <c r="O141" s="8">
        <v>2631</v>
      </c>
      <c r="P141" s="8">
        <v>2631</v>
      </c>
      <c r="Q141" s="8">
        <v>2631</v>
      </c>
      <c r="R141" s="78">
        <v>2631</v>
      </c>
      <c r="S141" s="98">
        <v>2631</v>
      </c>
      <c r="T141" s="98">
        <v>2631</v>
      </c>
      <c r="U141" s="98">
        <v>2631</v>
      </c>
      <c r="V141" s="98">
        <v>2631</v>
      </c>
      <c r="W141" s="98">
        <v>2631</v>
      </c>
      <c r="X141" s="98">
        <v>2631</v>
      </c>
      <c r="Y141" s="98">
        <v>2631</v>
      </c>
      <c r="Z141" s="98">
        <v>2631</v>
      </c>
      <c r="AA141" s="98">
        <v>2631</v>
      </c>
      <c r="AB141" s="98">
        <v>2631</v>
      </c>
      <c r="AC141" s="98">
        <v>2631</v>
      </c>
      <c r="AD141" s="98">
        <v>2631</v>
      </c>
      <c r="AE141" s="98">
        <v>2631</v>
      </c>
      <c r="AF141" s="98">
        <v>2631</v>
      </c>
      <c r="AG141" s="98">
        <v>2631</v>
      </c>
      <c r="AH141" s="98">
        <v>2631</v>
      </c>
      <c r="AI141" s="98">
        <v>2631</v>
      </c>
      <c r="AJ141" s="98">
        <v>2631</v>
      </c>
      <c r="AK141" s="98">
        <v>2631</v>
      </c>
      <c r="AL141" s="98">
        <v>2631</v>
      </c>
      <c r="AM141" s="104">
        <v>2631</v>
      </c>
      <c r="AN141" s="104">
        <v>2631</v>
      </c>
      <c r="AO141" s="104">
        <v>2631</v>
      </c>
      <c r="AP141" s="104">
        <v>2631</v>
      </c>
      <c r="AQ141" s="104">
        <v>2631</v>
      </c>
      <c r="AR141" s="104">
        <v>2631</v>
      </c>
      <c r="AS141" s="104">
        <v>2631</v>
      </c>
      <c r="AT141" s="104">
        <v>2631</v>
      </c>
      <c r="AU141" s="104">
        <v>2631</v>
      </c>
      <c r="AV141" s="104">
        <v>2631</v>
      </c>
      <c r="AW141" s="104">
        <v>2631</v>
      </c>
      <c r="AX141" s="104">
        <v>2631</v>
      </c>
      <c r="AY141" s="104">
        <v>2631</v>
      </c>
      <c r="AZ141" s="256">
        <v>2631</v>
      </c>
      <c r="BA141" s="256">
        <v>2631</v>
      </c>
      <c r="BB141" s="256">
        <v>2631</v>
      </c>
      <c r="BC141" s="256">
        <v>2631</v>
      </c>
      <c r="BD141" s="256">
        <v>2631</v>
      </c>
      <c r="BE141" s="256">
        <v>2631</v>
      </c>
      <c r="BF141" s="256">
        <v>2631</v>
      </c>
      <c r="BG141" s="256">
        <v>2631</v>
      </c>
      <c r="BH141" s="256">
        <v>2631</v>
      </c>
      <c r="BI141" s="256">
        <v>2631</v>
      </c>
      <c r="BJ141" s="256">
        <v>2631</v>
      </c>
      <c r="BK141" s="256">
        <v>2631</v>
      </c>
      <c r="BL141" s="256">
        <v>2631</v>
      </c>
      <c r="BM141" s="256">
        <v>2631</v>
      </c>
      <c r="BN141" s="256">
        <v>2631</v>
      </c>
      <c r="BO141" s="256">
        <v>2631</v>
      </c>
      <c r="BP141" s="256">
        <v>2631</v>
      </c>
      <c r="BQ141" s="256">
        <v>2631</v>
      </c>
      <c r="BR141" s="256">
        <v>2631</v>
      </c>
      <c r="BS141" s="256">
        <v>2631</v>
      </c>
      <c r="BT141" s="256">
        <v>2631</v>
      </c>
      <c r="BU141" s="323">
        <v>2631</v>
      </c>
      <c r="BV141" s="323">
        <v>2631</v>
      </c>
      <c r="BW141" s="323">
        <v>2631</v>
      </c>
      <c r="BX141" s="323">
        <v>2631</v>
      </c>
      <c r="BY141" s="323">
        <v>2631</v>
      </c>
      <c r="BZ141" s="323">
        <v>2631</v>
      </c>
      <c r="CA141" s="323">
        <v>2631</v>
      </c>
      <c r="CB141" s="323">
        <v>2631</v>
      </c>
      <c r="CC141" s="323">
        <v>2631</v>
      </c>
      <c r="CD141" s="323">
        <v>2631</v>
      </c>
      <c r="CE141" s="323">
        <v>2631</v>
      </c>
      <c r="CF141" s="323">
        <v>2631</v>
      </c>
      <c r="CG141" s="323">
        <v>2631</v>
      </c>
      <c r="CH141" s="323">
        <v>2631</v>
      </c>
      <c r="CI141" s="323">
        <v>2631</v>
      </c>
      <c r="CJ141" s="323">
        <v>2631</v>
      </c>
      <c r="CK141" s="323">
        <v>2631</v>
      </c>
      <c r="CL141" s="323">
        <v>2631</v>
      </c>
      <c r="CM141" s="323">
        <v>2631</v>
      </c>
      <c r="CN141" s="323">
        <v>2631</v>
      </c>
      <c r="CO141" s="323">
        <v>2631</v>
      </c>
      <c r="CP141" s="323">
        <v>2631</v>
      </c>
      <c r="CQ141" s="323">
        <v>2631</v>
      </c>
      <c r="CR141" s="323">
        <v>2631</v>
      </c>
      <c r="CS141" s="323">
        <v>2631</v>
      </c>
      <c r="CT141" s="323">
        <v>2631</v>
      </c>
      <c r="CU141" s="323">
        <v>2631</v>
      </c>
      <c r="CV141" s="323">
        <v>2631</v>
      </c>
      <c r="CW141" s="323">
        <v>2631</v>
      </c>
      <c r="CX141" s="323">
        <v>2631</v>
      </c>
      <c r="CY141" s="323">
        <v>2631</v>
      </c>
      <c r="CZ141" s="323">
        <v>2631</v>
      </c>
      <c r="DA141" s="323">
        <v>2631</v>
      </c>
      <c r="DB141" s="323">
        <v>2631</v>
      </c>
      <c r="DC141" s="323">
        <v>2631</v>
      </c>
      <c r="DD141" s="323">
        <v>2631</v>
      </c>
      <c r="DF141" s="421">
        <f t="shared" si="11"/>
        <v>2631</v>
      </c>
      <c r="DG141" s="477">
        <f t="shared" si="12"/>
        <v>2631</v>
      </c>
      <c r="DK141" s="334" t="s">
        <v>516</v>
      </c>
    </row>
    <row r="142" spans="1:115" ht="13.5" thickBot="1" x14ac:dyDescent="0.25">
      <c r="A142" s="1" t="s">
        <v>35</v>
      </c>
      <c r="B142" s="1" t="s">
        <v>35</v>
      </c>
      <c r="C142" s="1">
        <v>2</v>
      </c>
      <c r="D142" s="1" t="s">
        <v>35</v>
      </c>
      <c r="E142" s="1">
        <v>2</v>
      </c>
      <c r="F142" s="1">
        <v>100041</v>
      </c>
      <c r="G142" s="3" t="s">
        <v>292</v>
      </c>
      <c r="H142" s="3" t="s">
        <v>291</v>
      </c>
      <c r="I142" s="3">
        <v>47</v>
      </c>
      <c r="J142" s="3">
        <v>9749</v>
      </c>
      <c r="K142" s="3" t="s">
        <v>501</v>
      </c>
      <c r="L142" s="3">
        <v>3</v>
      </c>
      <c r="M142" s="4" t="s">
        <v>48</v>
      </c>
      <c r="N142" s="28">
        <v>39987</v>
      </c>
      <c r="O142" s="8"/>
      <c r="P142" s="8"/>
      <c r="Q142" s="8"/>
      <c r="R142" s="78"/>
      <c r="S142" s="98"/>
      <c r="T142" s="98"/>
      <c r="U142" s="98"/>
      <c r="V142" s="102">
        <v>10265</v>
      </c>
      <c r="W142" s="104">
        <v>10265</v>
      </c>
      <c r="X142" s="104">
        <v>10265</v>
      </c>
      <c r="Y142" s="104">
        <v>10265</v>
      </c>
      <c r="Z142" s="104">
        <v>10265</v>
      </c>
      <c r="AA142" s="104">
        <v>10265</v>
      </c>
      <c r="AB142" s="104">
        <v>10265</v>
      </c>
      <c r="AC142" s="104">
        <v>10265</v>
      </c>
      <c r="AD142" s="102">
        <v>11098</v>
      </c>
      <c r="AE142" s="104">
        <v>11098</v>
      </c>
      <c r="AF142" s="104">
        <v>11098</v>
      </c>
      <c r="AG142" s="104">
        <v>11098</v>
      </c>
      <c r="AH142" s="104">
        <v>11098</v>
      </c>
      <c r="AI142" s="104">
        <v>11098</v>
      </c>
      <c r="AJ142" s="104">
        <v>11098</v>
      </c>
      <c r="AK142" s="104">
        <v>11098</v>
      </c>
      <c r="AL142" s="104">
        <v>11098</v>
      </c>
      <c r="AM142" s="104">
        <v>11098</v>
      </c>
      <c r="AN142" s="104">
        <v>11098</v>
      </c>
      <c r="AO142" s="104">
        <v>11098</v>
      </c>
      <c r="AP142" s="104">
        <v>11098</v>
      </c>
      <c r="AQ142" s="104">
        <v>11098</v>
      </c>
      <c r="AR142" s="104">
        <v>11098</v>
      </c>
      <c r="AS142" s="104">
        <v>11098</v>
      </c>
      <c r="AT142" s="104">
        <v>11098</v>
      </c>
      <c r="AU142" s="104">
        <v>11098</v>
      </c>
      <c r="AV142" s="104">
        <v>11098</v>
      </c>
      <c r="AW142" s="104">
        <v>11098</v>
      </c>
      <c r="AX142" s="104">
        <v>11098</v>
      </c>
      <c r="AY142" s="104">
        <v>11098</v>
      </c>
      <c r="AZ142" s="256">
        <v>11098</v>
      </c>
      <c r="BA142" s="256">
        <v>11098</v>
      </c>
      <c r="BB142" s="256">
        <v>11098</v>
      </c>
      <c r="BC142" s="256">
        <v>11098</v>
      </c>
      <c r="BD142" s="256">
        <v>11098</v>
      </c>
      <c r="BE142" s="256">
        <v>11098</v>
      </c>
      <c r="BF142" s="256">
        <v>11098</v>
      </c>
      <c r="BG142" s="256">
        <v>11098</v>
      </c>
      <c r="BH142" s="256">
        <v>11098</v>
      </c>
      <c r="BI142" s="256">
        <v>11098</v>
      </c>
      <c r="BJ142" s="256">
        <v>11098</v>
      </c>
      <c r="BK142" s="256">
        <v>11098</v>
      </c>
      <c r="BL142" s="256">
        <v>11098</v>
      </c>
      <c r="BM142" s="256">
        <v>11098</v>
      </c>
      <c r="BN142" s="256">
        <v>11098</v>
      </c>
      <c r="BO142" s="256">
        <v>11098</v>
      </c>
      <c r="BP142" s="256">
        <v>11098</v>
      </c>
      <c r="BQ142" s="256">
        <v>11098</v>
      </c>
      <c r="BR142" s="256">
        <v>11098</v>
      </c>
      <c r="BS142" s="256">
        <v>11098</v>
      </c>
      <c r="BT142" s="256">
        <v>11098</v>
      </c>
      <c r="BU142" s="323">
        <v>11098</v>
      </c>
      <c r="BV142" s="323">
        <v>11098</v>
      </c>
      <c r="BW142" s="323">
        <v>11098</v>
      </c>
      <c r="BX142" s="323">
        <v>11098</v>
      </c>
      <c r="BY142" s="323">
        <v>11098</v>
      </c>
      <c r="BZ142" s="323">
        <v>11098</v>
      </c>
      <c r="CA142" s="323">
        <v>11098</v>
      </c>
      <c r="CB142" s="323">
        <v>11098</v>
      </c>
      <c r="CC142" s="323">
        <v>11098</v>
      </c>
      <c r="CD142" s="323">
        <v>11098</v>
      </c>
      <c r="CE142" s="323">
        <v>11098</v>
      </c>
      <c r="CF142" s="323">
        <v>11098</v>
      </c>
      <c r="CG142" s="323">
        <v>11098</v>
      </c>
      <c r="CH142" s="323">
        <v>11098</v>
      </c>
      <c r="CI142" s="323">
        <v>11098</v>
      </c>
      <c r="CJ142" s="323">
        <v>11098</v>
      </c>
      <c r="CK142" s="323">
        <v>11098</v>
      </c>
      <c r="CL142" s="323">
        <v>11098</v>
      </c>
      <c r="CM142" s="323">
        <v>11098</v>
      </c>
      <c r="CN142" s="323">
        <v>11098</v>
      </c>
      <c r="CO142" s="323">
        <v>11098</v>
      </c>
      <c r="CP142" s="323">
        <v>11098</v>
      </c>
      <c r="CQ142" s="323">
        <v>11098</v>
      </c>
      <c r="CR142" s="323">
        <v>11098</v>
      </c>
      <c r="CS142" s="323">
        <v>11098</v>
      </c>
      <c r="CT142" s="323">
        <v>11098</v>
      </c>
      <c r="CU142" s="323">
        <v>11098</v>
      </c>
      <c r="CV142" s="323">
        <v>11098</v>
      </c>
      <c r="CW142" s="323">
        <v>11098</v>
      </c>
      <c r="CX142" s="323">
        <v>11098</v>
      </c>
      <c r="CY142" s="323">
        <v>11098</v>
      </c>
      <c r="CZ142" s="323">
        <v>11098</v>
      </c>
      <c r="DA142" s="323">
        <v>11098</v>
      </c>
      <c r="DB142" s="323">
        <v>11098</v>
      </c>
      <c r="DC142" s="323">
        <v>11098</v>
      </c>
      <c r="DD142" s="323">
        <v>11098</v>
      </c>
      <c r="DF142" s="421">
        <f t="shared" si="11"/>
        <v>11098</v>
      </c>
      <c r="DG142" s="477">
        <f t="shared" si="12"/>
        <v>11098</v>
      </c>
    </row>
    <row r="143" spans="1:115" s="60" customFormat="1" ht="13.5" thickBot="1" x14ac:dyDescent="0.25">
      <c r="A143" s="57" t="s">
        <v>35</v>
      </c>
      <c r="B143" s="57" t="s">
        <v>35</v>
      </c>
      <c r="C143" s="57">
        <v>2</v>
      </c>
      <c r="D143" s="57" t="s">
        <v>35</v>
      </c>
      <c r="E143" s="57">
        <v>2</v>
      </c>
      <c r="F143" s="57">
        <v>100041</v>
      </c>
      <c r="G143" s="58" t="s">
        <v>296</v>
      </c>
      <c r="H143" s="58" t="s">
        <v>295</v>
      </c>
      <c r="I143" s="58">
        <v>49</v>
      </c>
      <c r="J143" s="58">
        <v>9749</v>
      </c>
      <c r="K143" s="58" t="s">
        <v>501</v>
      </c>
      <c r="L143" s="58">
        <v>3</v>
      </c>
      <c r="M143" s="59" t="s">
        <v>48</v>
      </c>
      <c r="O143" s="67">
        <v>4984</v>
      </c>
      <c r="P143" s="67">
        <v>4984</v>
      </c>
      <c r="Q143" s="67">
        <v>4984</v>
      </c>
      <c r="R143" s="83">
        <v>4984</v>
      </c>
      <c r="S143" s="99">
        <v>4984</v>
      </c>
      <c r="T143" s="99">
        <v>4984</v>
      </c>
      <c r="U143" s="99">
        <v>4984</v>
      </c>
      <c r="V143" s="99">
        <v>4984</v>
      </c>
      <c r="W143" s="99">
        <v>4984</v>
      </c>
      <c r="X143" s="99">
        <v>4984</v>
      </c>
      <c r="Y143" s="99">
        <v>4984</v>
      </c>
      <c r="Z143" s="99">
        <v>4984</v>
      </c>
      <c r="AA143" s="99">
        <v>4984</v>
      </c>
      <c r="AB143" s="99">
        <v>4984</v>
      </c>
      <c r="AC143" s="103">
        <v>15781</v>
      </c>
      <c r="AD143" s="105">
        <v>15781</v>
      </c>
      <c r="AE143" s="105">
        <v>15781</v>
      </c>
      <c r="AF143" s="105">
        <v>15781</v>
      </c>
      <c r="AG143" s="105">
        <v>15781</v>
      </c>
      <c r="AH143" s="105">
        <v>15781</v>
      </c>
      <c r="AI143" s="105">
        <v>15781</v>
      </c>
      <c r="AJ143" s="105">
        <v>15781</v>
      </c>
      <c r="AK143" s="105">
        <v>15781</v>
      </c>
      <c r="AL143" s="105">
        <v>15781</v>
      </c>
      <c r="AM143" s="105">
        <v>15781</v>
      </c>
      <c r="AN143" s="105">
        <v>15781</v>
      </c>
      <c r="AO143" s="105">
        <v>15781</v>
      </c>
      <c r="AP143" s="105">
        <v>15781</v>
      </c>
      <c r="AQ143" s="105">
        <v>15781</v>
      </c>
      <c r="AR143" s="105">
        <v>15781</v>
      </c>
      <c r="AS143" s="105">
        <v>15781</v>
      </c>
      <c r="AT143" s="105">
        <v>15781</v>
      </c>
      <c r="AU143" s="105">
        <v>15781</v>
      </c>
      <c r="AV143" s="105">
        <v>15781</v>
      </c>
      <c r="AW143" s="105">
        <v>15781</v>
      </c>
      <c r="AX143" s="105">
        <v>15781</v>
      </c>
      <c r="AY143" s="105">
        <v>15781</v>
      </c>
      <c r="AZ143" s="258">
        <v>15781</v>
      </c>
      <c r="BA143" s="258">
        <v>15781</v>
      </c>
      <c r="BB143" s="258">
        <v>15781</v>
      </c>
      <c r="BC143" s="258">
        <v>15781</v>
      </c>
      <c r="BD143" s="258">
        <v>15781</v>
      </c>
      <c r="BE143" s="258">
        <v>15781</v>
      </c>
      <c r="BF143" s="258">
        <v>15781</v>
      </c>
      <c r="BG143" s="258">
        <v>15781</v>
      </c>
      <c r="BH143" s="258">
        <v>15781</v>
      </c>
      <c r="BI143" s="258">
        <v>15781</v>
      </c>
      <c r="BJ143" s="258">
        <v>15781</v>
      </c>
      <c r="BK143" s="258">
        <v>15781</v>
      </c>
      <c r="BL143" s="258">
        <v>15781</v>
      </c>
      <c r="BM143" s="258">
        <v>15781</v>
      </c>
      <c r="BN143" s="258">
        <v>15781</v>
      </c>
      <c r="BO143" s="258">
        <v>15781</v>
      </c>
      <c r="BP143" s="258">
        <v>15781</v>
      </c>
      <c r="BQ143" s="258">
        <v>15781</v>
      </c>
      <c r="BR143" s="258">
        <v>15781</v>
      </c>
      <c r="BS143" s="258">
        <v>15781</v>
      </c>
      <c r="BT143" s="258">
        <v>15781</v>
      </c>
      <c r="BU143" s="324">
        <v>15781</v>
      </c>
      <c r="BV143" s="324">
        <v>15781</v>
      </c>
      <c r="BW143" s="324">
        <v>15781</v>
      </c>
      <c r="BX143" s="324">
        <v>15781</v>
      </c>
      <c r="BY143" s="324">
        <v>15781</v>
      </c>
      <c r="BZ143" s="324">
        <v>15781</v>
      </c>
      <c r="CA143" s="324">
        <v>15781</v>
      </c>
      <c r="CB143" s="324">
        <v>15781</v>
      </c>
      <c r="CC143" s="324">
        <v>15781</v>
      </c>
      <c r="CD143" s="324">
        <v>15781</v>
      </c>
      <c r="CE143" s="324">
        <v>15781</v>
      </c>
      <c r="CF143" s="324">
        <v>15781</v>
      </c>
      <c r="CG143" s="324">
        <v>15781</v>
      </c>
      <c r="CH143" s="324">
        <v>15781</v>
      </c>
      <c r="CI143" s="324">
        <v>15781</v>
      </c>
      <c r="CJ143" s="324">
        <v>15781</v>
      </c>
      <c r="CK143" s="324">
        <v>15781</v>
      </c>
      <c r="CL143" s="324">
        <v>15781</v>
      </c>
      <c r="CM143" s="324">
        <v>15781</v>
      </c>
      <c r="CN143" s="324">
        <v>15781</v>
      </c>
      <c r="CO143" s="324">
        <v>15781</v>
      </c>
      <c r="CP143" s="324">
        <v>15781</v>
      </c>
      <c r="CQ143" s="324">
        <v>15781</v>
      </c>
      <c r="CR143" s="324">
        <v>15781</v>
      </c>
      <c r="CS143" s="324">
        <v>15781</v>
      </c>
      <c r="CT143" s="324">
        <v>15781</v>
      </c>
      <c r="CU143" s="324">
        <v>15781</v>
      </c>
      <c r="CV143" s="324">
        <v>15781</v>
      </c>
      <c r="CW143" s="324">
        <v>15781</v>
      </c>
      <c r="CX143" s="324">
        <v>15781</v>
      </c>
      <c r="CY143" s="324">
        <v>15781</v>
      </c>
      <c r="CZ143" s="324">
        <v>15781</v>
      </c>
      <c r="DA143" s="324">
        <v>15781</v>
      </c>
      <c r="DB143" s="324">
        <v>15781</v>
      </c>
      <c r="DC143" s="324">
        <v>15781</v>
      </c>
      <c r="DD143" s="324">
        <v>15781</v>
      </c>
      <c r="DF143" s="421">
        <f t="shared" si="11"/>
        <v>15781</v>
      </c>
      <c r="DG143" s="477">
        <f t="shared" si="12"/>
        <v>15781</v>
      </c>
    </row>
    <row r="144" spans="1:115" s="65" customFormat="1" ht="13.5" thickBot="1" x14ac:dyDescent="0.25">
      <c r="A144" s="62" t="s">
        <v>36</v>
      </c>
      <c r="B144" s="62" t="s">
        <v>36</v>
      </c>
      <c r="C144" s="62">
        <v>2</v>
      </c>
      <c r="D144" s="62" t="s">
        <v>36</v>
      </c>
      <c r="E144" s="62">
        <v>2</v>
      </c>
      <c r="F144" s="62">
        <v>100071</v>
      </c>
      <c r="G144" s="63" t="s">
        <v>290</v>
      </c>
      <c r="H144" s="63" t="s">
        <v>289</v>
      </c>
      <c r="I144" s="63">
        <v>50</v>
      </c>
      <c r="J144" s="63">
        <v>9870</v>
      </c>
      <c r="K144" s="63" t="s">
        <v>501</v>
      </c>
      <c r="L144" s="63">
        <v>3</v>
      </c>
      <c r="M144" s="64" t="s">
        <v>48</v>
      </c>
      <c r="N144" s="72">
        <v>39794</v>
      </c>
      <c r="O144" s="66">
        <v>756</v>
      </c>
      <c r="P144" s="66">
        <v>756</v>
      </c>
      <c r="Q144" s="66">
        <v>756</v>
      </c>
      <c r="R144" s="85">
        <v>756</v>
      </c>
      <c r="S144" s="97">
        <v>756</v>
      </c>
      <c r="T144" s="97">
        <v>756</v>
      </c>
      <c r="U144" s="97">
        <v>756</v>
      </c>
      <c r="V144" s="97">
        <v>756</v>
      </c>
      <c r="W144" s="97">
        <v>756</v>
      </c>
      <c r="X144" s="97">
        <v>756</v>
      </c>
      <c r="Y144" s="97">
        <v>756</v>
      </c>
      <c r="Z144" s="97">
        <v>756</v>
      </c>
      <c r="AA144" s="97">
        <v>756</v>
      </c>
      <c r="AB144" s="97">
        <v>756</v>
      </c>
      <c r="AC144" s="97">
        <v>756</v>
      </c>
      <c r="AD144" s="97">
        <v>756</v>
      </c>
      <c r="AE144" s="97">
        <v>756</v>
      </c>
      <c r="AF144" s="97">
        <v>756</v>
      </c>
      <c r="AG144" s="97">
        <v>756</v>
      </c>
      <c r="AH144" s="97">
        <v>756</v>
      </c>
      <c r="AI144" s="97">
        <v>756</v>
      </c>
      <c r="AJ144" s="97">
        <v>756</v>
      </c>
      <c r="AK144" s="97">
        <v>756</v>
      </c>
      <c r="AL144" s="97">
        <v>756</v>
      </c>
      <c r="AM144" s="101">
        <v>756</v>
      </c>
      <c r="AN144" s="101">
        <v>756</v>
      </c>
      <c r="AO144" s="101">
        <v>756</v>
      </c>
      <c r="AP144" s="101">
        <v>756</v>
      </c>
      <c r="AQ144" s="101">
        <v>756</v>
      </c>
      <c r="AR144" s="101">
        <v>756</v>
      </c>
      <c r="AS144" s="101">
        <v>756</v>
      </c>
      <c r="AT144" s="101">
        <v>756</v>
      </c>
      <c r="AU144" s="101">
        <v>756</v>
      </c>
      <c r="AV144" s="101">
        <v>756</v>
      </c>
      <c r="AW144" s="101">
        <v>756</v>
      </c>
      <c r="AX144" s="101">
        <v>756</v>
      </c>
      <c r="AY144" s="101">
        <v>756</v>
      </c>
      <c r="AZ144" s="132">
        <v>756</v>
      </c>
      <c r="BA144" s="132">
        <v>756</v>
      </c>
      <c r="BB144" s="261">
        <v>1547</v>
      </c>
      <c r="BC144" s="132">
        <v>1547</v>
      </c>
      <c r="BD144" s="132">
        <v>1547</v>
      </c>
      <c r="BE144" s="132">
        <v>1547</v>
      </c>
      <c r="BF144" s="132">
        <v>1547</v>
      </c>
      <c r="BG144" s="132">
        <v>1547</v>
      </c>
      <c r="BH144" s="132">
        <v>1547</v>
      </c>
      <c r="BI144" s="132">
        <v>1547</v>
      </c>
      <c r="BJ144" s="132">
        <v>1547</v>
      </c>
      <c r="BK144" s="132">
        <v>1547</v>
      </c>
      <c r="BL144" s="132">
        <v>1547</v>
      </c>
      <c r="BM144" s="132">
        <v>1547</v>
      </c>
      <c r="BN144" s="132">
        <v>1547</v>
      </c>
      <c r="BO144" s="132">
        <v>1547</v>
      </c>
      <c r="BP144" s="132">
        <v>1547</v>
      </c>
      <c r="BQ144" s="132">
        <v>1547</v>
      </c>
      <c r="BR144" s="132">
        <v>1547</v>
      </c>
      <c r="BS144" s="132">
        <v>1547</v>
      </c>
      <c r="BT144" s="132">
        <v>1547</v>
      </c>
      <c r="BU144" s="114">
        <v>1547</v>
      </c>
      <c r="BV144" s="114">
        <v>1547</v>
      </c>
      <c r="BW144" s="114">
        <v>1547</v>
      </c>
      <c r="BX144" s="114">
        <v>1547</v>
      </c>
      <c r="BY144" s="114">
        <v>1547</v>
      </c>
      <c r="BZ144" s="114">
        <v>1547</v>
      </c>
      <c r="CA144" s="114">
        <v>1547</v>
      </c>
      <c r="CB144" s="114">
        <v>1547</v>
      </c>
      <c r="CC144" s="114">
        <v>1547</v>
      </c>
      <c r="CD144" s="114">
        <v>1547</v>
      </c>
      <c r="CE144" s="114">
        <v>1547</v>
      </c>
      <c r="CF144" s="114">
        <v>1547</v>
      </c>
      <c r="CG144" s="114">
        <v>1547</v>
      </c>
      <c r="CH144" s="114">
        <v>1547</v>
      </c>
      <c r="CI144" s="114">
        <v>1547</v>
      </c>
      <c r="CJ144" s="453">
        <v>8279</v>
      </c>
      <c r="CK144" s="114">
        <v>8279</v>
      </c>
      <c r="CL144" s="114">
        <v>8279</v>
      </c>
      <c r="CM144" s="114">
        <v>8279</v>
      </c>
      <c r="CN144" s="114">
        <v>8279</v>
      </c>
      <c r="CO144" s="114">
        <v>8279</v>
      </c>
      <c r="CP144" s="114">
        <v>8279</v>
      </c>
      <c r="CQ144" s="114">
        <v>8279</v>
      </c>
      <c r="CR144" s="114">
        <v>8279</v>
      </c>
      <c r="CS144" s="114">
        <v>8279</v>
      </c>
      <c r="CT144" s="114">
        <v>8279</v>
      </c>
      <c r="CU144" s="114">
        <v>8279</v>
      </c>
      <c r="CV144" s="114">
        <v>8279</v>
      </c>
      <c r="CW144" s="114">
        <v>8279</v>
      </c>
      <c r="CX144" s="114">
        <v>8279</v>
      </c>
      <c r="CY144" s="114">
        <v>8279</v>
      </c>
      <c r="CZ144" s="114">
        <v>8279</v>
      </c>
      <c r="DA144" s="114">
        <v>8279</v>
      </c>
      <c r="DB144" s="114">
        <v>8279</v>
      </c>
      <c r="DC144" s="114">
        <v>8279</v>
      </c>
      <c r="DD144" s="114">
        <v>8279</v>
      </c>
      <c r="DF144" s="421">
        <f t="shared" si="11"/>
        <v>1547</v>
      </c>
      <c r="DG144" s="477">
        <f t="shared" si="12"/>
        <v>5689.7692307692305</v>
      </c>
      <c r="DK144" s="430" t="s">
        <v>516</v>
      </c>
    </row>
    <row r="145" spans="1:117" s="481" customFormat="1" x14ac:dyDescent="0.2">
      <c r="A145" s="478" t="s">
        <v>37</v>
      </c>
      <c r="B145" s="478" t="s">
        <v>37</v>
      </c>
      <c r="C145" s="478">
        <v>2</v>
      </c>
      <c r="D145" s="478" t="s">
        <v>37</v>
      </c>
      <c r="E145" s="478">
        <v>2</v>
      </c>
      <c r="F145" s="478">
        <v>100027</v>
      </c>
      <c r="G145" s="479" t="s">
        <v>297</v>
      </c>
      <c r="H145" s="479" t="s">
        <v>298</v>
      </c>
      <c r="I145" s="479">
        <v>125</v>
      </c>
      <c r="J145" s="479">
        <v>9754</v>
      </c>
      <c r="K145" s="479" t="s">
        <v>417</v>
      </c>
      <c r="L145" s="479">
        <v>3</v>
      </c>
      <c r="M145" s="480" t="s">
        <v>47</v>
      </c>
      <c r="O145" s="482">
        <v>15984</v>
      </c>
      <c r="P145" s="482">
        <v>15984</v>
      </c>
      <c r="Q145" s="482">
        <v>15984</v>
      </c>
      <c r="R145" s="483">
        <v>15984</v>
      </c>
      <c r="S145" s="484">
        <v>15984</v>
      </c>
      <c r="T145" s="484">
        <v>15984</v>
      </c>
      <c r="U145" s="484">
        <v>15984</v>
      </c>
      <c r="V145" s="484">
        <v>15984</v>
      </c>
      <c r="W145" s="484">
        <v>15984</v>
      </c>
      <c r="X145" s="484">
        <v>15984</v>
      </c>
      <c r="Y145" s="484">
        <v>15984</v>
      </c>
      <c r="Z145" s="484">
        <v>15984</v>
      </c>
      <c r="AA145" s="484">
        <v>15984</v>
      </c>
      <c r="AB145" s="484">
        <v>15984</v>
      </c>
      <c r="AC145" s="484">
        <v>15984</v>
      </c>
      <c r="AD145" s="484">
        <v>15984</v>
      </c>
      <c r="AE145" s="484">
        <v>15984</v>
      </c>
      <c r="AF145" s="484">
        <v>15984</v>
      </c>
      <c r="AG145" s="484">
        <v>15984</v>
      </c>
      <c r="AH145" s="484">
        <v>15984</v>
      </c>
      <c r="AI145" s="484">
        <v>15984</v>
      </c>
      <c r="AJ145" s="484">
        <v>15984</v>
      </c>
      <c r="AK145" s="484">
        <v>15984</v>
      </c>
      <c r="AL145" s="484">
        <v>15984</v>
      </c>
      <c r="AM145" s="485">
        <v>15984</v>
      </c>
      <c r="AN145" s="485">
        <v>15984</v>
      </c>
      <c r="AO145" s="485">
        <v>15984</v>
      </c>
      <c r="AP145" s="485">
        <v>15984</v>
      </c>
      <c r="AQ145" s="485">
        <v>15984</v>
      </c>
      <c r="AR145" s="485">
        <v>15984</v>
      </c>
      <c r="AS145" s="485">
        <v>15984</v>
      </c>
      <c r="AT145" s="485">
        <v>15984</v>
      </c>
      <c r="AU145" s="485">
        <v>15984</v>
      </c>
      <c r="AV145" s="485">
        <v>15984</v>
      </c>
      <c r="AW145" s="485">
        <v>15984</v>
      </c>
      <c r="AX145" s="485">
        <v>15984</v>
      </c>
      <c r="AY145" s="485">
        <v>15984</v>
      </c>
      <c r="AZ145" s="486">
        <v>15984</v>
      </c>
      <c r="BA145" s="486">
        <v>15984</v>
      </c>
      <c r="BB145" s="486">
        <v>15984</v>
      </c>
      <c r="BC145" s="486">
        <v>15984</v>
      </c>
      <c r="BD145" s="486">
        <v>15984</v>
      </c>
      <c r="BE145" s="486">
        <v>15984</v>
      </c>
      <c r="BF145" s="486">
        <v>15984</v>
      </c>
      <c r="BG145" s="486">
        <v>15984</v>
      </c>
      <c r="BH145" s="486">
        <v>15984</v>
      </c>
      <c r="BI145" s="486">
        <v>15984</v>
      </c>
      <c r="BJ145" s="486">
        <v>15984</v>
      </c>
      <c r="BK145" s="486">
        <v>15984</v>
      </c>
      <c r="BL145" s="486">
        <v>15984</v>
      </c>
      <c r="BM145" s="486">
        <v>15984</v>
      </c>
      <c r="BN145" s="486">
        <v>15984</v>
      </c>
      <c r="BO145" s="486">
        <v>15984</v>
      </c>
      <c r="BP145" s="486">
        <v>15984</v>
      </c>
      <c r="BQ145" s="486">
        <v>15984</v>
      </c>
      <c r="BR145" s="486">
        <v>15984</v>
      </c>
      <c r="BS145" s="486">
        <v>15984</v>
      </c>
      <c r="BT145" s="486">
        <v>15984</v>
      </c>
      <c r="BU145" s="487">
        <v>15984</v>
      </c>
      <c r="BV145" s="487">
        <v>15984</v>
      </c>
      <c r="BW145" s="487">
        <v>15984</v>
      </c>
      <c r="BX145" s="487">
        <v>15984</v>
      </c>
      <c r="BY145" s="487">
        <v>15984</v>
      </c>
      <c r="BZ145" s="487">
        <v>15984</v>
      </c>
      <c r="CA145" s="487">
        <v>15984</v>
      </c>
      <c r="CB145" s="487">
        <v>15984</v>
      </c>
      <c r="CC145" s="487">
        <v>15984</v>
      </c>
      <c r="CD145" s="487">
        <v>15984</v>
      </c>
      <c r="CE145" s="487">
        <v>15984</v>
      </c>
      <c r="CF145" s="487">
        <v>15984</v>
      </c>
      <c r="CG145" s="487">
        <v>15984</v>
      </c>
      <c r="CH145" s="487">
        <v>15984</v>
      </c>
      <c r="CI145" s="487">
        <v>15984</v>
      </c>
      <c r="CJ145" s="487">
        <v>15984</v>
      </c>
      <c r="CK145" s="487">
        <v>15984</v>
      </c>
      <c r="CL145" s="487">
        <v>15984</v>
      </c>
      <c r="CM145" s="487">
        <v>15984</v>
      </c>
      <c r="CN145" s="487">
        <v>15984</v>
      </c>
      <c r="CO145" s="487">
        <v>15984</v>
      </c>
      <c r="CP145" s="487">
        <v>15984</v>
      </c>
      <c r="CQ145" s="487">
        <v>15984</v>
      </c>
      <c r="CR145" s="487">
        <v>15984</v>
      </c>
      <c r="CS145" s="487">
        <v>15984</v>
      </c>
      <c r="CT145" s="487">
        <v>15984</v>
      </c>
      <c r="CU145" s="487">
        <v>15984</v>
      </c>
      <c r="CV145" s="487">
        <v>15984</v>
      </c>
      <c r="CW145" s="487">
        <v>15984</v>
      </c>
      <c r="CX145" s="487">
        <v>15984</v>
      </c>
      <c r="CY145" s="487">
        <v>15984</v>
      </c>
      <c r="CZ145" s="487">
        <v>15984</v>
      </c>
      <c r="DA145" s="487">
        <v>15984</v>
      </c>
      <c r="DB145" s="487">
        <v>15984</v>
      </c>
      <c r="DC145" s="487">
        <v>15984</v>
      </c>
      <c r="DD145" s="487">
        <v>15984</v>
      </c>
      <c r="DF145" s="477">
        <f t="shared" si="11"/>
        <v>15984</v>
      </c>
      <c r="DG145" s="477">
        <f t="shared" si="12"/>
        <v>15984</v>
      </c>
      <c r="DK145" s="488" t="s">
        <v>516</v>
      </c>
    </row>
    <row r="146" spans="1:117" s="188" customFormat="1" ht="13.5" thickBot="1" x14ac:dyDescent="0.25">
      <c r="A146" s="185" t="s">
        <v>37</v>
      </c>
      <c r="B146" s="185" t="s">
        <v>37</v>
      </c>
      <c r="C146" s="185">
        <v>2</v>
      </c>
      <c r="D146" s="185" t="s">
        <v>37</v>
      </c>
      <c r="E146" s="185">
        <v>2</v>
      </c>
      <c r="F146" s="490">
        <v>100086</v>
      </c>
      <c r="G146" s="186" t="s">
        <v>555</v>
      </c>
      <c r="H146" s="166" t="s">
        <v>556</v>
      </c>
      <c r="I146" s="186">
        <v>167</v>
      </c>
      <c r="J146" s="186">
        <v>9567</v>
      </c>
      <c r="K146" s="186" t="s">
        <v>501</v>
      </c>
      <c r="L146" s="166">
        <v>3</v>
      </c>
      <c r="M146" s="187" t="s">
        <v>48</v>
      </c>
      <c r="N146" s="197">
        <v>41032</v>
      </c>
      <c r="O146" s="189"/>
      <c r="P146" s="189"/>
      <c r="Q146" s="189"/>
      <c r="R146" s="191"/>
      <c r="S146" s="192"/>
      <c r="T146" s="192"/>
      <c r="U146" s="192"/>
      <c r="V146" s="192"/>
      <c r="W146" s="192"/>
      <c r="X146" s="192"/>
      <c r="Y146" s="192"/>
      <c r="Z146" s="192"/>
      <c r="AA146" s="192"/>
      <c r="AB146" s="192"/>
      <c r="AC146" s="192"/>
      <c r="AD146" s="192"/>
      <c r="AE146" s="192"/>
      <c r="AF146" s="192"/>
      <c r="AG146" s="192"/>
      <c r="AH146" s="192"/>
      <c r="AI146" s="192"/>
      <c r="AJ146" s="192"/>
      <c r="AK146" s="192"/>
      <c r="AL146" s="192"/>
      <c r="AM146" s="194"/>
      <c r="AN146" s="194"/>
      <c r="AO146" s="194"/>
      <c r="AP146" s="194"/>
      <c r="AQ146" s="194"/>
      <c r="AR146" s="194"/>
      <c r="AS146" s="194"/>
      <c r="AT146" s="194"/>
      <c r="AU146" s="194"/>
      <c r="AV146" s="194"/>
      <c r="AW146" s="194"/>
      <c r="AX146" s="194"/>
      <c r="AY146" s="194"/>
      <c r="AZ146" s="264"/>
      <c r="BA146" s="264"/>
      <c r="BB146" s="264"/>
      <c r="BC146" s="264"/>
      <c r="BD146" s="264"/>
      <c r="BE146" s="264"/>
      <c r="BF146" s="264"/>
      <c r="BG146" s="264"/>
      <c r="BH146" s="264"/>
      <c r="BI146" s="264"/>
      <c r="BJ146" s="264"/>
      <c r="BK146" s="264"/>
      <c r="BL146" s="264"/>
      <c r="BM146" s="264"/>
      <c r="BN146" s="264"/>
      <c r="BO146" s="264"/>
      <c r="BP146" s="264"/>
      <c r="BQ146" s="264"/>
      <c r="BR146" s="264"/>
      <c r="BS146" s="264"/>
      <c r="BT146" s="264"/>
      <c r="BU146" s="332"/>
      <c r="BV146" s="332"/>
      <c r="BW146" s="332"/>
      <c r="BX146" s="332"/>
      <c r="BY146" s="332"/>
      <c r="BZ146" s="332"/>
      <c r="CA146" s="332"/>
      <c r="CB146" s="332"/>
      <c r="CC146" s="332"/>
      <c r="CD146" s="332"/>
      <c r="CE146" s="332"/>
      <c r="CF146" s="332"/>
      <c r="CG146" s="332"/>
      <c r="CH146" s="332"/>
      <c r="CI146" s="332"/>
      <c r="CJ146" s="332"/>
      <c r="CK146" s="332"/>
      <c r="CL146" s="452">
        <v>27476</v>
      </c>
      <c r="CM146" s="297">
        <v>27476</v>
      </c>
      <c r="CN146" s="297">
        <v>27476</v>
      </c>
      <c r="CO146" s="297">
        <v>27476</v>
      </c>
      <c r="CP146" s="297">
        <v>27476</v>
      </c>
      <c r="CQ146" s="297">
        <v>27476</v>
      </c>
      <c r="CR146" s="297">
        <v>27476</v>
      </c>
      <c r="CS146" s="297">
        <v>27476</v>
      </c>
      <c r="CT146" s="297">
        <v>27476</v>
      </c>
      <c r="CU146" s="297">
        <v>27476</v>
      </c>
      <c r="CV146" s="297">
        <v>27476</v>
      </c>
      <c r="CW146" s="297">
        <v>27476</v>
      </c>
      <c r="CX146" s="297">
        <v>27476</v>
      </c>
      <c r="CY146" s="297">
        <v>27476</v>
      </c>
      <c r="CZ146" s="297">
        <v>27476</v>
      </c>
      <c r="DA146" s="297">
        <v>27476</v>
      </c>
      <c r="DB146" s="297">
        <v>27476</v>
      </c>
      <c r="DC146" s="297">
        <v>27476</v>
      </c>
      <c r="DD146" s="297">
        <v>27476</v>
      </c>
      <c r="DF146" s="421"/>
      <c r="DG146" s="477">
        <f t="shared" si="12"/>
        <v>27476</v>
      </c>
      <c r="DK146" s="489"/>
    </row>
    <row r="147" spans="1:117" s="76" customFormat="1" ht="21.75" thickBot="1" x14ac:dyDescent="0.25">
      <c r="A147" s="73" t="s">
        <v>38</v>
      </c>
      <c r="B147" s="73" t="s">
        <v>38</v>
      </c>
      <c r="C147" s="73">
        <v>2</v>
      </c>
      <c r="D147" s="73" t="s">
        <v>38</v>
      </c>
      <c r="E147" s="73">
        <v>2</v>
      </c>
      <c r="F147" s="73">
        <v>100018</v>
      </c>
      <c r="G147" s="74" t="s">
        <v>300</v>
      </c>
      <c r="H147" s="74" t="s">
        <v>299</v>
      </c>
      <c r="I147" s="74">
        <v>106</v>
      </c>
      <c r="J147" s="74">
        <v>9562</v>
      </c>
      <c r="K147" s="74" t="s">
        <v>501</v>
      </c>
      <c r="L147" s="74">
        <v>3</v>
      </c>
      <c r="M147" s="75" t="s">
        <v>48</v>
      </c>
      <c r="O147" s="77">
        <v>26852</v>
      </c>
      <c r="P147" s="77">
        <v>26852</v>
      </c>
      <c r="Q147" s="77">
        <v>26852</v>
      </c>
      <c r="R147" s="80">
        <v>26852</v>
      </c>
      <c r="S147" s="123">
        <v>26852</v>
      </c>
      <c r="T147" s="123">
        <v>26852</v>
      </c>
      <c r="U147" s="123">
        <v>26852</v>
      </c>
      <c r="V147" s="123">
        <v>26852</v>
      </c>
      <c r="W147" s="123">
        <v>26852</v>
      </c>
      <c r="X147" s="123">
        <v>26852</v>
      </c>
      <c r="Y147" s="123">
        <v>26852</v>
      </c>
      <c r="Z147" s="123">
        <v>26852</v>
      </c>
      <c r="AA147" s="123">
        <v>26852</v>
      </c>
      <c r="AB147" s="123">
        <v>26852</v>
      </c>
      <c r="AC147" s="123">
        <v>26852</v>
      </c>
      <c r="AD147" s="123">
        <v>26852</v>
      </c>
      <c r="AE147" s="123">
        <v>26852</v>
      </c>
      <c r="AF147" s="123">
        <v>26852</v>
      </c>
      <c r="AG147" s="123">
        <v>26852</v>
      </c>
      <c r="AH147" s="123">
        <v>26852</v>
      </c>
      <c r="AI147" s="123">
        <v>26852</v>
      </c>
      <c r="AJ147" s="123">
        <v>26852</v>
      </c>
      <c r="AK147" s="123">
        <v>26852</v>
      </c>
      <c r="AL147" s="123">
        <v>26852</v>
      </c>
      <c r="AM147" s="125">
        <v>26852</v>
      </c>
      <c r="AN147" s="125">
        <v>26852</v>
      </c>
      <c r="AO147" s="125">
        <v>26852</v>
      </c>
      <c r="AP147" s="125">
        <v>26852</v>
      </c>
      <c r="AQ147" s="125">
        <v>26852</v>
      </c>
      <c r="AR147" s="125">
        <v>26852</v>
      </c>
      <c r="AS147" s="125">
        <v>26852</v>
      </c>
      <c r="AT147" s="125">
        <v>26852</v>
      </c>
      <c r="AU147" s="125">
        <v>26852</v>
      </c>
      <c r="AV147" s="125">
        <v>26852</v>
      </c>
      <c r="AW147" s="125">
        <v>26852</v>
      </c>
      <c r="AX147" s="125">
        <v>26852</v>
      </c>
      <c r="AY147" s="125">
        <v>26852</v>
      </c>
      <c r="AZ147" s="259">
        <v>26852</v>
      </c>
      <c r="BA147" s="259">
        <v>26852</v>
      </c>
      <c r="BB147" s="259">
        <v>26852</v>
      </c>
      <c r="BC147" s="259">
        <v>26852</v>
      </c>
      <c r="BD147" s="259">
        <v>26852</v>
      </c>
      <c r="BE147" s="259">
        <v>26852</v>
      </c>
      <c r="BF147" s="259">
        <v>26852</v>
      </c>
      <c r="BG147" s="259">
        <v>26852</v>
      </c>
      <c r="BH147" s="259">
        <v>26852</v>
      </c>
      <c r="BI147" s="259">
        <v>26852</v>
      </c>
      <c r="BJ147" s="259">
        <v>26852</v>
      </c>
      <c r="BK147" s="259">
        <v>26852</v>
      </c>
      <c r="BL147" s="259">
        <v>26852</v>
      </c>
      <c r="BM147" s="259">
        <v>26852</v>
      </c>
      <c r="BN147" s="259">
        <v>26852</v>
      </c>
      <c r="BO147" s="259">
        <v>26852</v>
      </c>
      <c r="BP147" s="259">
        <v>26852</v>
      </c>
      <c r="BQ147" s="259">
        <v>26852</v>
      </c>
      <c r="BR147" s="259">
        <v>26852</v>
      </c>
      <c r="BS147" s="259">
        <v>26852</v>
      </c>
      <c r="BT147" s="259">
        <v>26852</v>
      </c>
      <c r="BU147" s="325">
        <v>26852</v>
      </c>
      <c r="BV147" s="325">
        <v>26852</v>
      </c>
      <c r="BW147" s="325">
        <v>26852</v>
      </c>
      <c r="BX147" s="325">
        <v>26852</v>
      </c>
      <c r="BY147" s="325">
        <v>26852</v>
      </c>
      <c r="BZ147" s="325">
        <v>26852</v>
      </c>
      <c r="CA147" s="325">
        <v>26852</v>
      </c>
      <c r="CB147" s="325">
        <v>26852</v>
      </c>
      <c r="CC147" s="325">
        <v>26852</v>
      </c>
      <c r="CD147" s="325">
        <v>26852</v>
      </c>
      <c r="CE147" s="325">
        <v>26852</v>
      </c>
      <c r="CF147" s="325">
        <v>26852</v>
      </c>
      <c r="CG147" s="325">
        <v>26852</v>
      </c>
      <c r="CH147" s="325">
        <v>26852</v>
      </c>
      <c r="CI147" s="325">
        <v>26852</v>
      </c>
      <c r="CJ147" s="325">
        <v>26852</v>
      </c>
      <c r="CK147" s="325">
        <v>26852</v>
      </c>
      <c r="CL147" s="325">
        <v>26852</v>
      </c>
      <c r="CM147" s="325">
        <v>26852</v>
      </c>
      <c r="CN147" s="325">
        <v>26852</v>
      </c>
      <c r="CO147" s="325">
        <v>26852</v>
      </c>
      <c r="CP147" s="325">
        <v>26852</v>
      </c>
      <c r="CQ147" s="325">
        <v>26852</v>
      </c>
      <c r="CR147" s="325">
        <v>26852</v>
      </c>
      <c r="CS147" s="325">
        <v>26852</v>
      </c>
      <c r="CT147" s="325">
        <v>26852</v>
      </c>
      <c r="CU147" s="325">
        <v>26852</v>
      </c>
      <c r="CV147" s="325">
        <v>26852</v>
      </c>
      <c r="CW147" s="325">
        <v>26852</v>
      </c>
      <c r="CX147" s="325">
        <v>26852</v>
      </c>
      <c r="CY147" s="325">
        <v>26852</v>
      </c>
      <c r="CZ147" s="325">
        <v>26852</v>
      </c>
      <c r="DA147" s="325">
        <v>26852</v>
      </c>
      <c r="DB147" s="325">
        <v>26852</v>
      </c>
      <c r="DC147" s="325">
        <v>26852</v>
      </c>
      <c r="DD147" s="325">
        <v>26852</v>
      </c>
      <c r="DF147" s="421">
        <f t="shared" ref="DF147:DF166" si="13">AVERAGE(BI147:CD147)</f>
        <v>26852</v>
      </c>
      <c r="DG147" s="477">
        <f t="shared" si="12"/>
        <v>26852</v>
      </c>
      <c r="DK147" s="426" t="s">
        <v>516</v>
      </c>
    </row>
    <row r="148" spans="1:117" s="45" customFormat="1" ht="21.75" thickBot="1" x14ac:dyDescent="0.25">
      <c r="A148" s="42" t="s">
        <v>38</v>
      </c>
      <c r="B148" s="42" t="s">
        <v>38</v>
      </c>
      <c r="C148" s="42">
        <v>2</v>
      </c>
      <c r="D148" s="42" t="s">
        <v>38</v>
      </c>
      <c r="E148" s="42">
        <v>2</v>
      </c>
      <c r="F148" s="42">
        <v>100018</v>
      </c>
      <c r="G148" s="43" t="s">
        <v>302</v>
      </c>
      <c r="H148" s="43" t="s">
        <v>301</v>
      </c>
      <c r="I148" s="43">
        <v>107</v>
      </c>
      <c r="J148" s="43">
        <v>9562</v>
      </c>
      <c r="K148" s="43" t="s">
        <v>501</v>
      </c>
      <c r="L148" s="43">
        <v>3</v>
      </c>
      <c r="M148" s="44" t="s">
        <v>48</v>
      </c>
      <c r="N148" s="109">
        <v>39972</v>
      </c>
      <c r="O148" s="46"/>
      <c r="P148" s="46"/>
      <c r="Q148" s="46"/>
      <c r="R148" s="79"/>
      <c r="S148" s="106"/>
      <c r="T148" s="106"/>
      <c r="U148" s="107">
        <v>1236</v>
      </c>
      <c r="V148" s="108">
        <v>1236</v>
      </c>
      <c r="W148" s="108">
        <v>1236</v>
      </c>
      <c r="X148" s="108">
        <v>1236</v>
      </c>
      <c r="Y148" s="108">
        <v>1236</v>
      </c>
      <c r="Z148" s="108">
        <v>1236</v>
      </c>
      <c r="AA148" s="108">
        <v>1236</v>
      </c>
      <c r="AB148" s="108">
        <v>1236</v>
      </c>
      <c r="AC148" s="108">
        <v>1236</v>
      </c>
      <c r="AD148" s="108">
        <v>1236</v>
      </c>
      <c r="AE148" s="108">
        <v>1236</v>
      </c>
      <c r="AF148" s="108">
        <v>1236</v>
      </c>
      <c r="AG148" s="108">
        <v>1236</v>
      </c>
      <c r="AH148" s="108">
        <v>1236</v>
      </c>
      <c r="AI148" s="108">
        <v>1236</v>
      </c>
      <c r="AJ148" s="108">
        <v>1236</v>
      </c>
      <c r="AK148" s="108">
        <v>1236</v>
      </c>
      <c r="AL148" s="108">
        <v>1236</v>
      </c>
      <c r="AM148" s="108">
        <v>1236</v>
      </c>
      <c r="AN148" s="108">
        <v>1236</v>
      </c>
      <c r="AO148" s="108">
        <v>1236</v>
      </c>
      <c r="AP148" s="108">
        <v>1236</v>
      </c>
      <c r="AQ148" s="108">
        <v>1236</v>
      </c>
      <c r="AR148" s="108">
        <v>1236</v>
      </c>
      <c r="AS148" s="108">
        <v>1236</v>
      </c>
      <c r="AT148" s="108">
        <v>1236</v>
      </c>
      <c r="AU148" s="108">
        <v>1236</v>
      </c>
      <c r="AV148" s="108">
        <v>1236</v>
      </c>
      <c r="AW148" s="108">
        <v>1236</v>
      </c>
      <c r="AX148" s="108">
        <v>1236</v>
      </c>
      <c r="AY148" s="108">
        <v>1236</v>
      </c>
      <c r="AZ148" s="111">
        <v>1236</v>
      </c>
      <c r="BA148" s="111">
        <v>1236</v>
      </c>
      <c r="BB148" s="111">
        <v>1236</v>
      </c>
      <c r="BC148" s="111">
        <v>1236</v>
      </c>
      <c r="BD148" s="111">
        <v>1236</v>
      </c>
      <c r="BE148" s="111">
        <v>1236</v>
      </c>
      <c r="BF148" s="111">
        <v>1236</v>
      </c>
      <c r="BG148" s="111">
        <v>1236</v>
      </c>
      <c r="BH148" s="111">
        <v>1236</v>
      </c>
      <c r="BI148" s="111">
        <v>1236</v>
      </c>
      <c r="BJ148" s="111">
        <v>1236</v>
      </c>
      <c r="BK148" s="111">
        <v>1236</v>
      </c>
      <c r="BL148" s="111">
        <v>1236</v>
      </c>
      <c r="BM148" s="111">
        <v>1236</v>
      </c>
      <c r="BN148" s="111">
        <v>1236</v>
      </c>
      <c r="BO148" s="111">
        <v>1236</v>
      </c>
      <c r="BP148" s="111">
        <v>1236</v>
      </c>
      <c r="BQ148" s="111">
        <v>1236</v>
      </c>
      <c r="BR148" s="111">
        <v>1236</v>
      </c>
      <c r="BS148" s="111">
        <v>1236</v>
      </c>
      <c r="BT148" s="111">
        <v>1236</v>
      </c>
      <c r="BU148" s="297">
        <v>1236</v>
      </c>
      <c r="BV148" s="297">
        <v>1236</v>
      </c>
      <c r="BW148" s="297">
        <v>1236</v>
      </c>
      <c r="BX148" s="297">
        <v>1236</v>
      </c>
      <c r="BY148" s="297">
        <v>1236</v>
      </c>
      <c r="BZ148" s="297">
        <v>1236</v>
      </c>
      <c r="CA148" s="297">
        <v>1236</v>
      </c>
      <c r="CB148" s="297">
        <v>1236</v>
      </c>
      <c r="CC148" s="297">
        <v>1236</v>
      </c>
      <c r="CD148" s="297">
        <v>1236</v>
      </c>
      <c r="CE148" s="297">
        <v>1236</v>
      </c>
      <c r="CF148" s="297">
        <v>1236</v>
      </c>
      <c r="CG148" s="297">
        <v>1236</v>
      </c>
      <c r="CH148" s="297">
        <v>1236</v>
      </c>
      <c r="CI148" s="297">
        <v>1236</v>
      </c>
      <c r="CJ148" s="297">
        <v>1236</v>
      </c>
      <c r="CK148" s="297">
        <v>1236</v>
      </c>
      <c r="CL148" s="297">
        <v>1236</v>
      </c>
      <c r="CM148" s="297">
        <v>1236</v>
      </c>
      <c r="CN148" s="297">
        <v>1236</v>
      </c>
      <c r="CO148" s="297">
        <v>1236</v>
      </c>
      <c r="CP148" s="297">
        <v>1236</v>
      </c>
      <c r="CQ148" s="297">
        <v>1236</v>
      </c>
      <c r="CR148" s="297">
        <v>1236</v>
      </c>
      <c r="CS148" s="297">
        <v>1236</v>
      </c>
      <c r="CT148" s="297">
        <v>1236</v>
      </c>
      <c r="CU148" s="297">
        <v>1236</v>
      </c>
      <c r="CV148" s="297">
        <v>1236</v>
      </c>
      <c r="CW148" s="297">
        <v>1236</v>
      </c>
      <c r="CX148" s="297">
        <v>1236</v>
      </c>
      <c r="CY148" s="297">
        <v>1236</v>
      </c>
      <c r="CZ148" s="297">
        <v>1236</v>
      </c>
      <c r="DA148" s="297">
        <v>1236</v>
      </c>
      <c r="DB148" s="297">
        <v>1236</v>
      </c>
      <c r="DC148" s="297">
        <v>1236</v>
      </c>
      <c r="DD148" s="297">
        <v>1236</v>
      </c>
      <c r="DF148" s="421">
        <f t="shared" si="13"/>
        <v>1236</v>
      </c>
      <c r="DG148" s="477">
        <f t="shared" si="12"/>
        <v>1236</v>
      </c>
    </row>
    <row r="149" spans="1:117" s="45" customFormat="1" ht="21.75" thickBot="1" x14ac:dyDescent="0.25">
      <c r="A149" s="42" t="s">
        <v>38</v>
      </c>
      <c r="B149" s="42" t="s">
        <v>38</v>
      </c>
      <c r="C149" s="42">
        <v>2</v>
      </c>
      <c r="D149" s="42" t="s">
        <v>38</v>
      </c>
      <c r="E149" s="42">
        <v>2</v>
      </c>
      <c r="F149" s="42">
        <v>100018</v>
      </c>
      <c r="G149" s="43" t="s">
        <v>303</v>
      </c>
      <c r="H149" s="43" t="s">
        <v>304</v>
      </c>
      <c r="I149" s="43">
        <v>108</v>
      </c>
      <c r="J149" s="43">
        <v>9562</v>
      </c>
      <c r="K149" s="43" t="s">
        <v>501</v>
      </c>
      <c r="L149" s="43">
        <v>3</v>
      </c>
      <c r="M149" s="44" t="s">
        <v>48</v>
      </c>
      <c r="N149" s="109">
        <v>39972</v>
      </c>
      <c r="O149" s="46"/>
      <c r="P149" s="46"/>
      <c r="Q149" s="46"/>
      <c r="R149" s="79"/>
      <c r="S149" s="106"/>
      <c r="T149" s="106"/>
      <c r="U149" s="107">
        <v>10097</v>
      </c>
      <c r="V149" s="108">
        <v>10097</v>
      </c>
      <c r="W149" s="108">
        <v>10097</v>
      </c>
      <c r="X149" s="108">
        <v>10097</v>
      </c>
      <c r="Y149" s="108">
        <v>10097</v>
      </c>
      <c r="Z149" s="108">
        <v>10097</v>
      </c>
      <c r="AA149" s="108">
        <v>10097</v>
      </c>
      <c r="AB149" s="108">
        <v>10097</v>
      </c>
      <c r="AC149" s="108">
        <v>10097</v>
      </c>
      <c r="AD149" s="108">
        <v>10097</v>
      </c>
      <c r="AE149" s="108">
        <v>10097</v>
      </c>
      <c r="AF149" s="108">
        <v>10097</v>
      </c>
      <c r="AG149" s="108">
        <v>10097</v>
      </c>
      <c r="AH149" s="108">
        <v>10097</v>
      </c>
      <c r="AI149" s="108">
        <v>10097</v>
      </c>
      <c r="AJ149" s="108">
        <v>10097</v>
      </c>
      <c r="AK149" s="108">
        <v>10097</v>
      </c>
      <c r="AL149" s="108">
        <v>10097</v>
      </c>
      <c r="AM149" s="108">
        <v>10097</v>
      </c>
      <c r="AN149" s="108">
        <v>10097</v>
      </c>
      <c r="AO149" s="108">
        <v>10097</v>
      </c>
      <c r="AP149" s="108">
        <v>10097</v>
      </c>
      <c r="AQ149" s="108">
        <v>10097</v>
      </c>
      <c r="AR149" s="108">
        <v>10097</v>
      </c>
      <c r="AS149" s="108">
        <v>10097</v>
      </c>
      <c r="AT149" s="108">
        <v>10097</v>
      </c>
      <c r="AU149" s="108">
        <v>10097</v>
      </c>
      <c r="AV149" s="108">
        <v>10097</v>
      </c>
      <c r="AW149" s="108">
        <v>10097</v>
      </c>
      <c r="AX149" s="108">
        <v>10097</v>
      </c>
      <c r="AY149" s="108">
        <v>10097</v>
      </c>
      <c r="AZ149" s="111">
        <v>10097</v>
      </c>
      <c r="BA149" s="111">
        <v>10097</v>
      </c>
      <c r="BB149" s="111">
        <v>10097</v>
      </c>
      <c r="BC149" s="111">
        <v>10097</v>
      </c>
      <c r="BD149" s="111">
        <v>10097</v>
      </c>
      <c r="BE149" s="111">
        <v>10097</v>
      </c>
      <c r="BF149" s="111">
        <v>10097</v>
      </c>
      <c r="BG149" s="111">
        <v>10097</v>
      </c>
      <c r="BH149" s="111">
        <v>10097</v>
      </c>
      <c r="BI149" s="111">
        <v>10097</v>
      </c>
      <c r="BJ149" s="111">
        <v>10097</v>
      </c>
      <c r="BK149" s="111">
        <v>10097</v>
      </c>
      <c r="BL149" s="111">
        <v>10097</v>
      </c>
      <c r="BM149" s="111">
        <v>10097</v>
      </c>
      <c r="BN149" s="111">
        <v>10097</v>
      </c>
      <c r="BO149" s="111">
        <v>10097</v>
      </c>
      <c r="BP149" s="111">
        <v>10097</v>
      </c>
      <c r="BQ149" s="111">
        <v>10097</v>
      </c>
      <c r="BR149" s="111">
        <v>10097</v>
      </c>
      <c r="BS149" s="111">
        <v>10097</v>
      </c>
      <c r="BT149" s="111">
        <v>10097</v>
      </c>
      <c r="BU149" s="297">
        <v>10097</v>
      </c>
      <c r="BV149" s="297">
        <v>10097</v>
      </c>
      <c r="BW149" s="297">
        <v>10097</v>
      </c>
      <c r="BX149" s="297">
        <v>10097</v>
      </c>
      <c r="BY149" s="297">
        <v>10097</v>
      </c>
      <c r="BZ149" s="297">
        <v>10097</v>
      </c>
      <c r="CA149" s="297">
        <v>10097</v>
      </c>
      <c r="CB149" s="297">
        <v>10097</v>
      </c>
      <c r="CC149" s="297">
        <v>10097</v>
      </c>
      <c r="CD149" s="297">
        <v>10097</v>
      </c>
      <c r="CE149" s="297">
        <v>10097</v>
      </c>
      <c r="CF149" s="297">
        <v>10097</v>
      </c>
      <c r="CG149" s="297">
        <v>10097</v>
      </c>
      <c r="CH149" s="297">
        <v>10097</v>
      </c>
      <c r="CI149" s="297">
        <v>10097</v>
      </c>
      <c r="CJ149" s="297">
        <v>10097</v>
      </c>
      <c r="CK149" s="297">
        <v>10097</v>
      </c>
      <c r="CL149" s="297">
        <v>10097</v>
      </c>
      <c r="CM149" s="297">
        <v>10097</v>
      </c>
      <c r="CN149" s="297">
        <v>10097</v>
      </c>
      <c r="CO149" s="297">
        <v>10097</v>
      </c>
      <c r="CP149" s="297">
        <v>10097</v>
      </c>
      <c r="CQ149" s="297">
        <v>10097</v>
      </c>
      <c r="CR149" s="297">
        <v>10097</v>
      </c>
      <c r="CS149" s="297">
        <v>10097</v>
      </c>
      <c r="CT149" s="297">
        <v>10097</v>
      </c>
      <c r="CU149" s="297">
        <v>10097</v>
      </c>
      <c r="CV149" s="297">
        <v>10097</v>
      </c>
      <c r="CW149" s="297">
        <v>10097</v>
      </c>
      <c r="CX149" s="297">
        <v>10097</v>
      </c>
      <c r="CY149" s="297">
        <v>10097</v>
      </c>
      <c r="CZ149" s="297">
        <v>10097</v>
      </c>
      <c r="DA149" s="297">
        <v>10097</v>
      </c>
      <c r="DB149" s="297">
        <v>10097</v>
      </c>
      <c r="DC149" s="297">
        <v>10097</v>
      </c>
      <c r="DD149" s="297">
        <v>10097</v>
      </c>
      <c r="DF149" s="421">
        <f t="shared" si="13"/>
        <v>10097</v>
      </c>
      <c r="DG149" s="477">
        <f t="shared" si="12"/>
        <v>10097</v>
      </c>
    </row>
    <row r="150" spans="1:117" s="45" customFormat="1" ht="21.75" thickBot="1" x14ac:dyDescent="0.25">
      <c r="A150" s="42" t="s">
        <v>38</v>
      </c>
      <c r="B150" s="42" t="s">
        <v>38</v>
      </c>
      <c r="C150" s="42">
        <v>2</v>
      </c>
      <c r="D150" s="42" t="s">
        <v>38</v>
      </c>
      <c r="E150" s="42">
        <v>2</v>
      </c>
      <c r="F150" s="42">
        <v>100018</v>
      </c>
      <c r="G150" s="43" t="s">
        <v>306</v>
      </c>
      <c r="H150" s="43" t="s">
        <v>305</v>
      </c>
      <c r="I150" s="43">
        <v>109</v>
      </c>
      <c r="J150" s="43">
        <v>9562</v>
      </c>
      <c r="K150" s="43" t="s">
        <v>501</v>
      </c>
      <c r="L150" s="43">
        <v>3</v>
      </c>
      <c r="M150" s="44" t="s">
        <v>48</v>
      </c>
      <c r="N150" s="109">
        <v>39972</v>
      </c>
      <c r="O150" s="46"/>
      <c r="P150" s="46"/>
      <c r="Q150" s="46"/>
      <c r="R150" s="79"/>
      <c r="S150" s="106"/>
      <c r="T150" s="106"/>
      <c r="U150" s="107">
        <v>188</v>
      </c>
      <c r="V150" s="108">
        <v>188</v>
      </c>
      <c r="W150" s="108">
        <v>188</v>
      </c>
      <c r="X150" s="108">
        <v>188</v>
      </c>
      <c r="Y150" s="108">
        <v>188</v>
      </c>
      <c r="Z150" s="108">
        <v>188</v>
      </c>
      <c r="AA150" s="108">
        <v>188</v>
      </c>
      <c r="AB150" s="108">
        <v>188</v>
      </c>
      <c r="AC150" s="108">
        <v>188</v>
      </c>
      <c r="AD150" s="108">
        <v>188</v>
      </c>
      <c r="AE150" s="108">
        <v>188</v>
      </c>
      <c r="AF150" s="108">
        <v>188</v>
      </c>
      <c r="AG150" s="108">
        <v>188</v>
      </c>
      <c r="AH150" s="108">
        <v>188</v>
      </c>
      <c r="AI150" s="108">
        <v>188</v>
      </c>
      <c r="AJ150" s="108">
        <v>188</v>
      </c>
      <c r="AK150" s="108">
        <v>188</v>
      </c>
      <c r="AL150" s="108">
        <v>188</v>
      </c>
      <c r="AM150" s="108">
        <v>188</v>
      </c>
      <c r="AN150" s="108">
        <v>188</v>
      </c>
      <c r="AO150" s="108">
        <v>188</v>
      </c>
      <c r="AP150" s="108">
        <v>188</v>
      </c>
      <c r="AQ150" s="108">
        <v>188</v>
      </c>
      <c r="AR150" s="108">
        <v>188</v>
      </c>
      <c r="AS150" s="108">
        <v>188</v>
      </c>
      <c r="AT150" s="108">
        <v>188</v>
      </c>
      <c r="AU150" s="108">
        <v>188</v>
      </c>
      <c r="AV150" s="108">
        <v>188</v>
      </c>
      <c r="AW150" s="108">
        <v>188</v>
      </c>
      <c r="AX150" s="108">
        <v>188</v>
      </c>
      <c r="AY150" s="108">
        <v>188</v>
      </c>
      <c r="AZ150" s="111">
        <v>188</v>
      </c>
      <c r="BA150" s="111">
        <v>188</v>
      </c>
      <c r="BB150" s="111">
        <v>188</v>
      </c>
      <c r="BC150" s="111">
        <v>188</v>
      </c>
      <c r="BD150" s="111">
        <v>188</v>
      </c>
      <c r="BE150" s="111">
        <v>188</v>
      </c>
      <c r="BF150" s="111">
        <v>188</v>
      </c>
      <c r="BG150" s="111">
        <v>188</v>
      </c>
      <c r="BH150" s="111">
        <v>188</v>
      </c>
      <c r="BI150" s="111">
        <v>188</v>
      </c>
      <c r="BJ150" s="111">
        <v>188</v>
      </c>
      <c r="BK150" s="111">
        <v>188</v>
      </c>
      <c r="BL150" s="111">
        <v>188</v>
      </c>
      <c r="BM150" s="111">
        <v>188</v>
      </c>
      <c r="BN150" s="111">
        <v>188</v>
      </c>
      <c r="BO150" s="111">
        <v>188</v>
      </c>
      <c r="BP150" s="111">
        <v>188</v>
      </c>
      <c r="BQ150" s="111">
        <v>188</v>
      </c>
      <c r="BR150" s="111">
        <v>188</v>
      </c>
      <c r="BS150" s="111">
        <v>188</v>
      </c>
      <c r="BT150" s="111">
        <v>188</v>
      </c>
      <c r="BU150" s="297">
        <v>188</v>
      </c>
      <c r="BV150" s="297">
        <v>188</v>
      </c>
      <c r="BW150" s="297">
        <v>188</v>
      </c>
      <c r="BX150" s="297">
        <v>188</v>
      </c>
      <c r="BY150" s="297">
        <v>188</v>
      </c>
      <c r="BZ150" s="297">
        <v>188</v>
      </c>
      <c r="CA150" s="297">
        <v>188</v>
      </c>
      <c r="CB150" s="297">
        <v>188</v>
      </c>
      <c r="CC150" s="297">
        <v>188</v>
      </c>
      <c r="CD150" s="297">
        <v>188</v>
      </c>
      <c r="CE150" s="297">
        <v>188</v>
      </c>
      <c r="CF150" s="297">
        <v>188</v>
      </c>
      <c r="CG150" s="297">
        <v>188</v>
      </c>
      <c r="CH150" s="297">
        <v>188</v>
      </c>
      <c r="CI150" s="297">
        <v>188</v>
      </c>
      <c r="CJ150" s="297">
        <v>188</v>
      </c>
      <c r="CK150" s="297">
        <v>188</v>
      </c>
      <c r="CL150" s="297">
        <v>188</v>
      </c>
      <c r="CM150" s="297">
        <v>188</v>
      </c>
      <c r="CN150" s="297">
        <v>188</v>
      </c>
      <c r="CO150" s="297">
        <v>188</v>
      </c>
      <c r="CP150" s="297">
        <v>188</v>
      </c>
      <c r="CQ150" s="297">
        <v>188</v>
      </c>
      <c r="CR150" s="297">
        <v>188</v>
      </c>
      <c r="CS150" s="297">
        <v>188</v>
      </c>
      <c r="CT150" s="297">
        <v>188</v>
      </c>
      <c r="CU150" s="297">
        <v>188</v>
      </c>
      <c r="CV150" s="297">
        <v>188</v>
      </c>
      <c r="CW150" s="297">
        <v>188</v>
      </c>
      <c r="CX150" s="297">
        <v>188</v>
      </c>
      <c r="CY150" s="297">
        <v>188</v>
      </c>
      <c r="CZ150" s="297">
        <v>188</v>
      </c>
      <c r="DA150" s="297">
        <v>188</v>
      </c>
      <c r="DB150" s="297">
        <v>188</v>
      </c>
      <c r="DC150" s="297">
        <v>188</v>
      </c>
      <c r="DD150" s="297">
        <v>188</v>
      </c>
      <c r="DF150" s="421">
        <f t="shared" si="13"/>
        <v>188</v>
      </c>
      <c r="DG150" s="477">
        <f t="shared" si="12"/>
        <v>188</v>
      </c>
    </row>
    <row r="151" spans="1:117" s="289" customFormat="1" ht="19.5" customHeight="1" thickBot="1" x14ac:dyDescent="0.25">
      <c r="A151" s="279" t="s">
        <v>38</v>
      </c>
      <c r="B151" s="279" t="s">
        <v>38</v>
      </c>
      <c r="C151" s="279">
        <v>2</v>
      </c>
      <c r="D151" s="279" t="s">
        <v>38</v>
      </c>
      <c r="E151" s="279">
        <v>2</v>
      </c>
      <c r="F151" s="279">
        <v>100078</v>
      </c>
      <c r="G151" s="280" t="s">
        <v>435</v>
      </c>
      <c r="H151" s="280" t="s">
        <v>434</v>
      </c>
      <c r="I151" s="280">
        <v>149</v>
      </c>
      <c r="J151" s="280">
        <v>10028</v>
      </c>
      <c r="K151" s="280" t="s">
        <v>501</v>
      </c>
      <c r="L151" s="280">
        <v>3</v>
      </c>
      <c r="M151" s="281" t="s">
        <v>47</v>
      </c>
      <c r="N151" s="282">
        <v>40597</v>
      </c>
      <c r="O151" s="283"/>
      <c r="P151" s="283"/>
      <c r="Q151" s="283"/>
      <c r="R151" s="284"/>
      <c r="S151" s="285"/>
      <c r="T151" s="285"/>
      <c r="U151" s="286"/>
      <c r="V151" s="287"/>
      <c r="W151" s="287"/>
      <c r="X151" s="287"/>
      <c r="Y151" s="287"/>
      <c r="Z151" s="287"/>
      <c r="AA151" s="287"/>
      <c r="AB151" s="287"/>
      <c r="AC151" s="287"/>
      <c r="AD151" s="287"/>
      <c r="AE151" s="287"/>
      <c r="AF151" s="287"/>
      <c r="AG151" s="287"/>
      <c r="AH151" s="287"/>
      <c r="AI151" s="287"/>
      <c r="AJ151" s="287"/>
      <c r="AK151" s="287"/>
      <c r="AL151" s="287"/>
      <c r="AM151" s="287"/>
      <c r="AN151" s="287"/>
      <c r="AO151" s="287"/>
      <c r="AP151" s="287"/>
      <c r="AQ151" s="287"/>
      <c r="AR151" s="287"/>
      <c r="AS151" s="287"/>
      <c r="AT151" s="287"/>
      <c r="AU151" s="287"/>
      <c r="AV151" s="287"/>
      <c r="AW151" s="287"/>
      <c r="AX151" s="287"/>
      <c r="AY151" s="287"/>
      <c r="AZ151" s="288"/>
      <c r="BA151" s="288"/>
      <c r="BB151" s="288"/>
      <c r="BC151" s="288"/>
      <c r="BD151" s="288"/>
      <c r="BE151" s="288"/>
      <c r="BF151" s="288"/>
      <c r="BG151" s="288"/>
      <c r="BH151" s="288"/>
      <c r="BI151" s="288"/>
      <c r="BJ151" s="288"/>
      <c r="BK151" s="290">
        <v>5766</v>
      </c>
      <c r="BL151" s="288">
        <v>5766</v>
      </c>
      <c r="BM151" s="288">
        <v>5766</v>
      </c>
      <c r="BN151" s="288">
        <v>5766</v>
      </c>
      <c r="BO151" s="288">
        <v>5766</v>
      </c>
      <c r="BP151" s="288">
        <v>5766</v>
      </c>
      <c r="BQ151" s="288">
        <v>5766</v>
      </c>
      <c r="BR151" s="288">
        <v>5766</v>
      </c>
      <c r="BS151" s="288">
        <v>5766</v>
      </c>
      <c r="BT151" s="288">
        <v>5766</v>
      </c>
      <c r="BU151" s="333">
        <v>5766</v>
      </c>
      <c r="BV151" s="333">
        <v>5766</v>
      </c>
      <c r="BW151" s="333">
        <v>5766</v>
      </c>
      <c r="BX151" s="333">
        <v>5766</v>
      </c>
      <c r="BY151" s="333">
        <v>5766</v>
      </c>
      <c r="BZ151" s="333">
        <v>5766</v>
      </c>
      <c r="CA151" s="333">
        <v>5766</v>
      </c>
      <c r="CB151" s="333">
        <v>5766</v>
      </c>
      <c r="CC151" s="333">
        <v>5766</v>
      </c>
      <c r="CD151" s="333">
        <v>5766</v>
      </c>
      <c r="CE151" s="333">
        <v>5766</v>
      </c>
      <c r="CF151" s="333">
        <v>5766</v>
      </c>
      <c r="CG151" s="333">
        <v>5766</v>
      </c>
      <c r="CH151" s="333">
        <v>5766</v>
      </c>
      <c r="CI151" s="333">
        <v>5766</v>
      </c>
      <c r="CJ151" s="475">
        <v>13641</v>
      </c>
      <c r="CK151" s="333">
        <v>13641</v>
      </c>
      <c r="CL151" s="333">
        <v>13641</v>
      </c>
      <c r="CM151" s="333">
        <v>13641</v>
      </c>
      <c r="CN151" s="333">
        <v>13641</v>
      </c>
      <c r="CO151" s="333">
        <v>13641</v>
      </c>
      <c r="CP151" s="333">
        <v>13641</v>
      </c>
      <c r="CQ151" s="333">
        <v>13641</v>
      </c>
      <c r="CR151" s="333">
        <v>13641</v>
      </c>
      <c r="CS151" s="333">
        <v>13641</v>
      </c>
      <c r="CT151" s="333">
        <v>13641</v>
      </c>
      <c r="CU151" s="333">
        <v>13641</v>
      </c>
      <c r="CV151" s="333">
        <v>13641</v>
      </c>
      <c r="CW151" s="333">
        <v>13641</v>
      </c>
      <c r="CX151" s="333">
        <v>13641</v>
      </c>
      <c r="CY151" s="333">
        <v>13641</v>
      </c>
      <c r="CZ151" s="333">
        <v>13641</v>
      </c>
      <c r="DA151" s="333">
        <v>13641</v>
      </c>
      <c r="DB151" s="333">
        <v>13641</v>
      </c>
      <c r="DC151" s="333">
        <v>13641</v>
      </c>
      <c r="DD151" s="333">
        <v>13641</v>
      </c>
      <c r="DF151" s="421">
        <f t="shared" si="13"/>
        <v>5766</v>
      </c>
      <c r="DG151" s="477">
        <f t="shared" si="12"/>
        <v>10612.153846153846</v>
      </c>
      <c r="DL151" s="45"/>
      <c r="DM151" s="289">
        <v>2011</v>
      </c>
    </row>
    <row r="152" spans="1:117" s="65" customFormat="1" ht="13.5" thickBot="1" x14ac:dyDescent="0.25">
      <c r="A152" s="62" t="s">
        <v>39</v>
      </c>
      <c r="B152" s="62" t="s">
        <v>39</v>
      </c>
      <c r="C152" s="62">
        <v>2</v>
      </c>
      <c r="D152" s="62" t="s">
        <v>39</v>
      </c>
      <c r="E152" s="62">
        <v>2</v>
      </c>
      <c r="F152" s="62">
        <v>100019</v>
      </c>
      <c r="G152" s="63" t="s">
        <v>308</v>
      </c>
      <c r="H152" s="63" t="s">
        <v>307</v>
      </c>
      <c r="I152" s="63">
        <v>110</v>
      </c>
      <c r="J152" s="63">
        <v>9577</v>
      </c>
      <c r="K152" s="63" t="s">
        <v>501</v>
      </c>
      <c r="L152" s="63">
        <v>3</v>
      </c>
      <c r="M152" s="64" t="s">
        <v>48</v>
      </c>
      <c r="O152" s="68">
        <v>9158</v>
      </c>
      <c r="P152" s="68">
        <v>9158</v>
      </c>
      <c r="Q152" s="68">
        <v>9158</v>
      </c>
      <c r="R152" s="85">
        <v>9158</v>
      </c>
      <c r="S152" s="97">
        <v>9158</v>
      </c>
      <c r="T152" s="97">
        <v>9158</v>
      </c>
      <c r="U152" s="97">
        <v>9158</v>
      </c>
      <c r="V152" s="97">
        <v>9158</v>
      </c>
      <c r="W152" s="97">
        <v>9158</v>
      </c>
      <c r="X152" s="97">
        <v>9158</v>
      </c>
      <c r="Y152" s="97">
        <v>9158</v>
      </c>
      <c r="Z152" s="97">
        <v>9158</v>
      </c>
      <c r="AA152" s="97">
        <v>9158</v>
      </c>
      <c r="AB152" s="97">
        <v>9158</v>
      </c>
      <c r="AC152" s="97">
        <v>9158</v>
      </c>
      <c r="AD152" s="97">
        <v>9158</v>
      </c>
      <c r="AE152" s="97">
        <v>9158</v>
      </c>
      <c r="AF152" s="97">
        <v>9158</v>
      </c>
      <c r="AG152" s="97">
        <v>9158</v>
      </c>
      <c r="AH152" s="97">
        <v>9158</v>
      </c>
      <c r="AI152" s="97">
        <v>9158</v>
      </c>
      <c r="AJ152" s="97">
        <v>9158</v>
      </c>
      <c r="AK152" s="97">
        <v>9158</v>
      </c>
      <c r="AL152" s="97">
        <v>9158</v>
      </c>
      <c r="AM152" s="101">
        <v>9158</v>
      </c>
      <c r="AN152" s="101">
        <v>9158</v>
      </c>
      <c r="AO152" s="101">
        <v>9158</v>
      </c>
      <c r="AP152" s="101">
        <v>9158</v>
      </c>
      <c r="AQ152" s="101">
        <v>9158</v>
      </c>
      <c r="AR152" s="101">
        <v>9158</v>
      </c>
      <c r="AS152" s="101">
        <v>9158</v>
      </c>
      <c r="AT152" s="101">
        <v>9158</v>
      </c>
      <c r="AU152" s="101">
        <v>9158</v>
      </c>
      <c r="AV152" s="101">
        <v>9158</v>
      </c>
      <c r="AW152" s="101">
        <v>9158</v>
      </c>
      <c r="AX152" s="101">
        <v>9158</v>
      </c>
      <c r="AY152" s="101">
        <v>9158</v>
      </c>
      <c r="AZ152" s="132">
        <v>9158</v>
      </c>
      <c r="BA152" s="132">
        <v>9158</v>
      </c>
      <c r="BB152" s="132">
        <v>9158</v>
      </c>
      <c r="BC152" s="132">
        <v>9158</v>
      </c>
      <c r="BD152" s="132">
        <v>9158</v>
      </c>
      <c r="BE152" s="132">
        <v>9158</v>
      </c>
      <c r="BF152" s="132">
        <v>9158</v>
      </c>
      <c r="BG152" s="132">
        <v>9158</v>
      </c>
      <c r="BH152" s="132">
        <v>9158</v>
      </c>
      <c r="BI152" s="132">
        <v>9158</v>
      </c>
      <c r="BJ152" s="132">
        <v>9158</v>
      </c>
      <c r="BK152" s="132">
        <v>9158</v>
      </c>
      <c r="BL152" s="132">
        <v>9158</v>
      </c>
      <c r="BM152" s="132">
        <v>9158</v>
      </c>
      <c r="BN152" s="132">
        <v>9158</v>
      </c>
      <c r="BO152" s="132">
        <v>9158</v>
      </c>
      <c r="BP152" s="132">
        <v>9158</v>
      </c>
      <c r="BQ152" s="132">
        <v>9158</v>
      </c>
      <c r="BR152" s="132">
        <v>9158</v>
      </c>
      <c r="BS152" s="132">
        <v>9158</v>
      </c>
      <c r="BT152" s="132">
        <v>9158</v>
      </c>
      <c r="BU152" s="114">
        <v>9158</v>
      </c>
      <c r="BV152" s="114">
        <v>9158</v>
      </c>
      <c r="BW152" s="114">
        <v>9158</v>
      </c>
      <c r="BX152" s="114">
        <v>9158</v>
      </c>
      <c r="BY152" s="114">
        <v>9158</v>
      </c>
      <c r="BZ152" s="114">
        <v>9158</v>
      </c>
      <c r="CA152" s="114">
        <v>9158</v>
      </c>
      <c r="CB152" s="114">
        <v>9158</v>
      </c>
      <c r="CC152" s="114">
        <v>9158</v>
      </c>
      <c r="CD152" s="114">
        <v>9158</v>
      </c>
      <c r="CE152" s="114">
        <v>9158</v>
      </c>
      <c r="CF152" s="114">
        <v>9158</v>
      </c>
      <c r="CG152" s="114">
        <v>9158</v>
      </c>
      <c r="CH152" s="114">
        <v>9158</v>
      </c>
      <c r="CI152" s="114">
        <v>9158</v>
      </c>
      <c r="CJ152" s="114">
        <v>9158</v>
      </c>
      <c r="CK152" s="114">
        <v>9158</v>
      </c>
      <c r="CL152" s="114">
        <v>9158</v>
      </c>
      <c r="CM152" s="114">
        <v>9158</v>
      </c>
      <c r="CN152" s="114">
        <v>9158</v>
      </c>
      <c r="CO152" s="114">
        <v>9158</v>
      </c>
      <c r="CP152" s="114">
        <v>9158</v>
      </c>
      <c r="CQ152" s="114">
        <v>9158</v>
      </c>
      <c r="CR152" s="114">
        <v>9158</v>
      </c>
      <c r="CS152" s="114">
        <v>9158</v>
      </c>
      <c r="CT152" s="114">
        <v>9158</v>
      </c>
      <c r="CU152" s="114">
        <v>9158</v>
      </c>
      <c r="CV152" s="114">
        <v>9158</v>
      </c>
      <c r="CW152" s="114">
        <v>9158</v>
      </c>
      <c r="CX152" s="114">
        <v>9158</v>
      </c>
      <c r="CY152" s="114">
        <v>9158</v>
      </c>
      <c r="CZ152" s="114">
        <v>9158</v>
      </c>
      <c r="DA152" s="114">
        <v>9158</v>
      </c>
      <c r="DB152" s="114">
        <v>9158</v>
      </c>
      <c r="DC152" s="114">
        <v>9158</v>
      </c>
      <c r="DD152" s="114">
        <v>9158</v>
      </c>
      <c r="DF152" s="421">
        <f t="shared" si="13"/>
        <v>9158</v>
      </c>
      <c r="DG152" s="477">
        <f t="shared" si="12"/>
        <v>9158</v>
      </c>
      <c r="DK152" s="430" t="s">
        <v>516</v>
      </c>
    </row>
    <row r="153" spans="1:117" s="65" customFormat="1" ht="21.75" thickBot="1" x14ac:dyDescent="0.25">
      <c r="A153" s="62" t="s">
        <v>40</v>
      </c>
      <c r="B153" s="62" t="s">
        <v>40</v>
      </c>
      <c r="C153" s="62">
        <v>2</v>
      </c>
      <c r="D153" s="62" t="s">
        <v>40</v>
      </c>
      <c r="E153" s="62">
        <v>2</v>
      </c>
      <c r="F153" s="62">
        <v>100020</v>
      </c>
      <c r="G153" s="63" t="s">
        <v>310</v>
      </c>
      <c r="H153" s="63" t="s">
        <v>309</v>
      </c>
      <c r="I153" s="63">
        <v>104</v>
      </c>
      <c r="J153" s="63"/>
      <c r="K153" s="63" t="s">
        <v>501</v>
      </c>
      <c r="L153" s="63">
        <v>3</v>
      </c>
      <c r="M153" s="64" t="s">
        <v>48</v>
      </c>
      <c r="O153" s="68">
        <v>9754</v>
      </c>
      <c r="P153" s="68">
        <v>9754</v>
      </c>
      <c r="Q153" s="68">
        <v>9754</v>
      </c>
      <c r="R153" s="85">
        <v>9754</v>
      </c>
      <c r="S153" s="97">
        <v>9754</v>
      </c>
      <c r="T153" s="97">
        <v>9754</v>
      </c>
      <c r="U153" s="97">
        <v>9754</v>
      </c>
      <c r="V153" s="97">
        <v>9754</v>
      </c>
      <c r="W153" s="97">
        <v>9754</v>
      </c>
      <c r="X153" s="97">
        <v>9754</v>
      </c>
      <c r="Y153" s="97">
        <v>9754</v>
      </c>
      <c r="Z153" s="97">
        <v>9754</v>
      </c>
      <c r="AA153" s="97">
        <v>9754</v>
      </c>
      <c r="AB153" s="97">
        <v>9754</v>
      </c>
      <c r="AC153" s="97">
        <v>9754</v>
      </c>
      <c r="AD153" s="97">
        <v>9754</v>
      </c>
      <c r="AE153" s="97">
        <v>9754</v>
      </c>
      <c r="AF153" s="97">
        <v>9754</v>
      </c>
      <c r="AG153" s="97">
        <v>9754</v>
      </c>
      <c r="AH153" s="97">
        <v>9754</v>
      </c>
      <c r="AI153" s="97">
        <v>9754</v>
      </c>
      <c r="AJ153" s="97">
        <v>9754</v>
      </c>
      <c r="AK153" s="97">
        <v>9754</v>
      </c>
      <c r="AL153" s="97">
        <v>9754</v>
      </c>
      <c r="AM153" s="101">
        <v>9754</v>
      </c>
      <c r="AN153" s="101">
        <v>9754</v>
      </c>
      <c r="AO153" s="101">
        <v>9754</v>
      </c>
      <c r="AP153" s="101">
        <v>9754</v>
      </c>
      <c r="AQ153" s="101">
        <v>9754</v>
      </c>
      <c r="AR153" s="101">
        <v>9754</v>
      </c>
      <c r="AS153" s="101">
        <v>9754</v>
      </c>
      <c r="AT153" s="101">
        <v>9754</v>
      </c>
      <c r="AU153" s="101">
        <v>9754</v>
      </c>
      <c r="AV153" s="101">
        <v>9754</v>
      </c>
      <c r="AW153" s="101">
        <v>9754</v>
      </c>
      <c r="AX153" s="101">
        <v>9754</v>
      </c>
      <c r="AY153" s="101">
        <v>9754</v>
      </c>
      <c r="AZ153" s="132">
        <v>9754</v>
      </c>
      <c r="BA153" s="132">
        <v>9754</v>
      </c>
      <c r="BB153" s="132">
        <v>9754</v>
      </c>
      <c r="BC153" s="132">
        <v>9754</v>
      </c>
      <c r="BD153" s="132">
        <v>9754</v>
      </c>
      <c r="BE153" s="132">
        <v>9754</v>
      </c>
      <c r="BF153" s="132">
        <v>9754</v>
      </c>
      <c r="BG153" s="132">
        <v>9754</v>
      </c>
      <c r="BH153" s="132">
        <v>9754</v>
      </c>
      <c r="BI153" s="132">
        <v>9754</v>
      </c>
      <c r="BJ153" s="132">
        <v>9754</v>
      </c>
      <c r="BK153" s="132">
        <v>9754</v>
      </c>
      <c r="BL153" s="132">
        <v>9754</v>
      </c>
      <c r="BM153" s="132">
        <v>9754</v>
      </c>
      <c r="BN153" s="132">
        <v>9754</v>
      </c>
      <c r="BO153" s="132">
        <v>9754</v>
      </c>
      <c r="BP153" s="132">
        <v>9754</v>
      </c>
      <c r="BQ153" s="132">
        <v>9754</v>
      </c>
      <c r="BR153" s="132">
        <v>9754</v>
      </c>
      <c r="BS153" s="132">
        <v>9754</v>
      </c>
      <c r="BT153" s="132">
        <v>9754</v>
      </c>
      <c r="BU153" s="114">
        <v>9754</v>
      </c>
      <c r="BV153" s="114">
        <v>9754</v>
      </c>
      <c r="BW153" s="114">
        <v>9754</v>
      </c>
      <c r="BX153" s="114">
        <v>9754</v>
      </c>
      <c r="BY153" s="114">
        <v>9754</v>
      </c>
      <c r="BZ153" s="114">
        <v>9754</v>
      </c>
      <c r="CA153" s="114">
        <v>9754</v>
      </c>
      <c r="CB153" s="114">
        <v>9754</v>
      </c>
      <c r="CC153" s="114">
        <v>9754</v>
      </c>
      <c r="CD153" s="114">
        <v>9754</v>
      </c>
      <c r="CE153" s="114">
        <v>9754</v>
      </c>
      <c r="CF153" s="114">
        <v>9754</v>
      </c>
      <c r="CG153" s="114">
        <v>9754</v>
      </c>
      <c r="CH153" s="114">
        <v>9754</v>
      </c>
      <c r="CI153" s="114">
        <v>9754</v>
      </c>
      <c r="CJ153" s="114">
        <v>9754</v>
      </c>
      <c r="CK153" s="114">
        <v>9754</v>
      </c>
      <c r="CL153" s="114">
        <v>9754</v>
      </c>
      <c r="CM153" s="114">
        <v>9754</v>
      </c>
      <c r="CN153" s="114">
        <v>9754</v>
      </c>
      <c r="CO153" s="114">
        <v>9754</v>
      </c>
      <c r="CP153" s="114">
        <v>9754</v>
      </c>
      <c r="CQ153" s="114">
        <v>9754</v>
      </c>
      <c r="CR153" s="114">
        <v>9754</v>
      </c>
      <c r="CS153" s="114">
        <v>9754</v>
      </c>
      <c r="CT153" s="114">
        <v>9754</v>
      </c>
      <c r="CU153" s="114">
        <v>9754</v>
      </c>
      <c r="CV153" s="114">
        <v>9754</v>
      </c>
      <c r="CW153" s="114">
        <v>9754</v>
      </c>
      <c r="CX153" s="114">
        <v>9754</v>
      </c>
      <c r="CY153" s="114">
        <v>9754</v>
      </c>
      <c r="CZ153" s="114">
        <v>9754</v>
      </c>
      <c r="DA153" s="114">
        <v>9754</v>
      </c>
      <c r="DB153" s="114">
        <v>9754</v>
      </c>
      <c r="DC153" s="114">
        <v>9754</v>
      </c>
      <c r="DD153" s="114">
        <v>9754</v>
      </c>
      <c r="DF153" s="421">
        <f t="shared" si="13"/>
        <v>9754</v>
      </c>
      <c r="DG153" s="477">
        <f t="shared" si="12"/>
        <v>9754</v>
      </c>
      <c r="DK153" s="430" t="s">
        <v>516</v>
      </c>
    </row>
    <row r="154" spans="1:117" s="65" customFormat="1" ht="13.5" thickBot="1" x14ac:dyDescent="0.25">
      <c r="A154" s="62" t="s">
        <v>40</v>
      </c>
      <c r="B154" s="62" t="s">
        <v>40</v>
      </c>
      <c r="C154" s="62">
        <v>2</v>
      </c>
      <c r="D154" s="62" t="s">
        <v>40</v>
      </c>
      <c r="E154" s="62">
        <v>2</v>
      </c>
      <c r="F154" s="62">
        <v>100028</v>
      </c>
      <c r="G154" s="63" t="s">
        <v>312</v>
      </c>
      <c r="H154" s="63" t="s">
        <v>311</v>
      </c>
      <c r="I154" s="63">
        <v>34</v>
      </c>
      <c r="J154" s="63">
        <v>9633</v>
      </c>
      <c r="K154" s="63" t="s">
        <v>501</v>
      </c>
      <c r="L154" s="63">
        <v>3</v>
      </c>
      <c r="M154" s="64" t="s">
        <v>48</v>
      </c>
      <c r="O154" s="68">
        <v>4695</v>
      </c>
      <c r="P154" s="68">
        <v>4695</v>
      </c>
      <c r="Q154" s="68">
        <v>4695</v>
      </c>
      <c r="R154" s="85">
        <v>4695</v>
      </c>
      <c r="S154" s="97">
        <v>4695</v>
      </c>
      <c r="T154" s="97">
        <v>4695</v>
      </c>
      <c r="U154" s="97">
        <v>4695</v>
      </c>
      <c r="V154" s="97">
        <v>4695</v>
      </c>
      <c r="W154" s="97">
        <v>4695</v>
      </c>
      <c r="X154" s="97">
        <v>4695</v>
      </c>
      <c r="Y154" s="97">
        <v>4695</v>
      </c>
      <c r="Z154" s="97">
        <v>4695</v>
      </c>
      <c r="AA154" s="97">
        <v>4695</v>
      </c>
      <c r="AB154" s="97">
        <v>4695</v>
      </c>
      <c r="AC154" s="97">
        <v>4695</v>
      </c>
      <c r="AD154" s="100">
        <v>8043</v>
      </c>
      <c r="AE154" s="101">
        <v>8043</v>
      </c>
      <c r="AF154" s="101">
        <v>8043</v>
      </c>
      <c r="AG154" s="101">
        <v>8043</v>
      </c>
      <c r="AH154" s="101">
        <v>8043</v>
      </c>
      <c r="AI154" s="101">
        <v>8043</v>
      </c>
      <c r="AJ154" s="101">
        <v>8043</v>
      </c>
      <c r="AK154" s="101">
        <v>8043</v>
      </c>
      <c r="AL154" s="101">
        <v>8043</v>
      </c>
      <c r="AM154" s="101">
        <v>8043</v>
      </c>
      <c r="AN154" s="101">
        <v>8043</v>
      </c>
      <c r="AO154" s="101">
        <v>8043</v>
      </c>
      <c r="AP154" s="101">
        <v>8043</v>
      </c>
      <c r="AQ154" s="101">
        <v>8043</v>
      </c>
      <c r="AR154" s="101">
        <v>8043</v>
      </c>
      <c r="AS154" s="101">
        <v>8043</v>
      </c>
      <c r="AT154" s="101">
        <v>8043</v>
      </c>
      <c r="AU154" s="247">
        <v>9140</v>
      </c>
      <c r="AV154" s="101">
        <v>9140</v>
      </c>
      <c r="AW154" s="101">
        <v>9140</v>
      </c>
      <c r="AX154" s="101">
        <v>9140</v>
      </c>
      <c r="AY154" s="101">
        <v>9140</v>
      </c>
      <c r="AZ154" s="132">
        <v>9140</v>
      </c>
      <c r="BA154" s="132">
        <v>9140</v>
      </c>
      <c r="BB154" s="132">
        <v>9140</v>
      </c>
      <c r="BC154" s="132">
        <v>9140</v>
      </c>
      <c r="BD154" s="132">
        <v>9140</v>
      </c>
      <c r="BE154" s="132">
        <v>9140</v>
      </c>
      <c r="BF154" s="132">
        <v>9140</v>
      </c>
      <c r="BG154" s="132">
        <v>9140</v>
      </c>
      <c r="BH154" s="132">
        <v>9140</v>
      </c>
      <c r="BI154" s="132">
        <v>9140</v>
      </c>
      <c r="BJ154" s="132">
        <v>9140</v>
      </c>
      <c r="BK154" s="132">
        <v>9140</v>
      </c>
      <c r="BL154" s="132">
        <v>9140</v>
      </c>
      <c r="BM154" s="132">
        <v>9140</v>
      </c>
      <c r="BN154" s="132">
        <v>9140</v>
      </c>
      <c r="BO154" s="132">
        <v>9140</v>
      </c>
      <c r="BP154" s="132">
        <v>9140</v>
      </c>
      <c r="BQ154" s="132">
        <v>9140</v>
      </c>
      <c r="BR154" s="132">
        <v>9140</v>
      </c>
      <c r="BS154" s="132">
        <v>9140</v>
      </c>
      <c r="BT154" s="132">
        <v>9140</v>
      </c>
      <c r="BU154" s="114">
        <v>9140</v>
      </c>
      <c r="BV154" s="114">
        <v>9140</v>
      </c>
      <c r="BW154" s="114">
        <v>9140</v>
      </c>
      <c r="BX154" s="114">
        <v>9140</v>
      </c>
      <c r="BY154" s="114">
        <v>9140</v>
      </c>
      <c r="BZ154" s="261">
        <v>11299</v>
      </c>
      <c r="CA154" s="367">
        <v>11299</v>
      </c>
      <c r="CB154" s="367">
        <v>11299</v>
      </c>
      <c r="CC154" s="367">
        <v>11299</v>
      </c>
      <c r="CD154" s="367">
        <v>11299</v>
      </c>
      <c r="CE154" s="367">
        <v>11299</v>
      </c>
      <c r="CF154" s="367">
        <v>11299</v>
      </c>
      <c r="CG154" s="367">
        <v>11299</v>
      </c>
      <c r="CH154" s="367">
        <v>11299</v>
      </c>
      <c r="CI154" s="367">
        <v>11299</v>
      </c>
      <c r="CJ154" s="367">
        <v>11299</v>
      </c>
      <c r="CK154" s="367">
        <v>11299</v>
      </c>
      <c r="CL154" s="367">
        <v>11299</v>
      </c>
      <c r="CM154" s="367">
        <v>11299</v>
      </c>
      <c r="CN154" s="367">
        <v>11299</v>
      </c>
      <c r="CO154" s="367">
        <v>11299</v>
      </c>
      <c r="CP154" s="367">
        <v>11299</v>
      </c>
      <c r="CQ154" s="367">
        <v>11299</v>
      </c>
      <c r="CR154" s="367">
        <v>11299</v>
      </c>
      <c r="CS154" s="367">
        <v>11299</v>
      </c>
      <c r="CT154" s="367">
        <v>11299</v>
      </c>
      <c r="CU154" s="367">
        <v>11299</v>
      </c>
      <c r="CV154" s="367">
        <v>11299</v>
      </c>
      <c r="CW154" s="367">
        <v>11299</v>
      </c>
      <c r="CX154" s="367">
        <v>11299</v>
      </c>
      <c r="CY154" s="367">
        <v>11299</v>
      </c>
      <c r="CZ154" s="367">
        <v>11299</v>
      </c>
      <c r="DA154" s="367">
        <v>11299</v>
      </c>
      <c r="DB154" s="367">
        <v>11299</v>
      </c>
      <c r="DC154" s="367">
        <v>11299</v>
      </c>
      <c r="DD154" s="367">
        <v>11299</v>
      </c>
      <c r="DF154" s="421">
        <f t="shared" si="13"/>
        <v>9630.681818181818</v>
      </c>
      <c r="DG154" s="477">
        <f t="shared" si="12"/>
        <v>11299</v>
      </c>
    </row>
    <row r="155" spans="1:117" s="76" customFormat="1" ht="13.5" thickBot="1" x14ac:dyDescent="0.25">
      <c r="A155" s="73" t="s">
        <v>41</v>
      </c>
      <c r="B155" s="73" t="s">
        <v>41</v>
      </c>
      <c r="C155" s="73">
        <v>2</v>
      </c>
      <c r="D155" s="73" t="s">
        <v>41</v>
      </c>
      <c r="E155" s="73">
        <v>2</v>
      </c>
      <c r="F155" s="73">
        <v>100021</v>
      </c>
      <c r="G155" s="74" t="s">
        <v>314</v>
      </c>
      <c r="H155" s="74" t="s">
        <v>313</v>
      </c>
      <c r="I155" s="74">
        <v>53</v>
      </c>
      <c r="J155" s="74">
        <v>9575</v>
      </c>
      <c r="K155" s="74" t="s">
        <v>501</v>
      </c>
      <c r="L155" s="74">
        <v>3</v>
      </c>
      <c r="M155" s="75" t="s">
        <v>48</v>
      </c>
      <c r="O155" s="77">
        <v>109221</v>
      </c>
      <c r="P155" s="77">
        <v>109221</v>
      </c>
      <c r="Q155" s="77">
        <v>109221</v>
      </c>
      <c r="R155" s="80">
        <v>109221</v>
      </c>
      <c r="S155" s="123">
        <v>109221</v>
      </c>
      <c r="T155" s="124">
        <v>122681</v>
      </c>
      <c r="U155" s="125">
        <v>122681</v>
      </c>
      <c r="V155" s="125">
        <v>122681</v>
      </c>
      <c r="W155" s="125">
        <v>122681</v>
      </c>
      <c r="X155" s="125">
        <v>122681</v>
      </c>
      <c r="Y155" s="125">
        <v>122681</v>
      </c>
      <c r="Z155" s="125">
        <v>122681</v>
      </c>
      <c r="AA155" s="125">
        <v>122681</v>
      </c>
      <c r="AB155" s="125">
        <v>122681</v>
      </c>
      <c r="AC155" s="125">
        <v>122681</v>
      </c>
      <c r="AD155" s="125">
        <v>122681</v>
      </c>
      <c r="AE155" s="125">
        <v>122681</v>
      </c>
      <c r="AF155" s="125">
        <v>122681</v>
      </c>
      <c r="AG155" s="125">
        <v>122681</v>
      </c>
      <c r="AH155" s="125">
        <v>122681</v>
      </c>
      <c r="AI155" s="125">
        <v>122681</v>
      </c>
      <c r="AJ155" s="125">
        <v>122681</v>
      </c>
      <c r="AK155" s="125">
        <v>122681</v>
      </c>
      <c r="AL155" s="125">
        <v>122681</v>
      </c>
      <c r="AM155" s="125">
        <v>122681</v>
      </c>
      <c r="AN155" s="125">
        <v>122681</v>
      </c>
      <c r="AO155" s="125">
        <v>122681</v>
      </c>
      <c r="AP155" s="125">
        <v>122681</v>
      </c>
      <c r="AQ155" s="125">
        <v>122681</v>
      </c>
      <c r="AR155" s="125">
        <v>122681</v>
      </c>
      <c r="AS155" s="125">
        <v>122681</v>
      </c>
      <c r="AT155" s="125">
        <v>122681</v>
      </c>
      <c r="AU155" s="125">
        <v>122681</v>
      </c>
      <c r="AV155" s="125">
        <v>122681</v>
      </c>
      <c r="AW155" s="125">
        <v>122681</v>
      </c>
      <c r="AX155" s="125">
        <v>122681</v>
      </c>
      <c r="AY155" s="125">
        <v>122681</v>
      </c>
      <c r="AZ155" s="259">
        <v>122681</v>
      </c>
      <c r="BA155" s="259">
        <v>122681</v>
      </c>
      <c r="BB155" s="259">
        <v>122681</v>
      </c>
      <c r="BC155" s="259">
        <v>122681</v>
      </c>
      <c r="BD155" s="259">
        <v>122681</v>
      </c>
      <c r="BE155" s="259">
        <v>122681</v>
      </c>
      <c r="BF155" s="259">
        <v>122681</v>
      </c>
      <c r="BG155" s="259">
        <v>122681</v>
      </c>
      <c r="BH155" s="259">
        <v>122681</v>
      </c>
      <c r="BI155" s="259">
        <v>122681</v>
      </c>
      <c r="BJ155" s="259">
        <v>122681</v>
      </c>
      <c r="BK155" s="259">
        <v>122681</v>
      </c>
      <c r="BL155" s="259">
        <v>122681</v>
      </c>
      <c r="BM155" s="259">
        <v>122681</v>
      </c>
      <c r="BN155" s="259">
        <v>122681</v>
      </c>
      <c r="BO155" s="259">
        <v>122681</v>
      </c>
      <c r="BP155" s="259">
        <v>122681</v>
      </c>
      <c r="BQ155" s="259">
        <v>122681</v>
      </c>
      <c r="BR155" s="259">
        <v>122681</v>
      </c>
      <c r="BS155" s="259">
        <v>122681</v>
      </c>
      <c r="BT155" s="259">
        <v>122681</v>
      </c>
      <c r="BU155" s="325">
        <v>122681</v>
      </c>
      <c r="BV155" s="325">
        <v>122681</v>
      </c>
      <c r="BW155" s="325">
        <v>122681</v>
      </c>
      <c r="BX155" s="325">
        <v>122681</v>
      </c>
      <c r="BY155" s="325">
        <v>122681</v>
      </c>
      <c r="BZ155" s="325">
        <v>122681</v>
      </c>
      <c r="CA155" s="325">
        <v>122681</v>
      </c>
      <c r="CB155" s="325">
        <v>122681</v>
      </c>
      <c r="CC155" s="325">
        <v>122681</v>
      </c>
      <c r="CD155" s="325">
        <v>122681</v>
      </c>
      <c r="CE155" s="325">
        <v>122681</v>
      </c>
      <c r="CF155" s="325">
        <v>122681</v>
      </c>
      <c r="CG155" s="325">
        <v>122681</v>
      </c>
      <c r="CH155" s="325">
        <v>122681</v>
      </c>
      <c r="CI155" s="325">
        <v>122681</v>
      </c>
      <c r="CJ155" s="325">
        <v>122681</v>
      </c>
      <c r="CK155" s="325">
        <v>122681</v>
      </c>
      <c r="CL155" s="325">
        <v>122681</v>
      </c>
      <c r="CM155" s="325">
        <v>122681</v>
      </c>
      <c r="CN155" s="325">
        <v>122681</v>
      </c>
      <c r="CO155" s="325">
        <v>122681</v>
      </c>
      <c r="CP155" s="325">
        <v>122681</v>
      </c>
      <c r="CQ155" s="325">
        <v>122681</v>
      </c>
      <c r="CR155" s="325">
        <v>122681</v>
      </c>
      <c r="CS155" s="325">
        <v>122681</v>
      </c>
      <c r="CT155" s="325">
        <v>122681</v>
      </c>
      <c r="CU155" s="325">
        <v>122681</v>
      </c>
      <c r="CV155" s="325">
        <v>122681</v>
      </c>
      <c r="CW155" s="325">
        <v>122681</v>
      </c>
      <c r="CX155" s="325">
        <v>122681</v>
      </c>
      <c r="CY155" s="325">
        <v>122681</v>
      </c>
      <c r="CZ155" s="325">
        <v>122681</v>
      </c>
      <c r="DA155" s="325">
        <v>122681</v>
      </c>
      <c r="DB155" s="325">
        <v>122681</v>
      </c>
      <c r="DC155" s="325">
        <v>122681</v>
      </c>
      <c r="DD155" s="491">
        <v>135628</v>
      </c>
      <c r="DF155" s="421">
        <f t="shared" si="13"/>
        <v>122681</v>
      </c>
      <c r="DG155" s="477">
        <f t="shared" si="12"/>
        <v>122681</v>
      </c>
      <c r="DK155" s="426" t="s">
        <v>516</v>
      </c>
    </row>
    <row r="156" spans="1:117" s="45" customFormat="1" ht="13.5" thickBot="1" x14ac:dyDescent="0.25">
      <c r="A156" s="42" t="s">
        <v>41</v>
      </c>
      <c r="B156" s="42" t="s">
        <v>41</v>
      </c>
      <c r="C156" s="42">
        <v>2</v>
      </c>
      <c r="D156" s="42" t="s">
        <v>41</v>
      </c>
      <c r="E156" s="42">
        <v>2</v>
      </c>
      <c r="F156" s="42">
        <v>100021</v>
      </c>
      <c r="G156" s="43" t="s">
        <v>316</v>
      </c>
      <c r="H156" s="43" t="s">
        <v>315</v>
      </c>
      <c r="I156" s="43">
        <v>44</v>
      </c>
      <c r="J156" s="43">
        <v>9575</v>
      </c>
      <c r="K156" s="43" t="s">
        <v>501</v>
      </c>
      <c r="L156" s="43">
        <v>3</v>
      </c>
      <c r="M156" s="44" t="s">
        <v>48</v>
      </c>
      <c r="N156" s="109">
        <v>39987</v>
      </c>
      <c r="O156" s="46"/>
      <c r="P156" s="46"/>
      <c r="Q156" s="46"/>
      <c r="R156" s="79"/>
      <c r="S156" s="106"/>
      <c r="T156" s="107"/>
      <c r="U156" s="108"/>
      <c r="V156" s="107">
        <v>1916</v>
      </c>
      <c r="W156" s="108">
        <v>1916</v>
      </c>
      <c r="X156" s="108">
        <v>1916</v>
      </c>
      <c r="Y156" s="108">
        <v>1916</v>
      </c>
      <c r="Z156" s="108">
        <v>1916</v>
      </c>
      <c r="AA156" s="108">
        <v>1916</v>
      </c>
      <c r="AB156" s="108">
        <v>1916</v>
      </c>
      <c r="AC156" s="108">
        <v>1916</v>
      </c>
      <c r="AD156" s="108">
        <v>1916</v>
      </c>
      <c r="AE156" s="108">
        <v>1916</v>
      </c>
      <c r="AF156" s="108">
        <v>1916</v>
      </c>
      <c r="AG156" s="108">
        <v>1916</v>
      </c>
      <c r="AH156" s="108">
        <v>1916</v>
      </c>
      <c r="AI156" s="108">
        <v>1916</v>
      </c>
      <c r="AJ156" s="108">
        <v>1916</v>
      </c>
      <c r="AK156" s="108">
        <v>1916</v>
      </c>
      <c r="AL156" s="108">
        <v>1916</v>
      </c>
      <c r="AM156" s="108">
        <v>1916</v>
      </c>
      <c r="AN156" s="108">
        <v>1916</v>
      </c>
      <c r="AO156" s="108">
        <v>1916</v>
      </c>
      <c r="AP156" s="108">
        <v>1916</v>
      </c>
      <c r="AQ156" s="108">
        <v>1916</v>
      </c>
      <c r="AR156" s="108">
        <v>1916</v>
      </c>
      <c r="AS156" s="108">
        <v>1916</v>
      </c>
      <c r="AT156" s="108">
        <v>1916</v>
      </c>
      <c r="AU156" s="108">
        <v>1916</v>
      </c>
      <c r="AV156" s="108">
        <v>1916</v>
      </c>
      <c r="AW156" s="108">
        <v>1916</v>
      </c>
      <c r="AX156" s="108">
        <v>1916</v>
      </c>
      <c r="AY156" s="108">
        <v>1916</v>
      </c>
      <c r="AZ156" s="111">
        <v>1916</v>
      </c>
      <c r="BA156" s="111">
        <v>1916</v>
      </c>
      <c r="BB156" s="111">
        <v>1916</v>
      </c>
      <c r="BC156" s="111">
        <v>1916</v>
      </c>
      <c r="BD156" s="111">
        <v>1916</v>
      </c>
      <c r="BE156" s="111">
        <v>1916</v>
      </c>
      <c r="BF156" s="111">
        <v>1916</v>
      </c>
      <c r="BG156" s="111">
        <v>1916</v>
      </c>
      <c r="BH156" s="111">
        <v>1916</v>
      </c>
      <c r="BI156" s="111">
        <v>1916</v>
      </c>
      <c r="BJ156" s="111">
        <v>1916</v>
      </c>
      <c r="BK156" s="111">
        <v>1916</v>
      </c>
      <c r="BL156" s="111">
        <v>1916</v>
      </c>
      <c r="BM156" s="111">
        <v>1916</v>
      </c>
      <c r="BN156" s="111">
        <v>1916</v>
      </c>
      <c r="BO156" s="111">
        <v>1916</v>
      </c>
      <c r="BP156" s="111">
        <v>1916</v>
      </c>
      <c r="BQ156" s="111">
        <v>1916</v>
      </c>
      <c r="BR156" s="111">
        <v>1916</v>
      </c>
      <c r="BS156" s="111">
        <v>1916</v>
      </c>
      <c r="BT156" s="111">
        <v>1916</v>
      </c>
      <c r="BU156" s="297">
        <v>1916</v>
      </c>
      <c r="BV156" s="297">
        <v>1916</v>
      </c>
      <c r="BW156" s="297">
        <v>1916</v>
      </c>
      <c r="BX156" s="297">
        <v>1916</v>
      </c>
      <c r="BY156" s="297">
        <v>1916</v>
      </c>
      <c r="BZ156" s="297">
        <v>1916</v>
      </c>
      <c r="CA156" s="297">
        <v>1916</v>
      </c>
      <c r="CB156" s="297">
        <v>1916</v>
      </c>
      <c r="CC156" s="297">
        <v>1916</v>
      </c>
      <c r="CD156" s="297">
        <v>1916</v>
      </c>
      <c r="CE156" s="297">
        <v>1916</v>
      </c>
      <c r="CF156" s="297">
        <v>1916</v>
      </c>
      <c r="CG156" s="297">
        <v>1916</v>
      </c>
      <c r="CH156" s="297">
        <v>1916</v>
      </c>
      <c r="CI156" s="297">
        <v>1916</v>
      </c>
      <c r="CJ156" s="297">
        <v>1916</v>
      </c>
      <c r="CK156" s="297">
        <v>1916</v>
      </c>
      <c r="CL156" s="297">
        <v>1916</v>
      </c>
      <c r="CM156" s="297">
        <v>1916</v>
      </c>
      <c r="CN156" s="297">
        <v>1916</v>
      </c>
      <c r="CO156" s="297">
        <v>1916</v>
      </c>
      <c r="CP156" s="297">
        <v>1916</v>
      </c>
      <c r="CQ156" s="297">
        <v>1916</v>
      </c>
      <c r="CR156" s="297">
        <v>1916</v>
      </c>
      <c r="CS156" s="297">
        <v>1916</v>
      </c>
      <c r="CT156" s="297">
        <v>1916</v>
      </c>
      <c r="CU156" s="297">
        <v>1916</v>
      </c>
      <c r="CV156" s="297">
        <v>1916</v>
      </c>
      <c r="CW156" s="297">
        <v>1916</v>
      </c>
      <c r="CX156" s="297">
        <v>1916</v>
      </c>
      <c r="CY156" s="297">
        <v>1916</v>
      </c>
      <c r="CZ156" s="297">
        <v>1916</v>
      </c>
      <c r="DA156" s="297">
        <v>1916</v>
      </c>
      <c r="DB156" s="297">
        <v>1916</v>
      </c>
      <c r="DC156" s="297">
        <v>1916</v>
      </c>
      <c r="DD156" s="491">
        <v>1934</v>
      </c>
      <c r="DF156" s="421">
        <f t="shared" si="13"/>
        <v>1916</v>
      </c>
      <c r="DG156" s="477">
        <f t="shared" si="12"/>
        <v>1916</v>
      </c>
    </row>
    <row r="157" spans="1:117" s="389" customFormat="1" ht="13.5" thickBot="1" x14ac:dyDescent="0.25">
      <c r="A157" s="512" t="s">
        <v>41</v>
      </c>
      <c r="B157" s="512" t="s">
        <v>41</v>
      </c>
      <c r="C157" s="512">
        <v>2</v>
      </c>
      <c r="D157" s="512" t="s">
        <v>41</v>
      </c>
      <c r="E157" s="512">
        <v>2</v>
      </c>
      <c r="F157" s="512">
        <v>100021</v>
      </c>
      <c r="G157" s="378" t="s">
        <v>641</v>
      </c>
      <c r="H157" s="1010" t="s">
        <v>636</v>
      </c>
      <c r="I157" s="1010">
        <v>223</v>
      </c>
      <c r="J157" s="378">
        <v>9575</v>
      </c>
      <c r="K157" s="378" t="s">
        <v>501</v>
      </c>
      <c r="L157" s="378">
        <v>3</v>
      </c>
      <c r="M157" s="379" t="s">
        <v>48</v>
      </c>
      <c r="N157" s="380">
        <v>41319</v>
      </c>
      <c r="O157" s="513"/>
      <c r="P157" s="513"/>
      <c r="Q157" s="513"/>
      <c r="R157" s="382"/>
      <c r="S157" s="1009"/>
      <c r="T157" s="384"/>
      <c r="U157" s="385"/>
      <c r="V157" s="384"/>
      <c r="W157" s="385"/>
      <c r="X157" s="385"/>
      <c r="Y157" s="385"/>
      <c r="Z157" s="385"/>
      <c r="AA157" s="385"/>
      <c r="AB157" s="385"/>
      <c r="AC157" s="385"/>
      <c r="AD157" s="385"/>
      <c r="AE157" s="385"/>
      <c r="AF157" s="385"/>
      <c r="AG157" s="385"/>
      <c r="AH157" s="385"/>
      <c r="AI157" s="385"/>
      <c r="AJ157" s="385"/>
      <c r="AK157" s="385"/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6"/>
      <c r="BA157" s="386"/>
      <c r="BB157" s="386"/>
      <c r="BC157" s="386"/>
      <c r="BD157" s="386"/>
      <c r="BE157" s="386"/>
      <c r="BF157" s="386"/>
      <c r="BG157" s="386"/>
      <c r="BH157" s="386"/>
      <c r="BI157" s="386"/>
      <c r="BJ157" s="386"/>
      <c r="BK157" s="386"/>
      <c r="BL157" s="386"/>
      <c r="BM157" s="386"/>
      <c r="BN157" s="386"/>
      <c r="BO157" s="386"/>
      <c r="BP157" s="386"/>
      <c r="BQ157" s="386"/>
      <c r="BR157" s="386"/>
      <c r="BS157" s="386"/>
      <c r="BT157" s="386"/>
      <c r="BU157" s="387"/>
      <c r="BV157" s="387"/>
      <c r="BW157" s="387"/>
      <c r="BX157" s="387"/>
      <c r="BY157" s="387"/>
      <c r="BZ157" s="387"/>
      <c r="CA157" s="387"/>
      <c r="CB157" s="387"/>
      <c r="CC157" s="387"/>
      <c r="CD157" s="387"/>
      <c r="CE157" s="387"/>
      <c r="CF157" s="387"/>
      <c r="CG157" s="387"/>
      <c r="CH157" s="387"/>
      <c r="CI157" s="387"/>
      <c r="CJ157" s="387"/>
      <c r="CK157" s="387"/>
      <c r="CL157" s="387"/>
      <c r="CM157" s="387"/>
      <c r="CN157" s="387"/>
      <c r="CO157" s="387"/>
      <c r="CP157" s="387"/>
      <c r="CQ157" s="387"/>
      <c r="CR157" s="387"/>
      <c r="CS157" s="387"/>
      <c r="CT157" s="387"/>
      <c r="CU157" s="387"/>
      <c r="CV157" s="387"/>
      <c r="CW157" s="387"/>
      <c r="CX157" s="387"/>
      <c r="CY157" s="387"/>
      <c r="CZ157" s="387"/>
      <c r="DA157" s="387"/>
      <c r="DB157" s="387"/>
      <c r="DC157" s="387"/>
      <c r="DD157" s="491">
        <v>4160</v>
      </c>
      <c r="DF157" s="515" t="e">
        <f t="shared" si="13"/>
        <v>#DIV/0!</v>
      </c>
      <c r="DG157" s="515" t="e">
        <f t="shared" si="12"/>
        <v>#DIV/0!</v>
      </c>
    </row>
    <row r="158" spans="1:117" s="153" customFormat="1" ht="13.5" customHeight="1" thickBot="1" x14ac:dyDescent="0.25">
      <c r="A158" s="150" t="s">
        <v>42</v>
      </c>
      <c r="B158" s="150" t="s">
        <v>42</v>
      </c>
      <c r="C158" s="150">
        <v>2</v>
      </c>
      <c r="D158" s="150" t="s">
        <v>42</v>
      </c>
      <c r="E158" s="150">
        <v>2</v>
      </c>
      <c r="F158" s="150">
        <v>100022</v>
      </c>
      <c r="G158" s="151" t="s">
        <v>322</v>
      </c>
      <c r="H158" s="151" t="s">
        <v>321</v>
      </c>
      <c r="I158" s="151">
        <v>116</v>
      </c>
      <c r="J158" s="151">
        <v>9555</v>
      </c>
      <c r="K158" s="151" t="s">
        <v>417</v>
      </c>
      <c r="L158" s="151">
        <v>3</v>
      </c>
      <c r="M158" s="152" t="s">
        <v>48</v>
      </c>
      <c r="O158" s="157">
        <v>16536</v>
      </c>
      <c r="P158" s="157">
        <v>16536</v>
      </c>
      <c r="Q158" s="157">
        <v>16536</v>
      </c>
      <c r="R158" s="155">
        <v>16536</v>
      </c>
      <c r="S158" s="180">
        <v>16536</v>
      </c>
      <c r="T158" s="180">
        <v>16536</v>
      </c>
      <c r="U158" s="180">
        <v>16536</v>
      </c>
      <c r="V158" s="180">
        <v>16536</v>
      </c>
      <c r="W158" s="180">
        <v>16536</v>
      </c>
      <c r="X158" s="180">
        <v>16536</v>
      </c>
      <c r="Y158" s="180">
        <v>16536</v>
      </c>
      <c r="Z158" s="180">
        <v>16536</v>
      </c>
      <c r="AA158" s="180">
        <v>16536</v>
      </c>
      <c r="AB158" s="180">
        <v>16536</v>
      </c>
      <c r="AC158" s="180">
        <v>16536</v>
      </c>
      <c r="AD158" s="180">
        <v>16536</v>
      </c>
      <c r="AE158" s="180">
        <v>16536</v>
      </c>
      <c r="AF158" s="180">
        <v>16536</v>
      </c>
      <c r="AG158" s="180">
        <v>16536</v>
      </c>
      <c r="AH158" s="180">
        <v>16536</v>
      </c>
      <c r="AI158" s="180">
        <v>16536</v>
      </c>
      <c r="AJ158" s="180">
        <v>16536</v>
      </c>
      <c r="AK158" s="180">
        <v>16536</v>
      </c>
      <c r="AL158" s="180">
        <v>16536</v>
      </c>
      <c r="AM158" s="183">
        <v>16536</v>
      </c>
      <c r="AN158" s="183">
        <v>16536</v>
      </c>
      <c r="AO158" s="183">
        <v>16536</v>
      </c>
      <c r="AP158" s="183">
        <v>16536</v>
      </c>
      <c r="AQ158" s="183">
        <v>16536</v>
      </c>
      <c r="AR158" s="183">
        <v>16536</v>
      </c>
      <c r="AS158" s="183">
        <v>16536</v>
      </c>
      <c r="AT158" s="183">
        <v>16536</v>
      </c>
      <c r="AU158" s="183">
        <v>16536</v>
      </c>
      <c r="AV158" s="183">
        <v>16536</v>
      </c>
      <c r="AW158" s="183">
        <v>16536</v>
      </c>
      <c r="AX158" s="183">
        <v>16536</v>
      </c>
      <c r="AY158" s="183">
        <v>16536</v>
      </c>
      <c r="AZ158" s="263">
        <v>16536</v>
      </c>
      <c r="BA158" s="263">
        <v>16536</v>
      </c>
      <c r="BB158" s="263">
        <v>16536</v>
      </c>
      <c r="BC158" s="263">
        <v>16536</v>
      </c>
      <c r="BD158" s="263">
        <v>16536</v>
      </c>
      <c r="BE158" s="263">
        <v>16536</v>
      </c>
      <c r="BF158" s="263">
        <v>16536</v>
      </c>
      <c r="BG158" s="263">
        <v>16536</v>
      </c>
      <c r="BH158" s="263">
        <v>16536</v>
      </c>
      <c r="BI158" s="263">
        <v>16536</v>
      </c>
      <c r="BJ158" s="263">
        <v>16536</v>
      </c>
      <c r="BK158" s="263">
        <v>16536</v>
      </c>
      <c r="BL158" s="263">
        <v>16536</v>
      </c>
      <c r="BM158" s="263">
        <v>16536</v>
      </c>
      <c r="BN158" s="263">
        <v>16536</v>
      </c>
      <c r="BO158" s="263">
        <v>16536</v>
      </c>
      <c r="BP158" s="263">
        <v>16536</v>
      </c>
      <c r="BQ158" s="263">
        <v>16536</v>
      </c>
      <c r="BR158" s="263">
        <v>16536</v>
      </c>
      <c r="BS158" s="263">
        <v>16536</v>
      </c>
      <c r="BT158" s="263">
        <v>16536</v>
      </c>
      <c r="BU158" s="321">
        <v>16536</v>
      </c>
      <c r="BV158" s="321">
        <v>16536</v>
      </c>
      <c r="BW158" s="321">
        <v>16536</v>
      </c>
      <c r="BX158" s="321">
        <v>16536</v>
      </c>
      <c r="BY158" s="321">
        <v>16536</v>
      </c>
      <c r="BZ158" s="321">
        <v>16536</v>
      </c>
      <c r="CA158" s="321">
        <v>16536</v>
      </c>
      <c r="CB158" s="321">
        <v>16536</v>
      </c>
      <c r="CC158" s="321">
        <v>16536</v>
      </c>
      <c r="CD158" s="321">
        <v>16536</v>
      </c>
      <c r="CE158" s="321">
        <v>16536</v>
      </c>
      <c r="CF158" s="321">
        <v>16536</v>
      </c>
      <c r="CG158" s="321">
        <v>16536</v>
      </c>
      <c r="CH158" s="321">
        <v>16536</v>
      </c>
      <c r="CI158" s="321">
        <v>16536</v>
      </c>
      <c r="CJ158" s="321">
        <v>16536</v>
      </c>
      <c r="CK158" s="321">
        <v>16536</v>
      </c>
      <c r="CL158" s="321">
        <v>16536</v>
      </c>
      <c r="CM158" s="321">
        <v>16536</v>
      </c>
      <c r="CN158" s="321">
        <v>16536</v>
      </c>
      <c r="CO158" s="321">
        <v>16536</v>
      </c>
      <c r="CP158" s="321">
        <v>16536</v>
      </c>
      <c r="CQ158" s="321">
        <v>16536</v>
      </c>
      <c r="CR158" s="321">
        <v>16536</v>
      </c>
      <c r="CS158" s="321">
        <v>16536</v>
      </c>
      <c r="CT158" s="321">
        <v>16536</v>
      </c>
      <c r="CU158" s="321">
        <v>16536</v>
      </c>
      <c r="CV158" s="321">
        <v>16536</v>
      </c>
      <c r="CW158" s="321">
        <v>16536</v>
      </c>
      <c r="CX158" s="321">
        <v>16536</v>
      </c>
      <c r="CY158" s="321">
        <v>16536</v>
      </c>
      <c r="CZ158" s="321">
        <v>16536</v>
      </c>
      <c r="DA158" s="321">
        <v>16536</v>
      </c>
      <c r="DB158" s="321">
        <v>16536</v>
      </c>
      <c r="DC158" s="321">
        <v>16536</v>
      </c>
      <c r="DD158" s="321">
        <v>16536</v>
      </c>
      <c r="DF158" s="421">
        <f t="shared" si="13"/>
        <v>16536</v>
      </c>
      <c r="DG158" s="477">
        <f t="shared" si="12"/>
        <v>16536</v>
      </c>
      <c r="DH158" s="321">
        <v>16536</v>
      </c>
      <c r="DK158" s="424" t="s">
        <v>516</v>
      </c>
    </row>
    <row r="159" spans="1:117" s="153" customFormat="1" ht="13.5" customHeight="1" thickBot="1" x14ac:dyDescent="0.25">
      <c r="A159" s="150" t="s">
        <v>42</v>
      </c>
      <c r="B159" s="150" t="s">
        <v>42</v>
      </c>
      <c r="C159" s="150">
        <v>2</v>
      </c>
      <c r="D159" s="150" t="s">
        <v>42</v>
      </c>
      <c r="E159" s="150">
        <v>2</v>
      </c>
      <c r="F159" s="150">
        <v>100022</v>
      </c>
      <c r="G159" s="151" t="s">
        <v>324</v>
      </c>
      <c r="H159" s="151" t="s">
        <v>323</v>
      </c>
      <c r="I159" s="151">
        <v>117</v>
      </c>
      <c r="J159" s="151">
        <v>9555</v>
      </c>
      <c r="K159" s="151" t="s">
        <v>417</v>
      </c>
      <c r="L159" s="151">
        <v>3</v>
      </c>
      <c r="M159" s="152" t="s">
        <v>48</v>
      </c>
      <c r="O159" s="157">
        <v>1</v>
      </c>
      <c r="P159" s="157">
        <v>1</v>
      </c>
      <c r="Q159" s="157">
        <v>1</v>
      </c>
      <c r="R159" s="155">
        <v>1</v>
      </c>
      <c r="S159" s="180">
        <v>1</v>
      </c>
      <c r="T159" s="180">
        <v>1</v>
      </c>
      <c r="U159" s="180">
        <v>1</v>
      </c>
      <c r="V159" s="180">
        <v>1</v>
      </c>
      <c r="W159" s="180">
        <v>1</v>
      </c>
      <c r="X159" s="180">
        <v>1</v>
      </c>
      <c r="Y159" s="180">
        <v>1</v>
      </c>
      <c r="Z159" s="180">
        <v>1</v>
      </c>
      <c r="AA159" s="180">
        <v>1</v>
      </c>
      <c r="AB159" s="182">
        <v>2423</v>
      </c>
      <c r="AC159" s="183">
        <v>2423</v>
      </c>
      <c r="AD159" s="183">
        <v>2423</v>
      </c>
      <c r="AE159" s="183">
        <v>2423</v>
      </c>
      <c r="AF159" s="183">
        <v>2423</v>
      </c>
      <c r="AG159" s="183">
        <v>2423</v>
      </c>
      <c r="AH159" s="183">
        <v>2423</v>
      </c>
      <c r="AI159" s="183">
        <v>2423</v>
      </c>
      <c r="AJ159" s="183">
        <v>2423</v>
      </c>
      <c r="AK159" s="183">
        <v>2423</v>
      </c>
      <c r="AL159" s="183">
        <v>2423</v>
      </c>
      <c r="AM159" s="183">
        <v>2423</v>
      </c>
      <c r="AN159" s="183">
        <v>2423</v>
      </c>
      <c r="AO159" s="183">
        <v>2423</v>
      </c>
      <c r="AP159" s="183">
        <v>2423</v>
      </c>
      <c r="AQ159" s="183">
        <v>2423</v>
      </c>
      <c r="AR159" s="183">
        <v>2423</v>
      </c>
      <c r="AS159" s="183">
        <v>2423</v>
      </c>
      <c r="AT159" s="183">
        <v>2423</v>
      </c>
      <c r="AU159" s="183">
        <v>2423</v>
      </c>
      <c r="AV159" s="183">
        <v>2423</v>
      </c>
      <c r="AW159" s="183">
        <v>2423</v>
      </c>
      <c r="AX159" s="183">
        <v>2423</v>
      </c>
      <c r="AY159" s="183">
        <v>2423</v>
      </c>
      <c r="AZ159" s="263">
        <v>2423</v>
      </c>
      <c r="BA159" s="263">
        <v>2423</v>
      </c>
      <c r="BB159" s="263">
        <v>2423</v>
      </c>
      <c r="BC159" s="263">
        <v>2423</v>
      </c>
      <c r="BD159" s="263">
        <v>2423</v>
      </c>
      <c r="BE159" s="263">
        <v>2423</v>
      </c>
      <c r="BF159" s="263">
        <v>2423</v>
      </c>
      <c r="BG159" s="263">
        <v>2423</v>
      </c>
      <c r="BH159" s="263">
        <v>2423</v>
      </c>
      <c r="BI159" s="263">
        <v>2423</v>
      </c>
      <c r="BJ159" s="263">
        <v>2423</v>
      </c>
      <c r="BK159" s="263">
        <v>2423</v>
      </c>
      <c r="BL159" s="263">
        <v>2423</v>
      </c>
      <c r="BM159" s="263">
        <v>2423</v>
      </c>
      <c r="BN159" s="263">
        <v>2423</v>
      </c>
      <c r="BO159" s="263">
        <v>2423</v>
      </c>
      <c r="BP159" s="263">
        <v>2423</v>
      </c>
      <c r="BQ159" s="263">
        <v>2423</v>
      </c>
      <c r="BR159" s="263">
        <v>2423</v>
      </c>
      <c r="BS159" s="263">
        <v>2423</v>
      </c>
      <c r="BT159" s="263">
        <v>2423</v>
      </c>
      <c r="BU159" s="321">
        <v>2423</v>
      </c>
      <c r="BV159" s="321">
        <v>2423</v>
      </c>
      <c r="BW159" s="321">
        <v>2423</v>
      </c>
      <c r="BX159" s="321">
        <v>2423</v>
      </c>
      <c r="BY159" s="321">
        <v>2423</v>
      </c>
      <c r="BZ159" s="321">
        <v>2423</v>
      </c>
      <c r="CA159" s="321">
        <v>2423</v>
      </c>
      <c r="CB159" s="321">
        <v>2423</v>
      </c>
      <c r="CC159" s="321">
        <v>2423</v>
      </c>
      <c r="CD159" s="321">
        <v>2423</v>
      </c>
      <c r="CE159" s="321">
        <v>2423</v>
      </c>
      <c r="CF159" s="321">
        <v>2423</v>
      </c>
      <c r="CG159" s="321">
        <v>2423</v>
      </c>
      <c r="CH159" s="321">
        <v>2423</v>
      </c>
      <c r="CI159" s="321">
        <v>2423</v>
      </c>
      <c r="CJ159" s="321">
        <v>2423</v>
      </c>
      <c r="CK159" s="321">
        <v>2423</v>
      </c>
      <c r="CL159" s="321">
        <v>2423</v>
      </c>
      <c r="CM159" s="321">
        <v>2423</v>
      </c>
      <c r="CN159" s="321">
        <v>2423</v>
      </c>
      <c r="CO159" s="321">
        <v>2423</v>
      </c>
      <c r="CP159" s="321">
        <v>2423</v>
      </c>
      <c r="CQ159" s="321">
        <v>2423</v>
      </c>
      <c r="CR159" s="321">
        <v>2423</v>
      </c>
      <c r="CS159" s="321">
        <v>2423</v>
      </c>
      <c r="CT159" s="321">
        <v>2423</v>
      </c>
      <c r="CU159" s="321">
        <v>2423</v>
      </c>
      <c r="CV159" s="321">
        <v>2423</v>
      </c>
      <c r="CW159" s="321">
        <v>2423</v>
      </c>
      <c r="CX159" s="321">
        <v>2423</v>
      </c>
      <c r="CY159" s="321">
        <v>2423</v>
      </c>
      <c r="CZ159" s="321">
        <v>2423</v>
      </c>
      <c r="DA159" s="321">
        <v>2423</v>
      </c>
      <c r="DB159" s="321">
        <v>2423</v>
      </c>
      <c r="DC159" s="321">
        <v>2423</v>
      </c>
      <c r="DD159" s="321">
        <v>2423</v>
      </c>
      <c r="DF159" s="421">
        <f t="shared" si="13"/>
        <v>2423</v>
      </c>
      <c r="DG159" s="477">
        <f t="shared" si="12"/>
        <v>2423</v>
      </c>
      <c r="DH159" s="321">
        <v>2423</v>
      </c>
    </row>
    <row r="160" spans="1:117" s="153" customFormat="1" ht="13.5" customHeight="1" thickBot="1" x14ac:dyDescent="0.25">
      <c r="A160" s="150" t="s">
        <v>42</v>
      </c>
      <c r="B160" s="150" t="s">
        <v>42</v>
      </c>
      <c r="C160" s="150">
        <v>2</v>
      </c>
      <c r="D160" s="150" t="s">
        <v>42</v>
      </c>
      <c r="E160" s="150">
        <v>2</v>
      </c>
      <c r="F160" s="150">
        <v>100022</v>
      </c>
      <c r="G160" s="151" t="s">
        <v>326</v>
      </c>
      <c r="H160" s="151" t="s">
        <v>325</v>
      </c>
      <c r="I160" s="151">
        <v>118</v>
      </c>
      <c r="J160" s="151">
        <v>9555</v>
      </c>
      <c r="K160" s="151" t="s">
        <v>417</v>
      </c>
      <c r="L160" s="151">
        <v>3</v>
      </c>
      <c r="M160" s="152" t="s">
        <v>48</v>
      </c>
      <c r="O160" s="157">
        <v>1</v>
      </c>
      <c r="P160" s="157">
        <v>1</v>
      </c>
      <c r="Q160" s="157">
        <v>1</v>
      </c>
      <c r="R160" s="155">
        <v>1</v>
      </c>
      <c r="S160" s="180">
        <v>1</v>
      </c>
      <c r="T160" s="180">
        <v>1</v>
      </c>
      <c r="U160" s="180">
        <v>1</v>
      </c>
      <c r="V160" s="180">
        <v>1</v>
      </c>
      <c r="W160" s="180">
        <v>1</v>
      </c>
      <c r="X160" s="180">
        <v>1</v>
      </c>
      <c r="Y160" s="180">
        <v>1</v>
      </c>
      <c r="Z160" s="180">
        <v>1</v>
      </c>
      <c r="AA160" s="180">
        <v>1</v>
      </c>
      <c r="AB160" s="182">
        <v>9173</v>
      </c>
      <c r="AC160" s="183">
        <v>9173</v>
      </c>
      <c r="AD160" s="183">
        <v>9173</v>
      </c>
      <c r="AE160" s="183">
        <v>9173</v>
      </c>
      <c r="AF160" s="183">
        <v>9173</v>
      </c>
      <c r="AG160" s="183">
        <v>9173</v>
      </c>
      <c r="AH160" s="183">
        <v>9173</v>
      </c>
      <c r="AI160" s="183">
        <v>9173</v>
      </c>
      <c r="AJ160" s="183">
        <v>9173</v>
      </c>
      <c r="AK160" s="183">
        <v>9173</v>
      </c>
      <c r="AL160" s="183">
        <v>9173</v>
      </c>
      <c r="AM160" s="183">
        <v>9173</v>
      </c>
      <c r="AN160" s="183">
        <v>9173</v>
      </c>
      <c r="AO160" s="183">
        <v>9173</v>
      </c>
      <c r="AP160" s="183">
        <v>9173</v>
      </c>
      <c r="AQ160" s="183">
        <v>9173</v>
      </c>
      <c r="AR160" s="183">
        <v>9173</v>
      </c>
      <c r="AS160" s="183">
        <v>9173</v>
      </c>
      <c r="AT160" s="183">
        <v>9173</v>
      </c>
      <c r="AU160" s="183">
        <v>9173</v>
      </c>
      <c r="AV160" s="183">
        <v>9173</v>
      </c>
      <c r="AW160" s="183">
        <v>9173</v>
      </c>
      <c r="AX160" s="183">
        <v>9173</v>
      </c>
      <c r="AY160" s="183">
        <v>9173</v>
      </c>
      <c r="AZ160" s="263">
        <v>9173</v>
      </c>
      <c r="BA160" s="263">
        <v>9173</v>
      </c>
      <c r="BB160" s="263">
        <v>9173</v>
      </c>
      <c r="BC160" s="263">
        <v>9173</v>
      </c>
      <c r="BD160" s="263">
        <v>9173</v>
      </c>
      <c r="BE160" s="263">
        <v>9173</v>
      </c>
      <c r="BF160" s="263">
        <v>9173</v>
      </c>
      <c r="BG160" s="263">
        <v>9173</v>
      </c>
      <c r="BH160" s="263">
        <v>9173</v>
      </c>
      <c r="BI160" s="263">
        <v>9173</v>
      </c>
      <c r="BJ160" s="263">
        <v>9173</v>
      </c>
      <c r="BK160" s="263">
        <v>9173</v>
      </c>
      <c r="BL160" s="263">
        <v>9173</v>
      </c>
      <c r="BM160" s="263">
        <v>9173</v>
      </c>
      <c r="BN160" s="263">
        <v>9173</v>
      </c>
      <c r="BO160" s="263">
        <v>9173</v>
      </c>
      <c r="BP160" s="263">
        <v>9173</v>
      </c>
      <c r="BQ160" s="263">
        <v>9173</v>
      </c>
      <c r="BR160" s="263">
        <v>9173</v>
      </c>
      <c r="BS160" s="263">
        <v>9173</v>
      </c>
      <c r="BT160" s="263">
        <v>9173</v>
      </c>
      <c r="BU160" s="321">
        <v>9173</v>
      </c>
      <c r="BV160" s="321">
        <v>9173</v>
      </c>
      <c r="BW160" s="321">
        <v>9173</v>
      </c>
      <c r="BX160" s="321">
        <v>9173</v>
      </c>
      <c r="BY160" s="321">
        <v>9173</v>
      </c>
      <c r="BZ160" s="321">
        <v>9173</v>
      </c>
      <c r="CA160" s="321">
        <v>9173</v>
      </c>
      <c r="CB160" s="321">
        <v>9173</v>
      </c>
      <c r="CC160" s="321">
        <v>9173</v>
      </c>
      <c r="CD160" s="321">
        <v>9173</v>
      </c>
      <c r="CE160" s="321">
        <v>9173</v>
      </c>
      <c r="CF160" s="321">
        <v>9173</v>
      </c>
      <c r="CG160" s="321">
        <v>9173</v>
      </c>
      <c r="CH160" s="321">
        <v>9173</v>
      </c>
      <c r="CI160" s="321">
        <v>9173</v>
      </c>
      <c r="CJ160" s="321">
        <v>9173</v>
      </c>
      <c r="CK160" s="321">
        <v>9173</v>
      </c>
      <c r="CL160" s="321">
        <v>9173</v>
      </c>
      <c r="CM160" s="321">
        <v>9173</v>
      </c>
      <c r="CN160" s="321">
        <v>9173</v>
      </c>
      <c r="CO160" s="321">
        <v>9173</v>
      </c>
      <c r="CP160" s="321">
        <v>9173</v>
      </c>
      <c r="CQ160" s="321">
        <v>9173</v>
      </c>
      <c r="CR160" s="321">
        <v>9173</v>
      </c>
      <c r="CS160" s="321">
        <v>9173</v>
      </c>
      <c r="CT160" s="321">
        <v>9173</v>
      </c>
      <c r="CU160" s="321">
        <v>9173</v>
      </c>
      <c r="CV160" s="321">
        <v>9173</v>
      </c>
      <c r="CW160" s="321">
        <v>9173</v>
      </c>
      <c r="CX160" s="321">
        <v>9173</v>
      </c>
      <c r="CY160" s="321">
        <v>9173</v>
      </c>
      <c r="CZ160" s="321">
        <v>9173</v>
      </c>
      <c r="DA160" s="321">
        <v>9173</v>
      </c>
      <c r="DB160" s="321">
        <v>9173</v>
      </c>
      <c r="DC160" s="321">
        <v>9173</v>
      </c>
      <c r="DD160" s="321">
        <v>9173</v>
      </c>
      <c r="DF160" s="421">
        <f t="shared" si="13"/>
        <v>9173</v>
      </c>
      <c r="DG160" s="477">
        <f t="shared" si="12"/>
        <v>9173</v>
      </c>
      <c r="DH160" s="321">
        <v>9173</v>
      </c>
    </row>
    <row r="161" spans="1:116" s="168" customFormat="1" ht="13.5" customHeight="1" thickBot="1" x14ac:dyDescent="0.25">
      <c r="A161" s="165" t="s">
        <v>42</v>
      </c>
      <c r="B161" s="165" t="s">
        <v>42</v>
      </c>
      <c r="C161" s="165">
        <v>2</v>
      </c>
      <c r="D161" s="165" t="s">
        <v>42</v>
      </c>
      <c r="E161" s="165">
        <v>2</v>
      </c>
      <c r="F161" s="165">
        <v>100022</v>
      </c>
      <c r="G161" s="166" t="s">
        <v>327</v>
      </c>
      <c r="H161" s="166" t="s">
        <v>347</v>
      </c>
      <c r="I161" s="166">
        <v>119</v>
      </c>
      <c r="J161" s="166">
        <v>9555</v>
      </c>
      <c r="K161" s="166" t="s">
        <v>417</v>
      </c>
      <c r="L161" s="166">
        <v>3</v>
      </c>
      <c r="M161" s="167" t="s">
        <v>48</v>
      </c>
      <c r="O161" s="169">
        <v>58361</v>
      </c>
      <c r="P161" s="169">
        <v>58361</v>
      </c>
      <c r="Q161" s="169">
        <v>58361</v>
      </c>
      <c r="R161" s="170">
        <v>58361</v>
      </c>
      <c r="S161" s="200">
        <v>58361</v>
      </c>
      <c r="T161" s="200">
        <v>58361</v>
      </c>
      <c r="U161" s="200">
        <v>58361</v>
      </c>
      <c r="V161" s="200">
        <v>58361</v>
      </c>
      <c r="W161" s="200">
        <v>58361</v>
      </c>
      <c r="X161" s="200">
        <v>58361</v>
      </c>
      <c r="Y161" s="200">
        <v>58361</v>
      </c>
      <c r="Z161" s="200">
        <v>58361</v>
      </c>
      <c r="AA161" s="200">
        <v>58361</v>
      </c>
      <c r="AB161" s="200">
        <v>58361</v>
      </c>
      <c r="AC161" s="200">
        <v>58361</v>
      </c>
      <c r="AD161" s="200">
        <v>58361</v>
      </c>
      <c r="AE161" s="200">
        <v>58361</v>
      </c>
      <c r="AF161" s="200">
        <v>58361</v>
      </c>
      <c r="AG161" s="200">
        <v>58361</v>
      </c>
      <c r="AH161" s="200">
        <v>58361</v>
      </c>
      <c r="AI161" s="200">
        <v>58361</v>
      </c>
      <c r="AJ161" s="200">
        <v>58361</v>
      </c>
      <c r="AK161" s="200">
        <v>58361</v>
      </c>
      <c r="AL161" s="200">
        <v>58361</v>
      </c>
      <c r="AM161" s="202">
        <v>58361</v>
      </c>
      <c r="AN161" s="202">
        <v>58361</v>
      </c>
      <c r="AO161" s="202">
        <v>58361</v>
      </c>
      <c r="AP161" s="202">
        <v>58361</v>
      </c>
      <c r="AQ161" s="202">
        <v>58361</v>
      </c>
      <c r="AR161" s="202">
        <v>58361</v>
      </c>
      <c r="AS161" s="202">
        <v>58361</v>
      </c>
      <c r="AT161" s="202">
        <v>58361</v>
      </c>
      <c r="AU161" s="202">
        <v>58361</v>
      </c>
      <c r="AV161" s="202">
        <v>58361</v>
      </c>
      <c r="AW161" s="202">
        <v>58361</v>
      </c>
      <c r="AX161" s="202">
        <v>58361</v>
      </c>
      <c r="AY161" s="202">
        <v>58361</v>
      </c>
      <c r="AZ161" s="265">
        <v>58361</v>
      </c>
      <c r="BA161" s="265">
        <v>58361</v>
      </c>
      <c r="BB161" s="265">
        <v>58361</v>
      </c>
      <c r="BC161" s="265">
        <v>58361</v>
      </c>
      <c r="BD161" s="265">
        <v>58361</v>
      </c>
      <c r="BE161" s="265">
        <v>58361</v>
      </c>
      <c r="BF161" s="265">
        <v>58361</v>
      </c>
      <c r="BG161" s="265">
        <v>58361</v>
      </c>
      <c r="BH161" s="265">
        <v>58361</v>
      </c>
      <c r="BI161" s="265">
        <v>58361</v>
      </c>
      <c r="BJ161" s="265">
        <v>58361</v>
      </c>
      <c r="BK161" s="265">
        <v>58361</v>
      </c>
      <c r="BL161" s="265">
        <v>58361</v>
      </c>
      <c r="BM161" s="265">
        <v>58361</v>
      </c>
      <c r="BN161" s="265">
        <v>58361</v>
      </c>
      <c r="BO161" s="265">
        <v>58361</v>
      </c>
      <c r="BP161" s="265">
        <v>58361</v>
      </c>
      <c r="BQ161" s="265">
        <v>58361</v>
      </c>
      <c r="BR161" s="265">
        <v>58361</v>
      </c>
      <c r="BS161" s="265">
        <v>58361</v>
      </c>
      <c r="BT161" s="265">
        <v>58361</v>
      </c>
      <c r="BU161" s="327">
        <v>58361</v>
      </c>
      <c r="BV161" s="327">
        <v>58361</v>
      </c>
      <c r="BW161" s="327">
        <v>58361</v>
      </c>
      <c r="BX161" s="327">
        <v>58361</v>
      </c>
      <c r="BY161" s="327">
        <v>58361</v>
      </c>
      <c r="BZ161" s="327">
        <v>58361</v>
      </c>
      <c r="CA161" s="327">
        <v>58361</v>
      </c>
      <c r="CB161" s="327">
        <v>58361</v>
      </c>
      <c r="CC161" s="327">
        <v>58361</v>
      </c>
      <c r="CD161" s="327">
        <v>58361</v>
      </c>
      <c r="CE161" s="327">
        <v>58361</v>
      </c>
      <c r="CF161" s="327">
        <v>58361</v>
      </c>
      <c r="CG161" s="327">
        <v>58361</v>
      </c>
      <c r="CH161" s="327">
        <v>58361</v>
      </c>
      <c r="CI161" s="327">
        <v>58361</v>
      </c>
      <c r="CJ161" s="327">
        <v>58361</v>
      </c>
      <c r="CK161" s="327">
        <v>58361</v>
      </c>
      <c r="CL161" s="327">
        <v>58361</v>
      </c>
      <c r="CM161" s="327">
        <v>58361</v>
      </c>
      <c r="CN161" s="327">
        <v>58361</v>
      </c>
      <c r="CO161" s="327">
        <v>58361</v>
      </c>
      <c r="CP161" s="327">
        <v>58361</v>
      </c>
      <c r="CQ161" s="327">
        <v>58361</v>
      </c>
      <c r="CR161" s="327">
        <v>58361</v>
      </c>
      <c r="CS161" s="327">
        <v>58361</v>
      </c>
      <c r="CT161" s="327">
        <v>58361</v>
      </c>
      <c r="CU161" s="327">
        <v>58361</v>
      </c>
      <c r="CV161" s="327">
        <v>58361</v>
      </c>
      <c r="CW161" s="327">
        <v>58361</v>
      </c>
      <c r="CX161" s="327">
        <v>58361</v>
      </c>
      <c r="CY161" s="327">
        <v>58361</v>
      </c>
      <c r="CZ161" s="327">
        <v>58361</v>
      </c>
      <c r="DA161" s="327">
        <v>58361</v>
      </c>
      <c r="DB161" s="327">
        <v>58361</v>
      </c>
      <c r="DC161" s="327">
        <v>58361</v>
      </c>
      <c r="DD161" s="327">
        <v>58361</v>
      </c>
      <c r="DF161" s="421">
        <f t="shared" si="13"/>
        <v>58361</v>
      </c>
      <c r="DG161" s="477">
        <f t="shared" si="12"/>
        <v>58361</v>
      </c>
      <c r="DH161" s="327">
        <v>58361</v>
      </c>
    </row>
    <row r="162" spans="1:116" ht="13.5" thickBot="1" x14ac:dyDescent="0.25">
      <c r="A162" s="1" t="s">
        <v>43</v>
      </c>
      <c r="B162" s="1" t="s">
        <v>43</v>
      </c>
      <c r="C162" s="1">
        <v>2</v>
      </c>
      <c r="D162" s="1" t="s">
        <v>43</v>
      </c>
      <c r="E162" s="1">
        <v>2</v>
      </c>
      <c r="F162" s="1">
        <v>100029</v>
      </c>
      <c r="G162" s="3" t="s">
        <v>329</v>
      </c>
      <c r="H162" s="3" t="s">
        <v>328</v>
      </c>
      <c r="I162" s="3">
        <v>55</v>
      </c>
      <c r="J162" s="3">
        <v>9938</v>
      </c>
      <c r="K162" s="3" t="s">
        <v>501</v>
      </c>
      <c r="L162" s="3">
        <v>3</v>
      </c>
      <c r="M162" s="4" t="s">
        <v>48</v>
      </c>
      <c r="O162" s="8">
        <v>11455</v>
      </c>
      <c r="P162" s="8">
        <v>11455</v>
      </c>
      <c r="Q162" s="8">
        <v>11455</v>
      </c>
      <c r="R162" s="78">
        <v>11455</v>
      </c>
      <c r="S162" s="98">
        <v>11455</v>
      </c>
      <c r="T162" s="98">
        <v>11455</v>
      </c>
      <c r="U162" s="98">
        <v>11455</v>
      </c>
      <c r="V162" s="98">
        <v>11455</v>
      </c>
      <c r="W162" s="98">
        <v>11455</v>
      </c>
      <c r="X162" s="98">
        <v>11455</v>
      </c>
      <c r="Y162" s="98">
        <v>11455</v>
      </c>
      <c r="Z162" s="98">
        <v>11455</v>
      </c>
      <c r="AA162" s="98">
        <v>11455</v>
      </c>
      <c r="AB162" s="98">
        <v>11455</v>
      </c>
      <c r="AC162" s="98">
        <v>11455</v>
      </c>
      <c r="AD162" s="98">
        <v>11455</v>
      </c>
      <c r="AE162" s="98">
        <v>11455</v>
      </c>
      <c r="AF162" s="98">
        <v>11455</v>
      </c>
      <c r="AG162" s="98">
        <v>11455</v>
      </c>
      <c r="AH162" s="98">
        <v>11455</v>
      </c>
      <c r="AI162" s="98">
        <v>11455</v>
      </c>
      <c r="AJ162" s="98">
        <v>11455</v>
      </c>
      <c r="AK162" s="98">
        <v>11455</v>
      </c>
      <c r="AL162" s="98">
        <v>11455</v>
      </c>
      <c r="AM162" s="104">
        <v>11455</v>
      </c>
      <c r="AN162" s="104">
        <v>11455</v>
      </c>
      <c r="AO162" s="104">
        <v>11455</v>
      </c>
      <c r="AP162" s="104">
        <v>11455</v>
      </c>
      <c r="AQ162" s="104">
        <v>11455</v>
      </c>
      <c r="AR162" s="104">
        <v>11455</v>
      </c>
      <c r="AS162" s="104">
        <v>11455</v>
      </c>
      <c r="AT162" s="104">
        <v>11455</v>
      </c>
      <c r="AU162" s="104">
        <v>11455</v>
      </c>
      <c r="AV162" s="104">
        <v>11455</v>
      </c>
      <c r="AW162" s="104">
        <v>11455</v>
      </c>
      <c r="AX162" s="104">
        <v>11455</v>
      </c>
      <c r="AY162" s="104">
        <v>11455</v>
      </c>
      <c r="AZ162" s="256">
        <v>11455</v>
      </c>
      <c r="BA162" s="256">
        <v>11455</v>
      </c>
      <c r="BB162" s="256">
        <v>11455</v>
      </c>
      <c r="BC162" s="256">
        <v>11455</v>
      </c>
      <c r="BD162" s="256">
        <v>11455</v>
      </c>
      <c r="BE162" s="256">
        <v>11455</v>
      </c>
      <c r="BF162" s="256">
        <v>11455</v>
      </c>
      <c r="BG162" s="256">
        <v>11455</v>
      </c>
      <c r="BH162" s="256">
        <v>11455</v>
      </c>
      <c r="BI162" s="256">
        <v>11455</v>
      </c>
      <c r="BJ162" s="256">
        <v>11455</v>
      </c>
      <c r="BK162" s="256">
        <v>11455</v>
      </c>
      <c r="BL162" s="256">
        <v>11455</v>
      </c>
      <c r="BM162" s="256">
        <v>11455</v>
      </c>
      <c r="BN162" s="256">
        <v>11455</v>
      </c>
      <c r="BO162" s="256">
        <v>11455</v>
      </c>
      <c r="BP162" s="256">
        <v>11455</v>
      </c>
      <c r="BQ162" s="256">
        <v>11455</v>
      </c>
      <c r="BR162" s="256">
        <v>11455</v>
      </c>
      <c r="BS162" s="256">
        <v>11455</v>
      </c>
      <c r="BT162" s="256">
        <v>11455</v>
      </c>
      <c r="BU162" s="323">
        <v>11455</v>
      </c>
      <c r="BV162" s="323">
        <v>11455</v>
      </c>
      <c r="BW162" s="323">
        <v>11455</v>
      </c>
      <c r="BX162" s="323">
        <v>11455</v>
      </c>
      <c r="BY162" s="323">
        <v>11455</v>
      </c>
      <c r="BZ162" s="323">
        <v>11455</v>
      </c>
      <c r="CA162" s="323">
        <v>11455</v>
      </c>
      <c r="CB162" s="323">
        <v>11455</v>
      </c>
      <c r="CC162" s="323">
        <v>11455</v>
      </c>
      <c r="CD162" s="323">
        <v>11455</v>
      </c>
      <c r="CE162" s="323">
        <v>11455</v>
      </c>
      <c r="CF162" s="323">
        <v>11455</v>
      </c>
      <c r="CG162" s="323">
        <v>11455</v>
      </c>
      <c r="CH162" s="323">
        <v>11455</v>
      </c>
      <c r="CI162" s="323">
        <v>11455</v>
      </c>
      <c r="CJ162" s="323">
        <v>11455</v>
      </c>
      <c r="CK162" s="323">
        <v>11455</v>
      </c>
      <c r="CL162" s="323">
        <v>11455</v>
      </c>
      <c r="CM162" s="323">
        <v>11455</v>
      </c>
      <c r="CN162" s="323">
        <v>11455</v>
      </c>
      <c r="CO162" s="323">
        <v>11455</v>
      </c>
      <c r="CP162" s="323">
        <v>11455</v>
      </c>
      <c r="CQ162" s="323">
        <v>11455</v>
      </c>
      <c r="CR162" s="323">
        <v>11455</v>
      </c>
      <c r="CS162" s="323">
        <v>11455</v>
      </c>
      <c r="CT162" s="323">
        <v>11455</v>
      </c>
      <c r="CU162" s="323">
        <v>11455</v>
      </c>
      <c r="CV162" s="323">
        <v>11455</v>
      </c>
      <c r="CW162" s="323">
        <v>11455</v>
      </c>
      <c r="CX162" s="323">
        <v>11455</v>
      </c>
      <c r="CY162" s="323">
        <v>11455</v>
      </c>
      <c r="CZ162" s="323">
        <v>11455</v>
      </c>
      <c r="DA162" s="323">
        <v>11455</v>
      </c>
      <c r="DB162" s="323">
        <v>11455</v>
      </c>
      <c r="DC162" s="323">
        <v>11455</v>
      </c>
      <c r="DD162" s="323">
        <v>11455</v>
      </c>
      <c r="DF162" s="421">
        <f t="shared" si="13"/>
        <v>11455</v>
      </c>
      <c r="DG162" s="477">
        <f t="shared" si="12"/>
        <v>11455</v>
      </c>
      <c r="DK162" s="334" t="s">
        <v>516</v>
      </c>
    </row>
    <row r="163" spans="1:116" s="60" customFormat="1" ht="13.5" thickBot="1" x14ac:dyDescent="0.25">
      <c r="A163" s="57" t="s">
        <v>43</v>
      </c>
      <c r="B163" s="57" t="s">
        <v>43</v>
      </c>
      <c r="C163" s="57">
        <v>2</v>
      </c>
      <c r="D163" s="57" t="s">
        <v>43</v>
      </c>
      <c r="E163" s="57">
        <v>2</v>
      </c>
      <c r="F163" s="57">
        <v>100029</v>
      </c>
      <c r="G163" s="58" t="s">
        <v>331</v>
      </c>
      <c r="H163" s="58" t="s">
        <v>330</v>
      </c>
      <c r="I163" s="58">
        <v>54</v>
      </c>
      <c r="J163" s="58">
        <v>9939</v>
      </c>
      <c r="K163" s="58" t="s">
        <v>501</v>
      </c>
      <c r="L163" s="58">
        <v>3</v>
      </c>
      <c r="M163" s="59" t="s">
        <v>48</v>
      </c>
      <c r="O163" s="67">
        <v>87895</v>
      </c>
      <c r="P163" s="67">
        <v>87895</v>
      </c>
      <c r="Q163" s="67">
        <v>87895</v>
      </c>
      <c r="R163" s="83">
        <v>87895</v>
      </c>
      <c r="S163" s="99">
        <v>87895</v>
      </c>
      <c r="T163" s="99">
        <v>87895</v>
      </c>
      <c r="U163" s="99">
        <v>87895</v>
      </c>
      <c r="V163" s="99">
        <v>87895</v>
      </c>
      <c r="W163" s="99">
        <v>87895</v>
      </c>
      <c r="X163" s="99">
        <v>87895</v>
      </c>
      <c r="Y163" s="99">
        <v>87895</v>
      </c>
      <c r="Z163" s="99">
        <v>87895</v>
      </c>
      <c r="AA163" s="99">
        <v>87895</v>
      </c>
      <c r="AB163" s="99">
        <v>87895</v>
      </c>
      <c r="AC163" s="99">
        <v>87895</v>
      </c>
      <c r="AD163" s="99">
        <v>87895</v>
      </c>
      <c r="AE163" s="99">
        <v>87895</v>
      </c>
      <c r="AF163" s="99">
        <v>87895</v>
      </c>
      <c r="AG163" s="99">
        <v>87895</v>
      </c>
      <c r="AH163" s="99">
        <v>87895</v>
      </c>
      <c r="AI163" s="99">
        <v>87895</v>
      </c>
      <c r="AJ163" s="99">
        <v>87895</v>
      </c>
      <c r="AK163" s="99">
        <v>87895</v>
      </c>
      <c r="AL163" s="99">
        <v>87895</v>
      </c>
      <c r="AM163" s="105">
        <v>87895</v>
      </c>
      <c r="AN163" s="105">
        <v>87895</v>
      </c>
      <c r="AO163" s="105">
        <v>87895</v>
      </c>
      <c r="AP163" s="105">
        <v>87895</v>
      </c>
      <c r="AQ163" s="105">
        <v>87895</v>
      </c>
      <c r="AR163" s="105">
        <v>87895</v>
      </c>
      <c r="AS163" s="105">
        <v>87895</v>
      </c>
      <c r="AT163" s="105">
        <v>87895</v>
      </c>
      <c r="AU163" s="105">
        <v>87895</v>
      </c>
      <c r="AV163" s="105">
        <v>87895</v>
      </c>
      <c r="AW163" s="105">
        <v>87895</v>
      </c>
      <c r="AX163" s="105">
        <v>87895</v>
      </c>
      <c r="AY163" s="105">
        <v>87895</v>
      </c>
      <c r="AZ163" s="258">
        <v>87895</v>
      </c>
      <c r="BA163" s="258">
        <v>87895</v>
      </c>
      <c r="BB163" s="258">
        <v>87895</v>
      </c>
      <c r="BC163" s="258">
        <v>87895</v>
      </c>
      <c r="BD163" s="258">
        <v>87895</v>
      </c>
      <c r="BE163" s="258">
        <v>87895</v>
      </c>
      <c r="BF163" s="258">
        <v>87895</v>
      </c>
      <c r="BG163" s="258">
        <v>87895</v>
      </c>
      <c r="BH163" s="258">
        <v>87895</v>
      </c>
      <c r="BI163" s="258">
        <v>87895</v>
      </c>
      <c r="BJ163" s="258">
        <v>87895</v>
      </c>
      <c r="BK163" s="258">
        <v>87895</v>
      </c>
      <c r="BL163" s="258">
        <v>87895</v>
      </c>
      <c r="BM163" s="258">
        <v>87895</v>
      </c>
      <c r="BN163" s="258">
        <v>87895</v>
      </c>
      <c r="BO163" s="258">
        <v>87895</v>
      </c>
      <c r="BP163" s="258">
        <v>87895</v>
      </c>
      <c r="BQ163" s="258">
        <v>87895</v>
      </c>
      <c r="BR163" s="258">
        <v>87895</v>
      </c>
      <c r="BS163" s="258">
        <v>87895</v>
      </c>
      <c r="BT163" s="258">
        <v>87895</v>
      </c>
      <c r="BU163" s="324">
        <v>87895</v>
      </c>
      <c r="BV163" s="324">
        <v>87895</v>
      </c>
      <c r="BW163" s="324">
        <v>87895</v>
      </c>
      <c r="BX163" s="324">
        <v>87895</v>
      </c>
      <c r="BY163" s="324">
        <v>87895</v>
      </c>
      <c r="BZ163" s="324">
        <v>87895</v>
      </c>
      <c r="CA163" s="324">
        <v>87895</v>
      </c>
      <c r="CB163" s="324">
        <v>87895</v>
      </c>
      <c r="CC163" s="324">
        <v>87895</v>
      </c>
      <c r="CD163" s="324">
        <v>87895</v>
      </c>
      <c r="CE163" s="324">
        <v>87895</v>
      </c>
      <c r="CF163" s="324">
        <v>87895</v>
      </c>
      <c r="CG163" s="324">
        <v>87895</v>
      </c>
      <c r="CH163" s="324">
        <v>87895</v>
      </c>
      <c r="CI163" s="324">
        <v>87895</v>
      </c>
      <c r="CJ163" s="324">
        <v>87895</v>
      </c>
      <c r="CK163" s="324">
        <v>87895</v>
      </c>
      <c r="CL163" s="324">
        <v>87895</v>
      </c>
      <c r="CM163" s="324">
        <v>87895</v>
      </c>
      <c r="CN163" s="324">
        <v>87895</v>
      </c>
      <c r="CO163" s="324">
        <v>87895</v>
      </c>
      <c r="CP163" s="324">
        <v>87895</v>
      </c>
      <c r="CQ163" s="324">
        <v>87895</v>
      </c>
      <c r="CR163" s="324">
        <v>87895</v>
      </c>
      <c r="CS163" s="324">
        <v>87895</v>
      </c>
      <c r="CT163" s="324">
        <v>87895</v>
      </c>
      <c r="CU163" s="324">
        <v>87895</v>
      </c>
      <c r="CV163" s="324">
        <v>87895</v>
      </c>
      <c r="CW163" s="324">
        <v>87895</v>
      </c>
      <c r="CX163" s="324">
        <v>87895</v>
      </c>
      <c r="CY163" s="324">
        <v>87895</v>
      </c>
      <c r="CZ163" s="324">
        <v>87895</v>
      </c>
      <c r="DA163" s="324">
        <v>87895</v>
      </c>
      <c r="DB163" s="324">
        <v>87895</v>
      </c>
      <c r="DC163" s="324">
        <v>87895</v>
      </c>
      <c r="DD163" s="324">
        <v>87895</v>
      </c>
      <c r="DF163" s="421">
        <f t="shared" si="13"/>
        <v>87895</v>
      </c>
      <c r="DG163" s="477">
        <f t="shared" si="12"/>
        <v>87895</v>
      </c>
    </row>
    <row r="164" spans="1:116" ht="13.5" thickBot="1" x14ac:dyDescent="0.25">
      <c r="A164" s="1" t="s">
        <v>44</v>
      </c>
      <c r="B164" s="1" t="s">
        <v>44</v>
      </c>
      <c r="C164" s="1">
        <v>2</v>
      </c>
      <c r="D164" s="1" t="s">
        <v>44</v>
      </c>
      <c r="E164" s="1">
        <v>2</v>
      </c>
      <c r="F164" s="1">
        <v>100051</v>
      </c>
      <c r="G164" s="3" t="s">
        <v>333</v>
      </c>
      <c r="H164" s="3" t="s">
        <v>332</v>
      </c>
      <c r="I164" s="3">
        <v>114</v>
      </c>
      <c r="J164" s="3">
        <v>9995</v>
      </c>
      <c r="K164" s="3" t="s">
        <v>501</v>
      </c>
      <c r="L164" s="3">
        <v>3</v>
      </c>
      <c r="M164" s="4" t="s">
        <v>48</v>
      </c>
      <c r="N164">
        <v>2008</v>
      </c>
      <c r="O164" s="9">
        <v>4259</v>
      </c>
      <c r="P164" s="9">
        <v>4259</v>
      </c>
      <c r="Q164" s="9">
        <v>4259</v>
      </c>
      <c r="R164" s="78">
        <v>4259</v>
      </c>
      <c r="S164" s="98">
        <v>4259</v>
      </c>
      <c r="T164" s="98">
        <v>4259</v>
      </c>
      <c r="U164" s="98">
        <v>4259</v>
      </c>
      <c r="V164" s="98">
        <v>4259</v>
      </c>
      <c r="W164" s="98">
        <v>4259</v>
      </c>
      <c r="X164" s="98">
        <v>4259</v>
      </c>
      <c r="Y164" s="98">
        <v>4259</v>
      </c>
      <c r="Z164" s="98">
        <v>4259</v>
      </c>
      <c r="AA164" s="98">
        <v>4259</v>
      </c>
      <c r="AB164" s="98">
        <v>4259</v>
      </c>
      <c r="AC164" s="98">
        <v>4259</v>
      </c>
      <c r="AD164" s="98">
        <v>4259</v>
      </c>
      <c r="AE164" s="138">
        <v>11938</v>
      </c>
      <c r="AF164" s="140">
        <v>11938</v>
      </c>
      <c r="AG164" s="140">
        <v>11938</v>
      </c>
      <c r="AH164" s="140">
        <v>11938</v>
      </c>
      <c r="AI164" s="140">
        <v>11938</v>
      </c>
      <c r="AJ164" s="140">
        <v>11938</v>
      </c>
      <c r="AK164" s="140">
        <v>11938</v>
      </c>
      <c r="AL164" s="140">
        <v>11938</v>
      </c>
      <c r="AM164" s="140">
        <v>11938</v>
      </c>
      <c r="AN164" s="140">
        <v>11938</v>
      </c>
      <c r="AO164" s="140">
        <v>11938</v>
      </c>
      <c r="AP164" s="140">
        <v>11938</v>
      </c>
      <c r="AQ164" s="140">
        <v>11938</v>
      </c>
      <c r="AR164" s="140">
        <v>11938</v>
      </c>
      <c r="AS164" s="140">
        <v>11938</v>
      </c>
      <c r="AT164" s="140">
        <v>11938</v>
      </c>
      <c r="AU164" s="140">
        <v>11938</v>
      </c>
      <c r="AV164" s="140">
        <v>11938</v>
      </c>
      <c r="AW164" s="140">
        <v>11938</v>
      </c>
      <c r="AX164" s="140">
        <v>11938</v>
      </c>
      <c r="AY164" s="140">
        <v>11938</v>
      </c>
      <c r="AZ164" s="229">
        <v>11938</v>
      </c>
      <c r="BA164" s="229">
        <v>11938</v>
      </c>
      <c r="BB164" s="229">
        <v>11938</v>
      </c>
      <c r="BC164" s="229">
        <v>11938</v>
      </c>
      <c r="BD164" s="229">
        <v>11938</v>
      </c>
      <c r="BE164" s="229">
        <v>11938</v>
      </c>
      <c r="BF164" s="229">
        <v>11938</v>
      </c>
      <c r="BG164" s="229">
        <v>11938</v>
      </c>
      <c r="BH164" s="229">
        <v>11938</v>
      </c>
      <c r="BI164" s="229">
        <v>11938</v>
      </c>
      <c r="BJ164" s="229">
        <v>11938</v>
      </c>
      <c r="BK164" s="229">
        <v>11938</v>
      </c>
      <c r="BL164" s="229">
        <v>11938</v>
      </c>
      <c r="BM164" s="229">
        <v>11938</v>
      </c>
      <c r="BN164" s="229">
        <v>11938</v>
      </c>
      <c r="BO164" s="229">
        <v>11938</v>
      </c>
      <c r="BP164" s="229">
        <v>11938</v>
      </c>
      <c r="BQ164" s="229">
        <v>11938</v>
      </c>
      <c r="BR164" s="229">
        <v>11938</v>
      </c>
      <c r="BS164" s="229">
        <v>11938</v>
      </c>
      <c r="BT164" s="229">
        <v>11938</v>
      </c>
      <c r="BU164" s="303">
        <v>11938</v>
      </c>
      <c r="BV164" s="303">
        <v>11938</v>
      </c>
      <c r="BW164" s="303">
        <v>11938</v>
      </c>
      <c r="BX164" s="303">
        <v>11938</v>
      </c>
      <c r="BY164" s="303">
        <v>11938</v>
      </c>
      <c r="BZ164" s="303">
        <v>11938</v>
      </c>
      <c r="CA164" s="303">
        <v>11938</v>
      </c>
      <c r="CB164" s="303">
        <v>11938</v>
      </c>
      <c r="CC164" s="303">
        <v>11938</v>
      </c>
      <c r="CD164" s="303">
        <v>11938</v>
      </c>
      <c r="CE164" s="303">
        <v>11938</v>
      </c>
      <c r="CF164" s="303">
        <v>11938</v>
      </c>
      <c r="CG164" s="303">
        <v>11938</v>
      </c>
      <c r="CH164" s="303">
        <v>11938</v>
      </c>
      <c r="CI164" s="303">
        <v>11938</v>
      </c>
      <c r="CJ164" s="303">
        <v>11938</v>
      </c>
      <c r="CK164" s="303">
        <v>11938</v>
      </c>
      <c r="CL164" s="303">
        <v>11938</v>
      </c>
      <c r="CM164" s="303">
        <v>11938</v>
      </c>
      <c r="CN164" s="303">
        <v>11938</v>
      </c>
      <c r="CO164" s="303">
        <v>11938</v>
      </c>
      <c r="CP164" s="303">
        <v>11938</v>
      </c>
      <c r="CQ164" s="303">
        <v>11938</v>
      </c>
      <c r="CR164" s="303">
        <v>11938</v>
      </c>
      <c r="CS164" s="303">
        <v>11938</v>
      </c>
      <c r="CT164" s="303">
        <v>11938</v>
      </c>
      <c r="CU164" s="303">
        <v>11938</v>
      </c>
      <c r="CV164" s="303">
        <v>11938</v>
      </c>
      <c r="CW164" s="303">
        <v>11938</v>
      </c>
      <c r="CX164" s="303">
        <v>11938</v>
      </c>
      <c r="CY164" s="303">
        <v>11938</v>
      </c>
      <c r="CZ164" s="303">
        <v>11938</v>
      </c>
      <c r="DA164" s="303">
        <v>11938</v>
      </c>
      <c r="DB164" s="303">
        <v>11938</v>
      </c>
      <c r="DC164" s="303">
        <v>11938</v>
      </c>
      <c r="DD164" s="303">
        <v>11938</v>
      </c>
      <c r="DF164" s="421">
        <f t="shared" si="13"/>
        <v>11938</v>
      </c>
      <c r="DG164" s="477">
        <f t="shared" si="12"/>
        <v>11938</v>
      </c>
      <c r="DK164" s="334" t="s">
        <v>516</v>
      </c>
    </row>
    <row r="165" spans="1:116" ht="13.5" thickBot="1" x14ac:dyDescent="0.25">
      <c r="A165" s="1" t="s">
        <v>44</v>
      </c>
      <c r="B165" s="1" t="s">
        <v>44</v>
      </c>
      <c r="C165" s="1">
        <v>2</v>
      </c>
      <c r="D165" s="1" t="s">
        <v>44</v>
      </c>
      <c r="E165" s="1">
        <v>2</v>
      </c>
      <c r="F165" s="1">
        <v>100051</v>
      </c>
      <c r="G165" s="3" t="s">
        <v>335</v>
      </c>
      <c r="H165" s="3" t="s">
        <v>334</v>
      </c>
      <c r="I165" s="3">
        <v>113</v>
      </c>
      <c r="J165" s="3">
        <v>9994</v>
      </c>
      <c r="K165" s="3" t="s">
        <v>501</v>
      </c>
      <c r="L165" s="3">
        <v>3</v>
      </c>
      <c r="M165" s="4" t="s">
        <v>48</v>
      </c>
      <c r="N165">
        <v>2008</v>
      </c>
      <c r="O165" s="9">
        <v>877</v>
      </c>
      <c r="P165" s="9">
        <v>877</v>
      </c>
      <c r="Q165" s="9">
        <v>877</v>
      </c>
      <c r="R165" s="78">
        <v>877</v>
      </c>
      <c r="S165" s="98">
        <v>877</v>
      </c>
      <c r="T165" s="102">
        <v>2452</v>
      </c>
      <c r="U165" s="104">
        <v>2452</v>
      </c>
      <c r="V165" s="104">
        <v>2452</v>
      </c>
      <c r="W165" s="104">
        <v>2452</v>
      </c>
      <c r="X165" s="104">
        <v>2452</v>
      </c>
      <c r="Y165" s="104">
        <v>2452</v>
      </c>
      <c r="Z165" s="104">
        <v>2452</v>
      </c>
      <c r="AA165" s="104">
        <v>2452</v>
      </c>
      <c r="AB165" s="104">
        <v>2452</v>
      </c>
      <c r="AC165" s="104">
        <v>2452</v>
      </c>
      <c r="AD165" s="104">
        <v>2452</v>
      </c>
      <c r="AE165" s="104">
        <v>2452</v>
      </c>
      <c r="AF165" s="104">
        <v>2452</v>
      </c>
      <c r="AG165" s="104">
        <v>2452</v>
      </c>
      <c r="AH165" s="104">
        <v>2452</v>
      </c>
      <c r="AI165" s="104">
        <v>2452</v>
      </c>
      <c r="AJ165" s="104">
        <v>2452</v>
      </c>
      <c r="AK165" s="104">
        <v>2452</v>
      </c>
      <c r="AL165" s="104">
        <v>2452</v>
      </c>
      <c r="AM165" s="104">
        <v>2452</v>
      </c>
      <c r="AN165" s="104">
        <v>2452</v>
      </c>
      <c r="AO165" s="104">
        <v>2452</v>
      </c>
      <c r="AP165" s="104">
        <v>2452</v>
      </c>
      <c r="AQ165" s="104">
        <v>2452</v>
      </c>
      <c r="AR165" s="104">
        <v>2452</v>
      </c>
      <c r="AS165" s="104">
        <v>2452</v>
      </c>
      <c r="AT165" s="104">
        <v>2452</v>
      </c>
      <c r="AU165" s="104">
        <v>2452</v>
      </c>
      <c r="AV165" s="104">
        <v>2452</v>
      </c>
      <c r="AW165" s="104">
        <v>2452</v>
      </c>
      <c r="AX165" s="104">
        <v>2452</v>
      </c>
      <c r="AY165" s="104">
        <v>2452</v>
      </c>
      <c r="AZ165" s="256">
        <v>2452</v>
      </c>
      <c r="BA165" s="256">
        <v>2452</v>
      </c>
      <c r="BB165" s="256">
        <v>2452</v>
      </c>
      <c r="BC165" s="256">
        <v>2452</v>
      </c>
      <c r="BD165" s="256">
        <v>2452</v>
      </c>
      <c r="BE165" s="256">
        <v>2452</v>
      </c>
      <c r="BF165" s="256">
        <v>2452</v>
      </c>
      <c r="BG165" s="256">
        <v>2452</v>
      </c>
      <c r="BH165" s="256">
        <v>2452</v>
      </c>
      <c r="BI165" s="256">
        <v>2452</v>
      </c>
      <c r="BJ165" s="256">
        <v>2452</v>
      </c>
      <c r="BK165" s="256">
        <v>2452</v>
      </c>
      <c r="BL165" s="256">
        <v>2452</v>
      </c>
      <c r="BM165" s="256">
        <v>2452</v>
      </c>
      <c r="BN165" s="256">
        <v>2452</v>
      </c>
      <c r="BO165" s="256">
        <v>2452</v>
      </c>
      <c r="BP165" s="256">
        <v>2452</v>
      </c>
      <c r="BQ165" s="256">
        <v>2452</v>
      </c>
      <c r="BR165" s="256">
        <v>2452</v>
      </c>
      <c r="BS165" s="256">
        <v>2452</v>
      </c>
      <c r="BT165" s="256">
        <v>2452</v>
      </c>
      <c r="BU165" s="323">
        <v>2452</v>
      </c>
      <c r="BV165" s="323">
        <v>2452</v>
      </c>
      <c r="BW165" s="323">
        <v>2452</v>
      </c>
      <c r="BX165" s="323">
        <v>2452</v>
      </c>
      <c r="BY165" s="323">
        <v>2452</v>
      </c>
      <c r="BZ165" s="323">
        <v>2452</v>
      </c>
      <c r="CA165" s="323">
        <v>2452</v>
      </c>
      <c r="CB165" s="323">
        <v>2452</v>
      </c>
      <c r="CC165" s="323">
        <v>2452</v>
      </c>
      <c r="CD165" s="323">
        <v>2452</v>
      </c>
      <c r="CE165" s="323">
        <v>2452</v>
      </c>
      <c r="CF165" s="323">
        <v>2452</v>
      </c>
      <c r="CG165" s="323">
        <v>2452</v>
      </c>
      <c r="CH165" s="323">
        <v>2452</v>
      </c>
      <c r="CI165" s="323">
        <v>2452</v>
      </c>
      <c r="CJ165" s="323">
        <v>2452</v>
      </c>
      <c r="CK165" s="323">
        <v>2452</v>
      </c>
      <c r="CL165" s="323">
        <v>2452</v>
      </c>
      <c r="CM165" s="323">
        <v>2452</v>
      </c>
      <c r="CN165" s="323">
        <v>2452</v>
      </c>
      <c r="CO165" s="323">
        <v>2452</v>
      </c>
      <c r="CP165" s="323">
        <v>2452</v>
      </c>
      <c r="CQ165" s="323">
        <v>2452</v>
      </c>
      <c r="CR165" s="323">
        <v>2452</v>
      </c>
      <c r="CS165" s="323">
        <v>2452</v>
      </c>
      <c r="CT165" s="323">
        <v>2452</v>
      </c>
      <c r="CU165" s="323">
        <v>2452</v>
      </c>
      <c r="CV165" s="323">
        <v>2452</v>
      </c>
      <c r="CW165" s="323">
        <v>2452</v>
      </c>
      <c r="CX165" s="323">
        <v>2452</v>
      </c>
      <c r="CY165" s="323">
        <v>2452</v>
      </c>
      <c r="CZ165" s="323">
        <v>2452</v>
      </c>
      <c r="DA165" s="323">
        <v>2452</v>
      </c>
      <c r="DB165" s="323">
        <v>2452</v>
      </c>
      <c r="DC165" s="323">
        <v>2452</v>
      </c>
      <c r="DD165" s="323">
        <v>2452</v>
      </c>
      <c r="DF165" s="421">
        <f t="shared" si="13"/>
        <v>2452</v>
      </c>
      <c r="DG165" s="477">
        <f t="shared" si="12"/>
        <v>2452</v>
      </c>
    </row>
    <row r="166" spans="1:116" s="60" customFormat="1" ht="13.5" thickBot="1" x14ac:dyDescent="0.25">
      <c r="A166" s="57" t="s">
        <v>44</v>
      </c>
      <c r="B166" s="57" t="s">
        <v>44</v>
      </c>
      <c r="C166" s="57">
        <v>2</v>
      </c>
      <c r="D166" s="57" t="s">
        <v>44</v>
      </c>
      <c r="E166" s="57">
        <v>2</v>
      </c>
      <c r="F166" s="57">
        <v>100051</v>
      </c>
      <c r="G166" s="58" t="s">
        <v>337</v>
      </c>
      <c r="H166" s="58" t="s">
        <v>336</v>
      </c>
      <c r="I166" s="58">
        <v>112</v>
      </c>
      <c r="J166" s="58">
        <v>9978</v>
      </c>
      <c r="K166" s="58" t="s">
        <v>501</v>
      </c>
      <c r="L166" s="58">
        <v>3</v>
      </c>
      <c r="M166" s="59" t="s">
        <v>48</v>
      </c>
      <c r="N166" s="60">
        <v>2008</v>
      </c>
      <c r="O166" s="61">
        <v>650</v>
      </c>
      <c r="P166" s="61">
        <v>650</v>
      </c>
      <c r="Q166" s="61">
        <v>650</v>
      </c>
      <c r="R166" s="83">
        <v>650</v>
      </c>
      <c r="S166" s="99">
        <v>650</v>
      </c>
      <c r="T166" s="103">
        <v>2082</v>
      </c>
      <c r="U166" s="105">
        <v>2082</v>
      </c>
      <c r="V166" s="105">
        <v>2082</v>
      </c>
      <c r="W166" s="105">
        <v>2082</v>
      </c>
      <c r="X166" s="105">
        <v>2082</v>
      </c>
      <c r="Y166" s="105">
        <v>2082</v>
      </c>
      <c r="Z166" s="105">
        <v>2082</v>
      </c>
      <c r="AA166" s="105">
        <v>2082</v>
      </c>
      <c r="AB166" s="105">
        <v>2082</v>
      </c>
      <c r="AC166" s="105">
        <v>2082</v>
      </c>
      <c r="AD166" s="105">
        <v>2082</v>
      </c>
      <c r="AE166" s="105">
        <v>2082</v>
      </c>
      <c r="AF166" s="105">
        <v>2082</v>
      </c>
      <c r="AG166" s="105">
        <v>2082</v>
      </c>
      <c r="AH166" s="105">
        <v>2082</v>
      </c>
      <c r="AI166" s="105">
        <v>2082</v>
      </c>
      <c r="AJ166" s="105">
        <v>2082</v>
      </c>
      <c r="AK166" s="105">
        <v>2082</v>
      </c>
      <c r="AL166" s="105">
        <v>2082</v>
      </c>
      <c r="AM166" s="105">
        <v>2082</v>
      </c>
      <c r="AN166" s="105">
        <v>2082</v>
      </c>
      <c r="AO166" s="105">
        <v>2082</v>
      </c>
      <c r="AP166" s="105">
        <v>2082</v>
      </c>
      <c r="AQ166" s="105">
        <v>2082</v>
      </c>
      <c r="AR166" s="105">
        <v>2082</v>
      </c>
      <c r="AS166" s="105">
        <v>2082</v>
      </c>
      <c r="AT166" s="105">
        <v>2082</v>
      </c>
      <c r="AU166" s="105">
        <v>2082</v>
      </c>
      <c r="AV166" s="105">
        <v>2082</v>
      </c>
      <c r="AW166" s="105">
        <v>2082</v>
      </c>
      <c r="AX166" s="105">
        <v>2082</v>
      </c>
      <c r="AY166" s="105">
        <v>2082</v>
      </c>
      <c r="AZ166" s="258">
        <v>2082</v>
      </c>
      <c r="BA166" s="258">
        <v>2082</v>
      </c>
      <c r="BB166" s="258">
        <v>2082</v>
      </c>
      <c r="BC166" s="258">
        <v>2082</v>
      </c>
      <c r="BD166" s="258">
        <v>2082</v>
      </c>
      <c r="BE166" s="258">
        <v>2082</v>
      </c>
      <c r="BF166" s="258">
        <v>2082</v>
      </c>
      <c r="BG166" s="258">
        <v>2082</v>
      </c>
      <c r="BH166" s="258">
        <v>2082</v>
      </c>
      <c r="BI166" s="258">
        <v>2082</v>
      </c>
      <c r="BJ166" s="258">
        <v>2082</v>
      </c>
      <c r="BK166" s="258">
        <v>2082</v>
      </c>
      <c r="BL166" s="258">
        <v>2082</v>
      </c>
      <c r="BM166" s="258">
        <v>2082</v>
      </c>
      <c r="BN166" s="258">
        <v>2082</v>
      </c>
      <c r="BO166" s="258">
        <v>2082</v>
      </c>
      <c r="BP166" s="258">
        <v>2082</v>
      </c>
      <c r="BQ166" s="258">
        <v>2082</v>
      </c>
      <c r="BR166" s="258">
        <v>2082</v>
      </c>
      <c r="BS166" s="258">
        <v>2082</v>
      </c>
      <c r="BT166" s="258">
        <v>2082</v>
      </c>
      <c r="BU166" s="324">
        <v>2082</v>
      </c>
      <c r="BV166" s="324">
        <v>2082</v>
      </c>
      <c r="BW166" s="324">
        <v>2082</v>
      </c>
      <c r="BX166" s="324">
        <v>2082</v>
      </c>
      <c r="BY166" s="324">
        <v>2082</v>
      </c>
      <c r="BZ166" s="324">
        <v>2082</v>
      </c>
      <c r="CA166" s="324">
        <v>2082</v>
      </c>
      <c r="CB166" s="324">
        <v>2082</v>
      </c>
      <c r="CC166" s="324">
        <v>2082</v>
      </c>
      <c r="CD166" s="324">
        <v>2082</v>
      </c>
      <c r="CE166" s="324">
        <v>2082</v>
      </c>
      <c r="CF166" s="324">
        <v>2082</v>
      </c>
      <c r="CG166" s="324">
        <v>2082</v>
      </c>
      <c r="CH166" s="324">
        <v>2082</v>
      </c>
      <c r="CI166" s="324">
        <v>2082</v>
      </c>
      <c r="CJ166" s="324">
        <v>2082</v>
      </c>
      <c r="CK166" s="324">
        <v>2082</v>
      </c>
      <c r="CL166" s="324">
        <v>2082</v>
      </c>
      <c r="CM166" s="324">
        <v>2082</v>
      </c>
      <c r="CN166" s="324">
        <v>2082</v>
      </c>
      <c r="CO166" s="324">
        <v>2082</v>
      </c>
      <c r="CP166" s="324">
        <v>2082</v>
      </c>
      <c r="CQ166" s="324">
        <v>2082</v>
      </c>
      <c r="CR166" s="324">
        <v>2082</v>
      </c>
      <c r="CS166" s="324">
        <v>2082</v>
      </c>
      <c r="CT166" s="324">
        <v>2082</v>
      </c>
      <c r="CU166" s="324">
        <v>2082</v>
      </c>
      <c r="CV166" s="324">
        <v>2082</v>
      </c>
      <c r="CW166" s="324">
        <v>2082</v>
      </c>
      <c r="CX166" s="324">
        <v>2082</v>
      </c>
      <c r="CY166" s="324">
        <v>2082</v>
      </c>
      <c r="CZ166" s="324">
        <v>2082</v>
      </c>
      <c r="DA166" s="324">
        <v>2082</v>
      </c>
      <c r="DB166" s="324">
        <v>2082</v>
      </c>
      <c r="DC166" s="324">
        <v>2082</v>
      </c>
      <c r="DD166" s="324">
        <v>2082</v>
      </c>
      <c r="DF166" s="421">
        <f t="shared" si="13"/>
        <v>2082</v>
      </c>
      <c r="DG166" s="477">
        <f t="shared" si="12"/>
        <v>2082</v>
      </c>
    </row>
    <row r="167" spans="1:116" x14ac:dyDescent="0.2">
      <c r="G167" s="1" t="s">
        <v>45</v>
      </c>
      <c r="H167" s="1"/>
      <c r="I167" s="1"/>
      <c r="J167" s="1"/>
      <c r="K167" s="1"/>
      <c r="L167" s="1"/>
      <c r="M167" s="2"/>
      <c r="O167" s="37">
        <v>2939035</v>
      </c>
      <c r="P167" s="36">
        <f>P188</f>
        <v>2968044</v>
      </c>
      <c r="Q167" s="36">
        <f t="shared" ref="Q167:AV167" si="14">SUM(Q2:Q166)</f>
        <v>2859548</v>
      </c>
      <c r="R167" s="36">
        <f t="shared" si="14"/>
        <v>3775349</v>
      </c>
      <c r="S167" s="36">
        <f t="shared" si="14"/>
        <v>3831295</v>
      </c>
      <c r="T167" s="36">
        <f t="shared" si="14"/>
        <v>3856704</v>
      </c>
      <c r="U167" s="36">
        <f t="shared" si="14"/>
        <v>3868225</v>
      </c>
      <c r="V167" s="36">
        <f t="shared" si="14"/>
        <v>3881631</v>
      </c>
      <c r="W167" s="36">
        <f t="shared" si="14"/>
        <v>3915780</v>
      </c>
      <c r="X167" s="36">
        <f t="shared" si="14"/>
        <v>3917198</v>
      </c>
      <c r="Y167" s="36">
        <f t="shared" si="14"/>
        <v>3929637</v>
      </c>
      <c r="Z167" s="36">
        <f t="shared" si="14"/>
        <v>5056529</v>
      </c>
      <c r="AA167" s="36">
        <f t="shared" si="14"/>
        <v>5067630</v>
      </c>
      <c r="AB167" s="36">
        <f t="shared" si="14"/>
        <v>5093995</v>
      </c>
      <c r="AC167" s="36">
        <f t="shared" si="14"/>
        <v>5128864</v>
      </c>
      <c r="AD167" s="36">
        <f t="shared" si="14"/>
        <v>5133045</v>
      </c>
      <c r="AE167" s="36">
        <f t="shared" si="14"/>
        <v>5140724</v>
      </c>
      <c r="AF167" s="36">
        <f t="shared" si="14"/>
        <v>5141585</v>
      </c>
      <c r="AG167" s="36">
        <f t="shared" si="14"/>
        <v>5168584</v>
      </c>
      <c r="AH167" s="36">
        <f t="shared" si="14"/>
        <v>5592000</v>
      </c>
      <c r="AI167" s="36">
        <f t="shared" si="14"/>
        <v>5593270</v>
      </c>
      <c r="AJ167" s="36">
        <f t="shared" si="14"/>
        <v>5609903</v>
      </c>
      <c r="AK167" s="36">
        <f t="shared" si="14"/>
        <v>5613311</v>
      </c>
      <c r="AL167" s="36">
        <f t="shared" si="14"/>
        <v>5766956</v>
      </c>
      <c r="AM167" s="36">
        <f t="shared" si="14"/>
        <v>5766956</v>
      </c>
      <c r="AN167" s="36">
        <f t="shared" si="14"/>
        <v>5777022</v>
      </c>
      <c r="AO167" s="36">
        <f t="shared" si="14"/>
        <v>6226573</v>
      </c>
      <c r="AP167" s="36">
        <f t="shared" si="14"/>
        <v>6228241</v>
      </c>
      <c r="AQ167" s="36">
        <f t="shared" si="14"/>
        <v>6229220</v>
      </c>
      <c r="AR167" s="36">
        <f t="shared" si="14"/>
        <v>6229533</v>
      </c>
      <c r="AS167" s="36">
        <f t="shared" si="14"/>
        <v>6232656</v>
      </c>
      <c r="AT167" s="36">
        <f t="shared" si="14"/>
        <v>6233418</v>
      </c>
      <c r="AU167" s="36">
        <f t="shared" si="14"/>
        <v>6237905</v>
      </c>
      <c r="AV167" s="36">
        <f t="shared" si="14"/>
        <v>6243187</v>
      </c>
      <c r="AW167" s="36">
        <f t="shared" ref="AW167:CB167" si="15">SUM(AW2:AW166)</f>
        <v>6248423</v>
      </c>
      <c r="AX167" s="36">
        <f t="shared" si="15"/>
        <v>6251127</v>
      </c>
      <c r="AY167" s="36">
        <f t="shared" si="15"/>
        <v>6253436</v>
      </c>
      <c r="AZ167" s="36">
        <f t="shared" si="15"/>
        <v>6264272</v>
      </c>
      <c r="BA167" s="36">
        <f t="shared" si="15"/>
        <v>6266344</v>
      </c>
      <c r="BB167" s="36">
        <f t="shared" si="15"/>
        <v>6286436</v>
      </c>
      <c r="BC167" s="36">
        <f t="shared" si="15"/>
        <v>6289455</v>
      </c>
      <c r="BD167" s="36">
        <f t="shared" si="15"/>
        <v>6294853</v>
      </c>
      <c r="BE167" s="36">
        <f t="shared" si="15"/>
        <v>6296176</v>
      </c>
      <c r="BF167" s="36">
        <f t="shared" si="15"/>
        <v>6296256</v>
      </c>
      <c r="BG167" s="36">
        <f t="shared" si="15"/>
        <v>6328685</v>
      </c>
      <c r="BH167" s="36">
        <f t="shared" si="15"/>
        <v>6329742</v>
      </c>
      <c r="BI167" s="36">
        <f t="shared" si="15"/>
        <v>6332546</v>
      </c>
      <c r="BJ167" s="36">
        <f t="shared" si="15"/>
        <v>6342879</v>
      </c>
      <c r="BK167" s="36">
        <f t="shared" si="15"/>
        <v>6348668</v>
      </c>
      <c r="BL167" s="36">
        <f t="shared" si="15"/>
        <v>6358676</v>
      </c>
      <c r="BM167" s="36">
        <f t="shared" si="15"/>
        <v>6345654</v>
      </c>
      <c r="BN167" s="36">
        <f t="shared" si="15"/>
        <v>6352096</v>
      </c>
      <c r="BO167" s="36">
        <f t="shared" si="15"/>
        <v>6457725</v>
      </c>
      <c r="BP167" s="36">
        <f t="shared" si="15"/>
        <v>6463674</v>
      </c>
      <c r="BQ167" s="36">
        <f t="shared" si="15"/>
        <v>6466464</v>
      </c>
      <c r="BR167" s="36">
        <f t="shared" si="15"/>
        <v>7171485</v>
      </c>
      <c r="BS167" s="36">
        <f t="shared" si="15"/>
        <v>7172172</v>
      </c>
      <c r="BT167" s="36">
        <f t="shared" si="15"/>
        <v>7190437</v>
      </c>
      <c r="BU167" s="36">
        <f t="shared" si="15"/>
        <v>7192018</v>
      </c>
      <c r="BV167" s="36">
        <f t="shared" si="15"/>
        <v>7199847</v>
      </c>
      <c r="BW167" s="36">
        <f t="shared" si="15"/>
        <v>7199864</v>
      </c>
      <c r="BX167" s="36">
        <f t="shared" si="15"/>
        <v>7205989</v>
      </c>
      <c r="BY167" s="36">
        <f t="shared" si="15"/>
        <v>7206408</v>
      </c>
      <c r="BZ167" s="36">
        <f t="shared" si="15"/>
        <v>7225735</v>
      </c>
      <c r="CA167" s="36">
        <f t="shared" si="15"/>
        <v>7226864</v>
      </c>
      <c r="CB167" s="405">
        <f t="shared" si="15"/>
        <v>7227126</v>
      </c>
      <c r="CC167" s="405">
        <f t="shared" ref="CC167:DD167" si="16">SUM(CC2:CC166)</f>
        <v>7417832</v>
      </c>
      <c r="CD167" s="405">
        <f t="shared" si="16"/>
        <v>7418509</v>
      </c>
      <c r="CE167" s="405">
        <f t="shared" si="16"/>
        <v>7420156</v>
      </c>
      <c r="CF167" s="405">
        <f t="shared" si="16"/>
        <v>7433499</v>
      </c>
      <c r="CG167" s="405">
        <f t="shared" si="16"/>
        <v>7434704</v>
      </c>
      <c r="CH167" s="405">
        <f t="shared" si="16"/>
        <v>7456671</v>
      </c>
      <c r="CI167" s="405">
        <f t="shared" si="16"/>
        <v>7474027</v>
      </c>
      <c r="CJ167" s="405">
        <f t="shared" si="16"/>
        <v>7488634</v>
      </c>
      <c r="CK167" s="405">
        <f t="shared" si="16"/>
        <v>7496655</v>
      </c>
      <c r="CL167" s="405">
        <f t="shared" si="16"/>
        <v>7524131</v>
      </c>
      <c r="CM167" s="405">
        <f t="shared" si="16"/>
        <v>7524338</v>
      </c>
      <c r="CN167" s="405">
        <f t="shared" si="16"/>
        <v>7543222</v>
      </c>
      <c r="CO167" s="405">
        <f t="shared" si="16"/>
        <v>7543826</v>
      </c>
      <c r="CP167" s="405">
        <f t="shared" si="16"/>
        <v>7544156</v>
      </c>
      <c r="CQ167" s="405">
        <f t="shared" si="16"/>
        <v>7547281</v>
      </c>
      <c r="CR167" s="405">
        <f t="shared" si="16"/>
        <v>7547695</v>
      </c>
      <c r="CS167" s="405">
        <f t="shared" si="16"/>
        <v>7569248</v>
      </c>
      <c r="CT167" s="405">
        <f t="shared" si="16"/>
        <v>8109398</v>
      </c>
      <c r="CU167" s="405">
        <f t="shared" si="16"/>
        <v>8110868</v>
      </c>
      <c r="CV167" s="405">
        <f t="shared" si="16"/>
        <v>8111167</v>
      </c>
      <c r="CW167" s="405">
        <f t="shared" si="16"/>
        <v>8125481</v>
      </c>
      <c r="CX167" s="405">
        <f t="shared" si="16"/>
        <v>8453722</v>
      </c>
      <c r="CY167" s="405">
        <f t="shared" si="16"/>
        <v>8508941</v>
      </c>
      <c r="CZ167" s="405">
        <f t="shared" si="16"/>
        <v>8513004</v>
      </c>
      <c r="DA167" s="405">
        <f t="shared" si="16"/>
        <v>8695794</v>
      </c>
      <c r="DB167" s="405">
        <f t="shared" si="16"/>
        <v>8699947</v>
      </c>
      <c r="DC167" s="405">
        <f t="shared" si="16"/>
        <v>8699947</v>
      </c>
      <c r="DD167" s="405">
        <f t="shared" si="16"/>
        <v>8717072</v>
      </c>
    </row>
    <row r="168" spans="1:116" x14ac:dyDescent="0.2">
      <c r="G168" s="1"/>
      <c r="H168" s="1"/>
      <c r="I168" s="1"/>
      <c r="J168" s="1"/>
      <c r="K168" s="1"/>
      <c r="L168" s="1"/>
      <c r="M168" s="2"/>
      <c r="N168" s="5"/>
      <c r="AU168" s="126"/>
      <c r="AV168" s="126"/>
      <c r="BO168" s="126"/>
      <c r="CB168" s="334"/>
      <c r="CI168" s="126"/>
      <c r="CZ168" s="297">
        <v>182790</v>
      </c>
      <c r="DA168" s="297"/>
      <c r="DB168" s="297"/>
      <c r="DC168" s="297"/>
      <c r="DD168" s="297"/>
      <c r="DK168">
        <f>COUNTA(DK2:DK166)</f>
        <v>63</v>
      </c>
      <c r="DL168" s="334" t="s">
        <v>517</v>
      </c>
    </row>
    <row r="169" spans="1:116" ht="26.25" customHeight="1" thickBot="1" x14ac:dyDescent="0.25">
      <c r="A169" s="561" t="s">
        <v>592</v>
      </c>
      <c r="G169" s="300"/>
      <c r="H169" s="300"/>
      <c r="I169" s="300"/>
      <c r="J169" s="300"/>
      <c r="K169" s="300"/>
      <c r="L169" s="300"/>
      <c r="M169" s="300"/>
      <c r="N169" s="1573" t="s">
        <v>462</v>
      </c>
      <c r="O169" s="1573"/>
      <c r="P169" s="1573"/>
      <c r="Q169" s="301">
        <v>3</v>
      </c>
      <c r="R169" s="298" t="s">
        <v>458</v>
      </c>
      <c r="S169" s="110" t="s">
        <v>75</v>
      </c>
      <c r="T169" s="110"/>
      <c r="U169" s="110"/>
      <c r="V169" s="110"/>
      <c r="X169" s="1574" t="s">
        <v>366</v>
      </c>
      <c r="Y169" s="1574"/>
      <c r="Z169" s="1574"/>
      <c r="AA169" s="1575" t="s">
        <v>461</v>
      </c>
      <c r="AB169" s="1575"/>
      <c r="AC169" s="1576" t="s">
        <v>460</v>
      </c>
      <c r="AD169" s="126"/>
      <c r="AE169" s="126"/>
      <c r="AF169" s="126"/>
      <c r="AH169" s="126"/>
      <c r="AI169" s="126"/>
      <c r="AL169" s="126"/>
      <c r="AN169" s="126"/>
      <c r="AO169" s="126"/>
      <c r="AP169" s="126"/>
      <c r="AW169" s="126"/>
      <c r="AX169" s="126"/>
      <c r="AY169" s="126"/>
      <c r="BB169" s="126"/>
      <c r="BC169" s="126"/>
      <c r="BG169" s="126"/>
      <c r="BH169" s="126"/>
      <c r="BI169" s="126"/>
      <c r="BJ169" s="126"/>
      <c r="BK169" s="126"/>
      <c r="BM169" s="126"/>
      <c r="BN169" s="126"/>
      <c r="BO169" s="126"/>
      <c r="BP169" s="126"/>
      <c r="BT169" s="126"/>
      <c r="BU169" s="126"/>
      <c r="CB169" s="334"/>
      <c r="CZ169" s="126">
        <f>CZ167+CZ168</f>
        <v>8695794</v>
      </c>
      <c r="DA169" s="126"/>
      <c r="DB169" s="126"/>
      <c r="DC169" s="126"/>
      <c r="DD169" s="126"/>
    </row>
    <row r="170" spans="1:116" ht="23.25" customHeight="1" thickBot="1" x14ac:dyDescent="0.25">
      <c r="A170" s="561" t="s">
        <v>632</v>
      </c>
      <c r="N170" s="1573"/>
      <c r="O170" s="1573"/>
      <c r="P170" s="1573"/>
      <c r="Q170" s="302">
        <v>5</v>
      </c>
      <c r="R170" s="299" t="s">
        <v>459</v>
      </c>
      <c r="S170" s="127" t="s">
        <v>83</v>
      </c>
      <c r="T170" s="127"/>
      <c r="U170" s="127"/>
      <c r="V170" s="127"/>
      <c r="W170" s="128"/>
      <c r="X170" s="1574"/>
      <c r="Y170" s="1574"/>
      <c r="Z170" s="1574"/>
      <c r="AA170" s="1575"/>
      <c r="AB170" s="1575"/>
      <c r="AC170" s="1577"/>
      <c r="AH170" s="126"/>
      <c r="AI170" s="126"/>
      <c r="CB170" s="334"/>
    </row>
    <row r="171" spans="1:116" ht="13.5" thickBot="1" x14ac:dyDescent="0.25">
      <c r="G171" s="29"/>
      <c r="H171" s="29"/>
      <c r="I171" s="29"/>
      <c r="J171" s="29"/>
      <c r="K171" s="29"/>
      <c r="L171" s="29"/>
      <c r="M171" s="30"/>
      <c r="N171" s="34"/>
      <c r="O171" s="32">
        <v>39834</v>
      </c>
      <c r="P171" s="32">
        <v>39836</v>
      </c>
      <c r="Q171" s="32">
        <v>39854</v>
      </c>
      <c r="R171" s="32">
        <v>39898</v>
      </c>
      <c r="S171" s="32">
        <v>39941</v>
      </c>
      <c r="T171" s="32">
        <v>39947</v>
      </c>
      <c r="U171" s="32">
        <v>39972</v>
      </c>
      <c r="V171" s="32">
        <v>39987</v>
      </c>
      <c r="W171" s="32">
        <v>40001</v>
      </c>
      <c r="X171" s="32">
        <v>40008</v>
      </c>
      <c r="Y171" s="32">
        <v>40031</v>
      </c>
      <c r="Z171" s="32">
        <v>40052</v>
      </c>
      <c r="AA171" s="32">
        <v>40057</v>
      </c>
      <c r="AB171" s="32">
        <v>40067</v>
      </c>
      <c r="AC171" s="32">
        <v>40093</v>
      </c>
      <c r="AD171" s="32">
        <v>40105</v>
      </c>
      <c r="AE171" s="32">
        <v>40109</v>
      </c>
      <c r="AF171" s="32">
        <v>40116</v>
      </c>
      <c r="AG171" s="32">
        <v>40163</v>
      </c>
      <c r="AH171" s="32">
        <v>40168</v>
      </c>
      <c r="AI171" s="32">
        <v>40205</v>
      </c>
      <c r="AJ171" s="32">
        <v>40214</v>
      </c>
      <c r="AK171" s="32">
        <v>40221</v>
      </c>
      <c r="AL171" s="32">
        <v>40228</v>
      </c>
      <c r="AM171" s="32">
        <v>40238</v>
      </c>
      <c r="AN171" s="32">
        <v>40242</v>
      </c>
      <c r="AO171" s="32">
        <v>40262</v>
      </c>
      <c r="AP171" s="32">
        <v>40266</v>
      </c>
      <c r="AQ171" s="32">
        <v>40275</v>
      </c>
      <c r="AR171" s="32">
        <v>40277</v>
      </c>
      <c r="AS171" s="32">
        <v>40287</v>
      </c>
      <c r="AT171" s="32">
        <v>40303</v>
      </c>
      <c r="AU171" s="32">
        <v>40309</v>
      </c>
      <c r="AV171" s="32">
        <v>40331</v>
      </c>
      <c r="AW171" s="32">
        <v>40364</v>
      </c>
      <c r="AX171" s="32">
        <v>40367</v>
      </c>
      <c r="AY171" s="32">
        <v>40437</v>
      </c>
      <c r="AZ171" s="32">
        <v>40465</v>
      </c>
      <c r="BA171" s="32">
        <v>40470</v>
      </c>
      <c r="BB171" s="32">
        <v>40493</v>
      </c>
      <c r="BC171" s="32">
        <v>40497</v>
      </c>
      <c r="BD171" s="32">
        <v>40535</v>
      </c>
      <c r="BE171" s="32">
        <v>40539</v>
      </c>
      <c r="BF171" s="32">
        <v>40541</v>
      </c>
      <c r="BG171" s="32">
        <v>40542</v>
      </c>
      <c r="BH171" s="32">
        <v>40542</v>
      </c>
      <c r="BI171" s="32">
        <v>36917</v>
      </c>
      <c r="BJ171" s="32">
        <v>40583</v>
      </c>
      <c r="BK171" s="32">
        <v>40597</v>
      </c>
      <c r="BL171" s="32">
        <v>40598</v>
      </c>
      <c r="BM171" s="32">
        <v>40603</v>
      </c>
      <c r="BN171" s="32">
        <v>40639</v>
      </c>
      <c r="BO171" s="32">
        <v>40644</v>
      </c>
      <c r="BP171" s="32">
        <v>40648</v>
      </c>
      <c r="BQ171" s="32">
        <v>40653</v>
      </c>
      <c r="BR171" s="32">
        <v>40658</v>
      </c>
      <c r="BS171" s="32">
        <v>40659</v>
      </c>
      <c r="BT171" s="32">
        <v>40688</v>
      </c>
      <c r="BU171" s="32">
        <v>40700</v>
      </c>
      <c r="BV171" s="32">
        <v>40752</v>
      </c>
      <c r="BW171" s="32">
        <v>40756</v>
      </c>
      <c r="BX171" s="32">
        <v>40759</v>
      </c>
      <c r="BY171" s="32">
        <v>40815</v>
      </c>
      <c r="BZ171" s="32">
        <v>40827</v>
      </c>
      <c r="CA171" s="32">
        <v>40882</v>
      </c>
      <c r="CB171" s="400">
        <v>40889</v>
      </c>
      <c r="CC171" s="28">
        <v>40899</v>
      </c>
      <c r="CD171" s="28">
        <v>40900</v>
      </c>
      <c r="CE171" s="28">
        <v>40924</v>
      </c>
      <c r="CF171" s="28">
        <v>40934</v>
      </c>
      <c r="CG171" s="28">
        <v>40947</v>
      </c>
      <c r="CH171" s="28">
        <v>40948</v>
      </c>
      <c r="CI171" s="28">
        <v>40968</v>
      </c>
      <c r="CJ171" s="28">
        <v>40970</v>
      </c>
      <c r="CK171" s="28">
        <v>41015</v>
      </c>
      <c r="CL171" s="28">
        <v>41032</v>
      </c>
      <c r="CM171" s="28">
        <v>41052</v>
      </c>
      <c r="CN171" s="28">
        <v>41059</v>
      </c>
      <c r="CO171" s="28">
        <v>41071</v>
      </c>
      <c r="CP171" s="28">
        <v>41080</v>
      </c>
      <c r="CQ171" s="28">
        <v>41123</v>
      </c>
      <c r="CR171" s="28">
        <v>41201</v>
      </c>
      <c r="CS171" s="28">
        <v>41207</v>
      </c>
      <c r="CT171" s="28">
        <v>41255</v>
      </c>
      <c r="CU171" s="28">
        <v>41239</v>
      </c>
      <c r="CV171" s="28">
        <v>41263</v>
      </c>
      <c r="CW171" s="28">
        <v>41264</v>
      </c>
      <c r="CX171" s="28">
        <v>41274</v>
      </c>
      <c r="CY171" s="28">
        <v>41291</v>
      </c>
      <c r="CZ171" s="28">
        <v>41297</v>
      </c>
      <c r="DA171" s="28">
        <v>41309</v>
      </c>
      <c r="DB171" s="28">
        <v>41311</v>
      </c>
      <c r="DC171" s="28">
        <v>41312</v>
      </c>
      <c r="DD171" s="28">
        <v>41319</v>
      </c>
    </row>
    <row r="172" spans="1:116" x14ac:dyDescent="0.2">
      <c r="G172" s="455" t="s">
        <v>51</v>
      </c>
      <c r="H172" s="4"/>
      <c r="I172" s="4"/>
      <c r="J172" s="4"/>
      <c r="K172" s="4"/>
      <c r="L172" s="4"/>
      <c r="M172" s="218">
        <f>COUNTIF(M2:M166,"B")</f>
        <v>91</v>
      </c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368"/>
      <c r="CB172" s="368"/>
    </row>
    <row r="173" spans="1:116" x14ac:dyDescent="0.2">
      <c r="G173" s="455" t="s">
        <v>50</v>
      </c>
      <c r="H173" s="4"/>
      <c r="I173" s="4"/>
      <c r="J173" s="4"/>
      <c r="K173" s="4"/>
      <c r="L173" s="4"/>
      <c r="M173" s="219">
        <f>COUNTIF(M2:M166,"Z")</f>
        <v>70</v>
      </c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368"/>
      <c r="CB173" s="368"/>
    </row>
    <row r="174" spans="1:116" x14ac:dyDescent="0.2">
      <c r="G174" s="455" t="s">
        <v>52</v>
      </c>
      <c r="H174" s="4"/>
      <c r="I174" s="4"/>
      <c r="J174" s="4"/>
      <c r="K174" s="4"/>
      <c r="L174" s="4"/>
      <c r="M174" s="219">
        <f>COUNTIF(M2:M166,"MX")</f>
        <v>4</v>
      </c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368"/>
      <c r="CB174" s="368"/>
    </row>
    <row r="175" spans="1:116" ht="13.5" thickBot="1" x14ac:dyDescent="0.25">
      <c r="G175" s="4" t="s">
        <v>53</v>
      </c>
      <c r="H175" s="4"/>
      <c r="I175" s="4"/>
      <c r="J175" s="4"/>
      <c r="K175" s="4"/>
      <c r="L175" s="4">
        <f>SUM(M172:M175)</f>
        <v>165</v>
      </c>
      <c r="M175" s="219">
        <f>COUNTIF(M2:M171,"MB")</f>
        <v>0</v>
      </c>
      <c r="P175" s="207"/>
      <c r="Q175" s="207"/>
      <c r="R175" s="207"/>
      <c r="AC175" s="126"/>
      <c r="AD175" s="103"/>
      <c r="AE175" s="126"/>
      <c r="AG175" s="126"/>
      <c r="CB175" s="334"/>
    </row>
    <row r="176" spans="1:116" x14ac:dyDescent="0.2">
      <c r="G176" s="455" t="s">
        <v>359</v>
      </c>
      <c r="H176" s="4"/>
      <c r="I176" s="4"/>
      <c r="J176" s="4"/>
      <c r="K176" s="4"/>
      <c r="L176" s="215">
        <f>M176*100/M180</f>
        <v>82.424242424242422</v>
      </c>
      <c r="M176" s="219">
        <f>COUNTIF(L2:L166, "3")</f>
        <v>136</v>
      </c>
      <c r="N176" s="454" t="s">
        <v>369</v>
      </c>
      <c r="O176" s="208">
        <f t="shared" ref="O176:BZ176" si="17">O167-O177</f>
        <v>1608172</v>
      </c>
      <c r="P176" s="208">
        <f t="shared" si="17"/>
        <v>1637181</v>
      </c>
      <c r="Q176" s="208">
        <f t="shared" si="17"/>
        <v>1528685</v>
      </c>
      <c r="R176" s="208">
        <f t="shared" si="17"/>
        <v>1528685</v>
      </c>
      <c r="S176" s="208">
        <f t="shared" si="17"/>
        <v>1584631</v>
      </c>
      <c r="T176" s="208">
        <f t="shared" si="17"/>
        <v>1610040</v>
      </c>
      <c r="U176" s="208">
        <f t="shared" si="17"/>
        <v>1621561</v>
      </c>
      <c r="V176" s="208">
        <f t="shared" si="17"/>
        <v>1634967</v>
      </c>
      <c r="W176" s="208">
        <f t="shared" si="17"/>
        <v>1669116</v>
      </c>
      <c r="X176" s="208">
        <f t="shared" si="17"/>
        <v>1670534</v>
      </c>
      <c r="Y176" s="208">
        <f t="shared" si="17"/>
        <v>1682973</v>
      </c>
      <c r="Z176" s="208">
        <f t="shared" si="17"/>
        <v>1682973</v>
      </c>
      <c r="AA176" s="208">
        <f t="shared" si="17"/>
        <v>1694074</v>
      </c>
      <c r="AB176" s="208">
        <f t="shared" si="17"/>
        <v>1720439</v>
      </c>
      <c r="AC176" s="208">
        <f t="shared" si="17"/>
        <v>1754896</v>
      </c>
      <c r="AD176" s="208">
        <f t="shared" si="17"/>
        <v>1759077</v>
      </c>
      <c r="AE176" s="208">
        <f t="shared" si="17"/>
        <v>1766756</v>
      </c>
      <c r="AF176" s="208">
        <f t="shared" si="17"/>
        <v>1767617</v>
      </c>
      <c r="AG176" s="208">
        <f t="shared" si="17"/>
        <v>1794634</v>
      </c>
      <c r="AH176" s="208">
        <f t="shared" si="17"/>
        <v>1794634</v>
      </c>
      <c r="AI176" s="208">
        <f t="shared" si="17"/>
        <v>1795904</v>
      </c>
      <c r="AJ176" s="208">
        <f t="shared" si="17"/>
        <v>1812537</v>
      </c>
      <c r="AK176" s="208">
        <f t="shared" si="17"/>
        <v>1815945</v>
      </c>
      <c r="AL176" s="208">
        <f t="shared" si="17"/>
        <v>1969590</v>
      </c>
      <c r="AM176" s="208">
        <f t="shared" si="17"/>
        <v>1969590</v>
      </c>
      <c r="AN176" s="208">
        <f t="shared" si="17"/>
        <v>1979656</v>
      </c>
      <c r="AO176" s="208">
        <f t="shared" si="17"/>
        <v>2005348</v>
      </c>
      <c r="AP176" s="208">
        <f t="shared" si="17"/>
        <v>2007016</v>
      </c>
      <c r="AQ176" s="208">
        <f t="shared" si="17"/>
        <v>2007995</v>
      </c>
      <c r="AR176" s="208">
        <f t="shared" si="17"/>
        <v>2008308</v>
      </c>
      <c r="AS176" s="208">
        <f t="shared" si="17"/>
        <v>2011431</v>
      </c>
      <c r="AT176" s="208">
        <f t="shared" si="17"/>
        <v>2012193</v>
      </c>
      <c r="AU176" s="208">
        <f t="shared" si="17"/>
        <v>2016680</v>
      </c>
      <c r="AV176" s="208">
        <f t="shared" si="17"/>
        <v>2021962</v>
      </c>
      <c r="AW176" s="208">
        <f t="shared" si="17"/>
        <v>2027198</v>
      </c>
      <c r="AX176" s="208">
        <f t="shared" si="17"/>
        <v>2029902</v>
      </c>
      <c r="AY176" s="208">
        <f t="shared" si="17"/>
        <v>2032211</v>
      </c>
      <c r="AZ176" s="208">
        <f t="shared" si="17"/>
        <v>2043047</v>
      </c>
      <c r="BA176" s="208">
        <f t="shared" si="17"/>
        <v>2045119</v>
      </c>
      <c r="BB176" s="208">
        <f t="shared" si="17"/>
        <v>2065211</v>
      </c>
      <c r="BC176" s="208">
        <f t="shared" si="17"/>
        <v>2068230</v>
      </c>
      <c r="BD176" s="208">
        <f t="shared" si="17"/>
        <v>2068230</v>
      </c>
      <c r="BE176" s="208">
        <f t="shared" si="17"/>
        <v>2069553</v>
      </c>
      <c r="BF176" s="208">
        <f t="shared" si="17"/>
        <v>2069633</v>
      </c>
      <c r="BG176" s="208">
        <f t="shared" si="17"/>
        <v>2102062</v>
      </c>
      <c r="BH176" s="208">
        <f t="shared" si="17"/>
        <v>2103119</v>
      </c>
      <c r="BI176" s="208">
        <f t="shared" si="17"/>
        <v>2105923</v>
      </c>
      <c r="BJ176" s="208">
        <f t="shared" si="17"/>
        <v>2116256</v>
      </c>
      <c r="BK176" s="208">
        <f t="shared" si="17"/>
        <v>2122045</v>
      </c>
      <c r="BL176" s="208">
        <f t="shared" si="17"/>
        <v>2132053</v>
      </c>
      <c r="BM176" s="208">
        <f t="shared" si="17"/>
        <v>2136375</v>
      </c>
      <c r="BN176" s="208">
        <f t="shared" si="17"/>
        <v>2142817</v>
      </c>
      <c r="BO176" s="208">
        <f t="shared" si="17"/>
        <v>2248446</v>
      </c>
      <c r="BP176" s="208">
        <f t="shared" si="17"/>
        <v>2254395</v>
      </c>
      <c r="BQ176" s="208">
        <f t="shared" si="17"/>
        <v>2257185</v>
      </c>
      <c r="BR176" s="208">
        <f t="shared" si="17"/>
        <v>2257185</v>
      </c>
      <c r="BS176" s="208">
        <f t="shared" si="17"/>
        <v>2257872</v>
      </c>
      <c r="BT176" s="208">
        <f t="shared" si="17"/>
        <v>2276137</v>
      </c>
      <c r="BU176" s="208">
        <f t="shared" si="17"/>
        <v>2277718</v>
      </c>
      <c r="BV176" s="208">
        <f t="shared" si="17"/>
        <v>2285547</v>
      </c>
      <c r="BW176" s="208">
        <f t="shared" si="17"/>
        <v>2285564</v>
      </c>
      <c r="BX176" s="208">
        <f t="shared" si="17"/>
        <v>2291689</v>
      </c>
      <c r="BY176" s="208">
        <f t="shared" si="17"/>
        <v>2292108</v>
      </c>
      <c r="BZ176" s="208">
        <f t="shared" si="17"/>
        <v>2311435</v>
      </c>
      <c r="CA176" s="369">
        <f t="shared" ref="CA176:DC176" si="18">CA167-CA177</f>
        <v>2312564</v>
      </c>
      <c r="CB176" s="369">
        <f t="shared" si="18"/>
        <v>2312826</v>
      </c>
      <c r="CC176" s="369">
        <f t="shared" si="18"/>
        <v>2503532</v>
      </c>
      <c r="CD176" s="369">
        <f t="shared" si="18"/>
        <v>2504209</v>
      </c>
      <c r="CE176" s="369">
        <f t="shared" si="18"/>
        <v>2505856</v>
      </c>
      <c r="CF176" s="369">
        <f t="shared" si="18"/>
        <v>2519199</v>
      </c>
      <c r="CG176" s="369">
        <f t="shared" si="18"/>
        <v>2520404</v>
      </c>
      <c r="CH176" s="369">
        <f t="shared" si="18"/>
        <v>2542371</v>
      </c>
      <c r="CI176" s="369">
        <f t="shared" si="18"/>
        <v>2559727</v>
      </c>
      <c r="CJ176" s="369">
        <f t="shared" si="18"/>
        <v>2574334</v>
      </c>
      <c r="CK176" s="369">
        <f t="shared" si="18"/>
        <v>2582355</v>
      </c>
      <c r="CL176" s="369">
        <f t="shared" si="18"/>
        <v>2609831</v>
      </c>
      <c r="CM176" s="369">
        <f t="shared" si="18"/>
        <v>2610038</v>
      </c>
      <c r="CN176" s="369">
        <f t="shared" si="18"/>
        <v>2610038</v>
      </c>
      <c r="CO176" s="369">
        <f t="shared" si="18"/>
        <v>2610642</v>
      </c>
      <c r="CP176" s="369">
        <f t="shared" si="18"/>
        <v>2610972</v>
      </c>
      <c r="CQ176" s="369">
        <f t="shared" si="18"/>
        <v>2614097</v>
      </c>
      <c r="CR176" s="369">
        <f t="shared" si="18"/>
        <v>2614511</v>
      </c>
      <c r="CS176" s="369">
        <f t="shared" si="18"/>
        <v>2636064</v>
      </c>
      <c r="CT176" s="369">
        <f t="shared" si="18"/>
        <v>3176214</v>
      </c>
      <c r="CU176" s="369">
        <f t="shared" si="18"/>
        <v>3177684</v>
      </c>
      <c r="CV176" s="369">
        <f t="shared" si="18"/>
        <v>3177983</v>
      </c>
      <c r="CW176" s="369">
        <f t="shared" si="18"/>
        <v>3192297</v>
      </c>
      <c r="CX176" s="369">
        <f t="shared" ref="CX176" si="19">CX167-CX177</f>
        <v>3192297</v>
      </c>
      <c r="CY176" s="369">
        <f t="shared" si="18"/>
        <v>3247516</v>
      </c>
      <c r="CZ176" s="369">
        <f t="shared" si="18"/>
        <v>3251579</v>
      </c>
      <c r="DA176" s="369">
        <f t="shared" si="18"/>
        <v>3434369</v>
      </c>
      <c r="DB176" s="369">
        <f t="shared" si="18"/>
        <v>3438522</v>
      </c>
      <c r="DC176" s="369">
        <f t="shared" si="18"/>
        <v>3438522</v>
      </c>
      <c r="DD176" s="369">
        <f t="shared" ref="DD176" si="20">DD167-DD177</f>
        <v>3455647</v>
      </c>
    </row>
    <row r="177" spans="7:117" ht="13.5" thickBot="1" x14ac:dyDescent="0.25">
      <c r="G177" s="455" t="s">
        <v>360</v>
      </c>
      <c r="H177" s="4"/>
      <c r="I177" s="4"/>
      <c r="J177" s="4"/>
      <c r="K177" s="4"/>
      <c r="L177" s="215">
        <f>M177*100/M180</f>
        <v>17.575757575757574</v>
      </c>
      <c r="M177" s="219">
        <f>COUNTIF(L2:L166, "5")</f>
        <v>29</v>
      </c>
      <c r="N177" s="454" t="s">
        <v>370</v>
      </c>
      <c r="O177" s="208">
        <f t="shared" ref="O177:AT177" si="21">SUM(O5+O6+O7+O8+O9+O10+O11+O12+O13+O40+O60+O61+O62+O63+O64+O65+O66+O75+O83+O107+O108+O109+O110)</f>
        <v>1330863</v>
      </c>
      <c r="P177" s="208">
        <f t="shared" si="21"/>
        <v>1330863</v>
      </c>
      <c r="Q177" s="208">
        <f t="shared" si="21"/>
        <v>1330863</v>
      </c>
      <c r="R177" s="208">
        <f t="shared" si="21"/>
        <v>2246664</v>
      </c>
      <c r="S177" s="208">
        <f t="shared" si="21"/>
        <v>2246664</v>
      </c>
      <c r="T177" s="208">
        <f t="shared" si="21"/>
        <v>2246664</v>
      </c>
      <c r="U177" s="208">
        <f t="shared" si="21"/>
        <v>2246664</v>
      </c>
      <c r="V177" s="208">
        <f t="shared" si="21"/>
        <v>2246664</v>
      </c>
      <c r="W177" s="208">
        <f t="shared" si="21"/>
        <v>2246664</v>
      </c>
      <c r="X177" s="208">
        <f t="shared" si="21"/>
        <v>2246664</v>
      </c>
      <c r="Y177" s="208">
        <f t="shared" si="21"/>
        <v>2246664</v>
      </c>
      <c r="Z177" s="208">
        <f t="shared" si="21"/>
        <v>3373556</v>
      </c>
      <c r="AA177" s="208">
        <f t="shared" si="21"/>
        <v>3373556</v>
      </c>
      <c r="AB177" s="208">
        <f t="shared" si="21"/>
        <v>3373556</v>
      </c>
      <c r="AC177" s="208">
        <f t="shared" si="21"/>
        <v>3373968</v>
      </c>
      <c r="AD177" s="208">
        <f t="shared" si="21"/>
        <v>3373968</v>
      </c>
      <c r="AE177" s="208">
        <f t="shared" si="21"/>
        <v>3373968</v>
      </c>
      <c r="AF177" s="208">
        <f t="shared" si="21"/>
        <v>3373968</v>
      </c>
      <c r="AG177" s="208">
        <f t="shared" si="21"/>
        <v>3373950</v>
      </c>
      <c r="AH177" s="208">
        <f t="shared" si="21"/>
        <v>3797366</v>
      </c>
      <c r="AI177" s="208">
        <f t="shared" si="21"/>
        <v>3797366</v>
      </c>
      <c r="AJ177" s="208">
        <f t="shared" si="21"/>
        <v>3797366</v>
      </c>
      <c r="AK177" s="208">
        <f t="shared" si="21"/>
        <v>3797366</v>
      </c>
      <c r="AL177" s="208">
        <f t="shared" si="21"/>
        <v>3797366</v>
      </c>
      <c r="AM177" s="208">
        <f t="shared" si="21"/>
        <v>3797366</v>
      </c>
      <c r="AN177" s="208">
        <f t="shared" si="21"/>
        <v>3797366</v>
      </c>
      <c r="AO177" s="208">
        <f t="shared" si="21"/>
        <v>4221225</v>
      </c>
      <c r="AP177" s="208">
        <f t="shared" si="21"/>
        <v>4221225</v>
      </c>
      <c r="AQ177" s="208">
        <f t="shared" si="21"/>
        <v>4221225</v>
      </c>
      <c r="AR177" s="208">
        <f t="shared" si="21"/>
        <v>4221225</v>
      </c>
      <c r="AS177" s="208">
        <f t="shared" si="21"/>
        <v>4221225</v>
      </c>
      <c r="AT177" s="208">
        <f t="shared" si="21"/>
        <v>4221225</v>
      </c>
      <c r="AU177" s="208">
        <f t="shared" ref="AU177:BZ177" si="22">SUM(AU5+AU6+AU7+AU8+AU9+AU10+AU11+AU12+AU13+AU40+AU60+AU61+AU62+AU63+AU64+AU65+AU66+AU75+AU83+AU107+AU108+AU109+AU110)</f>
        <v>4221225</v>
      </c>
      <c r="AV177" s="208">
        <f t="shared" si="22"/>
        <v>4221225</v>
      </c>
      <c r="AW177" s="208">
        <f t="shared" si="22"/>
        <v>4221225</v>
      </c>
      <c r="AX177" s="208">
        <f t="shared" si="22"/>
        <v>4221225</v>
      </c>
      <c r="AY177" s="208">
        <f t="shared" si="22"/>
        <v>4221225</v>
      </c>
      <c r="AZ177" s="208">
        <f t="shared" si="22"/>
        <v>4221225</v>
      </c>
      <c r="BA177" s="208">
        <f t="shared" si="22"/>
        <v>4221225</v>
      </c>
      <c r="BB177" s="208">
        <f t="shared" si="22"/>
        <v>4221225</v>
      </c>
      <c r="BC177" s="208">
        <f t="shared" si="22"/>
        <v>4221225</v>
      </c>
      <c r="BD177" s="208">
        <f t="shared" si="22"/>
        <v>4226623</v>
      </c>
      <c r="BE177" s="208">
        <f t="shared" si="22"/>
        <v>4226623</v>
      </c>
      <c r="BF177" s="208">
        <f t="shared" si="22"/>
        <v>4226623</v>
      </c>
      <c r="BG177" s="208">
        <f t="shared" si="22"/>
        <v>4226623</v>
      </c>
      <c r="BH177" s="208">
        <f t="shared" si="22"/>
        <v>4226623</v>
      </c>
      <c r="BI177" s="208">
        <f t="shared" si="22"/>
        <v>4226623</v>
      </c>
      <c r="BJ177" s="208">
        <f t="shared" si="22"/>
        <v>4226623</v>
      </c>
      <c r="BK177" s="208">
        <f t="shared" si="22"/>
        <v>4226623</v>
      </c>
      <c r="BL177" s="208">
        <f t="shared" si="22"/>
        <v>4226623</v>
      </c>
      <c r="BM177" s="208">
        <f t="shared" si="22"/>
        <v>4209279</v>
      </c>
      <c r="BN177" s="208">
        <f t="shared" si="22"/>
        <v>4209279</v>
      </c>
      <c r="BO177" s="208">
        <f t="shared" si="22"/>
        <v>4209279</v>
      </c>
      <c r="BP177" s="208">
        <f t="shared" si="22"/>
        <v>4209279</v>
      </c>
      <c r="BQ177" s="208">
        <f t="shared" si="22"/>
        <v>4209279</v>
      </c>
      <c r="BR177" s="208">
        <f t="shared" si="22"/>
        <v>4914300</v>
      </c>
      <c r="BS177" s="208">
        <f t="shared" si="22"/>
        <v>4914300</v>
      </c>
      <c r="BT177" s="208">
        <f t="shared" si="22"/>
        <v>4914300</v>
      </c>
      <c r="BU177" s="208">
        <f t="shared" si="22"/>
        <v>4914300</v>
      </c>
      <c r="BV177" s="208">
        <f t="shared" si="22"/>
        <v>4914300</v>
      </c>
      <c r="BW177" s="208">
        <f t="shared" si="22"/>
        <v>4914300</v>
      </c>
      <c r="BX177" s="208">
        <f t="shared" si="22"/>
        <v>4914300</v>
      </c>
      <c r="BY177" s="208">
        <f t="shared" si="22"/>
        <v>4914300</v>
      </c>
      <c r="BZ177" s="208">
        <f t="shared" si="22"/>
        <v>4914300</v>
      </c>
      <c r="CA177" s="369">
        <f t="shared" ref="CA177:DD177" si="23">SUM(CA5+CA6+CA7+CA8+CA9+CA10+CA11+CA12+CA13+CA40+CA60+CA61+CA62+CA63+CA64+CA65+CA66+CA75+CA83+CA107+CA108+CA109+CA110)</f>
        <v>4914300</v>
      </c>
      <c r="CB177" s="369">
        <f t="shared" si="23"/>
        <v>4914300</v>
      </c>
      <c r="CC177" s="369">
        <f t="shared" si="23"/>
        <v>4914300</v>
      </c>
      <c r="CD177" s="369">
        <f t="shared" si="23"/>
        <v>4914300</v>
      </c>
      <c r="CE177" s="369">
        <f t="shared" si="23"/>
        <v>4914300</v>
      </c>
      <c r="CF177" s="369">
        <f t="shared" si="23"/>
        <v>4914300</v>
      </c>
      <c r="CG177" s="369">
        <f t="shared" si="23"/>
        <v>4914300</v>
      </c>
      <c r="CH177" s="369">
        <f t="shared" si="23"/>
        <v>4914300</v>
      </c>
      <c r="CI177" s="369">
        <f t="shared" si="23"/>
        <v>4914300</v>
      </c>
      <c r="CJ177" s="369">
        <f t="shared" si="23"/>
        <v>4914300</v>
      </c>
      <c r="CK177" s="369">
        <f t="shared" si="23"/>
        <v>4914300</v>
      </c>
      <c r="CL177" s="369">
        <f t="shared" si="23"/>
        <v>4914300</v>
      </c>
      <c r="CM177" s="369">
        <f t="shared" si="23"/>
        <v>4914300</v>
      </c>
      <c r="CN177" s="369">
        <f t="shared" si="23"/>
        <v>4933184</v>
      </c>
      <c r="CO177" s="369">
        <f t="shared" si="23"/>
        <v>4933184</v>
      </c>
      <c r="CP177" s="369">
        <f t="shared" si="23"/>
        <v>4933184</v>
      </c>
      <c r="CQ177" s="369">
        <f t="shared" si="23"/>
        <v>4933184</v>
      </c>
      <c r="CR177" s="369">
        <f t="shared" si="23"/>
        <v>4933184</v>
      </c>
      <c r="CS177" s="369">
        <f t="shared" si="23"/>
        <v>4933184</v>
      </c>
      <c r="CT177" s="369">
        <f t="shared" si="23"/>
        <v>4933184</v>
      </c>
      <c r="CU177" s="369">
        <f t="shared" si="23"/>
        <v>4933184</v>
      </c>
      <c r="CV177" s="369">
        <f t="shared" si="23"/>
        <v>4933184</v>
      </c>
      <c r="CW177" s="369">
        <f t="shared" si="23"/>
        <v>4933184</v>
      </c>
      <c r="CX177" s="369">
        <f t="shared" si="23"/>
        <v>5261425</v>
      </c>
      <c r="CY177" s="369">
        <f t="shared" si="23"/>
        <v>5261425</v>
      </c>
      <c r="CZ177" s="369">
        <f t="shared" si="23"/>
        <v>5261425</v>
      </c>
      <c r="DA177" s="369">
        <f t="shared" si="23"/>
        <v>5261425</v>
      </c>
      <c r="DB177" s="369">
        <f t="shared" si="23"/>
        <v>5261425</v>
      </c>
      <c r="DC177" s="369">
        <f t="shared" si="23"/>
        <v>5261425</v>
      </c>
      <c r="DD177" s="369">
        <f t="shared" si="23"/>
        <v>5261425</v>
      </c>
    </row>
    <row r="178" spans="7:117" ht="13.5" thickTop="1" x14ac:dyDescent="0.2">
      <c r="G178" s="4" t="s">
        <v>419</v>
      </c>
      <c r="H178" s="4"/>
      <c r="I178" s="4"/>
      <c r="J178" s="4"/>
      <c r="K178" s="4"/>
      <c r="L178" s="215"/>
      <c r="M178" s="219">
        <f>COUNTIF(K2:K166,"Si")</f>
        <v>0</v>
      </c>
      <c r="N178" s="216"/>
      <c r="O178" s="275"/>
      <c r="P178" s="208"/>
      <c r="Q178" s="208"/>
      <c r="R178" s="208"/>
      <c r="S178" s="275"/>
      <c r="T178" s="275"/>
      <c r="U178" s="275"/>
      <c r="V178" s="275"/>
      <c r="W178" s="275"/>
      <c r="X178" s="275"/>
      <c r="Y178" s="275"/>
      <c r="Z178" s="275"/>
      <c r="AA178" s="275"/>
      <c r="AB178" s="275"/>
      <c r="AC178" s="275"/>
      <c r="AD178" s="275"/>
      <c r="AE178" s="275"/>
      <c r="AF178" s="275"/>
      <c r="AG178" s="275"/>
      <c r="AH178" s="275"/>
      <c r="AI178" s="275"/>
      <c r="AJ178" s="275"/>
      <c r="AK178" s="275"/>
      <c r="AL178" s="275"/>
      <c r="AM178" s="275"/>
      <c r="AN178" s="275"/>
      <c r="AO178" s="275"/>
      <c r="AP178" s="275"/>
      <c r="AQ178" s="275"/>
      <c r="AR178" s="275"/>
      <c r="AS178" s="275"/>
      <c r="AT178" s="275"/>
      <c r="AU178" s="275"/>
      <c r="AV178" s="275"/>
      <c r="AW178" s="275"/>
      <c r="AX178" s="275"/>
      <c r="AY178" s="275"/>
      <c r="AZ178" s="275"/>
      <c r="BA178" s="275"/>
      <c r="BB178" s="275"/>
      <c r="BC178" s="275"/>
      <c r="BD178" s="275"/>
      <c r="BE178" s="275"/>
      <c r="BF178" s="275"/>
      <c r="BG178" s="275"/>
      <c r="BH178" s="275"/>
      <c r="BI178" s="275"/>
      <c r="BJ178" s="275"/>
      <c r="BK178" s="275"/>
      <c r="BL178" s="275"/>
      <c r="BM178" s="275"/>
      <c r="BN178" s="275"/>
      <c r="BO178" s="275"/>
      <c r="BP178" s="275"/>
      <c r="BQ178" s="275"/>
      <c r="BR178" s="275"/>
      <c r="BS178" s="275"/>
      <c r="BT178" s="275"/>
      <c r="BU178" s="275"/>
      <c r="BV178" s="275"/>
      <c r="BW178" s="275"/>
      <c r="BX178" s="275"/>
      <c r="BY178" s="275"/>
      <c r="BZ178" s="275"/>
      <c r="CA178" s="370"/>
      <c r="CB178" s="370"/>
      <c r="CC178" s="370"/>
      <c r="CD178" s="370"/>
      <c r="CE178" s="370"/>
      <c r="CF178" s="370"/>
      <c r="CG178" s="370"/>
      <c r="CH178" s="370"/>
      <c r="CI178" s="370"/>
      <c r="CJ178" s="370"/>
      <c r="CK178" s="370"/>
      <c r="CL178" s="370"/>
      <c r="CM178" s="370"/>
      <c r="CN178" s="370"/>
      <c r="CO178" s="370"/>
      <c r="CP178" s="370"/>
      <c r="CQ178" s="370"/>
      <c r="CR178" s="370"/>
      <c r="CS178" s="370"/>
      <c r="CT178" s="370"/>
      <c r="CU178" s="370"/>
      <c r="CV178" s="370"/>
      <c r="CW178" s="370"/>
      <c r="CX178" s="370"/>
      <c r="CY178" s="370"/>
      <c r="CZ178" s="370"/>
      <c r="DA178" s="370"/>
      <c r="DB178" s="370"/>
      <c r="DC178" s="370"/>
      <c r="DD178" s="370"/>
      <c r="DF178" s="461"/>
      <c r="DG178" s="462"/>
      <c r="DH178" s="462"/>
      <c r="DI178" s="463" t="s">
        <v>546</v>
      </c>
      <c r="DJ178" s="462"/>
      <c r="DK178" s="462"/>
      <c r="DL178" s="462"/>
      <c r="DM178" s="464"/>
    </row>
    <row r="179" spans="7:117" x14ac:dyDescent="0.2">
      <c r="G179" s="455" t="s">
        <v>420</v>
      </c>
      <c r="M179" s="219">
        <f>COUNTIF(K2:K166,"No")</f>
        <v>24</v>
      </c>
      <c r="N179" s="216" t="s">
        <v>404</v>
      </c>
      <c r="P179" s="207"/>
      <c r="Q179" s="207"/>
      <c r="R179" s="207"/>
      <c r="AF179" s="226"/>
      <c r="AG179" s="225">
        <f t="shared" ref="AG179:CR179" si="24">AG176*100/AG167</f>
        <v>34.721966403177348</v>
      </c>
      <c r="AH179" s="215">
        <f t="shared" si="24"/>
        <v>32.092882689556511</v>
      </c>
      <c r="AI179" s="215">
        <f t="shared" si="24"/>
        <v>32.108301583867757</v>
      </c>
      <c r="AJ179" s="215">
        <f t="shared" si="24"/>
        <v>32.309596083925157</v>
      </c>
      <c r="AK179" s="215">
        <f t="shared" si="24"/>
        <v>32.350692844205497</v>
      </c>
      <c r="AL179" s="215">
        <f t="shared" si="24"/>
        <v>34.153026310587421</v>
      </c>
      <c r="AM179" s="215">
        <f t="shared" si="24"/>
        <v>34.153026310587421</v>
      </c>
      <c r="AN179" s="215">
        <f t="shared" si="24"/>
        <v>34.267759409605851</v>
      </c>
      <c r="AO179" s="215">
        <f t="shared" si="24"/>
        <v>32.206287471455006</v>
      </c>
      <c r="AP179" s="215">
        <f t="shared" si="24"/>
        <v>32.224443466461878</v>
      </c>
      <c r="AQ179" s="215">
        <f t="shared" si="24"/>
        <v>32.235095244669481</v>
      </c>
      <c r="AR179" s="215">
        <f t="shared" si="24"/>
        <v>32.238500060919492</v>
      </c>
      <c r="AS179" s="215">
        <f t="shared" si="24"/>
        <v>32.272453348941447</v>
      </c>
      <c r="AT179" s="215">
        <f t="shared" si="24"/>
        <v>32.280732657428075</v>
      </c>
      <c r="AU179" s="215">
        <f t="shared" si="24"/>
        <v>32.329443939912515</v>
      </c>
      <c r="AV179" s="215">
        <f t="shared" si="24"/>
        <v>32.386696089673428</v>
      </c>
      <c r="AW179" s="215">
        <f t="shared" si="24"/>
        <v>32.443354107108306</v>
      </c>
      <c r="AX179" s="215">
        <f t="shared" si="24"/>
        <v>32.472576544997409</v>
      </c>
      <c r="AY179" s="215">
        <f t="shared" si="24"/>
        <v>32.497510168809598</v>
      </c>
      <c r="AZ179" s="215">
        <f t="shared" si="24"/>
        <v>32.614276646991065</v>
      </c>
      <c r="BA179" s="215">
        <f t="shared" si="24"/>
        <v>32.636558095118943</v>
      </c>
      <c r="BB179" s="215">
        <f t="shared" si="24"/>
        <v>32.851857554900739</v>
      </c>
      <c r="BC179" s="215">
        <f t="shared" si="24"/>
        <v>32.884089320934805</v>
      </c>
      <c r="BD179" s="215">
        <f t="shared" si="24"/>
        <v>32.855890359949626</v>
      </c>
      <c r="BE179" s="215">
        <f t="shared" si="24"/>
        <v>32.869999186807995</v>
      </c>
      <c r="BF179" s="215">
        <f t="shared" si="24"/>
        <v>32.870852138159563</v>
      </c>
      <c r="BG179" s="215">
        <f t="shared" si="24"/>
        <v>33.214830569067665</v>
      </c>
      <c r="BH179" s="215">
        <f t="shared" si="24"/>
        <v>33.225982986352363</v>
      </c>
      <c r="BI179" s="215">
        <f t="shared" si="24"/>
        <v>33.255549979423755</v>
      </c>
      <c r="BJ179" s="215">
        <f t="shared" si="24"/>
        <v>33.36428142488608</v>
      </c>
      <c r="BK179" s="215">
        <f t="shared" si="24"/>
        <v>33.42504285938405</v>
      </c>
      <c r="BL179" s="215">
        <f t="shared" si="24"/>
        <v>33.529826020385379</v>
      </c>
      <c r="BM179" s="215">
        <f t="shared" si="24"/>
        <v>33.666742624164506</v>
      </c>
      <c r="BN179" s="215">
        <f t="shared" si="24"/>
        <v>33.734014725218259</v>
      </c>
      <c r="BO179" s="215">
        <f t="shared" si="24"/>
        <v>34.817927366061575</v>
      </c>
      <c r="BP179" s="215">
        <f t="shared" si="24"/>
        <v>34.87791927625063</v>
      </c>
      <c r="BQ179" s="215">
        <f t="shared" si="24"/>
        <v>34.906016642171053</v>
      </c>
      <c r="BR179" s="215">
        <f t="shared" si="24"/>
        <v>31.474443577585397</v>
      </c>
      <c r="BS179" s="215">
        <f t="shared" si="24"/>
        <v>31.48100742703884</v>
      </c>
      <c r="BT179" s="215">
        <f t="shared" si="24"/>
        <v>31.65505796101127</v>
      </c>
      <c r="BU179" s="215">
        <f t="shared" si="24"/>
        <v>31.670082027047208</v>
      </c>
      <c r="BV179" s="215">
        <f t="shared" si="24"/>
        <v>31.74438290146999</v>
      </c>
      <c r="BW179" s="215">
        <f t="shared" si="24"/>
        <v>31.744544063610089</v>
      </c>
      <c r="BX179" s="215">
        <f t="shared" si="24"/>
        <v>31.802560342515093</v>
      </c>
      <c r="BY179" s="215">
        <f t="shared" si="24"/>
        <v>31.806525525615534</v>
      </c>
      <c r="BZ179" s="215">
        <f t="shared" si="24"/>
        <v>31.988925694064342</v>
      </c>
      <c r="CA179" s="371">
        <f t="shared" si="24"/>
        <v>31.999550565777909</v>
      </c>
      <c r="CB179" s="371">
        <f t="shared" si="24"/>
        <v>32.002015739036516</v>
      </c>
      <c r="CC179" s="371">
        <f t="shared" si="24"/>
        <v>33.750184690081952</v>
      </c>
      <c r="CD179" s="371">
        <f t="shared" si="24"/>
        <v>33.75623053095979</v>
      </c>
      <c r="CE179" s="371">
        <f t="shared" si="24"/>
        <v>33.770934195992645</v>
      </c>
      <c r="CF179" s="371">
        <f t="shared" si="24"/>
        <v>33.88981420458925</v>
      </c>
      <c r="CG179" s="371">
        <f t="shared" si="24"/>
        <v>33.900529193899317</v>
      </c>
      <c r="CH179" s="371">
        <f t="shared" si="24"/>
        <v>34.095255107808832</v>
      </c>
      <c r="CI179" s="371">
        <f t="shared" si="24"/>
        <v>34.248297470694176</v>
      </c>
      <c r="CJ179" s="371">
        <f t="shared" si="24"/>
        <v>34.376549848744112</v>
      </c>
      <c r="CK179" s="371">
        <f t="shared" si="24"/>
        <v>34.44676325641236</v>
      </c>
      <c r="CL179" s="371">
        <f t="shared" si="24"/>
        <v>34.686145150848652</v>
      </c>
      <c r="CM179" s="371">
        <f t="shared" si="24"/>
        <v>34.687941982404297</v>
      </c>
      <c r="CN179" s="371">
        <f t="shared" si="24"/>
        <v>34.601102817867485</v>
      </c>
      <c r="CO179" s="371">
        <f t="shared" si="24"/>
        <v>34.606339011530757</v>
      </c>
      <c r="CP179" s="371">
        <f t="shared" si="24"/>
        <v>34.609199491632992</v>
      </c>
      <c r="CQ179" s="371">
        <f t="shared" si="24"/>
        <v>34.63627497107899</v>
      </c>
      <c r="CR179" s="371">
        <f t="shared" si="24"/>
        <v>34.639860248724943</v>
      </c>
      <c r="CS179" s="371">
        <f t="shared" ref="CS179:DC179" si="25">CS176*100/CS167</f>
        <v>34.825969501858047</v>
      </c>
      <c r="CT179" s="371">
        <f t="shared" si="25"/>
        <v>39.167075040588706</v>
      </c>
      <c r="CU179" s="371">
        <f t="shared" si="25"/>
        <v>39.178100297033559</v>
      </c>
      <c r="CV179" s="371">
        <f t="shared" si="25"/>
        <v>39.180342360106749</v>
      </c>
      <c r="CW179" s="371">
        <f t="shared" si="25"/>
        <v>39.287483411751253</v>
      </c>
      <c r="CX179" s="371">
        <f t="shared" ref="CX179" si="26">CX176*100/CX167</f>
        <v>37.762029553373061</v>
      </c>
      <c r="CY179" s="371">
        <f t="shared" si="25"/>
        <v>38.16592452574298</v>
      </c>
      <c r="CZ179" s="371">
        <f t="shared" si="25"/>
        <v>38.195436064637114</v>
      </c>
      <c r="DA179" s="371">
        <f t="shared" si="25"/>
        <v>39.494599343084715</v>
      </c>
      <c r="DB179" s="371">
        <f t="shared" si="25"/>
        <v>39.523482154546457</v>
      </c>
      <c r="DC179" s="371">
        <f t="shared" si="25"/>
        <v>39.523482154546457</v>
      </c>
      <c r="DD179" s="371">
        <f>DD176*100/DD167</f>
        <v>39.64229043880789</v>
      </c>
      <c r="DF179" s="465"/>
      <c r="DG179" s="45"/>
      <c r="DH179" s="45"/>
      <c r="DI179" s="45"/>
      <c r="DJ179" s="45"/>
      <c r="DK179" s="45"/>
      <c r="DL179" s="45"/>
      <c r="DM179" s="466"/>
    </row>
    <row r="180" spans="7:117" x14ac:dyDescent="0.2">
      <c r="G180" s="455" t="s">
        <v>54</v>
      </c>
      <c r="H180" s="4"/>
      <c r="I180" s="4"/>
      <c r="J180" s="4"/>
      <c r="K180" s="4"/>
      <c r="L180" s="4"/>
      <c r="M180" s="219">
        <f>SUM(M172:M175)</f>
        <v>165</v>
      </c>
      <c r="N180" s="216" t="s">
        <v>405</v>
      </c>
      <c r="P180" s="207"/>
      <c r="Q180" s="207"/>
      <c r="R180" s="207"/>
      <c r="AF180" s="226"/>
      <c r="AG180" s="225">
        <f t="shared" ref="AG180:CR180" si="27">AG177*100/AG167</f>
        <v>65.278033596822652</v>
      </c>
      <c r="AH180" s="215">
        <f t="shared" si="27"/>
        <v>67.907117310443496</v>
      </c>
      <c r="AI180" s="215">
        <f t="shared" si="27"/>
        <v>67.891698416132243</v>
      </c>
      <c r="AJ180" s="215">
        <f t="shared" si="27"/>
        <v>67.690403916074843</v>
      </c>
      <c r="AK180" s="215">
        <f t="shared" si="27"/>
        <v>67.649307155794503</v>
      </c>
      <c r="AL180" s="215">
        <f t="shared" si="27"/>
        <v>65.846973689412579</v>
      </c>
      <c r="AM180" s="215">
        <f t="shared" si="27"/>
        <v>65.846973689412579</v>
      </c>
      <c r="AN180" s="215">
        <f t="shared" si="27"/>
        <v>65.732240590394156</v>
      </c>
      <c r="AO180" s="215">
        <f t="shared" si="27"/>
        <v>67.793712528545001</v>
      </c>
      <c r="AP180" s="215">
        <f t="shared" si="27"/>
        <v>67.775556533538122</v>
      </c>
      <c r="AQ180" s="215">
        <f t="shared" si="27"/>
        <v>67.764904755330519</v>
      </c>
      <c r="AR180" s="215">
        <f t="shared" si="27"/>
        <v>67.761499939080508</v>
      </c>
      <c r="AS180" s="215">
        <f t="shared" si="27"/>
        <v>67.72754665105856</v>
      </c>
      <c r="AT180" s="215">
        <f t="shared" si="27"/>
        <v>67.719267342571925</v>
      </c>
      <c r="AU180" s="215">
        <f t="shared" si="27"/>
        <v>67.670556060087478</v>
      </c>
      <c r="AV180" s="215">
        <f t="shared" si="27"/>
        <v>67.613303910326565</v>
      </c>
      <c r="AW180" s="215">
        <f t="shared" si="27"/>
        <v>67.556645892891694</v>
      </c>
      <c r="AX180" s="215">
        <f t="shared" si="27"/>
        <v>67.527423455002591</v>
      </c>
      <c r="AY180" s="215">
        <f t="shared" si="27"/>
        <v>67.502489831190402</v>
      </c>
      <c r="AZ180" s="215">
        <f t="shared" si="27"/>
        <v>67.385723353008942</v>
      </c>
      <c r="BA180" s="215">
        <f t="shared" si="27"/>
        <v>67.363441904881057</v>
      </c>
      <c r="BB180" s="215">
        <f t="shared" si="27"/>
        <v>67.148142445099253</v>
      </c>
      <c r="BC180" s="215">
        <f t="shared" si="27"/>
        <v>67.115910679065195</v>
      </c>
      <c r="BD180" s="215">
        <f t="shared" si="27"/>
        <v>67.144109640050374</v>
      </c>
      <c r="BE180" s="215">
        <f t="shared" si="27"/>
        <v>67.130000813192012</v>
      </c>
      <c r="BF180" s="215">
        <f t="shared" si="27"/>
        <v>67.129147861840437</v>
      </c>
      <c r="BG180" s="215">
        <f t="shared" si="27"/>
        <v>66.785169430932328</v>
      </c>
      <c r="BH180" s="215">
        <f t="shared" si="27"/>
        <v>66.774017013647637</v>
      </c>
      <c r="BI180" s="215">
        <f t="shared" si="27"/>
        <v>66.744450020576238</v>
      </c>
      <c r="BJ180" s="215">
        <f t="shared" si="27"/>
        <v>66.635718575113913</v>
      </c>
      <c r="BK180" s="215">
        <f t="shared" si="27"/>
        <v>66.57495714061595</v>
      </c>
      <c r="BL180" s="215">
        <f t="shared" si="27"/>
        <v>66.470173979614628</v>
      </c>
      <c r="BM180" s="215">
        <f t="shared" si="27"/>
        <v>66.333257375835487</v>
      </c>
      <c r="BN180" s="215">
        <f t="shared" si="27"/>
        <v>66.265985274781741</v>
      </c>
      <c r="BO180" s="215">
        <f t="shared" si="27"/>
        <v>65.182072633938418</v>
      </c>
      <c r="BP180" s="215">
        <f t="shared" si="27"/>
        <v>65.122080723749377</v>
      </c>
      <c r="BQ180" s="215">
        <f t="shared" si="27"/>
        <v>65.093983357828947</v>
      </c>
      <c r="BR180" s="215">
        <f t="shared" si="27"/>
        <v>68.52555642241461</v>
      </c>
      <c r="BS180" s="215">
        <f t="shared" si="27"/>
        <v>68.518992572961167</v>
      </c>
      <c r="BT180" s="215">
        <f t="shared" si="27"/>
        <v>68.344942038988734</v>
      </c>
      <c r="BU180" s="215">
        <f t="shared" si="27"/>
        <v>68.329917972952799</v>
      </c>
      <c r="BV180" s="215">
        <f t="shared" si="27"/>
        <v>68.25561709853001</v>
      </c>
      <c r="BW180" s="215">
        <f t="shared" si="27"/>
        <v>68.255455936389907</v>
      </c>
      <c r="BX180" s="215">
        <f t="shared" si="27"/>
        <v>68.197439657484907</v>
      </c>
      <c r="BY180" s="215">
        <f t="shared" si="27"/>
        <v>68.193474474384459</v>
      </c>
      <c r="BZ180" s="215">
        <f t="shared" si="27"/>
        <v>68.011074305935665</v>
      </c>
      <c r="CA180" s="371">
        <f t="shared" si="27"/>
        <v>68.000449434222091</v>
      </c>
      <c r="CB180" s="371">
        <f t="shared" si="27"/>
        <v>67.997984260963491</v>
      </c>
      <c r="CC180" s="371">
        <f t="shared" si="27"/>
        <v>66.249815309918048</v>
      </c>
      <c r="CD180" s="371">
        <f t="shared" si="27"/>
        <v>66.243769469040203</v>
      </c>
      <c r="CE180" s="371">
        <f t="shared" si="27"/>
        <v>66.229065804007348</v>
      </c>
      <c r="CF180" s="371">
        <f t="shared" si="27"/>
        <v>66.110185795410743</v>
      </c>
      <c r="CG180" s="371">
        <f t="shared" si="27"/>
        <v>66.099470806100683</v>
      </c>
      <c r="CH180" s="371">
        <f t="shared" si="27"/>
        <v>65.904744892191161</v>
      </c>
      <c r="CI180" s="371">
        <f t="shared" si="27"/>
        <v>65.751702529305817</v>
      </c>
      <c r="CJ180" s="371">
        <f t="shared" si="27"/>
        <v>65.623450151255895</v>
      </c>
      <c r="CK180" s="371">
        <f t="shared" si="27"/>
        <v>65.553236743587647</v>
      </c>
      <c r="CL180" s="371">
        <f t="shared" si="27"/>
        <v>65.313854849151355</v>
      </c>
      <c r="CM180" s="371">
        <f t="shared" si="27"/>
        <v>65.312058017595703</v>
      </c>
      <c r="CN180" s="371">
        <f t="shared" si="27"/>
        <v>65.398897182132515</v>
      </c>
      <c r="CO180" s="371">
        <f t="shared" si="27"/>
        <v>65.39366098846925</v>
      </c>
      <c r="CP180" s="371">
        <f t="shared" si="27"/>
        <v>65.390800508367008</v>
      </c>
      <c r="CQ180" s="371">
        <f t="shared" si="27"/>
        <v>65.36372502892101</v>
      </c>
      <c r="CR180" s="371">
        <f t="shared" si="27"/>
        <v>65.360139751275057</v>
      </c>
      <c r="CS180" s="371">
        <f t="shared" ref="CS180:DC180" si="28">CS177*100/CS167</f>
        <v>65.17403049814196</v>
      </c>
      <c r="CT180" s="371">
        <f t="shared" si="28"/>
        <v>60.832924959411294</v>
      </c>
      <c r="CU180" s="371">
        <f t="shared" si="28"/>
        <v>60.821899702966441</v>
      </c>
      <c r="CV180" s="371">
        <f t="shared" si="28"/>
        <v>60.819657639893251</v>
      </c>
      <c r="CW180" s="371">
        <f t="shared" si="28"/>
        <v>60.712516588248747</v>
      </c>
      <c r="CX180" s="371">
        <f t="shared" ref="CX180" si="29">CX177*100/CX167</f>
        <v>62.237970446626939</v>
      </c>
      <c r="CY180" s="371">
        <f t="shared" si="28"/>
        <v>61.83407547425702</v>
      </c>
      <c r="CZ180" s="371">
        <f t="shared" si="28"/>
        <v>61.804563935362886</v>
      </c>
      <c r="DA180" s="371">
        <f t="shared" si="28"/>
        <v>60.505400656915285</v>
      </c>
      <c r="DB180" s="371">
        <f t="shared" si="28"/>
        <v>60.476517845453543</v>
      </c>
      <c r="DC180" s="371">
        <f t="shared" si="28"/>
        <v>60.476517845453543</v>
      </c>
      <c r="DD180" s="371">
        <f>DD177*100/DD167</f>
        <v>60.35770956119211</v>
      </c>
      <c r="DF180" s="465"/>
      <c r="DG180" s="45"/>
      <c r="DH180" s="45"/>
      <c r="DI180" s="459" t="s">
        <v>551</v>
      </c>
      <c r="DJ180" s="45"/>
      <c r="DK180" s="459" t="s">
        <v>544</v>
      </c>
      <c r="DL180" s="45"/>
      <c r="DM180" s="467" t="s">
        <v>545</v>
      </c>
    </row>
    <row r="181" spans="7:117" x14ac:dyDescent="0.2"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72"/>
      <c r="CB181" s="372"/>
      <c r="CC181" s="372"/>
      <c r="CD181" s="372"/>
      <c r="CE181" s="372"/>
      <c r="CF181" s="372"/>
      <c r="CG181" s="372"/>
      <c r="CH181" s="372"/>
      <c r="CI181" s="372"/>
      <c r="CJ181" s="372"/>
      <c r="CK181" s="372"/>
      <c r="CL181" s="372"/>
      <c r="CM181" s="372"/>
      <c r="CN181" s="372"/>
      <c r="CO181" s="372"/>
      <c r="CP181" s="372"/>
      <c r="CQ181" s="372"/>
      <c r="CR181" s="372"/>
      <c r="CS181" s="372"/>
      <c r="CT181" s="372"/>
      <c r="CU181" s="372"/>
      <c r="CV181" s="372"/>
      <c r="CW181" s="372"/>
      <c r="CX181" s="372"/>
      <c r="CY181" s="372"/>
      <c r="CZ181" s="372"/>
      <c r="DA181" s="372"/>
      <c r="DB181" s="372"/>
      <c r="DC181" s="372"/>
      <c r="DD181" s="372"/>
      <c r="DF181" s="468" t="s">
        <v>548</v>
      </c>
      <c r="DG181" s="498"/>
      <c r="DH181" s="45">
        <v>7588028</v>
      </c>
      <c r="DI181" s="45"/>
      <c r="DJ181" s="45"/>
      <c r="DK181" s="45"/>
      <c r="DL181" s="45"/>
      <c r="DM181" s="466"/>
    </row>
    <row r="182" spans="7:117" ht="13.5" thickBot="1" x14ac:dyDescent="0.25">
      <c r="G182" s="29" t="s">
        <v>64</v>
      </c>
      <c r="H182" s="29"/>
      <c r="I182" s="29"/>
      <c r="J182" s="29"/>
      <c r="K182" s="29"/>
      <c r="L182" s="29"/>
      <c r="M182" s="31"/>
      <c r="N182" s="31"/>
      <c r="O182" s="32">
        <v>39834</v>
      </c>
      <c r="P182" s="32">
        <v>39836</v>
      </c>
      <c r="Q182" s="32">
        <v>39854</v>
      </c>
      <c r="R182" s="32">
        <v>39898</v>
      </c>
      <c r="S182" s="32">
        <v>39941</v>
      </c>
      <c r="T182" s="32">
        <v>39947</v>
      </c>
      <c r="U182" s="32">
        <v>39972</v>
      </c>
      <c r="V182" s="32">
        <v>39987</v>
      </c>
      <c r="W182" s="32">
        <v>40001</v>
      </c>
      <c r="X182" s="32">
        <v>40008</v>
      </c>
      <c r="Y182" s="32">
        <v>40031</v>
      </c>
      <c r="Z182" s="32">
        <v>40052</v>
      </c>
      <c r="AA182" s="32">
        <v>40057</v>
      </c>
      <c r="AB182" s="32">
        <v>40067</v>
      </c>
      <c r="AC182" s="32">
        <v>40093</v>
      </c>
      <c r="AD182" s="32">
        <v>40105</v>
      </c>
      <c r="AE182" s="32">
        <v>40109</v>
      </c>
      <c r="AF182" s="32">
        <v>40116</v>
      </c>
      <c r="AG182" s="32">
        <v>40163</v>
      </c>
      <c r="AH182" s="32">
        <v>40168</v>
      </c>
      <c r="AI182" s="32">
        <v>40205</v>
      </c>
      <c r="AJ182" s="32">
        <v>40214</v>
      </c>
      <c r="AK182" s="32">
        <v>40221</v>
      </c>
      <c r="AL182" s="32">
        <v>40228</v>
      </c>
      <c r="AM182" s="214">
        <v>40238</v>
      </c>
      <c r="AN182" s="214">
        <v>40242</v>
      </c>
      <c r="AO182" s="214">
        <v>40262</v>
      </c>
      <c r="AP182" s="214">
        <v>40263</v>
      </c>
      <c r="AQ182" s="214">
        <f t="shared" ref="AQ182:DC182" si="30">AQ171</f>
        <v>40275</v>
      </c>
      <c r="AR182" s="214">
        <f t="shared" si="30"/>
        <v>40277</v>
      </c>
      <c r="AS182" s="214">
        <f t="shared" si="30"/>
        <v>40287</v>
      </c>
      <c r="AT182" s="214">
        <f t="shared" si="30"/>
        <v>40303</v>
      </c>
      <c r="AU182" s="214">
        <f t="shared" si="30"/>
        <v>40309</v>
      </c>
      <c r="AV182" s="214">
        <f t="shared" si="30"/>
        <v>40331</v>
      </c>
      <c r="AW182" s="214">
        <f t="shared" si="30"/>
        <v>40364</v>
      </c>
      <c r="AX182" s="214">
        <f t="shared" si="30"/>
        <v>40367</v>
      </c>
      <c r="AY182" s="214">
        <f t="shared" si="30"/>
        <v>40437</v>
      </c>
      <c r="AZ182" s="214">
        <f t="shared" si="30"/>
        <v>40465</v>
      </c>
      <c r="BA182" s="214">
        <f t="shared" si="30"/>
        <v>40470</v>
      </c>
      <c r="BB182" s="214">
        <f t="shared" si="30"/>
        <v>40493</v>
      </c>
      <c r="BC182" s="214">
        <f t="shared" si="30"/>
        <v>40497</v>
      </c>
      <c r="BD182" s="214">
        <f t="shared" si="30"/>
        <v>40535</v>
      </c>
      <c r="BE182" s="214">
        <f t="shared" si="30"/>
        <v>40539</v>
      </c>
      <c r="BF182" s="214">
        <f t="shared" si="30"/>
        <v>40541</v>
      </c>
      <c r="BG182" s="214">
        <f t="shared" si="30"/>
        <v>40542</v>
      </c>
      <c r="BH182" s="214">
        <f t="shared" si="30"/>
        <v>40542</v>
      </c>
      <c r="BI182" s="214">
        <f t="shared" si="30"/>
        <v>36917</v>
      </c>
      <c r="BJ182" s="214">
        <f t="shared" si="30"/>
        <v>40583</v>
      </c>
      <c r="BK182" s="214">
        <f t="shared" si="30"/>
        <v>40597</v>
      </c>
      <c r="BL182" s="214">
        <f t="shared" si="30"/>
        <v>40598</v>
      </c>
      <c r="BM182" s="214">
        <f t="shared" si="30"/>
        <v>40603</v>
      </c>
      <c r="BN182" s="214">
        <f t="shared" si="30"/>
        <v>40639</v>
      </c>
      <c r="BO182" s="214">
        <f t="shared" si="30"/>
        <v>40644</v>
      </c>
      <c r="BP182" s="214">
        <f t="shared" si="30"/>
        <v>40648</v>
      </c>
      <c r="BQ182" s="214">
        <f t="shared" si="30"/>
        <v>40653</v>
      </c>
      <c r="BR182" s="214">
        <f t="shared" si="30"/>
        <v>40658</v>
      </c>
      <c r="BS182" s="214">
        <f t="shared" si="30"/>
        <v>40659</v>
      </c>
      <c r="BT182" s="214">
        <f t="shared" si="30"/>
        <v>40688</v>
      </c>
      <c r="BU182" s="214">
        <f t="shared" si="30"/>
        <v>40700</v>
      </c>
      <c r="BV182" s="214">
        <f t="shared" si="30"/>
        <v>40752</v>
      </c>
      <c r="BW182" s="214">
        <f t="shared" si="30"/>
        <v>40756</v>
      </c>
      <c r="BX182" s="214">
        <f t="shared" si="30"/>
        <v>40759</v>
      </c>
      <c r="BY182" s="214">
        <f t="shared" si="30"/>
        <v>40815</v>
      </c>
      <c r="BZ182" s="214">
        <f t="shared" si="30"/>
        <v>40827</v>
      </c>
      <c r="CA182" s="214">
        <f t="shared" si="30"/>
        <v>40882</v>
      </c>
      <c r="CB182" s="214">
        <f t="shared" si="30"/>
        <v>40889</v>
      </c>
      <c r="CC182" s="214">
        <f t="shared" si="30"/>
        <v>40899</v>
      </c>
      <c r="CD182" s="214">
        <f t="shared" si="30"/>
        <v>40900</v>
      </c>
      <c r="CE182" s="214">
        <f t="shared" si="30"/>
        <v>40924</v>
      </c>
      <c r="CF182" s="214">
        <f t="shared" si="30"/>
        <v>40934</v>
      </c>
      <c r="CG182" s="214">
        <f t="shared" si="30"/>
        <v>40947</v>
      </c>
      <c r="CH182" s="214">
        <f t="shared" si="30"/>
        <v>40948</v>
      </c>
      <c r="CI182" s="214">
        <f t="shared" si="30"/>
        <v>40968</v>
      </c>
      <c r="CJ182" s="214">
        <f t="shared" si="30"/>
        <v>40970</v>
      </c>
      <c r="CK182" s="214">
        <f t="shared" si="30"/>
        <v>41015</v>
      </c>
      <c r="CL182" s="214">
        <f t="shared" si="30"/>
        <v>41032</v>
      </c>
      <c r="CM182" s="214">
        <f t="shared" si="30"/>
        <v>41052</v>
      </c>
      <c r="CN182" s="214">
        <f t="shared" si="30"/>
        <v>41059</v>
      </c>
      <c r="CO182" s="214">
        <f t="shared" si="30"/>
        <v>41071</v>
      </c>
      <c r="CP182" s="214">
        <f t="shared" si="30"/>
        <v>41080</v>
      </c>
      <c r="CQ182" s="214">
        <f t="shared" si="30"/>
        <v>41123</v>
      </c>
      <c r="CR182" s="214">
        <f t="shared" si="30"/>
        <v>41201</v>
      </c>
      <c r="CS182" s="214">
        <f t="shared" si="30"/>
        <v>41207</v>
      </c>
      <c r="CT182" s="214">
        <f t="shared" si="30"/>
        <v>41255</v>
      </c>
      <c r="CU182" s="214">
        <f t="shared" si="30"/>
        <v>41239</v>
      </c>
      <c r="CV182" s="214">
        <f t="shared" si="30"/>
        <v>41263</v>
      </c>
      <c r="CW182" s="214">
        <f t="shared" si="30"/>
        <v>41264</v>
      </c>
      <c r="CX182" s="214">
        <f t="shared" ref="CX182" si="31">CX171</f>
        <v>41274</v>
      </c>
      <c r="CY182" s="214">
        <f t="shared" si="30"/>
        <v>41291</v>
      </c>
      <c r="CZ182" s="214">
        <f t="shared" si="30"/>
        <v>41297</v>
      </c>
      <c r="DA182" s="214">
        <f t="shared" si="30"/>
        <v>41309</v>
      </c>
      <c r="DB182" s="214">
        <f t="shared" si="30"/>
        <v>41311</v>
      </c>
      <c r="DC182" s="214">
        <f t="shared" si="30"/>
        <v>41312</v>
      </c>
      <c r="DD182" s="214">
        <f>DD171</f>
        <v>41319</v>
      </c>
      <c r="DF182" s="468" t="s">
        <v>549</v>
      </c>
      <c r="DG182" s="498"/>
      <c r="DH182" s="45"/>
      <c r="DI182" s="452">
        <v>14017</v>
      </c>
      <c r="DJ182" s="43" t="s">
        <v>184</v>
      </c>
      <c r="DK182" s="273">
        <v>11864</v>
      </c>
      <c r="DL182" s="460">
        <f>DH184+DK182</f>
        <v>7582536</v>
      </c>
      <c r="DM182" s="469">
        <v>92</v>
      </c>
    </row>
    <row r="183" spans="7:117" x14ac:dyDescent="0.2">
      <c r="G183" s="6" t="s">
        <v>55</v>
      </c>
      <c r="H183" s="6"/>
      <c r="I183" s="6"/>
      <c r="J183" s="6"/>
      <c r="K183" s="6"/>
      <c r="L183" s="6"/>
      <c r="N183" s="253" t="s">
        <v>401</v>
      </c>
      <c r="O183" s="7">
        <v>1451063</v>
      </c>
      <c r="P183">
        <v>1463389</v>
      </c>
      <c r="Q183">
        <v>1466737</v>
      </c>
      <c r="R183">
        <v>2382538</v>
      </c>
      <c r="S183">
        <v>2438484</v>
      </c>
      <c r="T183">
        <v>2454951</v>
      </c>
      <c r="U183">
        <v>2466472</v>
      </c>
      <c r="V183">
        <v>2481006</v>
      </c>
      <c r="W183">
        <v>2481006</v>
      </c>
      <c r="X183">
        <v>2483338</v>
      </c>
      <c r="Y183">
        <v>2483338</v>
      </c>
      <c r="Z183">
        <v>3602480</v>
      </c>
      <c r="AA183">
        <v>3606609</v>
      </c>
      <c r="AB183">
        <v>3618203</v>
      </c>
      <c r="AC183" s="130">
        <v>3648254</v>
      </c>
      <c r="AD183" s="130">
        <v>3652435</v>
      </c>
      <c r="AE183" s="130">
        <v>3660114</v>
      </c>
      <c r="AF183" s="130">
        <v>3660975</v>
      </c>
      <c r="AG183" s="24">
        <v>3661976</v>
      </c>
      <c r="AH183" s="24">
        <v>4108504</v>
      </c>
      <c r="AI183" s="24">
        <v>4109743</v>
      </c>
      <c r="AJ183" s="24">
        <v>4109743</v>
      </c>
      <c r="AK183" s="24">
        <v>4109743</v>
      </c>
      <c r="AL183" s="24">
        <v>4109743</v>
      </c>
      <c r="AM183" s="24">
        <v>4109743</v>
      </c>
      <c r="AN183" s="24">
        <v>4117787</v>
      </c>
      <c r="AO183" s="24">
        <v>4542479</v>
      </c>
      <c r="AP183" s="24">
        <v>4544147</v>
      </c>
      <c r="AQ183" s="24">
        <v>4545126</v>
      </c>
      <c r="AR183" s="24">
        <v>4545126</v>
      </c>
      <c r="AS183" s="24">
        <v>4545126</v>
      </c>
      <c r="AT183" s="24">
        <v>4545888</v>
      </c>
      <c r="AU183" s="24">
        <v>4546985</v>
      </c>
      <c r="AV183" s="24">
        <v>4549027</v>
      </c>
      <c r="AW183" s="24">
        <v>4549027</v>
      </c>
      <c r="AX183" s="24">
        <v>4551731</v>
      </c>
      <c r="AY183" s="24">
        <v>4551731</v>
      </c>
      <c r="AZ183" s="24">
        <v>4551731</v>
      </c>
      <c r="BA183" s="24">
        <v>4551731</v>
      </c>
      <c r="BB183" s="24">
        <v>4571770</v>
      </c>
      <c r="BC183" s="24">
        <v>4571770</v>
      </c>
      <c r="BD183" s="24">
        <v>4577168</v>
      </c>
      <c r="BE183" s="24">
        <v>4577168</v>
      </c>
      <c r="BF183" s="24">
        <v>4577168</v>
      </c>
      <c r="BG183" s="24">
        <v>4603015</v>
      </c>
      <c r="BH183" s="24">
        <v>4603015</v>
      </c>
      <c r="BI183" s="24">
        <v>4605790</v>
      </c>
      <c r="BJ183" s="24">
        <v>4605790</v>
      </c>
      <c r="BK183" s="24">
        <v>4605790</v>
      </c>
      <c r="BL183" s="24">
        <v>4605790</v>
      </c>
      <c r="BM183" s="24">
        <v>4588446</v>
      </c>
      <c r="BN183" s="24">
        <v>4594888</v>
      </c>
      <c r="BO183" s="24">
        <v>4700454</v>
      </c>
      <c r="BP183" s="24">
        <v>4706403</v>
      </c>
      <c r="BQ183" s="24">
        <v>4706403</v>
      </c>
      <c r="BR183" s="24">
        <v>4706403</v>
      </c>
      <c r="BS183" s="24">
        <v>4706403</v>
      </c>
      <c r="BT183" s="24">
        <v>4711694</v>
      </c>
      <c r="BU183" s="446">
        <v>4711694</v>
      </c>
      <c r="BV183" s="24">
        <v>4719523</v>
      </c>
      <c r="BW183" s="24">
        <v>4719540</v>
      </c>
      <c r="BX183" s="24">
        <v>4719540</v>
      </c>
      <c r="BY183" s="24">
        <v>4719540</v>
      </c>
      <c r="BZ183" s="24">
        <v>4738057</v>
      </c>
      <c r="CA183" s="373">
        <v>4626158</v>
      </c>
      <c r="CB183" s="373">
        <v>4626158</v>
      </c>
      <c r="CC183" s="416">
        <v>4816864</v>
      </c>
      <c r="CD183" s="419">
        <v>4816864</v>
      </c>
      <c r="CE183" s="451">
        <v>4818511</v>
      </c>
      <c r="CF183" s="416">
        <v>4831854</v>
      </c>
      <c r="CG183" s="419">
        <v>4831854</v>
      </c>
      <c r="CH183">
        <v>4965720</v>
      </c>
      <c r="CI183">
        <v>4853821</v>
      </c>
      <c r="CJ183" s="24">
        <v>4860553</v>
      </c>
      <c r="CK183" s="24">
        <v>4860553</v>
      </c>
      <c r="CL183" s="24">
        <v>4888029</v>
      </c>
      <c r="CM183" s="24">
        <v>4888029</v>
      </c>
      <c r="CN183" s="24">
        <v>4888029</v>
      </c>
      <c r="CO183" s="24">
        <v>4888029</v>
      </c>
      <c r="CP183" s="24">
        <v>4888359</v>
      </c>
      <c r="CQ183" s="24">
        <v>4888359</v>
      </c>
      <c r="CR183" s="24">
        <v>4888359</v>
      </c>
      <c r="CS183" s="24">
        <v>4909912</v>
      </c>
      <c r="CT183" s="24">
        <v>5450062</v>
      </c>
      <c r="CU183" s="24">
        <v>5451532</v>
      </c>
      <c r="CV183" s="24">
        <v>5451532</v>
      </c>
      <c r="CW183" s="24">
        <v>5465846</v>
      </c>
      <c r="CX183" s="24">
        <v>5465846</v>
      </c>
      <c r="CY183" s="24">
        <v>5521065</v>
      </c>
      <c r="CZ183" s="24">
        <v>5525012</v>
      </c>
      <c r="DA183" s="24">
        <v>5707802</v>
      </c>
      <c r="DB183" s="24">
        <v>5711955</v>
      </c>
      <c r="DC183" s="24">
        <v>5711955</v>
      </c>
      <c r="DD183" s="442">
        <v>5726978</v>
      </c>
      <c r="DF183" s="468"/>
      <c r="DG183" s="498"/>
      <c r="DH183" s="45"/>
      <c r="DI183" s="452">
        <v>18166</v>
      </c>
      <c r="DJ183" s="43" t="s">
        <v>187</v>
      </c>
      <c r="DK183" s="273">
        <v>-2986</v>
      </c>
      <c r="DL183" s="460">
        <f>DL182+DK183</f>
        <v>7579550</v>
      </c>
      <c r="DM183" s="469">
        <v>93</v>
      </c>
    </row>
    <row r="184" spans="7:117" x14ac:dyDescent="0.2">
      <c r="G184" s="6" t="s">
        <v>56</v>
      </c>
      <c r="H184" s="6"/>
      <c r="I184" s="6"/>
      <c r="J184" s="6"/>
      <c r="K184" s="6"/>
      <c r="L184" s="6"/>
      <c r="N184" s="253" t="s">
        <v>402</v>
      </c>
      <c r="O184" s="7">
        <v>1168049</v>
      </c>
      <c r="P184">
        <v>1184732</v>
      </c>
      <c r="Q184">
        <v>1184787</v>
      </c>
      <c r="R184">
        <v>1184787</v>
      </c>
      <c r="S184">
        <v>1184787</v>
      </c>
      <c r="T184">
        <v>1193729</v>
      </c>
      <c r="U184">
        <v>1193729</v>
      </c>
      <c r="V184">
        <v>1193729</v>
      </c>
      <c r="W184">
        <v>1227878</v>
      </c>
      <c r="X184">
        <v>1227878</v>
      </c>
      <c r="Y184">
        <v>1240317</v>
      </c>
      <c r="Z184">
        <v>1240317</v>
      </c>
      <c r="AA184">
        <v>1247289</v>
      </c>
      <c r="AB184">
        <v>1262060</v>
      </c>
      <c r="AC184" s="131">
        <v>1266858</v>
      </c>
      <c r="AD184" s="131">
        <v>1266858</v>
      </c>
      <c r="AE184" s="131">
        <v>1266858</v>
      </c>
      <c r="AF184" s="131">
        <v>1266878</v>
      </c>
      <c r="AG184" s="25">
        <v>1269764</v>
      </c>
      <c r="AH184" s="25">
        <v>1269764</v>
      </c>
      <c r="AI184" s="25">
        <v>1269795</v>
      </c>
      <c r="AJ184" s="25">
        <v>1286428</v>
      </c>
      <c r="AK184" s="25">
        <v>1289836</v>
      </c>
      <c r="AL184" s="25">
        <v>1443481</v>
      </c>
      <c r="AM184" s="25">
        <v>1443481</v>
      </c>
      <c r="AN184" s="25">
        <v>1445503</v>
      </c>
      <c r="AO184" s="25">
        <v>1470362</v>
      </c>
      <c r="AP184" s="25">
        <v>1470362</v>
      </c>
      <c r="AQ184" s="25">
        <v>1470362</v>
      </c>
      <c r="AR184" s="25">
        <v>1470675</v>
      </c>
      <c r="AS184" s="25">
        <v>1473798</v>
      </c>
      <c r="AT184" s="25">
        <v>1473798</v>
      </c>
      <c r="AU184" s="25">
        <v>1477188</v>
      </c>
      <c r="AV184" s="25">
        <v>1480428</v>
      </c>
      <c r="AW184" s="25">
        <v>1485664</v>
      </c>
      <c r="AX184" s="25">
        <v>1485664</v>
      </c>
      <c r="AY184" s="25">
        <v>1487973</v>
      </c>
      <c r="AZ184" s="25">
        <v>1498809</v>
      </c>
      <c r="BA184" s="25">
        <v>1500881</v>
      </c>
      <c r="BB184" s="25">
        <v>1500934</v>
      </c>
      <c r="BC184" s="25">
        <v>1503953</v>
      </c>
      <c r="BD184" s="25">
        <v>1503953</v>
      </c>
      <c r="BE184" s="25">
        <v>1505276</v>
      </c>
      <c r="BF184" s="25">
        <v>1505356</v>
      </c>
      <c r="BG184" s="25">
        <v>1511938</v>
      </c>
      <c r="BH184" s="25">
        <v>1512995</v>
      </c>
      <c r="BI184" s="25">
        <v>1512995</v>
      </c>
      <c r="BJ184" s="25">
        <v>1523357</v>
      </c>
      <c r="BK184" s="25">
        <v>1529146</v>
      </c>
      <c r="BL184" s="25">
        <v>1539154</v>
      </c>
      <c r="BM184" s="25">
        <v>1543476</v>
      </c>
      <c r="BN184" s="25">
        <v>1543476</v>
      </c>
      <c r="BO184" s="25">
        <v>1543539</v>
      </c>
      <c r="BP184" s="25">
        <v>1543539</v>
      </c>
      <c r="BQ184" s="25">
        <v>1546329</v>
      </c>
      <c r="BR184" s="25">
        <v>1546329</v>
      </c>
      <c r="BS184" s="25">
        <v>1547016</v>
      </c>
      <c r="BT184" s="25">
        <v>1559990</v>
      </c>
      <c r="BU184" s="447">
        <v>1559990</v>
      </c>
      <c r="BV184" s="25">
        <v>1561571</v>
      </c>
      <c r="BW184" s="25">
        <v>1561571</v>
      </c>
      <c r="BX184" s="25">
        <v>1567696</v>
      </c>
      <c r="BY184" s="25">
        <v>1568115</v>
      </c>
      <c r="BZ184" s="25">
        <v>1568925</v>
      </c>
      <c r="CA184">
        <v>1570054</v>
      </c>
      <c r="CB184" s="402">
        <v>1570316</v>
      </c>
      <c r="CC184" s="415">
        <v>1570316</v>
      </c>
      <c r="CD184" s="402">
        <v>1570993</v>
      </c>
      <c r="CE184" s="415">
        <v>1570993</v>
      </c>
      <c r="CF184" s="415">
        <v>1570993</v>
      </c>
      <c r="CG184" s="402">
        <v>1572198</v>
      </c>
      <c r="CH184" s="402">
        <v>1572198</v>
      </c>
      <c r="CI184" s="402">
        <v>1589554</v>
      </c>
      <c r="CJ184" s="402">
        <v>1597429</v>
      </c>
      <c r="CK184" s="402">
        <v>1605450</v>
      </c>
      <c r="CL184" s="402">
        <v>1605450</v>
      </c>
      <c r="CM184" s="402">
        <v>1605657</v>
      </c>
      <c r="CN184" s="402">
        <v>1624541</v>
      </c>
      <c r="CO184" s="402">
        <v>1625145</v>
      </c>
      <c r="CP184" s="402">
        <v>1625145</v>
      </c>
      <c r="CQ184" s="402">
        <v>1628270</v>
      </c>
      <c r="CR184" s="402">
        <v>1628684</v>
      </c>
      <c r="CS184" s="402">
        <v>1628684</v>
      </c>
      <c r="CT184" s="402">
        <v>1628684</v>
      </c>
      <c r="CU184" s="402">
        <v>1628684</v>
      </c>
      <c r="CV184" s="402">
        <v>1628983</v>
      </c>
      <c r="CW184" s="402">
        <v>1628983</v>
      </c>
      <c r="CX184" s="402">
        <v>1628983</v>
      </c>
      <c r="CY184" s="402">
        <v>1628983</v>
      </c>
      <c r="CZ184" s="402">
        <v>1629099</v>
      </c>
      <c r="DA184" s="402">
        <v>1629099</v>
      </c>
      <c r="DB184" s="402">
        <v>1629099</v>
      </c>
      <c r="DC184" s="402">
        <v>1629099</v>
      </c>
      <c r="DD184" s="402">
        <v>1629099</v>
      </c>
      <c r="DF184" s="468"/>
      <c r="DG184" s="498"/>
      <c r="DH184" s="45">
        <v>7570672</v>
      </c>
      <c r="DI184" s="452">
        <v>216</v>
      </c>
      <c r="DJ184" s="43" t="s">
        <v>189</v>
      </c>
      <c r="DK184" s="273">
        <v>100</v>
      </c>
      <c r="DL184" s="460">
        <f>DL183+DK184</f>
        <v>7579650</v>
      </c>
      <c r="DM184" s="469">
        <v>130</v>
      </c>
    </row>
    <row r="185" spans="7:117" ht="21" x14ac:dyDescent="0.2">
      <c r="G185" s="6" t="s">
        <v>57</v>
      </c>
      <c r="H185" s="6"/>
      <c r="I185" s="6"/>
      <c r="J185" s="6"/>
      <c r="K185" s="6"/>
      <c r="L185" s="6"/>
      <c r="N185" s="253" t="s">
        <v>403</v>
      </c>
      <c r="O185">
        <v>319923</v>
      </c>
      <c r="P185">
        <v>319923</v>
      </c>
      <c r="Q185">
        <v>319923</v>
      </c>
      <c r="R185">
        <v>319923</v>
      </c>
      <c r="S185">
        <v>319923</v>
      </c>
      <c r="T185">
        <v>319923</v>
      </c>
      <c r="U185">
        <v>319923</v>
      </c>
      <c r="V185">
        <v>319923</v>
      </c>
      <c r="W185">
        <v>319923</v>
      </c>
      <c r="X185">
        <v>319923</v>
      </c>
      <c r="Y185">
        <v>319923</v>
      </c>
      <c r="Z185">
        <v>327733</v>
      </c>
      <c r="AA185">
        <v>327733</v>
      </c>
      <c r="AB185">
        <v>327733</v>
      </c>
      <c r="AC185" s="131">
        <v>327733</v>
      </c>
      <c r="AD185" s="131">
        <v>327733</v>
      </c>
      <c r="AE185" s="131">
        <v>327733</v>
      </c>
      <c r="AF185" s="131">
        <v>327733</v>
      </c>
      <c r="AG185" s="25">
        <v>327733</v>
      </c>
      <c r="AH185" s="25">
        <v>327733</v>
      </c>
      <c r="AI185" s="25">
        <v>327733</v>
      </c>
      <c r="AJ185" s="25">
        <v>327733</v>
      </c>
      <c r="AK185" s="25">
        <v>327733</v>
      </c>
      <c r="AL185" s="25">
        <v>327733</v>
      </c>
      <c r="AM185" s="25">
        <v>327733</v>
      </c>
      <c r="AN185" s="25">
        <v>327733</v>
      </c>
      <c r="AO185" s="25">
        <v>327733</v>
      </c>
      <c r="AP185" s="25">
        <v>327733</v>
      </c>
      <c r="AQ185" s="25">
        <v>327733</v>
      </c>
      <c r="AR185" s="25">
        <v>327733</v>
      </c>
      <c r="AS185" s="25">
        <v>327733</v>
      </c>
      <c r="AT185" s="25">
        <v>327733</v>
      </c>
      <c r="AU185" s="25">
        <v>327733</v>
      </c>
      <c r="AV185" s="25">
        <v>327733</v>
      </c>
      <c r="AW185" s="25">
        <v>327733</v>
      </c>
      <c r="AX185" s="25">
        <v>327733</v>
      </c>
      <c r="AY185" s="25">
        <v>327733</v>
      </c>
      <c r="AZ185" s="25">
        <v>327733</v>
      </c>
      <c r="BA185" s="25">
        <v>327733</v>
      </c>
      <c r="BB185" s="25">
        <v>327733</v>
      </c>
      <c r="BC185" s="25">
        <v>327733</v>
      </c>
      <c r="BD185" s="25">
        <v>327733</v>
      </c>
      <c r="BE185" s="25">
        <v>327733</v>
      </c>
      <c r="BF185" s="25">
        <v>327733</v>
      </c>
      <c r="BG185" s="25">
        <v>327733</v>
      </c>
      <c r="BH185" s="25">
        <v>327733</v>
      </c>
      <c r="BI185" s="25">
        <v>327733</v>
      </c>
      <c r="BJ185" s="25">
        <v>327733</v>
      </c>
      <c r="BK185" s="25">
        <v>327733</v>
      </c>
      <c r="BL185" s="25">
        <v>327733</v>
      </c>
      <c r="BM185" s="25">
        <v>327733</v>
      </c>
      <c r="BN185" s="25">
        <v>327733</v>
      </c>
      <c r="BO185" s="25">
        <v>327733</v>
      </c>
      <c r="BP185" s="25">
        <v>327733</v>
      </c>
      <c r="BQ185" s="25">
        <v>327733</v>
      </c>
      <c r="BR185" s="25">
        <v>1032754</v>
      </c>
      <c r="BS185" s="25">
        <v>1032754</v>
      </c>
      <c r="BT185" s="25">
        <v>1032754</v>
      </c>
      <c r="BU185" s="447">
        <v>1032754</v>
      </c>
      <c r="BV185" s="25">
        <v>1032754</v>
      </c>
      <c r="BW185" s="25">
        <v>1032754</v>
      </c>
      <c r="BX185" s="25">
        <v>1032754</v>
      </c>
      <c r="BY185" s="25">
        <v>1032754</v>
      </c>
      <c r="BZ185" s="25">
        <v>1032754</v>
      </c>
      <c r="CA185" s="374">
        <v>1032754</v>
      </c>
      <c r="CB185" s="374">
        <v>1032754</v>
      </c>
      <c r="CC185" s="374">
        <v>1032754</v>
      </c>
      <c r="CD185" s="374">
        <v>1032754</v>
      </c>
      <c r="CE185" s="374">
        <v>1032754</v>
      </c>
      <c r="CF185" s="374">
        <v>1032754</v>
      </c>
      <c r="CG185" s="374">
        <v>1032754</v>
      </c>
      <c r="CH185" s="374">
        <v>1032754</v>
      </c>
      <c r="CI185" s="374">
        <v>1032754</v>
      </c>
      <c r="CJ185" s="374">
        <v>1032754</v>
      </c>
      <c r="CK185" s="374">
        <v>1032754</v>
      </c>
      <c r="CL185" s="374">
        <v>1032754</v>
      </c>
      <c r="CM185" s="374">
        <v>1032754</v>
      </c>
      <c r="CN185" s="374">
        <v>1032754</v>
      </c>
      <c r="CO185" s="374">
        <v>1032754</v>
      </c>
      <c r="CP185" s="374">
        <v>1032754</v>
      </c>
      <c r="CQ185" s="374">
        <v>1032754</v>
      </c>
      <c r="CR185" s="374">
        <v>1032754</v>
      </c>
      <c r="CS185" s="374">
        <v>1032754</v>
      </c>
      <c r="CT185" s="374">
        <v>1032754</v>
      </c>
      <c r="CU185" s="374">
        <v>1032754</v>
      </c>
      <c r="CV185" s="374">
        <v>1032754</v>
      </c>
      <c r="CW185" s="374">
        <v>1032754</v>
      </c>
      <c r="CX185" s="374">
        <v>1032754</v>
      </c>
      <c r="CY185" s="374">
        <v>1032754</v>
      </c>
      <c r="CZ185" s="25">
        <v>1032754</v>
      </c>
      <c r="DA185" s="25">
        <v>1032754</v>
      </c>
      <c r="DB185" s="25">
        <v>1032754</v>
      </c>
      <c r="DC185" s="25">
        <v>1360995</v>
      </c>
      <c r="DD185" s="25">
        <v>1360995</v>
      </c>
      <c r="DF185" s="468"/>
      <c r="DG185" s="498"/>
      <c r="DH185" s="45"/>
      <c r="DI185" s="452">
        <v>1864</v>
      </c>
      <c r="DJ185" s="43" t="s">
        <v>191</v>
      </c>
      <c r="DK185" s="273">
        <v>429</v>
      </c>
      <c r="DL185" s="460">
        <f>DL184+DK185</f>
        <v>7580079</v>
      </c>
      <c r="DM185" s="469">
        <v>129</v>
      </c>
    </row>
    <row r="186" spans="7:117" ht="13.5" thickBot="1" x14ac:dyDescent="0.25">
      <c r="G186" s="6" t="s">
        <v>58</v>
      </c>
      <c r="H186" s="6"/>
      <c r="I186" s="6"/>
      <c r="J186" s="6"/>
      <c r="K186" s="6"/>
      <c r="L186" s="6"/>
      <c r="BU186" s="448" t="s">
        <v>538</v>
      </c>
      <c r="CB186" s="334"/>
      <c r="DF186" s="468"/>
      <c r="DG186" s="498"/>
      <c r="DH186" s="45"/>
      <c r="DI186" s="458">
        <v>22908</v>
      </c>
      <c r="DJ186" s="58" t="s">
        <v>193</v>
      </c>
      <c r="DK186" s="274">
        <v>7949</v>
      </c>
      <c r="DL186" s="460">
        <f>DL185+DK186</f>
        <v>7588028</v>
      </c>
      <c r="DM186" s="470">
        <v>94</v>
      </c>
    </row>
    <row r="187" spans="7:117" ht="13.5" thickBot="1" x14ac:dyDescent="0.25"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B187" s="31"/>
      <c r="CB187" s="334"/>
      <c r="DF187" s="468"/>
      <c r="DG187" s="498"/>
      <c r="DH187" s="45"/>
      <c r="DI187" s="45"/>
      <c r="DJ187" s="45"/>
      <c r="DK187" s="45"/>
      <c r="DL187" s="45"/>
      <c r="DM187" s="466"/>
    </row>
    <row r="188" spans="7:117" x14ac:dyDescent="0.2">
      <c r="G188" s="6" t="s">
        <v>59</v>
      </c>
      <c r="H188" s="6"/>
      <c r="I188" s="6"/>
      <c r="J188" s="6"/>
      <c r="K188" s="6"/>
      <c r="L188" s="6"/>
      <c r="O188">
        <f>SUM(O183:O186)</f>
        <v>2939035</v>
      </c>
      <c r="P188">
        <f>SUM(P183:P186)</f>
        <v>2968044</v>
      </c>
      <c r="Q188">
        <f>SUM(Q183:Q185)</f>
        <v>2971447</v>
      </c>
      <c r="R188">
        <f t="shared" ref="R188:CC188" si="32">SUM(R183:R185)</f>
        <v>3887248</v>
      </c>
      <c r="S188">
        <f t="shared" si="32"/>
        <v>3943194</v>
      </c>
      <c r="T188">
        <f t="shared" si="32"/>
        <v>3968603</v>
      </c>
      <c r="U188">
        <f t="shared" si="32"/>
        <v>3980124</v>
      </c>
      <c r="V188">
        <f t="shared" si="32"/>
        <v>3994658</v>
      </c>
      <c r="W188">
        <f t="shared" si="32"/>
        <v>4028807</v>
      </c>
      <c r="X188">
        <f t="shared" si="32"/>
        <v>4031139</v>
      </c>
      <c r="Y188">
        <f t="shared" si="32"/>
        <v>4043578</v>
      </c>
      <c r="Z188">
        <f t="shared" si="32"/>
        <v>5170530</v>
      </c>
      <c r="AA188" s="35">
        <f t="shared" si="32"/>
        <v>5181631</v>
      </c>
      <c r="AB188" s="35">
        <f t="shared" si="32"/>
        <v>5207996</v>
      </c>
      <c r="AC188" s="35">
        <f t="shared" si="32"/>
        <v>5242845</v>
      </c>
      <c r="AD188" s="35">
        <f t="shared" si="32"/>
        <v>5247026</v>
      </c>
      <c r="AE188" s="35">
        <f t="shared" si="32"/>
        <v>5254705</v>
      </c>
      <c r="AF188" s="35">
        <f t="shared" si="32"/>
        <v>5255586</v>
      </c>
      <c r="AG188" s="35">
        <f t="shared" si="32"/>
        <v>5259473</v>
      </c>
      <c r="AH188" s="35">
        <f t="shared" si="32"/>
        <v>5706001</v>
      </c>
      <c r="AI188" s="35">
        <f t="shared" si="32"/>
        <v>5707271</v>
      </c>
      <c r="AJ188" s="35">
        <f t="shared" si="32"/>
        <v>5723904</v>
      </c>
      <c r="AK188" s="35">
        <f t="shared" si="32"/>
        <v>5727312</v>
      </c>
      <c r="AL188" s="35">
        <f t="shared" si="32"/>
        <v>5880957</v>
      </c>
      <c r="AM188" s="35">
        <f t="shared" si="32"/>
        <v>5880957</v>
      </c>
      <c r="AN188" s="35">
        <f t="shared" si="32"/>
        <v>5891023</v>
      </c>
      <c r="AO188" s="35">
        <f t="shared" si="32"/>
        <v>6340574</v>
      </c>
      <c r="AP188" s="35">
        <f t="shared" si="32"/>
        <v>6342242</v>
      </c>
      <c r="AQ188" s="35">
        <f t="shared" si="32"/>
        <v>6343221</v>
      </c>
      <c r="AR188" s="35">
        <f t="shared" si="32"/>
        <v>6343534</v>
      </c>
      <c r="AS188" s="35">
        <f t="shared" si="32"/>
        <v>6346657</v>
      </c>
      <c r="AT188" s="35">
        <f t="shared" si="32"/>
        <v>6347419</v>
      </c>
      <c r="AU188" s="35">
        <f t="shared" si="32"/>
        <v>6351906</v>
      </c>
      <c r="AV188" s="35">
        <f t="shared" si="32"/>
        <v>6357188</v>
      </c>
      <c r="AW188" s="35">
        <f t="shared" si="32"/>
        <v>6362424</v>
      </c>
      <c r="AX188" s="35">
        <f t="shared" si="32"/>
        <v>6365128</v>
      </c>
      <c r="AY188" s="35">
        <f t="shared" si="32"/>
        <v>6367437</v>
      </c>
      <c r="AZ188" s="35">
        <f t="shared" si="32"/>
        <v>6378273</v>
      </c>
      <c r="BA188" s="35">
        <f t="shared" si="32"/>
        <v>6380345</v>
      </c>
      <c r="BB188" s="35">
        <f t="shared" si="32"/>
        <v>6400437</v>
      </c>
      <c r="BC188" s="35">
        <f t="shared" si="32"/>
        <v>6403456</v>
      </c>
      <c r="BD188" s="35">
        <f t="shared" si="32"/>
        <v>6408854</v>
      </c>
      <c r="BE188" s="35">
        <f t="shared" si="32"/>
        <v>6410177</v>
      </c>
      <c r="BF188" s="35">
        <f t="shared" si="32"/>
        <v>6410257</v>
      </c>
      <c r="BG188" s="35">
        <f t="shared" si="32"/>
        <v>6442686</v>
      </c>
      <c r="BH188" s="35">
        <f t="shared" si="32"/>
        <v>6443743</v>
      </c>
      <c r="BI188" s="35">
        <f t="shared" si="32"/>
        <v>6446518</v>
      </c>
      <c r="BJ188" s="35">
        <f t="shared" si="32"/>
        <v>6456880</v>
      </c>
      <c r="BK188" s="35">
        <f t="shared" si="32"/>
        <v>6462669</v>
      </c>
      <c r="BL188" s="35">
        <f t="shared" si="32"/>
        <v>6472677</v>
      </c>
      <c r="BM188" s="35">
        <f t="shared" si="32"/>
        <v>6459655</v>
      </c>
      <c r="BN188" s="35">
        <f t="shared" si="32"/>
        <v>6466097</v>
      </c>
      <c r="BO188" s="35">
        <f t="shared" si="32"/>
        <v>6571726</v>
      </c>
      <c r="BP188" s="35">
        <f t="shared" si="32"/>
        <v>6577675</v>
      </c>
      <c r="BQ188" s="35">
        <f t="shared" si="32"/>
        <v>6580465</v>
      </c>
      <c r="BR188" s="35">
        <f t="shared" si="32"/>
        <v>7285486</v>
      </c>
      <c r="BS188" s="35">
        <f t="shared" si="32"/>
        <v>7286173</v>
      </c>
      <c r="BT188" s="35">
        <f t="shared" si="32"/>
        <v>7304438</v>
      </c>
      <c r="BU188" s="35">
        <f t="shared" si="32"/>
        <v>7304438</v>
      </c>
      <c r="BV188" s="35">
        <f t="shared" si="32"/>
        <v>7313848</v>
      </c>
      <c r="BW188" s="35">
        <f t="shared" si="32"/>
        <v>7313865</v>
      </c>
      <c r="BX188" s="35">
        <f t="shared" si="32"/>
        <v>7319990</v>
      </c>
      <c r="BY188" s="35">
        <f t="shared" si="32"/>
        <v>7320409</v>
      </c>
      <c r="BZ188" s="35">
        <f t="shared" si="32"/>
        <v>7339736</v>
      </c>
      <c r="CA188" s="375">
        <f t="shared" si="32"/>
        <v>7228966</v>
      </c>
      <c r="CB188" s="404">
        <f t="shared" si="32"/>
        <v>7229228</v>
      </c>
      <c r="CC188" s="404">
        <f t="shared" si="32"/>
        <v>7419934</v>
      </c>
      <c r="CD188" s="404">
        <f t="shared" ref="CD188:DC188" si="33">SUM(CD183:CD185)</f>
        <v>7420611</v>
      </c>
      <c r="CE188" s="404">
        <f t="shared" si="33"/>
        <v>7422258</v>
      </c>
      <c r="CF188" s="404">
        <f t="shared" si="33"/>
        <v>7435601</v>
      </c>
      <c r="CG188" s="404">
        <f t="shared" si="33"/>
        <v>7436806</v>
      </c>
      <c r="CH188" s="404">
        <f t="shared" si="33"/>
        <v>7570672</v>
      </c>
      <c r="CI188" s="404">
        <f t="shared" si="33"/>
        <v>7476129</v>
      </c>
      <c r="CJ188" s="404">
        <f t="shared" si="33"/>
        <v>7490736</v>
      </c>
      <c r="CK188" s="404">
        <f t="shared" si="33"/>
        <v>7498757</v>
      </c>
      <c r="CL188" s="404">
        <f t="shared" si="33"/>
        <v>7526233</v>
      </c>
      <c r="CM188" s="404">
        <f t="shared" si="33"/>
        <v>7526440</v>
      </c>
      <c r="CN188" s="404">
        <f t="shared" si="33"/>
        <v>7545324</v>
      </c>
      <c r="CO188" s="404">
        <f t="shared" si="33"/>
        <v>7545928</v>
      </c>
      <c r="CP188" s="404">
        <f t="shared" si="33"/>
        <v>7546258</v>
      </c>
      <c r="CQ188" s="404">
        <f t="shared" si="33"/>
        <v>7549383</v>
      </c>
      <c r="CR188" s="404">
        <f t="shared" si="33"/>
        <v>7549797</v>
      </c>
      <c r="CS188" s="404">
        <f t="shared" si="33"/>
        <v>7571350</v>
      </c>
      <c r="CT188" s="404">
        <f>SUM(CT183:CT185)</f>
        <v>8111500</v>
      </c>
      <c r="CU188" s="404">
        <f t="shared" si="33"/>
        <v>8112970</v>
      </c>
      <c r="CV188" s="404">
        <f t="shared" si="33"/>
        <v>8113269</v>
      </c>
      <c r="CW188" s="404">
        <f t="shared" si="33"/>
        <v>8127583</v>
      </c>
      <c r="CX188" s="404">
        <f t="shared" ref="CX188" si="34">SUM(CX183:CX185)</f>
        <v>8127583</v>
      </c>
      <c r="CY188" s="404">
        <f t="shared" si="33"/>
        <v>8182802</v>
      </c>
      <c r="CZ188" s="404">
        <f t="shared" si="33"/>
        <v>8186865</v>
      </c>
      <c r="DA188" s="404">
        <f t="shared" si="33"/>
        <v>8369655</v>
      </c>
      <c r="DB188" s="404">
        <f t="shared" si="33"/>
        <v>8373808</v>
      </c>
      <c r="DC188" s="404">
        <f t="shared" si="33"/>
        <v>8702049</v>
      </c>
      <c r="DD188" s="404">
        <f t="shared" ref="DD188" si="35">SUM(DD183:DD185)</f>
        <v>8717072</v>
      </c>
      <c r="DF188" s="468" t="s">
        <v>550</v>
      </c>
      <c r="DG188" s="498"/>
      <c r="DH188" s="45"/>
      <c r="DI188" s="297">
        <v>2153</v>
      </c>
      <c r="DJ188" s="43" t="s">
        <v>184</v>
      </c>
      <c r="DK188" s="460">
        <f>DI193+DK182</f>
        <v>51679</v>
      </c>
      <c r="DL188" s="45"/>
      <c r="DM188" s="466"/>
    </row>
    <row r="189" spans="7:117" x14ac:dyDescent="0.2">
      <c r="Q189" s="334" t="s">
        <v>589</v>
      </c>
      <c r="R189" s="334" t="s">
        <v>589</v>
      </c>
      <c r="S189" s="334" t="s">
        <v>589</v>
      </c>
      <c r="T189" s="334" t="s">
        <v>589</v>
      </c>
      <c r="U189" s="334" t="s">
        <v>589</v>
      </c>
      <c r="V189" s="334" t="s">
        <v>589</v>
      </c>
      <c r="W189" s="334" t="s">
        <v>589</v>
      </c>
      <c r="X189" s="334" t="s">
        <v>589</v>
      </c>
      <c r="Y189" s="334" t="s">
        <v>589</v>
      </c>
      <c r="Z189" s="334" t="s">
        <v>589</v>
      </c>
      <c r="AA189" s="334" t="s">
        <v>589</v>
      </c>
      <c r="AB189" s="334" t="s">
        <v>589</v>
      </c>
      <c r="AC189" s="334" t="s">
        <v>589</v>
      </c>
      <c r="AD189" s="334" t="s">
        <v>589</v>
      </c>
      <c r="AE189" s="334" t="s">
        <v>589</v>
      </c>
      <c r="AF189" s="334" t="s">
        <v>589</v>
      </c>
      <c r="AG189" s="334" t="s">
        <v>589</v>
      </c>
      <c r="AH189" s="334" t="s">
        <v>589</v>
      </c>
      <c r="AI189" s="334" t="s">
        <v>589</v>
      </c>
      <c r="AJ189" s="334" t="s">
        <v>589</v>
      </c>
      <c r="AK189" s="334" t="s">
        <v>589</v>
      </c>
      <c r="AL189" s="334" t="s">
        <v>589</v>
      </c>
      <c r="AM189" s="334" t="s">
        <v>589</v>
      </c>
      <c r="AN189" s="334" t="s">
        <v>589</v>
      </c>
      <c r="AO189" s="334" t="s">
        <v>589</v>
      </c>
      <c r="AP189" s="334" t="s">
        <v>589</v>
      </c>
      <c r="AQ189" s="334" t="s">
        <v>589</v>
      </c>
      <c r="AR189" s="334" t="s">
        <v>589</v>
      </c>
      <c r="AS189" s="334" t="s">
        <v>589</v>
      </c>
      <c r="AT189" s="334" t="s">
        <v>589</v>
      </c>
      <c r="AU189" s="334" t="s">
        <v>589</v>
      </c>
      <c r="AV189" s="334" t="s">
        <v>589</v>
      </c>
      <c r="AW189" s="334" t="s">
        <v>589</v>
      </c>
      <c r="AX189" s="334" t="s">
        <v>589</v>
      </c>
      <c r="AY189" s="334" t="s">
        <v>589</v>
      </c>
      <c r="AZ189" s="334" t="s">
        <v>589</v>
      </c>
      <c r="BA189" s="334" t="s">
        <v>589</v>
      </c>
      <c r="BB189" s="334" t="s">
        <v>589</v>
      </c>
      <c r="BC189" s="334" t="s">
        <v>589</v>
      </c>
      <c r="BD189" s="334" t="s">
        <v>589</v>
      </c>
      <c r="BE189" s="334" t="s">
        <v>589</v>
      </c>
      <c r="BF189" s="334" t="s">
        <v>589</v>
      </c>
      <c r="BG189" s="334" t="s">
        <v>589</v>
      </c>
      <c r="BH189" s="334" t="s">
        <v>589</v>
      </c>
      <c r="BI189" s="334" t="s">
        <v>589</v>
      </c>
      <c r="BJ189" s="334" t="s">
        <v>589</v>
      </c>
      <c r="BK189" s="334" t="s">
        <v>589</v>
      </c>
      <c r="BL189" s="334" t="s">
        <v>589</v>
      </c>
      <c r="BM189" s="334" t="s">
        <v>589</v>
      </c>
      <c r="BN189" s="334" t="s">
        <v>589</v>
      </c>
      <c r="BO189" s="334" t="s">
        <v>589</v>
      </c>
      <c r="BP189" s="334" t="s">
        <v>589</v>
      </c>
      <c r="BQ189" s="334" t="s">
        <v>589</v>
      </c>
      <c r="BR189" s="334" t="s">
        <v>589</v>
      </c>
      <c r="BS189" s="334" t="s">
        <v>589</v>
      </c>
      <c r="BT189" s="334" t="s">
        <v>589</v>
      </c>
      <c r="BU189" s="334" t="s">
        <v>589</v>
      </c>
      <c r="BV189" s="334" t="s">
        <v>589</v>
      </c>
      <c r="BW189" s="334" t="s">
        <v>589</v>
      </c>
      <c r="BX189" s="334" t="s">
        <v>589</v>
      </c>
      <c r="BY189" s="334" t="s">
        <v>589</v>
      </c>
      <c r="BZ189" s="334" t="s">
        <v>589</v>
      </c>
      <c r="CR189" s="334"/>
      <c r="CS189" s="334"/>
      <c r="CT189" s="334"/>
      <c r="CU189" s="334"/>
      <c r="DF189" s="465"/>
      <c r="DG189" s="45"/>
      <c r="DH189" s="45"/>
      <c r="DI189" s="297">
        <v>21152</v>
      </c>
      <c r="DJ189" s="43" t="s">
        <v>187</v>
      </c>
      <c r="DK189" s="460">
        <f>DK188+DK183</f>
        <v>48693</v>
      </c>
      <c r="DL189" s="45"/>
      <c r="DM189" s="466"/>
    </row>
    <row r="190" spans="7:117" ht="13.5" thickBot="1" x14ac:dyDescent="0.25">
      <c r="DA190" s="334"/>
      <c r="DB190" s="334"/>
      <c r="DF190" s="465"/>
      <c r="DG190" s="45"/>
      <c r="DH190" s="45"/>
      <c r="DI190" s="297">
        <v>116</v>
      </c>
      <c r="DJ190" s="43" t="s">
        <v>189</v>
      </c>
      <c r="DK190" s="460">
        <f>DK189+DK184</f>
        <v>48793</v>
      </c>
      <c r="DL190" s="45"/>
      <c r="DM190" s="466"/>
    </row>
    <row r="191" spans="7:117" ht="21" x14ac:dyDescent="0.2">
      <c r="CB191" s="406" t="s">
        <v>511</v>
      </c>
      <c r="DC191" s="1578" t="s">
        <v>649</v>
      </c>
      <c r="DD191" s="1579"/>
      <c r="DF191" s="465"/>
      <c r="DG191" s="45"/>
      <c r="DH191" s="45"/>
      <c r="DI191" s="297">
        <v>1435</v>
      </c>
      <c r="DJ191" s="43" t="s">
        <v>191</v>
      </c>
      <c r="DK191" s="460">
        <f t="shared" ref="DK191" si="36">DK190+DK185</f>
        <v>49222</v>
      </c>
      <c r="DL191" s="45"/>
      <c r="DM191" s="466"/>
    </row>
    <row r="192" spans="7:117" ht="13.5" thickBot="1" x14ac:dyDescent="0.25">
      <c r="DC192" s="1405"/>
      <c r="DD192" s="1406">
        <v>8717072</v>
      </c>
      <c r="DF192" s="465"/>
      <c r="DG192" s="45"/>
      <c r="DH192" s="45"/>
      <c r="DI192" s="324">
        <v>14959</v>
      </c>
      <c r="DJ192" s="58" t="s">
        <v>193</v>
      </c>
      <c r="DK192" s="460">
        <f>DK191+DK186</f>
        <v>57171</v>
      </c>
      <c r="DL192" s="45"/>
      <c r="DM192" s="466"/>
    </row>
    <row r="193" spans="103:117" x14ac:dyDescent="0.2">
      <c r="DC193" s="1405"/>
      <c r="DD193" s="1406">
        <f>DD192-'Hoja1 up to 7th Feb'!DD189</f>
        <v>15023</v>
      </c>
      <c r="DF193" s="465"/>
      <c r="DG193" s="45"/>
      <c r="DH193" s="346" t="s">
        <v>547</v>
      </c>
      <c r="DI193" s="45">
        <f>SUM(DI188:DI192)</f>
        <v>39815</v>
      </c>
      <c r="DJ193" s="45"/>
      <c r="DK193" s="45"/>
      <c r="DL193" s="45"/>
      <c r="DM193" s="466"/>
    </row>
    <row r="194" spans="103:117" x14ac:dyDescent="0.2">
      <c r="DC194" s="1405"/>
      <c r="DD194" s="1406"/>
      <c r="DF194" s="465"/>
      <c r="DG194" s="45"/>
      <c r="DH194" s="45"/>
      <c r="DI194" s="45"/>
      <c r="DJ194" s="45"/>
      <c r="DK194" s="45">
        <f>SUM(DK188:DK192)</f>
        <v>255558</v>
      </c>
      <c r="DL194" s="45">
        <f>DK192-DI193</f>
        <v>17356</v>
      </c>
      <c r="DM194" s="466"/>
    </row>
    <row r="195" spans="103:117" x14ac:dyDescent="0.2">
      <c r="DC195" s="1407" t="s">
        <v>313</v>
      </c>
      <c r="DD195" s="1406">
        <f>135628-122681</f>
        <v>12947</v>
      </c>
      <c r="DF195" s="465"/>
      <c r="DG195" s="45"/>
      <c r="DH195" s="45"/>
      <c r="DI195" s="45"/>
      <c r="DJ195" s="45"/>
      <c r="DK195" s="45"/>
      <c r="DL195" s="45">
        <f>SUM(DK182:DK186)</f>
        <v>17356</v>
      </c>
      <c r="DM195" s="466"/>
    </row>
    <row r="196" spans="103:117" ht="13.5" thickBot="1" x14ac:dyDescent="0.25">
      <c r="DC196" s="1407" t="s">
        <v>315</v>
      </c>
      <c r="DD196" s="1406">
        <f>1934-1916</f>
        <v>18</v>
      </c>
      <c r="DF196" s="471"/>
      <c r="DG196" s="472"/>
      <c r="DH196" s="472"/>
      <c r="DI196" s="472"/>
      <c r="DJ196" s="472"/>
      <c r="DK196" s="472"/>
      <c r="DL196" s="473">
        <f>CI167-CH167</f>
        <v>17356</v>
      </c>
      <c r="DM196" s="474"/>
    </row>
    <row r="197" spans="103:117" ht="13.5" thickTop="1" x14ac:dyDescent="0.2">
      <c r="DC197" s="1407" t="s">
        <v>636</v>
      </c>
      <c r="DD197" s="1406">
        <f>4160-('Hoja1 up to 7th Feb'!DB200+'Hoja1 up to 7th Feb'!DB201)</f>
        <v>2058</v>
      </c>
    </row>
    <row r="198" spans="103:117" x14ac:dyDescent="0.2">
      <c r="DC198" s="1405"/>
      <c r="DD198" s="1406"/>
    </row>
    <row r="199" spans="103:117" ht="13.5" thickBot="1" x14ac:dyDescent="0.25">
      <c r="DC199" s="1460"/>
      <c r="DD199" s="1461">
        <f>SUM(DD195:DD197)</f>
        <v>15023</v>
      </c>
    </row>
    <row r="201" spans="103:117" x14ac:dyDescent="0.2">
      <c r="CY201" s="334"/>
    </row>
  </sheetData>
  <autoFilter ref="A1:DH167"/>
  <mergeCells count="5">
    <mergeCell ref="DC191:DD191"/>
    <mergeCell ref="N169:P170"/>
    <mergeCell ref="X169:Z170"/>
    <mergeCell ref="AA169:AB170"/>
    <mergeCell ref="AC169:AC170"/>
  </mergeCells>
  <conditionalFormatting sqref="Q169:Q170 L2:L57 L59:L66 L68:L166">
    <cfRule type="cellIs" dxfId="60" priority="5" stopIfTrue="1" operator="equal">
      <formula>3</formula>
    </cfRule>
    <cfRule type="cellIs" dxfId="59" priority="6" stopIfTrue="1" operator="equal">
      <formula>5</formula>
    </cfRule>
  </conditionalFormatting>
  <conditionalFormatting sqref="L58">
    <cfRule type="cellIs" dxfId="58" priority="3" stopIfTrue="1" operator="equal">
      <formula>3</formula>
    </cfRule>
    <cfRule type="cellIs" dxfId="57" priority="4" stopIfTrue="1" operator="equal">
      <formula>5</formula>
    </cfRule>
  </conditionalFormatting>
  <conditionalFormatting sqref="L67">
    <cfRule type="cellIs" dxfId="56" priority="1" stopIfTrue="1" operator="equal">
      <formula>3</formula>
    </cfRule>
    <cfRule type="cellIs" dxfId="55" priority="2" stopIfTrue="1" operator="equal">
      <formula>5</formula>
    </cfRule>
  </conditionalFormatting>
  <pageMargins left="0.75" right="0.75" top="1" bottom="1" header="0" footer="0"/>
  <pageSetup paperSize="9" scale="10" orientation="portrait" horizontalDpi="1200" verticalDpi="12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3:E170"/>
  <sheetViews>
    <sheetView topLeftCell="A116" zoomScale="85" zoomScaleNormal="85" workbookViewId="0">
      <selection activeCell="B170" sqref="B170"/>
    </sheetView>
  </sheetViews>
  <sheetFormatPr baseColWidth="10" defaultRowHeight="12.75" x14ac:dyDescent="0.2"/>
  <cols>
    <col min="1" max="1" width="154.42578125" bestFit="1" customWidth="1"/>
    <col min="2" max="2" width="23.85546875" bestFit="1" customWidth="1"/>
    <col min="3" max="4" width="8.140625" customWidth="1"/>
    <col min="5" max="5" width="13.28515625" bestFit="1" customWidth="1"/>
  </cols>
  <sheetData>
    <row r="3" spans="1:5" x14ac:dyDescent="0.2">
      <c r="A3" s="440" t="s">
        <v>639</v>
      </c>
      <c r="B3" s="440" t="s">
        <v>597</v>
      </c>
    </row>
    <row r="4" spans="1:5" x14ac:dyDescent="0.2">
      <c r="A4" s="440" t="s">
        <v>520</v>
      </c>
      <c r="B4" t="s">
        <v>48</v>
      </c>
      <c r="C4" t="s">
        <v>49</v>
      </c>
      <c r="D4" t="s">
        <v>47</v>
      </c>
      <c r="E4" t="s">
        <v>504</v>
      </c>
    </row>
    <row r="5" spans="1:5" x14ac:dyDescent="0.2">
      <c r="A5" s="441" t="s">
        <v>242</v>
      </c>
      <c r="B5" s="21">
        <v>35958</v>
      </c>
      <c r="C5" s="21"/>
      <c r="D5" s="21"/>
      <c r="E5" s="21">
        <v>35958</v>
      </c>
    </row>
    <row r="6" spans="1:5" x14ac:dyDescent="0.2">
      <c r="A6" s="441" t="s">
        <v>98</v>
      </c>
      <c r="B6" s="21"/>
      <c r="C6" s="21"/>
      <c r="D6" s="21">
        <v>87049</v>
      </c>
      <c r="E6" s="21">
        <v>87049</v>
      </c>
    </row>
    <row r="7" spans="1:5" x14ac:dyDescent="0.2">
      <c r="A7" s="441" t="s">
        <v>97</v>
      </c>
      <c r="B7" s="21">
        <v>56727</v>
      </c>
      <c r="C7" s="21"/>
      <c r="D7" s="21"/>
      <c r="E7" s="21">
        <v>56727</v>
      </c>
    </row>
    <row r="8" spans="1:5" x14ac:dyDescent="0.2">
      <c r="A8" s="441" t="s">
        <v>96</v>
      </c>
      <c r="B8" s="21">
        <v>26566</v>
      </c>
      <c r="C8" s="21"/>
      <c r="D8" s="21"/>
      <c r="E8" s="21">
        <v>26566</v>
      </c>
    </row>
    <row r="9" spans="1:5" x14ac:dyDescent="0.2">
      <c r="A9" s="441" t="s">
        <v>95</v>
      </c>
      <c r="B9" s="21"/>
      <c r="C9" s="21"/>
      <c r="D9" s="21">
        <v>12730</v>
      </c>
      <c r="E9" s="21">
        <v>12730</v>
      </c>
    </row>
    <row r="10" spans="1:5" x14ac:dyDescent="0.2">
      <c r="A10" s="441" t="s">
        <v>94</v>
      </c>
      <c r="B10" s="21"/>
      <c r="C10" s="21"/>
      <c r="D10" s="21">
        <v>174617</v>
      </c>
      <c r="E10" s="21">
        <v>174617</v>
      </c>
    </row>
    <row r="11" spans="1:5" x14ac:dyDescent="0.2">
      <c r="A11" s="441" t="s">
        <v>364</v>
      </c>
      <c r="B11" s="21"/>
      <c r="C11" s="21"/>
      <c r="D11" s="21">
        <v>16633</v>
      </c>
      <c r="E11" s="21">
        <v>16633</v>
      </c>
    </row>
    <row r="12" spans="1:5" x14ac:dyDescent="0.2">
      <c r="A12" s="441" t="s">
        <v>194</v>
      </c>
      <c r="B12" s="21"/>
      <c r="C12" s="21"/>
      <c r="D12" s="21">
        <v>15918</v>
      </c>
      <c r="E12" s="21">
        <v>15918</v>
      </c>
    </row>
    <row r="13" spans="1:5" x14ac:dyDescent="0.2">
      <c r="A13" s="441" t="s">
        <v>475</v>
      </c>
      <c r="B13" s="21">
        <v>7829</v>
      </c>
      <c r="C13" s="21"/>
      <c r="D13" s="21"/>
      <c r="E13" s="21">
        <v>7829</v>
      </c>
    </row>
    <row r="14" spans="1:5" x14ac:dyDescent="0.2">
      <c r="A14" s="441" t="s">
        <v>595</v>
      </c>
      <c r="B14" s="21">
        <v>182790</v>
      </c>
      <c r="C14" s="21"/>
      <c r="D14" s="21"/>
      <c r="E14" s="21">
        <v>182790</v>
      </c>
    </row>
    <row r="15" spans="1:5" x14ac:dyDescent="0.2">
      <c r="A15" s="441" t="s">
        <v>628</v>
      </c>
      <c r="B15" s="21">
        <v>4153</v>
      </c>
      <c r="C15" s="21"/>
      <c r="D15" s="21"/>
      <c r="E15" s="21">
        <v>4153</v>
      </c>
    </row>
    <row r="16" spans="1:5" x14ac:dyDescent="0.2">
      <c r="A16" s="441" t="s">
        <v>102</v>
      </c>
      <c r="B16" s="21"/>
      <c r="C16" s="21">
        <v>6149</v>
      </c>
      <c r="D16" s="21"/>
      <c r="E16" s="21">
        <v>6149</v>
      </c>
    </row>
    <row r="17" spans="1:5" x14ac:dyDescent="0.2">
      <c r="A17" s="441" t="s">
        <v>105</v>
      </c>
      <c r="B17" s="21"/>
      <c r="C17" s="21">
        <v>4443</v>
      </c>
      <c r="D17" s="21"/>
      <c r="E17" s="21">
        <v>4443</v>
      </c>
    </row>
    <row r="18" spans="1:5" x14ac:dyDescent="0.2">
      <c r="A18" s="441" t="s">
        <v>79</v>
      </c>
      <c r="B18" s="21"/>
      <c r="C18" s="21">
        <v>7810</v>
      </c>
      <c r="D18" s="21"/>
      <c r="E18" s="21">
        <v>7810</v>
      </c>
    </row>
    <row r="19" spans="1:5" x14ac:dyDescent="0.2">
      <c r="A19" s="441" t="s">
        <v>282</v>
      </c>
      <c r="B19" s="21">
        <v>6537</v>
      </c>
      <c r="C19" s="21"/>
      <c r="D19" s="21"/>
      <c r="E19" s="21">
        <v>6537</v>
      </c>
    </row>
    <row r="20" spans="1:5" x14ac:dyDescent="0.2">
      <c r="A20" s="441" t="s">
        <v>280</v>
      </c>
      <c r="B20" s="21">
        <v>14254</v>
      </c>
      <c r="C20" s="21"/>
      <c r="D20" s="21"/>
      <c r="E20" s="21">
        <v>14254</v>
      </c>
    </row>
    <row r="21" spans="1:5" x14ac:dyDescent="0.2">
      <c r="A21" s="441" t="s">
        <v>351</v>
      </c>
      <c r="B21" s="21">
        <v>423416</v>
      </c>
      <c r="C21" s="21"/>
      <c r="D21" s="21"/>
      <c r="E21" s="21">
        <v>423416</v>
      </c>
    </row>
    <row r="22" spans="1:5" x14ac:dyDescent="0.2">
      <c r="A22" s="441" t="s">
        <v>446</v>
      </c>
      <c r="B22" s="21">
        <v>105566</v>
      </c>
      <c r="C22" s="21"/>
      <c r="D22" s="21"/>
      <c r="E22" s="21">
        <v>105566</v>
      </c>
    </row>
    <row r="23" spans="1:5" x14ac:dyDescent="0.2">
      <c r="A23" s="441" t="s">
        <v>428</v>
      </c>
      <c r="B23" s="21">
        <v>2775</v>
      </c>
      <c r="C23" s="21"/>
      <c r="D23" s="21"/>
      <c r="E23" s="21">
        <v>2775</v>
      </c>
    </row>
    <row r="24" spans="1:5" x14ac:dyDescent="0.2">
      <c r="A24" s="441" t="s">
        <v>109</v>
      </c>
      <c r="B24" s="21">
        <v>40853</v>
      </c>
      <c r="C24" s="21"/>
      <c r="D24" s="21"/>
      <c r="E24" s="21">
        <v>40853</v>
      </c>
    </row>
    <row r="25" spans="1:5" x14ac:dyDescent="0.2">
      <c r="A25" s="441" t="s">
        <v>451</v>
      </c>
      <c r="B25" s="21">
        <v>5949</v>
      </c>
      <c r="C25" s="21"/>
      <c r="D25" s="21"/>
      <c r="E25" s="21">
        <v>5949</v>
      </c>
    </row>
    <row r="26" spans="1:5" x14ac:dyDescent="0.2">
      <c r="A26" s="441" t="s">
        <v>110</v>
      </c>
      <c r="B26" s="21">
        <v>3356</v>
      </c>
      <c r="C26" s="21"/>
      <c r="D26" s="21"/>
      <c r="E26" s="21">
        <v>3356</v>
      </c>
    </row>
    <row r="27" spans="1:5" x14ac:dyDescent="0.2">
      <c r="A27" s="441" t="s">
        <v>379</v>
      </c>
      <c r="B27" s="21">
        <v>1668</v>
      </c>
      <c r="C27" s="21"/>
      <c r="D27" s="21"/>
      <c r="E27" s="21">
        <v>1668</v>
      </c>
    </row>
    <row r="28" spans="1:5" x14ac:dyDescent="0.2">
      <c r="A28" s="441" t="s">
        <v>482</v>
      </c>
      <c r="B28" s="21">
        <v>10789</v>
      </c>
      <c r="C28" s="21"/>
      <c r="D28" s="21"/>
      <c r="E28" s="21">
        <v>10789</v>
      </c>
    </row>
    <row r="29" spans="1:5" x14ac:dyDescent="0.2">
      <c r="A29" s="441" t="s">
        <v>483</v>
      </c>
      <c r="B29" s="21">
        <v>764</v>
      </c>
      <c r="C29" s="21"/>
      <c r="D29" s="21"/>
      <c r="E29" s="21">
        <v>764</v>
      </c>
    </row>
    <row r="30" spans="1:5" x14ac:dyDescent="0.2">
      <c r="A30" s="441" t="s">
        <v>484</v>
      </c>
      <c r="B30" s="21"/>
      <c r="C30" s="21"/>
      <c r="D30" s="21">
        <v>202</v>
      </c>
      <c r="E30" s="21">
        <v>202</v>
      </c>
    </row>
    <row r="31" spans="1:5" x14ac:dyDescent="0.2">
      <c r="A31" s="441" t="s">
        <v>485</v>
      </c>
      <c r="B31" s="21"/>
      <c r="C31" s="21"/>
      <c r="D31" s="21">
        <v>362</v>
      </c>
      <c r="E31" s="21">
        <v>362</v>
      </c>
    </row>
    <row r="32" spans="1:5" x14ac:dyDescent="0.2">
      <c r="A32" s="441" t="s">
        <v>486</v>
      </c>
      <c r="B32" s="21">
        <v>117</v>
      </c>
      <c r="C32" s="21"/>
      <c r="D32" s="21"/>
      <c r="E32" s="21">
        <v>117</v>
      </c>
    </row>
    <row r="33" spans="1:5" x14ac:dyDescent="0.2">
      <c r="A33" s="441" t="s">
        <v>113</v>
      </c>
      <c r="B33" s="21">
        <v>37103</v>
      </c>
      <c r="C33" s="21"/>
      <c r="D33" s="21"/>
      <c r="E33" s="21">
        <v>37103</v>
      </c>
    </row>
    <row r="34" spans="1:5" x14ac:dyDescent="0.2">
      <c r="A34" s="441" t="s">
        <v>394</v>
      </c>
      <c r="B34" s="21"/>
      <c r="C34" s="21"/>
      <c r="D34" s="21">
        <v>8093</v>
      </c>
      <c r="E34" s="21">
        <v>8093</v>
      </c>
    </row>
    <row r="35" spans="1:5" x14ac:dyDescent="0.2">
      <c r="A35" s="441" t="s">
        <v>435</v>
      </c>
      <c r="B35" s="21"/>
      <c r="C35" s="21"/>
      <c r="D35" s="21">
        <v>13641</v>
      </c>
      <c r="E35" s="21">
        <v>13641</v>
      </c>
    </row>
    <row r="36" spans="1:5" x14ac:dyDescent="0.2">
      <c r="A36" s="441" t="s">
        <v>506</v>
      </c>
      <c r="B36" s="21"/>
      <c r="C36" s="21"/>
      <c r="D36" s="21">
        <v>378</v>
      </c>
      <c r="E36" s="21">
        <v>378</v>
      </c>
    </row>
    <row r="37" spans="1:5" x14ac:dyDescent="0.2">
      <c r="A37" s="441" t="s">
        <v>493</v>
      </c>
      <c r="B37" s="21"/>
      <c r="C37" s="21"/>
      <c r="D37" s="21">
        <v>453</v>
      </c>
      <c r="E37" s="21">
        <v>453</v>
      </c>
    </row>
    <row r="38" spans="1:5" x14ac:dyDescent="0.2">
      <c r="A38" s="441" t="s">
        <v>374</v>
      </c>
      <c r="B38" s="21"/>
      <c r="C38" s="21"/>
      <c r="D38" s="21">
        <v>2509</v>
      </c>
      <c r="E38" s="21">
        <v>2509</v>
      </c>
    </row>
    <row r="39" spans="1:5" x14ac:dyDescent="0.2">
      <c r="A39" s="441" t="s">
        <v>135</v>
      </c>
      <c r="B39" s="21"/>
      <c r="C39" s="21"/>
      <c r="D39" s="21">
        <v>3361</v>
      </c>
      <c r="E39" s="21">
        <v>3361</v>
      </c>
    </row>
    <row r="40" spans="1:5" x14ac:dyDescent="0.2">
      <c r="A40" s="441" t="s">
        <v>266</v>
      </c>
      <c r="B40" s="21"/>
      <c r="C40" s="21"/>
      <c r="D40" s="21">
        <v>25735</v>
      </c>
      <c r="E40" s="21">
        <v>25735</v>
      </c>
    </row>
    <row r="41" spans="1:5" x14ac:dyDescent="0.2">
      <c r="A41" s="441" t="s">
        <v>272</v>
      </c>
      <c r="B41" s="21"/>
      <c r="C41" s="21"/>
      <c r="D41" s="21">
        <v>255</v>
      </c>
      <c r="E41" s="21">
        <v>255</v>
      </c>
    </row>
    <row r="42" spans="1:5" x14ac:dyDescent="0.2">
      <c r="A42" s="441" t="s">
        <v>274</v>
      </c>
      <c r="B42" s="21"/>
      <c r="C42" s="21"/>
      <c r="D42" s="21">
        <v>174</v>
      </c>
      <c r="E42" s="21">
        <v>174</v>
      </c>
    </row>
    <row r="43" spans="1:5" x14ac:dyDescent="0.2">
      <c r="A43" s="441" t="s">
        <v>383</v>
      </c>
      <c r="B43" s="21"/>
      <c r="C43" s="21"/>
      <c r="D43" s="21">
        <v>1000</v>
      </c>
      <c r="E43" s="21">
        <v>1000</v>
      </c>
    </row>
    <row r="44" spans="1:5" x14ac:dyDescent="0.2">
      <c r="A44" s="441" t="s">
        <v>276</v>
      </c>
      <c r="B44" s="21"/>
      <c r="C44" s="21"/>
      <c r="D44" s="21">
        <v>156</v>
      </c>
      <c r="E44" s="21">
        <v>156</v>
      </c>
    </row>
    <row r="45" spans="1:5" x14ac:dyDescent="0.2">
      <c r="A45" s="441" t="s">
        <v>278</v>
      </c>
      <c r="B45" s="21"/>
      <c r="C45" s="21"/>
      <c r="D45" s="21">
        <v>399</v>
      </c>
      <c r="E45" s="21">
        <v>399</v>
      </c>
    </row>
    <row r="46" spans="1:5" x14ac:dyDescent="0.2">
      <c r="A46" s="441" t="s">
        <v>249</v>
      </c>
      <c r="B46" s="21">
        <v>4971</v>
      </c>
      <c r="C46" s="21"/>
      <c r="D46" s="21"/>
      <c r="E46" s="21">
        <v>4971</v>
      </c>
    </row>
    <row r="47" spans="1:5" x14ac:dyDescent="0.2">
      <c r="A47" s="441" t="s">
        <v>250</v>
      </c>
      <c r="B47" s="21">
        <v>13865</v>
      </c>
      <c r="C47" s="21"/>
      <c r="D47" s="21"/>
      <c r="E47" s="21">
        <v>13865</v>
      </c>
    </row>
    <row r="48" spans="1:5" x14ac:dyDescent="0.2">
      <c r="A48" s="441" t="s">
        <v>117</v>
      </c>
      <c r="B48" s="21">
        <v>2870</v>
      </c>
      <c r="C48" s="21"/>
      <c r="D48" s="21"/>
      <c r="E48" s="21">
        <v>2870</v>
      </c>
    </row>
    <row r="49" spans="1:5" x14ac:dyDescent="0.2">
      <c r="A49" s="441" t="s">
        <v>410</v>
      </c>
      <c r="B49" s="21">
        <v>5810</v>
      </c>
      <c r="C49" s="21"/>
      <c r="D49" s="21"/>
      <c r="E49" s="21">
        <v>5810</v>
      </c>
    </row>
    <row r="50" spans="1:5" x14ac:dyDescent="0.2">
      <c r="A50" s="441" t="s">
        <v>166</v>
      </c>
      <c r="B50" s="21">
        <v>39236</v>
      </c>
      <c r="C50" s="21"/>
      <c r="D50" s="21"/>
      <c r="E50" s="21">
        <v>39236</v>
      </c>
    </row>
    <row r="51" spans="1:5" x14ac:dyDescent="0.2">
      <c r="A51" s="441" t="s">
        <v>252</v>
      </c>
      <c r="B51" s="21">
        <v>56081</v>
      </c>
      <c r="C51" s="21"/>
      <c r="D51" s="21"/>
      <c r="E51" s="21">
        <v>56081</v>
      </c>
    </row>
    <row r="52" spans="1:5" x14ac:dyDescent="0.2">
      <c r="A52" s="441" t="s">
        <v>254</v>
      </c>
      <c r="B52" s="21">
        <v>1597</v>
      </c>
      <c r="C52" s="21"/>
      <c r="D52" s="21"/>
      <c r="E52" s="21">
        <v>1597</v>
      </c>
    </row>
    <row r="53" spans="1:5" x14ac:dyDescent="0.2">
      <c r="A53" s="441" t="s">
        <v>255</v>
      </c>
      <c r="B53" s="21">
        <v>4015</v>
      </c>
      <c r="C53" s="21"/>
      <c r="D53" s="21"/>
      <c r="E53" s="21">
        <v>4015</v>
      </c>
    </row>
    <row r="54" spans="1:5" x14ac:dyDescent="0.2">
      <c r="A54" s="441" t="s">
        <v>116</v>
      </c>
      <c r="B54" s="21"/>
      <c r="C54" s="21"/>
      <c r="D54" s="21">
        <v>1120</v>
      </c>
      <c r="E54" s="21">
        <v>1120</v>
      </c>
    </row>
    <row r="55" spans="1:5" x14ac:dyDescent="0.2">
      <c r="A55" s="441" t="s">
        <v>120</v>
      </c>
      <c r="B55" s="21"/>
      <c r="C55" s="21"/>
      <c r="D55" s="21">
        <v>10877</v>
      </c>
      <c r="E55" s="21">
        <v>10877</v>
      </c>
    </row>
    <row r="56" spans="1:5" x14ac:dyDescent="0.2">
      <c r="A56" s="441" t="s">
        <v>312</v>
      </c>
      <c r="B56" s="21">
        <v>11299</v>
      </c>
      <c r="C56" s="21"/>
      <c r="D56" s="21"/>
      <c r="E56" s="21">
        <v>11299</v>
      </c>
    </row>
    <row r="57" spans="1:5" x14ac:dyDescent="0.2">
      <c r="A57" s="441" t="s">
        <v>125</v>
      </c>
      <c r="B57" s="21"/>
      <c r="C57" s="21"/>
      <c r="D57" s="21">
        <v>4579</v>
      </c>
      <c r="E57" s="21">
        <v>4579</v>
      </c>
    </row>
    <row r="58" spans="1:5" x14ac:dyDescent="0.2">
      <c r="A58" s="441" t="s">
        <v>126</v>
      </c>
      <c r="B58" s="21"/>
      <c r="C58" s="21"/>
      <c r="D58" s="21">
        <v>5638</v>
      </c>
      <c r="E58" s="21">
        <v>5638</v>
      </c>
    </row>
    <row r="59" spans="1:5" x14ac:dyDescent="0.2">
      <c r="A59" s="441" t="s">
        <v>124</v>
      </c>
      <c r="B59" s="21"/>
      <c r="C59" s="21"/>
      <c r="D59" s="21">
        <v>23902</v>
      </c>
      <c r="E59" s="21">
        <v>23902</v>
      </c>
    </row>
    <row r="60" spans="1:5" x14ac:dyDescent="0.2">
      <c r="A60" s="441" t="s">
        <v>412</v>
      </c>
      <c r="B60" s="21"/>
      <c r="C60" s="21"/>
      <c r="D60" s="21">
        <v>2072</v>
      </c>
      <c r="E60" s="21">
        <v>2072</v>
      </c>
    </row>
    <row r="61" spans="1:5" x14ac:dyDescent="0.2">
      <c r="A61" s="441" t="s">
        <v>397</v>
      </c>
      <c r="B61" s="21"/>
      <c r="C61" s="21"/>
      <c r="D61" s="21">
        <v>753</v>
      </c>
      <c r="E61" s="21">
        <v>753</v>
      </c>
    </row>
    <row r="62" spans="1:5" x14ac:dyDescent="0.2">
      <c r="A62" s="441" t="s">
        <v>423</v>
      </c>
      <c r="B62" s="21"/>
      <c r="C62" s="21"/>
      <c r="D62" s="21">
        <v>1323</v>
      </c>
      <c r="E62" s="21">
        <v>1323</v>
      </c>
    </row>
    <row r="63" spans="1:5" x14ac:dyDescent="0.2">
      <c r="A63" s="441" t="s">
        <v>390</v>
      </c>
      <c r="B63" s="21"/>
      <c r="C63" s="21"/>
      <c r="D63" s="21">
        <v>578</v>
      </c>
      <c r="E63" s="21">
        <v>578</v>
      </c>
    </row>
    <row r="64" spans="1:5" x14ac:dyDescent="0.2">
      <c r="A64" s="441" t="s">
        <v>237</v>
      </c>
      <c r="B64" s="21">
        <v>54138</v>
      </c>
      <c r="C64" s="21"/>
      <c r="D64" s="21"/>
      <c r="E64" s="21">
        <v>54138</v>
      </c>
    </row>
    <row r="65" spans="1:5" x14ac:dyDescent="0.2">
      <c r="A65" s="441" t="s">
        <v>212</v>
      </c>
      <c r="B65" s="21"/>
      <c r="C65" s="21"/>
      <c r="D65" s="21">
        <v>3618</v>
      </c>
      <c r="E65" s="21">
        <v>3618</v>
      </c>
    </row>
    <row r="66" spans="1:5" x14ac:dyDescent="0.2">
      <c r="A66" s="441" t="s">
        <v>214</v>
      </c>
      <c r="B66" s="21"/>
      <c r="C66" s="21"/>
      <c r="D66" s="21">
        <v>1405</v>
      </c>
      <c r="E66" s="21">
        <v>1405</v>
      </c>
    </row>
    <row r="67" spans="1:5" x14ac:dyDescent="0.2">
      <c r="A67" s="441" t="s">
        <v>216</v>
      </c>
      <c r="B67" s="21"/>
      <c r="C67" s="21"/>
      <c r="D67" s="21">
        <v>63</v>
      </c>
      <c r="E67" s="21">
        <v>63</v>
      </c>
    </row>
    <row r="68" spans="1:5" x14ac:dyDescent="0.2">
      <c r="A68" s="441" t="s">
        <v>220</v>
      </c>
      <c r="B68" s="21"/>
      <c r="C68" s="21"/>
      <c r="D68" s="21">
        <v>53</v>
      </c>
      <c r="E68" s="21">
        <v>53</v>
      </c>
    </row>
    <row r="69" spans="1:5" x14ac:dyDescent="0.2">
      <c r="A69" s="441" t="s">
        <v>218</v>
      </c>
      <c r="B69" s="21"/>
      <c r="C69" s="21"/>
      <c r="D69" s="21">
        <v>208</v>
      </c>
      <c r="E69" s="21">
        <v>208</v>
      </c>
    </row>
    <row r="70" spans="1:5" x14ac:dyDescent="0.2">
      <c r="A70" s="441" t="s">
        <v>128</v>
      </c>
      <c r="B70" s="21">
        <v>1101720</v>
      </c>
      <c r="C70" s="21"/>
      <c r="D70" s="21"/>
      <c r="E70" s="21">
        <v>1101720</v>
      </c>
    </row>
    <row r="71" spans="1:5" x14ac:dyDescent="0.2">
      <c r="A71" s="441" t="s">
        <v>442</v>
      </c>
      <c r="B71" s="21">
        <v>4277</v>
      </c>
      <c r="C71" s="21"/>
      <c r="D71" s="21"/>
      <c r="E71" s="21">
        <v>4277</v>
      </c>
    </row>
    <row r="72" spans="1:5" x14ac:dyDescent="0.2">
      <c r="A72" s="441" t="s">
        <v>101</v>
      </c>
      <c r="B72" s="21"/>
      <c r="C72" s="21">
        <v>1342593</v>
      </c>
      <c r="D72" s="21"/>
      <c r="E72" s="21">
        <v>1342593</v>
      </c>
    </row>
    <row r="73" spans="1:5" x14ac:dyDescent="0.2">
      <c r="A73" s="441" t="s">
        <v>316</v>
      </c>
      <c r="B73" s="21">
        <v>1934</v>
      </c>
      <c r="C73" s="21"/>
      <c r="D73" s="21"/>
      <c r="E73" s="21">
        <v>1934</v>
      </c>
    </row>
    <row r="74" spans="1:5" x14ac:dyDescent="0.2">
      <c r="A74" s="441" t="s">
        <v>244</v>
      </c>
      <c r="B74" s="21">
        <v>12436</v>
      </c>
      <c r="C74" s="21"/>
      <c r="D74" s="21"/>
      <c r="E74" s="21">
        <v>12436</v>
      </c>
    </row>
    <row r="75" spans="1:5" x14ac:dyDescent="0.2">
      <c r="A75" s="441" t="s">
        <v>268</v>
      </c>
      <c r="B75" s="21">
        <v>4124</v>
      </c>
      <c r="C75" s="21"/>
      <c r="D75" s="21"/>
      <c r="E75" s="21">
        <v>4124</v>
      </c>
    </row>
    <row r="76" spans="1:5" x14ac:dyDescent="0.2">
      <c r="A76" s="441" t="s">
        <v>314</v>
      </c>
      <c r="B76" s="21">
        <v>135628</v>
      </c>
      <c r="C76" s="21"/>
      <c r="D76" s="21"/>
      <c r="E76" s="21">
        <v>135628</v>
      </c>
    </row>
    <row r="77" spans="1:5" x14ac:dyDescent="0.2">
      <c r="A77" s="441" t="s">
        <v>331</v>
      </c>
      <c r="B77" s="21">
        <v>87895</v>
      </c>
      <c r="C77" s="21"/>
      <c r="D77" s="21"/>
      <c r="E77" s="21">
        <v>87895</v>
      </c>
    </row>
    <row r="78" spans="1:5" x14ac:dyDescent="0.2">
      <c r="A78" s="441" t="s">
        <v>329</v>
      </c>
      <c r="B78" s="21">
        <v>11455</v>
      </c>
      <c r="C78" s="21"/>
      <c r="D78" s="21"/>
      <c r="E78" s="21">
        <v>11455</v>
      </c>
    </row>
    <row r="79" spans="1:5" x14ac:dyDescent="0.2">
      <c r="A79" s="441" t="s">
        <v>290</v>
      </c>
      <c r="B79" s="21">
        <v>8279</v>
      </c>
      <c r="C79" s="21"/>
      <c r="D79" s="21"/>
      <c r="E79" s="21">
        <v>8279</v>
      </c>
    </row>
    <row r="80" spans="1:5" x14ac:dyDescent="0.2">
      <c r="A80" s="441" t="s">
        <v>292</v>
      </c>
      <c r="B80" s="21">
        <v>11098</v>
      </c>
      <c r="C80" s="21"/>
      <c r="D80" s="21"/>
      <c r="E80" s="21">
        <v>11098</v>
      </c>
    </row>
    <row r="81" spans="1:5" x14ac:dyDescent="0.2">
      <c r="A81" s="441" t="s">
        <v>372</v>
      </c>
      <c r="B81" s="21">
        <v>7101</v>
      </c>
      <c r="C81" s="21"/>
      <c r="D81" s="21"/>
      <c r="E81" s="21">
        <v>7101</v>
      </c>
    </row>
    <row r="82" spans="1:5" x14ac:dyDescent="0.2">
      <c r="A82" s="441" t="s">
        <v>270</v>
      </c>
      <c r="B82" s="21">
        <v>18026</v>
      </c>
      <c r="C82" s="21"/>
      <c r="D82" s="21"/>
      <c r="E82" s="21">
        <v>18026</v>
      </c>
    </row>
    <row r="83" spans="1:5" x14ac:dyDescent="0.2">
      <c r="A83" s="441" t="s">
        <v>555</v>
      </c>
      <c r="B83" s="21">
        <v>27476</v>
      </c>
      <c r="C83" s="21"/>
      <c r="D83" s="21"/>
      <c r="E83" s="21">
        <v>27476</v>
      </c>
    </row>
    <row r="84" spans="1:5" x14ac:dyDescent="0.2">
      <c r="A84" s="441" t="s">
        <v>574</v>
      </c>
      <c r="B84" s="21">
        <v>1470</v>
      </c>
      <c r="C84" s="21"/>
      <c r="D84" s="21"/>
      <c r="E84" s="21">
        <v>1470</v>
      </c>
    </row>
    <row r="85" spans="1:5" x14ac:dyDescent="0.2">
      <c r="A85" s="441" t="s">
        <v>164</v>
      </c>
      <c r="B85" s="21">
        <v>4056</v>
      </c>
      <c r="C85" s="21"/>
      <c r="D85" s="21"/>
      <c r="E85" s="21">
        <v>4056</v>
      </c>
    </row>
    <row r="86" spans="1:5" x14ac:dyDescent="0.2">
      <c r="A86" s="441" t="s">
        <v>343</v>
      </c>
      <c r="B86" s="21"/>
      <c r="C86" s="21"/>
      <c r="D86" s="21">
        <v>2803</v>
      </c>
      <c r="E86" s="21">
        <v>2803</v>
      </c>
    </row>
    <row r="87" spans="1:5" x14ac:dyDescent="0.2">
      <c r="A87" s="441" t="s">
        <v>131</v>
      </c>
      <c r="B87" s="21">
        <v>51310</v>
      </c>
      <c r="C87" s="21"/>
      <c r="D87" s="21"/>
      <c r="E87" s="21">
        <v>51310</v>
      </c>
    </row>
    <row r="88" spans="1:5" x14ac:dyDescent="0.2">
      <c r="A88" s="441" t="s">
        <v>132</v>
      </c>
      <c r="B88" s="21">
        <v>15675</v>
      </c>
      <c r="C88" s="21"/>
      <c r="D88" s="21"/>
      <c r="E88" s="21">
        <v>15675</v>
      </c>
    </row>
    <row r="89" spans="1:5" x14ac:dyDescent="0.2">
      <c r="A89" s="441" t="s">
        <v>137</v>
      </c>
      <c r="B89" s="21">
        <v>1769</v>
      </c>
      <c r="C89" s="21"/>
      <c r="D89" s="21"/>
      <c r="E89" s="21">
        <v>1769</v>
      </c>
    </row>
    <row r="90" spans="1:5" x14ac:dyDescent="0.2">
      <c r="A90" s="441" t="s">
        <v>138</v>
      </c>
      <c r="B90" s="21"/>
      <c r="C90" s="21"/>
      <c r="D90" s="21">
        <v>2445</v>
      </c>
      <c r="E90" s="21">
        <v>2445</v>
      </c>
    </row>
    <row r="91" spans="1:5" x14ac:dyDescent="0.2">
      <c r="A91" s="441" t="s">
        <v>140</v>
      </c>
      <c r="B91" s="21"/>
      <c r="C91" s="21"/>
      <c r="D91" s="21">
        <v>180</v>
      </c>
      <c r="E91" s="21">
        <v>180</v>
      </c>
    </row>
    <row r="92" spans="1:5" x14ac:dyDescent="0.2">
      <c r="A92" s="441" t="s">
        <v>142</v>
      </c>
      <c r="B92" s="21"/>
      <c r="C92" s="21"/>
      <c r="D92" s="21">
        <v>185</v>
      </c>
      <c r="E92" s="21">
        <v>185</v>
      </c>
    </row>
    <row r="93" spans="1:5" x14ac:dyDescent="0.2">
      <c r="A93" s="441" t="s">
        <v>144</v>
      </c>
      <c r="B93" s="21">
        <v>3267</v>
      </c>
      <c r="C93" s="21"/>
      <c r="D93" s="21"/>
      <c r="E93" s="21">
        <v>3267</v>
      </c>
    </row>
    <row r="94" spans="1:5" x14ac:dyDescent="0.2">
      <c r="A94" s="441" t="s">
        <v>147</v>
      </c>
      <c r="B94" s="21"/>
      <c r="C94" s="21"/>
      <c r="D94" s="21">
        <v>46</v>
      </c>
      <c r="E94" s="21">
        <v>46</v>
      </c>
    </row>
    <row r="95" spans="1:5" x14ac:dyDescent="0.2">
      <c r="A95" s="441" t="s">
        <v>148</v>
      </c>
      <c r="B95" s="21">
        <v>585</v>
      </c>
      <c r="C95" s="21"/>
      <c r="D95" s="21"/>
      <c r="E95" s="21">
        <v>585</v>
      </c>
    </row>
    <row r="96" spans="1:5" x14ac:dyDescent="0.2">
      <c r="A96" s="441" t="s">
        <v>150</v>
      </c>
      <c r="B96" s="21"/>
      <c r="C96" s="21"/>
      <c r="D96" s="21">
        <v>308</v>
      </c>
      <c r="E96" s="21">
        <v>308</v>
      </c>
    </row>
    <row r="97" spans="1:5" x14ac:dyDescent="0.2">
      <c r="A97" s="441" t="s">
        <v>153</v>
      </c>
      <c r="B97" s="21">
        <v>98</v>
      </c>
      <c r="C97" s="21"/>
      <c r="D97" s="21"/>
      <c r="E97" s="21">
        <v>98</v>
      </c>
    </row>
    <row r="98" spans="1:5" x14ac:dyDescent="0.2">
      <c r="A98" s="441" t="s">
        <v>466</v>
      </c>
      <c r="B98" s="21"/>
      <c r="C98" s="21"/>
      <c r="D98" s="21">
        <v>12974</v>
      </c>
      <c r="E98" s="21">
        <v>12974</v>
      </c>
    </row>
    <row r="99" spans="1:5" x14ac:dyDescent="0.2">
      <c r="A99" s="441" t="s">
        <v>111</v>
      </c>
      <c r="B99" s="21"/>
      <c r="C99" s="21"/>
      <c r="D99" s="21">
        <v>90602</v>
      </c>
      <c r="E99" s="21">
        <v>90602</v>
      </c>
    </row>
    <row r="100" spans="1:5" x14ac:dyDescent="0.2">
      <c r="A100" s="441" t="s">
        <v>154</v>
      </c>
      <c r="B100" s="21">
        <v>50939</v>
      </c>
      <c r="C100" s="21"/>
      <c r="D100" s="21"/>
      <c r="E100" s="21">
        <v>50939</v>
      </c>
    </row>
    <row r="101" spans="1:5" x14ac:dyDescent="0.2">
      <c r="A101" s="441" t="s">
        <v>465</v>
      </c>
      <c r="B101" s="21">
        <v>5291</v>
      </c>
      <c r="C101" s="21"/>
      <c r="D101" s="21"/>
      <c r="E101" s="21">
        <v>5291</v>
      </c>
    </row>
    <row r="102" spans="1:5" x14ac:dyDescent="0.2">
      <c r="A102" s="441" t="s">
        <v>454</v>
      </c>
      <c r="B102" s="21"/>
      <c r="C102" s="21"/>
      <c r="D102" s="21">
        <v>2790</v>
      </c>
      <c r="E102" s="21">
        <v>2790</v>
      </c>
    </row>
    <row r="103" spans="1:5" x14ac:dyDescent="0.2">
      <c r="A103" s="441" t="s">
        <v>69</v>
      </c>
      <c r="B103" s="21">
        <v>1339660</v>
      </c>
      <c r="C103" s="21"/>
      <c r="D103" s="21"/>
      <c r="E103" s="21">
        <v>1339660</v>
      </c>
    </row>
    <row r="104" spans="1:5" x14ac:dyDescent="0.2">
      <c r="A104" s="441" t="s">
        <v>163</v>
      </c>
      <c r="B104" s="21">
        <v>39545</v>
      </c>
      <c r="C104" s="21"/>
      <c r="D104" s="21"/>
      <c r="E104" s="21">
        <v>39545</v>
      </c>
    </row>
    <row r="105" spans="1:5" x14ac:dyDescent="0.2">
      <c r="A105" s="441" t="s">
        <v>156</v>
      </c>
      <c r="B105" s="21">
        <v>2326</v>
      </c>
      <c r="C105" s="21"/>
      <c r="D105" s="21"/>
      <c r="E105" s="21">
        <v>2326</v>
      </c>
    </row>
    <row r="106" spans="1:5" x14ac:dyDescent="0.2">
      <c r="A106" s="441" t="s">
        <v>158</v>
      </c>
      <c r="B106" s="21">
        <v>10000</v>
      </c>
      <c r="C106" s="21"/>
      <c r="D106" s="21"/>
      <c r="E106" s="21">
        <v>10000</v>
      </c>
    </row>
    <row r="107" spans="1:5" x14ac:dyDescent="0.2">
      <c r="A107" s="441" t="s">
        <v>161</v>
      </c>
      <c r="B107" s="21">
        <v>39761</v>
      </c>
      <c r="C107" s="21"/>
      <c r="D107" s="21"/>
      <c r="E107" s="21">
        <v>39761</v>
      </c>
    </row>
    <row r="108" spans="1:5" x14ac:dyDescent="0.2">
      <c r="A108" s="441" t="s">
        <v>133</v>
      </c>
      <c r="B108" s="21"/>
      <c r="C108" s="21"/>
      <c r="D108" s="21">
        <v>22224</v>
      </c>
      <c r="E108" s="21">
        <v>22224</v>
      </c>
    </row>
    <row r="109" spans="1:5" x14ac:dyDescent="0.2">
      <c r="A109" s="441" t="s">
        <v>175</v>
      </c>
      <c r="B109" s="21"/>
      <c r="C109" s="21"/>
      <c r="D109" s="21">
        <v>24469</v>
      </c>
      <c r="E109" s="21">
        <v>24469</v>
      </c>
    </row>
    <row r="110" spans="1:5" x14ac:dyDescent="0.2">
      <c r="A110" s="441" t="s">
        <v>176</v>
      </c>
      <c r="B110" s="21"/>
      <c r="C110" s="21"/>
      <c r="D110" s="21">
        <v>410973</v>
      </c>
      <c r="E110" s="21">
        <v>410973</v>
      </c>
    </row>
    <row r="111" spans="1:5" x14ac:dyDescent="0.2">
      <c r="A111" s="441" t="s">
        <v>177</v>
      </c>
      <c r="B111" s="21">
        <v>1462</v>
      </c>
      <c r="C111" s="21"/>
      <c r="D111" s="21"/>
      <c r="E111" s="21">
        <v>1462</v>
      </c>
    </row>
    <row r="112" spans="1:5" x14ac:dyDescent="0.2">
      <c r="A112" s="441" t="s">
        <v>178</v>
      </c>
      <c r="B112" s="21"/>
      <c r="C112" s="21"/>
      <c r="D112" s="21">
        <v>511</v>
      </c>
      <c r="E112" s="21">
        <v>511</v>
      </c>
    </row>
    <row r="113" spans="1:5" x14ac:dyDescent="0.2">
      <c r="A113" s="441" t="s">
        <v>179</v>
      </c>
      <c r="B113" s="21"/>
      <c r="C113" s="21"/>
      <c r="D113" s="21">
        <v>91331</v>
      </c>
      <c r="E113" s="21">
        <v>91331</v>
      </c>
    </row>
    <row r="114" spans="1:5" x14ac:dyDescent="0.2">
      <c r="A114" s="441" t="s">
        <v>180</v>
      </c>
      <c r="B114" s="21"/>
      <c r="C114" s="21"/>
      <c r="D114" s="21">
        <v>16006</v>
      </c>
      <c r="E114" s="21">
        <v>16006</v>
      </c>
    </row>
    <row r="115" spans="1:5" x14ac:dyDescent="0.2">
      <c r="A115" s="441" t="s">
        <v>181</v>
      </c>
      <c r="B115" s="21"/>
      <c r="C115" s="21"/>
      <c r="D115" s="21">
        <v>37014</v>
      </c>
      <c r="E115" s="21">
        <v>37014</v>
      </c>
    </row>
    <row r="116" spans="1:5" x14ac:dyDescent="0.2">
      <c r="A116" s="441" t="s">
        <v>183</v>
      </c>
      <c r="B116" s="21"/>
      <c r="C116" s="21"/>
      <c r="D116" s="21">
        <v>20313</v>
      </c>
      <c r="E116" s="21">
        <v>20313</v>
      </c>
    </row>
    <row r="117" spans="1:5" x14ac:dyDescent="0.2">
      <c r="A117" s="441" t="s">
        <v>387</v>
      </c>
      <c r="B117" s="21"/>
      <c r="C117" s="21"/>
      <c r="D117" s="21">
        <v>31143</v>
      </c>
      <c r="E117" s="21">
        <v>31143</v>
      </c>
    </row>
    <row r="118" spans="1:5" x14ac:dyDescent="0.2">
      <c r="A118" s="441" t="s">
        <v>196</v>
      </c>
      <c r="B118" s="21"/>
      <c r="C118" s="21"/>
      <c r="D118" s="21">
        <v>2980</v>
      </c>
      <c r="E118" s="21">
        <v>2980</v>
      </c>
    </row>
    <row r="119" spans="1:5" x14ac:dyDescent="0.2">
      <c r="A119" s="441" t="s">
        <v>197</v>
      </c>
      <c r="B119" s="21"/>
      <c r="C119" s="21"/>
      <c r="D119" s="21">
        <v>200385</v>
      </c>
      <c r="E119" s="21">
        <v>200385</v>
      </c>
    </row>
    <row r="120" spans="1:5" x14ac:dyDescent="0.2">
      <c r="A120" s="441" t="s">
        <v>199</v>
      </c>
      <c r="B120" s="21"/>
      <c r="C120" s="21"/>
      <c r="D120" s="21">
        <v>14426</v>
      </c>
      <c r="E120" s="21">
        <v>14426</v>
      </c>
    </row>
    <row r="121" spans="1:5" x14ac:dyDescent="0.2">
      <c r="A121" s="441" t="s">
        <v>201</v>
      </c>
      <c r="B121" s="21"/>
      <c r="C121" s="21"/>
      <c r="D121" s="21">
        <v>1599</v>
      </c>
      <c r="E121" s="21">
        <v>1599</v>
      </c>
    </row>
    <row r="122" spans="1:5" x14ac:dyDescent="0.2">
      <c r="A122" s="441" t="s">
        <v>203</v>
      </c>
      <c r="B122" s="21"/>
      <c r="C122" s="21"/>
      <c r="D122" s="21">
        <v>17863</v>
      </c>
      <c r="E122" s="21">
        <v>17863</v>
      </c>
    </row>
    <row r="123" spans="1:5" x14ac:dyDescent="0.2">
      <c r="A123" s="441" t="s">
        <v>207</v>
      </c>
      <c r="B123" s="21"/>
      <c r="C123" s="21"/>
      <c r="D123" s="21">
        <v>12445</v>
      </c>
      <c r="E123" s="21">
        <v>12445</v>
      </c>
    </row>
    <row r="124" spans="1:5" x14ac:dyDescent="0.2">
      <c r="A124" s="441" t="s">
        <v>205</v>
      </c>
      <c r="B124" s="21"/>
      <c r="C124" s="21"/>
      <c r="D124" s="21">
        <v>10270</v>
      </c>
      <c r="E124" s="21">
        <v>10270</v>
      </c>
    </row>
    <row r="125" spans="1:5" x14ac:dyDescent="0.2">
      <c r="A125" s="441" t="s">
        <v>209</v>
      </c>
      <c r="B125" s="21"/>
      <c r="C125" s="21"/>
      <c r="D125" s="21">
        <v>34149</v>
      </c>
      <c r="E125" s="21">
        <v>34149</v>
      </c>
    </row>
    <row r="126" spans="1:5" x14ac:dyDescent="0.2">
      <c r="A126" s="441" t="s">
        <v>436</v>
      </c>
      <c r="B126" s="21"/>
      <c r="C126" s="21"/>
      <c r="D126" s="21">
        <v>10008</v>
      </c>
      <c r="E126" s="21">
        <v>10008</v>
      </c>
    </row>
    <row r="127" spans="1:5" x14ac:dyDescent="0.2">
      <c r="A127" s="441" t="s">
        <v>563</v>
      </c>
      <c r="B127" s="21"/>
      <c r="C127" s="21"/>
      <c r="D127" s="21">
        <v>3125</v>
      </c>
      <c r="E127" s="21">
        <v>3125</v>
      </c>
    </row>
    <row r="128" spans="1:5" x14ac:dyDescent="0.2">
      <c r="A128" s="441" t="s">
        <v>190</v>
      </c>
      <c r="B128" s="21"/>
      <c r="C128" s="21"/>
      <c r="D128" s="21">
        <v>1864</v>
      </c>
      <c r="E128" s="21">
        <v>1864</v>
      </c>
    </row>
    <row r="129" spans="1:5" x14ac:dyDescent="0.2">
      <c r="A129" s="441" t="s">
        <v>188</v>
      </c>
      <c r="B129" s="21"/>
      <c r="C129" s="21"/>
      <c r="D129" s="21">
        <v>216</v>
      </c>
      <c r="E129" s="21">
        <v>216</v>
      </c>
    </row>
    <row r="130" spans="1:5" x14ac:dyDescent="0.2">
      <c r="A130" s="441" t="s">
        <v>185</v>
      </c>
      <c r="B130" s="21"/>
      <c r="C130" s="21"/>
      <c r="D130" s="21">
        <v>14017</v>
      </c>
      <c r="E130" s="21">
        <v>14017</v>
      </c>
    </row>
    <row r="131" spans="1:5" x14ac:dyDescent="0.2">
      <c r="A131" s="441" t="s">
        <v>186</v>
      </c>
      <c r="B131" s="21"/>
      <c r="C131" s="21"/>
      <c r="D131" s="21">
        <v>18166</v>
      </c>
      <c r="E131" s="21">
        <v>18166</v>
      </c>
    </row>
    <row r="132" spans="1:5" x14ac:dyDescent="0.2">
      <c r="A132" s="441" t="s">
        <v>192</v>
      </c>
      <c r="B132" s="21"/>
      <c r="C132" s="21"/>
      <c r="D132" s="21">
        <v>22908</v>
      </c>
      <c r="E132" s="21">
        <v>22908</v>
      </c>
    </row>
    <row r="133" spans="1:5" x14ac:dyDescent="0.2">
      <c r="A133" s="441" t="s">
        <v>221</v>
      </c>
      <c r="B133" s="21"/>
      <c r="C133" s="21"/>
      <c r="D133" s="21">
        <v>720</v>
      </c>
      <c r="E133" s="21">
        <v>720</v>
      </c>
    </row>
    <row r="134" spans="1:5" x14ac:dyDescent="0.2">
      <c r="A134" s="441" t="s">
        <v>297</v>
      </c>
      <c r="B134" s="21"/>
      <c r="C134" s="21"/>
      <c r="D134" s="21">
        <v>15984</v>
      </c>
      <c r="E134" s="21">
        <v>15984</v>
      </c>
    </row>
    <row r="135" spans="1:5" x14ac:dyDescent="0.2">
      <c r="A135" s="441" t="s">
        <v>224</v>
      </c>
      <c r="B135" s="21">
        <v>535404</v>
      </c>
      <c r="C135" s="21"/>
      <c r="D135" s="21"/>
      <c r="E135" s="21">
        <v>535404</v>
      </c>
    </row>
    <row r="136" spans="1:5" x14ac:dyDescent="0.2">
      <c r="A136" s="441" t="s">
        <v>225</v>
      </c>
      <c r="B136" s="21">
        <v>8096</v>
      </c>
      <c r="C136" s="21"/>
      <c r="D136" s="21"/>
      <c r="E136" s="21">
        <v>8096</v>
      </c>
    </row>
    <row r="137" spans="1:5" x14ac:dyDescent="0.2">
      <c r="A137" s="441" t="s">
        <v>227</v>
      </c>
      <c r="B137" s="21">
        <v>64159</v>
      </c>
      <c r="C137" s="21"/>
      <c r="D137" s="21"/>
      <c r="E137" s="21">
        <v>64159</v>
      </c>
    </row>
    <row r="138" spans="1:5" x14ac:dyDescent="0.2">
      <c r="A138" s="441" t="s">
        <v>229</v>
      </c>
      <c r="B138" s="21">
        <v>20979</v>
      </c>
      <c r="C138" s="21"/>
      <c r="D138" s="21"/>
      <c r="E138" s="21">
        <v>20979</v>
      </c>
    </row>
    <row r="139" spans="1:5" x14ac:dyDescent="0.2">
      <c r="A139" s="441" t="s">
        <v>231</v>
      </c>
      <c r="B139" s="21">
        <v>4071</v>
      </c>
      <c r="C139" s="21"/>
      <c r="D139" s="21"/>
      <c r="E139" s="21">
        <v>4071</v>
      </c>
    </row>
    <row r="140" spans="1:5" x14ac:dyDescent="0.2">
      <c r="A140" s="441" t="s">
        <v>233</v>
      </c>
      <c r="B140" s="21">
        <v>14851</v>
      </c>
      <c r="C140" s="21"/>
      <c r="D140" s="21"/>
      <c r="E140" s="21">
        <v>14851</v>
      </c>
    </row>
    <row r="141" spans="1:5" x14ac:dyDescent="0.2">
      <c r="A141" s="441" t="s">
        <v>235</v>
      </c>
      <c r="B141" s="21">
        <v>25501</v>
      </c>
      <c r="C141" s="21"/>
      <c r="D141" s="21"/>
      <c r="E141" s="21">
        <v>25501</v>
      </c>
    </row>
    <row r="142" spans="1:5" x14ac:dyDescent="0.2">
      <c r="A142" s="441" t="s">
        <v>322</v>
      </c>
      <c r="B142" s="21">
        <v>16536</v>
      </c>
      <c r="C142" s="21"/>
      <c r="D142" s="21"/>
      <c r="E142" s="21">
        <v>16536</v>
      </c>
    </row>
    <row r="143" spans="1:5" x14ac:dyDescent="0.2">
      <c r="A143" s="441" t="s">
        <v>324</v>
      </c>
      <c r="B143" s="21">
        <v>2423</v>
      </c>
      <c r="C143" s="21"/>
      <c r="D143" s="21"/>
      <c r="E143" s="21">
        <v>2423</v>
      </c>
    </row>
    <row r="144" spans="1:5" x14ac:dyDescent="0.2">
      <c r="A144" s="441" t="s">
        <v>326</v>
      </c>
      <c r="B144" s="21">
        <v>9173</v>
      </c>
      <c r="C144" s="21"/>
      <c r="D144" s="21"/>
      <c r="E144" s="21">
        <v>9173</v>
      </c>
    </row>
    <row r="145" spans="1:5" x14ac:dyDescent="0.2">
      <c r="A145" s="441" t="s">
        <v>327</v>
      </c>
      <c r="B145" s="21">
        <v>58361</v>
      </c>
      <c r="C145" s="21"/>
      <c r="D145" s="21"/>
      <c r="E145" s="21">
        <v>58361</v>
      </c>
    </row>
    <row r="146" spans="1:5" x14ac:dyDescent="0.2">
      <c r="A146" s="441" t="s">
        <v>579</v>
      </c>
      <c r="B146" s="21">
        <v>540150</v>
      </c>
      <c r="C146" s="21"/>
      <c r="D146" s="21"/>
      <c r="E146" s="21">
        <v>540150</v>
      </c>
    </row>
    <row r="147" spans="1:5" x14ac:dyDescent="0.2">
      <c r="A147" s="441" t="s">
        <v>246</v>
      </c>
      <c r="B147" s="21"/>
      <c r="C147" s="21"/>
      <c r="D147" s="21">
        <v>15647</v>
      </c>
      <c r="E147" s="21">
        <v>15647</v>
      </c>
    </row>
    <row r="148" spans="1:5" x14ac:dyDescent="0.2">
      <c r="A148" s="441" t="s">
        <v>499</v>
      </c>
      <c r="B148" s="21">
        <v>4688</v>
      </c>
      <c r="C148" s="21"/>
      <c r="D148" s="21"/>
      <c r="E148" s="21">
        <v>4688</v>
      </c>
    </row>
    <row r="149" spans="1:5" x14ac:dyDescent="0.2">
      <c r="A149" s="441" t="s">
        <v>258</v>
      </c>
      <c r="B149" s="21">
        <v>35186</v>
      </c>
      <c r="C149" s="21"/>
      <c r="D149" s="21"/>
      <c r="E149" s="21">
        <v>35186</v>
      </c>
    </row>
    <row r="150" spans="1:5" x14ac:dyDescent="0.2">
      <c r="A150" s="441" t="s">
        <v>262</v>
      </c>
      <c r="B150" s="21">
        <v>55219</v>
      </c>
      <c r="C150" s="21"/>
      <c r="D150" s="21"/>
      <c r="E150" s="21">
        <v>55219</v>
      </c>
    </row>
    <row r="151" spans="1:5" x14ac:dyDescent="0.2">
      <c r="A151" s="441" t="s">
        <v>286</v>
      </c>
      <c r="B151" s="21">
        <v>4821</v>
      </c>
      <c r="C151" s="21"/>
      <c r="D151" s="21"/>
      <c r="E151" s="21">
        <v>4821</v>
      </c>
    </row>
    <row r="152" spans="1:5" x14ac:dyDescent="0.2">
      <c r="A152" s="441" t="s">
        <v>288</v>
      </c>
      <c r="B152" s="21">
        <v>1232</v>
      </c>
      <c r="C152" s="21"/>
      <c r="D152" s="21"/>
      <c r="E152" s="21">
        <v>1232</v>
      </c>
    </row>
    <row r="153" spans="1:5" x14ac:dyDescent="0.2">
      <c r="A153" s="441" t="s">
        <v>287</v>
      </c>
      <c r="B153" s="21">
        <v>61475</v>
      </c>
      <c r="C153" s="21"/>
      <c r="D153" s="21"/>
      <c r="E153" s="21">
        <v>61475</v>
      </c>
    </row>
    <row r="154" spans="1:5" x14ac:dyDescent="0.2">
      <c r="A154" s="441" t="s">
        <v>346</v>
      </c>
      <c r="B154" s="21">
        <v>352</v>
      </c>
      <c r="C154" s="21"/>
      <c r="D154" s="21"/>
      <c r="E154" s="21">
        <v>352</v>
      </c>
    </row>
    <row r="155" spans="1:5" x14ac:dyDescent="0.2">
      <c r="A155" s="441" t="s">
        <v>293</v>
      </c>
      <c r="B155" s="21">
        <v>2631</v>
      </c>
      <c r="C155" s="21"/>
      <c r="D155" s="21"/>
      <c r="E155" s="21">
        <v>2631</v>
      </c>
    </row>
    <row r="156" spans="1:5" x14ac:dyDescent="0.2">
      <c r="A156" s="441" t="s">
        <v>296</v>
      </c>
      <c r="B156" s="21">
        <v>15781</v>
      </c>
      <c r="C156" s="21"/>
      <c r="D156" s="21"/>
      <c r="E156" s="21">
        <v>15781</v>
      </c>
    </row>
    <row r="157" spans="1:5" x14ac:dyDescent="0.2">
      <c r="A157" s="441" t="s">
        <v>300</v>
      </c>
      <c r="B157" s="21">
        <v>26852</v>
      </c>
      <c r="C157" s="21"/>
      <c r="D157" s="21"/>
      <c r="E157" s="21">
        <v>26852</v>
      </c>
    </row>
    <row r="158" spans="1:5" x14ac:dyDescent="0.2">
      <c r="A158" s="441" t="s">
        <v>302</v>
      </c>
      <c r="B158" s="21">
        <v>1236</v>
      </c>
      <c r="C158" s="21"/>
      <c r="D158" s="21"/>
      <c r="E158" s="21">
        <v>1236</v>
      </c>
    </row>
    <row r="159" spans="1:5" x14ac:dyDescent="0.2">
      <c r="A159" s="441" t="s">
        <v>303</v>
      </c>
      <c r="B159" s="21">
        <v>10097</v>
      </c>
      <c r="C159" s="21"/>
      <c r="D159" s="21"/>
      <c r="E159" s="21">
        <v>10097</v>
      </c>
    </row>
    <row r="160" spans="1:5" x14ac:dyDescent="0.2">
      <c r="A160" s="441" t="s">
        <v>306</v>
      </c>
      <c r="B160" s="21">
        <v>188</v>
      </c>
      <c r="C160" s="21"/>
      <c r="D160" s="21"/>
      <c r="E160" s="21">
        <v>188</v>
      </c>
    </row>
    <row r="161" spans="1:5" x14ac:dyDescent="0.2">
      <c r="A161" s="441" t="s">
        <v>308</v>
      </c>
      <c r="B161" s="21">
        <v>9158</v>
      </c>
      <c r="C161" s="21"/>
      <c r="D161" s="21"/>
      <c r="E161" s="21">
        <v>9158</v>
      </c>
    </row>
    <row r="162" spans="1:5" x14ac:dyDescent="0.2">
      <c r="A162" s="441" t="s">
        <v>310</v>
      </c>
      <c r="B162" s="21">
        <v>9754</v>
      </c>
      <c r="C162" s="21"/>
      <c r="D162" s="21"/>
      <c r="E162" s="21">
        <v>9754</v>
      </c>
    </row>
    <row r="163" spans="1:5" x14ac:dyDescent="0.2">
      <c r="A163" s="441" t="s">
        <v>260</v>
      </c>
      <c r="B163" s="21">
        <v>4310</v>
      </c>
      <c r="C163" s="21"/>
      <c r="D163" s="21"/>
      <c r="E163" s="21">
        <v>4310</v>
      </c>
    </row>
    <row r="164" spans="1:5" x14ac:dyDescent="0.2">
      <c r="A164" s="441" t="s">
        <v>337</v>
      </c>
      <c r="B164" s="21">
        <v>2082</v>
      </c>
      <c r="C164" s="21"/>
      <c r="D164" s="21"/>
      <c r="E164" s="21">
        <v>2082</v>
      </c>
    </row>
    <row r="165" spans="1:5" x14ac:dyDescent="0.2">
      <c r="A165" s="441" t="s">
        <v>335</v>
      </c>
      <c r="B165" s="21">
        <v>2452</v>
      </c>
      <c r="C165" s="21"/>
      <c r="D165" s="21"/>
      <c r="E165" s="21">
        <v>2452</v>
      </c>
    </row>
    <row r="166" spans="1:5" x14ac:dyDescent="0.2">
      <c r="A166" s="441" t="s">
        <v>333</v>
      </c>
      <c r="B166" s="21">
        <v>11938</v>
      </c>
      <c r="C166" s="21"/>
      <c r="D166" s="21"/>
      <c r="E166" s="21">
        <v>11938</v>
      </c>
    </row>
    <row r="167" spans="1:5" x14ac:dyDescent="0.2">
      <c r="A167" s="441" t="s">
        <v>99</v>
      </c>
      <c r="B167" s="21"/>
      <c r="C167" s="21"/>
      <c r="D167" s="21">
        <v>46156</v>
      </c>
      <c r="E167" s="21">
        <v>46156</v>
      </c>
    </row>
    <row r="168" spans="1:5" x14ac:dyDescent="0.2">
      <c r="A168" s="441" t="s">
        <v>640</v>
      </c>
      <c r="B168" s="21">
        <v>3947</v>
      </c>
      <c r="C168" s="21"/>
      <c r="D168" s="21"/>
      <c r="E168" s="21">
        <v>3947</v>
      </c>
    </row>
    <row r="169" spans="1:5" x14ac:dyDescent="0.2">
      <c r="A169" s="441" t="s">
        <v>641</v>
      </c>
      <c r="B169" s="21">
        <v>4160</v>
      </c>
      <c r="C169" s="21"/>
      <c r="D169" s="21"/>
      <c r="E169" s="21">
        <v>4160</v>
      </c>
    </row>
    <row r="170" spans="1:5" x14ac:dyDescent="0.2">
      <c r="A170" s="441" t="s">
        <v>504</v>
      </c>
      <c r="B170" s="21">
        <v>5726978</v>
      </c>
      <c r="C170" s="21">
        <v>1360995</v>
      </c>
      <c r="D170" s="21">
        <v>1629099</v>
      </c>
      <c r="E170" s="21">
        <v>8717072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XFB200"/>
  <sheetViews>
    <sheetView topLeftCell="A152" zoomScale="85" zoomScaleNormal="85" workbookViewId="0">
      <selection activeCell="A193" sqref="A193"/>
    </sheetView>
  </sheetViews>
  <sheetFormatPr baseColWidth="10" defaultColWidth="11.42578125" defaultRowHeight="12.75" x14ac:dyDescent="0.2"/>
  <cols>
    <col min="1" max="1" width="42.42578125" style="638" customWidth="1"/>
    <col min="2" max="2" width="38.28515625" style="638" customWidth="1"/>
    <col min="3" max="3" width="28" style="638" customWidth="1"/>
    <col min="4" max="4" width="38.28515625" style="638" customWidth="1"/>
    <col min="5" max="5" width="16" style="638" customWidth="1"/>
    <col min="6" max="6" width="14.28515625" style="638" customWidth="1"/>
    <col min="7" max="7" width="67.28515625" style="638" customWidth="1"/>
    <col min="8" max="8" width="20.28515625" style="638" bestFit="1" customWidth="1"/>
    <col min="9" max="9" width="11" style="638" bestFit="1" customWidth="1"/>
    <col min="10" max="11" width="13.7109375" style="638" customWidth="1"/>
    <col min="12" max="12" width="15.5703125" style="638" customWidth="1"/>
    <col min="13" max="13" width="9.7109375" style="638" customWidth="1"/>
    <col min="14" max="14" width="35.7109375" style="638" customWidth="1"/>
    <col min="15" max="15" width="11.42578125" style="638"/>
    <col min="16" max="16" width="11.7109375" style="638" bestFit="1" customWidth="1"/>
    <col min="17" max="28" width="11.42578125" style="638"/>
    <col min="29" max="29" width="10.140625" style="638" bestFit="1" customWidth="1"/>
    <col min="30" max="38" width="11.42578125" style="638"/>
    <col min="39" max="39" width="10.140625" style="638" bestFit="1" customWidth="1"/>
    <col min="40" max="78" width="11.42578125" style="638"/>
    <col min="79" max="79" width="11.42578125" style="740"/>
    <col min="80" max="101" width="11.42578125" style="638"/>
    <col min="102" max="102" width="12.28515625" style="638" bestFit="1" customWidth="1"/>
    <col min="103" max="104" width="11.42578125" style="638"/>
    <col min="105" max="105" width="14.7109375" style="638" bestFit="1" customWidth="1"/>
    <col min="106" max="16384" width="11.42578125" style="638"/>
  </cols>
  <sheetData>
    <row r="1" spans="1:105" ht="64.5" thickBot="1" x14ac:dyDescent="0.25">
      <c r="A1" s="631" t="s">
        <v>528</v>
      </c>
      <c r="B1" s="631" t="s">
        <v>356</v>
      </c>
      <c r="C1" s="631" t="s">
        <v>354</v>
      </c>
      <c r="D1" s="631" t="s">
        <v>356</v>
      </c>
      <c r="E1" s="631" t="s">
        <v>354</v>
      </c>
      <c r="F1" s="632" t="s">
        <v>362</v>
      </c>
      <c r="G1" s="631" t="s">
        <v>60</v>
      </c>
      <c r="H1" s="631" t="s">
        <v>88</v>
      </c>
      <c r="I1" s="631" t="s">
        <v>87</v>
      </c>
      <c r="J1" s="632" t="s">
        <v>338</v>
      </c>
      <c r="K1" s="632" t="s">
        <v>416</v>
      </c>
      <c r="L1" s="633" t="s">
        <v>353</v>
      </c>
      <c r="M1" s="634" t="s">
        <v>46</v>
      </c>
      <c r="N1" s="632" t="s">
        <v>62</v>
      </c>
      <c r="O1" s="635" t="s">
        <v>61</v>
      </c>
      <c r="P1" s="635" t="s">
        <v>65</v>
      </c>
      <c r="Q1" s="635" t="s">
        <v>66</v>
      </c>
      <c r="R1" s="635" t="s">
        <v>67</v>
      </c>
      <c r="S1" s="635" t="s">
        <v>70</v>
      </c>
      <c r="T1" s="635" t="s">
        <v>71</v>
      </c>
      <c r="U1" s="635" t="s">
        <v>72</v>
      </c>
      <c r="V1" s="635" t="s">
        <v>73</v>
      </c>
      <c r="W1" s="635" t="s">
        <v>74</v>
      </c>
      <c r="X1" s="635" t="s">
        <v>76</v>
      </c>
      <c r="Y1" s="635" t="s">
        <v>77</v>
      </c>
      <c r="Z1" s="635" t="s">
        <v>78</v>
      </c>
      <c r="AA1" s="635" t="s">
        <v>81</v>
      </c>
      <c r="AB1" s="635" t="s">
        <v>82</v>
      </c>
      <c r="AC1" s="635" t="s">
        <v>84</v>
      </c>
      <c r="AD1" s="635" t="s">
        <v>86</v>
      </c>
      <c r="AE1" s="635" t="s">
        <v>340</v>
      </c>
      <c r="AF1" s="635" t="s">
        <v>341</v>
      </c>
      <c r="AG1" s="635" t="s">
        <v>345</v>
      </c>
      <c r="AH1" s="635" t="s">
        <v>349</v>
      </c>
      <c r="AI1" s="635" t="s">
        <v>361</v>
      </c>
      <c r="AJ1" s="635" t="s">
        <v>363</v>
      </c>
      <c r="AK1" s="635" t="s">
        <v>365</v>
      </c>
      <c r="AL1" s="635" t="s">
        <v>367</v>
      </c>
      <c r="AM1" s="635" t="s">
        <v>368</v>
      </c>
      <c r="AN1" s="635" t="s">
        <v>376</v>
      </c>
      <c r="AO1" s="635" t="s">
        <v>377</v>
      </c>
      <c r="AP1" s="635" t="s">
        <v>378</v>
      </c>
      <c r="AQ1" s="635" t="s">
        <v>381</v>
      </c>
      <c r="AR1" s="635" t="s">
        <v>382</v>
      </c>
      <c r="AS1" s="635" t="s">
        <v>393</v>
      </c>
      <c r="AT1" s="635" t="s">
        <v>392</v>
      </c>
      <c r="AU1" s="635" t="s">
        <v>396</v>
      </c>
      <c r="AV1" s="635" t="s">
        <v>399</v>
      </c>
      <c r="AW1" s="635" t="s">
        <v>406</v>
      </c>
      <c r="AX1" s="635" t="s">
        <v>407</v>
      </c>
      <c r="AY1" s="635" t="s">
        <v>408</v>
      </c>
      <c r="AZ1" s="635" t="s">
        <v>409</v>
      </c>
      <c r="BA1" s="635" t="s">
        <v>414</v>
      </c>
      <c r="BB1" s="635" t="s">
        <v>413</v>
      </c>
      <c r="BC1" s="635" t="s">
        <v>415</v>
      </c>
      <c r="BD1" s="635" t="s">
        <v>421</v>
      </c>
      <c r="BE1" s="635" t="s">
        <v>422</v>
      </c>
      <c r="BF1" s="635" t="s">
        <v>425</v>
      </c>
      <c r="BG1" s="635" t="s">
        <v>426</v>
      </c>
      <c r="BH1" s="635" t="s">
        <v>426</v>
      </c>
      <c r="BI1" s="635" t="s">
        <v>427</v>
      </c>
      <c r="BJ1" s="635" t="s">
        <v>430</v>
      </c>
      <c r="BK1" s="635" t="s">
        <v>438</v>
      </c>
      <c r="BL1" s="635" t="s">
        <v>433</v>
      </c>
      <c r="BM1" s="635" t="s">
        <v>439</v>
      </c>
      <c r="BN1" s="635" t="s">
        <v>440</v>
      </c>
      <c r="BO1" s="635" t="s">
        <v>448</v>
      </c>
      <c r="BP1" s="635" t="s">
        <v>449</v>
      </c>
      <c r="BQ1" s="635" t="s">
        <v>452</v>
      </c>
      <c r="BR1" s="635" t="s">
        <v>456</v>
      </c>
      <c r="BS1" s="635" t="s">
        <v>457</v>
      </c>
      <c r="BT1" s="635" t="s">
        <v>463</v>
      </c>
      <c r="BU1" s="635" t="s">
        <v>468</v>
      </c>
      <c r="BV1" s="635" t="s">
        <v>474</v>
      </c>
      <c r="BW1" s="635" t="s">
        <v>477</v>
      </c>
      <c r="BX1" s="635" t="s">
        <v>478</v>
      </c>
      <c r="BY1" s="635" t="s">
        <v>479</v>
      </c>
      <c r="BZ1" s="635" t="s">
        <v>480</v>
      </c>
      <c r="CA1" s="636" t="s">
        <v>502</v>
      </c>
      <c r="CB1" s="636" t="s">
        <v>508</v>
      </c>
      <c r="CC1" s="636" t="s">
        <v>512</v>
      </c>
      <c r="CD1" s="636" t="s">
        <v>513</v>
      </c>
      <c r="CE1" s="636" t="s">
        <v>539</v>
      </c>
      <c r="CF1" s="636" t="s">
        <v>540</v>
      </c>
      <c r="CG1" s="636" t="s">
        <v>541</v>
      </c>
      <c r="CH1" s="636" t="s">
        <v>542</v>
      </c>
      <c r="CI1" s="636" t="s">
        <v>543</v>
      </c>
      <c r="CJ1" s="636" t="s">
        <v>600</v>
      </c>
      <c r="CK1" s="636" t="s">
        <v>601</v>
      </c>
      <c r="CL1" s="636" t="s">
        <v>554</v>
      </c>
      <c r="CM1" s="636" t="s">
        <v>557</v>
      </c>
      <c r="CN1" s="636" t="s">
        <v>602</v>
      </c>
      <c r="CO1" s="636" t="s">
        <v>603</v>
      </c>
      <c r="CP1" s="636" t="s">
        <v>604</v>
      </c>
      <c r="CQ1" s="636" t="s">
        <v>605</v>
      </c>
      <c r="CR1" s="636" t="s">
        <v>606</v>
      </c>
      <c r="CS1" s="636" t="s">
        <v>607</v>
      </c>
      <c r="CT1" s="636" t="s">
        <v>608</v>
      </c>
      <c r="CU1" s="637" t="s">
        <v>609</v>
      </c>
      <c r="CV1" s="636" t="s">
        <v>610</v>
      </c>
      <c r="CW1" s="636" t="s">
        <v>611</v>
      </c>
      <c r="CX1" s="636" t="s">
        <v>612</v>
      </c>
      <c r="CY1" s="636" t="s">
        <v>613</v>
      </c>
      <c r="DA1" s="995" t="s">
        <v>622</v>
      </c>
    </row>
    <row r="2" spans="1:105" s="644" customFormat="1" ht="14.25" thickTop="1" thickBot="1" x14ac:dyDescent="0.25">
      <c r="A2" s="639" t="s">
        <v>0</v>
      </c>
      <c r="B2" s="639" t="s">
        <v>0</v>
      </c>
      <c r="C2" s="639">
        <v>2</v>
      </c>
      <c r="D2" s="639" t="s">
        <v>0</v>
      </c>
      <c r="E2" s="639">
        <v>2</v>
      </c>
      <c r="F2" s="640">
        <v>100045</v>
      </c>
      <c r="G2" s="641" t="s">
        <v>99</v>
      </c>
      <c r="H2" s="641" t="s">
        <v>339</v>
      </c>
      <c r="I2" s="641">
        <v>115</v>
      </c>
      <c r="J2" s="642">
        <v>9993</v>
      </c>
      <c r="K2" s="642" t="s">
        <v>418</v>
      </c>
      <c r="L2" s="642">
        <v>3</v>
      </c>
      <c r="M2" s="643" t="s">
        <v>47</v>
      </c>
      <c r="O2" s="645">
        <v>46156</v>
      </c>
      <c r="P2" s="645">
        <v>46156</v>
      </c>
      <c r="Q2" s="645">
        <v>46156</v>
      </c>
      <c r="R2" s="646">
        <v>46156</v>
      </c>
      <c r="S2" s="647">
        <v>46156</v>
      </c>
      <c r="T2" s="647">
        <v>46156</v>
      </c>
      <c r="U2" s="647">
        <v>46156</v>
      </c>
      <c r="V2" s="647">
        <v>46156</v>
      </c>
      <c r="W2" s="647">
        <v>46156</v>
      </c>
      <c r="X2" s="647">
        <v>46156</v>
      </c>
      <c r="Y2" s="647">
        <v>46156</v>
      </c>
      <c r="Z2" s="647">
        <v>46156</v>
      </c>
      <c r="AA2" s="647">
        <v>46156</v>
      </c>
      <c r="AB2" s="647">
        <v>46156</v>
      </c>
      <c r="AC2" s="647">
        <v>46156</v>
      </c>
      <c r="AD2" s="647">
        <v>46156</v>
      </c>
      <c r="AE2" s="647">
        <v>46156</v>
      </c>
      <c r="AF2" s="647">
        <v>46156</v>
      </c>
      <c r="AG2" s="647">
        <v>46156</v>
      </c>
      <c r="AH2" s="647">
        <v>46156</v>
      </c>
      <c r="AI2" s="647">
        <v>46156</v>
      </c>
      <c r="AJ2" s="647">
        <v>46156</v>
      </c>
      <c r="AK2" s="647">
        <v>46156</v>
      </c>
      <c r="AL2" s="647">
        <v>46156</v>
      </c>
      <c r="AM2" s="647">
        <v>46156</v>
      </c>
      <c r="AN2" s="647">
        <v>46156</v>
      </c>
      <c r="AO2" s="647">
        <v>46156</v>
      </c>
      <c r="AP2" s="647">
        <v>46156</v>
      </c>
      <c r="AQ2" s="647">
        <v>46156</v>
      </c>
      <c r="AR2" s="647">
        <v>46156</v>
      </c>
      <c r="AS2" s="647">
        <v>46156</v>
      </c>
      <c r="AT2" s="647">
        <v>46156</v>
      </c>
      <c r="AU2" s="647">
        <v>46156</v>
      </c>
      <c r="AV2" s="647">
        <v>46156</v>
      </c>
      <c r="AW2" s="647">
        <v>46156</v>
      </c>
      <c r="AX2" s="647">
        <v>46156</v>
      </c>
      <c r="AY2" s="647">
        <v>46156</v>
      </c>
      <c r="AZ2" s="648">
        <v>46156</v>
      </c>
      <c r="BA2" s="648">
        <v>46156</v>
      </c>
      <c r="BB2" s="648">
        <v>46156</v>
      </c>
      <c r="BC2" s="648">
        <v>46156</v>
      </c>
      <c r="BD2" s="648">
        <v>46156</v>
      </c>
      <c r="BE2" s="648">
        <v>46156</v>
      </c>
      <c r="BF2" s="648">
        <v>46156</v>
      </c>
      <c r="BG2" s="648">
        <v>46156</v>
      </c>
      <c r="BH2" s="648">
        <v>46156</v>
      </c>
      <c r="BI2" s="648">
        <v>46156</v>
      </c>
      <c r="BJ2" s="648">
        <v>46156</v>
      </c>
      <c r="BK2" s="648">
        <v>46156</v>
      </c>
      <c r="BL2" s="648">
        <v>46156</v>
      </c>
      <c r="BM2" s="648">
        <v>46156</v>
      </c>
      <c r="BN2" s="648">
        <v>46156</v>
      </c>
      <c r="BO2" s="648">
        <v>46156</v>
      </c>
      <c r="BP2" s="648">
        <v>46156</v>
      </c>
      <c r="BQ2" s="648">
        <v>46156</v>
      </c>
      <c r="BR2" s="648">
        <v>46156</v>
      </c>
      <c r="BS2" s="648">
        <v>46156</v>
      </c>
      <c r="BT2" s="648">
        <v>46156</v>
      </c>
      <c r="BU2" s="648">
        <v>46156</v>
      </c>
      <c r="BV2" s="648">
        <v>46156</v>
      </c>
      <c r="BW2" s="648">
        <v>46156</v>
      </c>
      <c r="BX2" s="648">
        <v>46156</v>
      </c>
      <c r="BY2" s="648">
        <v>46156</v>
      </c>
      <c r="BZ2" s="648">
        <v>46156</v>
      </c>
      <c r="CA2" s="648">
        <v>46156</v>
      </c>
      <c r="CB2" s="648">
        <v>46156</v>
      </c>
      <c r="CC2" s="648">
        <v>46156</v>
      </c>
      <c r="CD2" s="648">
        <v>46156</v>
      </c>
      <c r="CE2" s="648">
        <v>46156</v>
      </c>
      <c r="CF2" s="648">
        <v>46156</v>
      </c>
      <c r="CG2" s="648">
        <v>46156</v>
      </c>
      <c r="CH2" s="648">
        <v>46156</v>
      </c>
      <c r="CI2" s="648">
        <v>46156</v>
      </c>
      <c r="CJ2" s="648">
        <v>46156</v>
      </c>
      <c r="CK2" s="648">
        <v>46156</v>
      </c>
      <c r="CL2" s="648">
        <v>46156</v>
      </c>
      <c r="CM2" s="648">
        <v>46156</v>
      </c>
      <c r="CN2" s="648">
        <v>46156</v>
      </c>
      <c r="CO2" s="648">
        <v>46156</v>
      </c>
      <c r="CP2" s="648">
        <v>46156</v>
      </c>
      <c r="CQ2" s="648">
        <v>46156</v>
      </c>
      <c r="CR2" s="648">
        <v>46156</v>
      </c>
      <c r="CS2" s="648">
        <v>46156</v>
      </c>
      <c r="CT2" s="648">
        <v>46156</v>
      </c>
      <c r="CU2" s="648">
        <v>46156</v>
      </c>
      <c r="CV2" s="648">
        <v>46156</v>
      </c>
      <c r="CW2" s="648">
        <v>46156</v>
      </c>
      <c r="CX2" s="648">
        <v>46156</v>
      </c>
      <c r="CY2" s="648">
        <v>46156</v>
      </c>
      <c r="DA2" s="644">
        <f>AVERAGE(CE2:CW2)</f>
        <v>46156</v>
      </c>
    </row>
    <row r="3" spans="1:105" s="659" customFormat="1" ht="21.75" thickBot="1" x14ac:dyDescent="0.25">
      <c r="A3" s="649" t="s">
        <v>453</v>
      </c>
      <c r="B3" s="649" t="s">
        <v>453</v>
      </c>
      <c r="C3" s="649">
        <v>2</v>
      </c>
      <c r="D3" s="649" t="s">
        <v>453</v>
      </c>
      <c r="E3" s="649">
        <v>2</v>
      </c>
      <c r="F3" s="650">
        <v>100088</v>
      </c>
      <c r="G3" s="651" t="s">
        <v>454</v>
      </c>
      <c r="H3" s="651" t="s">
        <v>455</v>
      </c>
      <c r="I3" s="651">
        <v>154</v>
      </c>
      <c r="J3" s="651">
        <v>10052</v>
      </c>
      <c r="K3" s="651" t="s">
        <v>418</v>
      </c>
      <c r="L3" s="651">
        <v>5</v>
      </c>
      <c r="M3" s="652" t="s">
        <v>47</v>
      </c>
      <c r="N3" s="653">
        <v>40653</v>
      </c>
      <c r="O3" s="654"/>
      <c r="P3" s="654"/>
      <c r="Q3" s="654"/>
      <c r="R3" s="655"/>
      <c r="S3" s="656"/>
      <c r="T3" s="656"/>
      <c r="U3" s="656"/>
      <c r="V3" s="656"/>
      <c r="W3" s="656"/>
      <c r="X3" s="656"/>
      <c r="Y3" s="656"/>
      <c r="Z3" s="656"/>
      <c r="AA3" s="656"/>
      <c r="AB3" s="656"/>
      <c r="AC3" s="656"/>
      <c r="AD3" s="656"/>
      <c r="AE3" s="656"/>
      <c r="AF3" s="656"/>
      <c r="AG3" s="656"/>
      <c r="AH3" s="656"/>
      <c r="AI3" s="656"/>
      <c r="AJ3" s="656"/>
      <c r="AK3" s="656"/>
      <c r="AL3" s="656"/>
      <c r="AM3" s="656"/>
      <c r="AN3" s="656"/>
      <c r="AO3" s="656"/>
      <c r="AP3" s="656"/>
      <c r="AQ3" s="656"/>
      <c r="AR3" s="656"/>
      <c r="AS3" s="656"/>
      <c r="AT3" s="656"/>
      <c r="AU3" s="656"/>
      <c r="AV3" s="656"/>
      <c r="AW3" s="656"/>
      <c r="AX3" s="656"/>
      <c r="AY3" s="656"/>
      <c r="AZ3" s="657"/>
      <c r="BA3" s="657"/>
      <c r="BB3" s="657"/>
      <c r="BC3" s="657"/>
      <c r="BD3" s="657"/>
      <c r="BE3" s="657"/>
      <c r="BF3" s="657"/>
      <c r="BG3" s="657"/>
      <c r="BH3" s="657"/>
      <c r="BI3" s="657"/>
      <c r="BJ3" s="657"/>
      <c r="BK3" s="657"/>
      <c r="BL3" s="657"/>
      <c r="BM3" s="657"/>
      <c r="BN3" s="657"/>
      <c r="BO3" s="657"/>
      <c r="BP3" s="657"/>
      <c r="BQ3" s="658">
        <v>2790</v>
      </c>
      <c r="BR3" s="657">
        <v>2790</v>
      </c>
      <c r="BS3" s="657">
        <v>2790</v>
      </c>
      <c r="BT3" s="657">
        <v>2790</v>
      </c>
      <c r="BU3" s="657">
        <v>2790</v>
      </c>
      <c r="BV3" s="657">
        <v>2790</v>
      </c>
      <c r="BW3" s="657">
        <v>2790</v>
      </c>
      <c r="BX3" s="657">
        <v>2790</v>
      </c>
      <c r="BY3" s="657">
        <v>2790</v>
      </c>
      <c r="BZ3" s="657">
        <v>2790</v>
      </c>
      <c r="CA3" s="657">
        <v>2790</v>
      </c>
      <c r="CB3" s="657">
        <v>2790</v>
      </c>
      <c r="CC3" s="657">
        <v>2790</v>
      </c>
      <c r="CD3" s="657">
        <v>2790</v>
      </c>
      <c r="CE3" s="657">
        <v>2790</v>
      </c>
      <c r="CF3" s="657">
        <v>2790</v>
      </c>
      <c r="CG3" s="657">
        <v>2790</v>
      </c>
      <c r="CH3" s="657">
        <v>2790</v>
      </c>
      <c r="CI3" s="657">
        <v>2790</v>
      </c>
      <c r="CJ3" s="657">
        <v>2790</v>
      </c>
      <c r="CK3" s="657">
        <v>2790</v>
      </c>
      <c r="CL3" s="657">
        <v>2790</v>
      </c>
      <c r="CM3" s="657">
        <v>2790</v>
      </c>
      <c r="CN3" s="657">
        <v>2790</v>
      </c>
      <c r="CO3" s="657">
        <v>2790</v>
      </c>
      <c r="CP3" s="657">
        <v>2790</v>
      </c>
      <c r="CQ3" s="657">
        <v>2790</v>
      </c>
      <c r="CR3" s="657">
        <v>2790</v>
      </c>
      <c r="CS3" s="657">
        <v>2790</v>
      </c>
      <c r="CT3" s="657">
        <v>2790</v>
      </c>
      <c r="CU3" s="657">
        <v>2790</v>
      </c>
      <c r="CV3" s="657">
        <v>2790</v>
      </c>
      <c r="CW3" s="657">
        <v>2790</v>
      </c>
      <c r="CX3" s="657">
        <v>2790</v>
      </c>
      <c r="CY3" s="657">
        <v>2790</v>
      </c>
      <c r="DA3" s="644">
        <f t="shared" ref="DA3:DA66" si="0">AVERAGE(CE3:CW3)</f>
        <v>2790</v>
      </c>
    </row>
    <row r="4" spans="1:105" s="644" customFormat="1" ht="21.75" thickBot="1" x14ac:dyDescent="0.25">
      <c r="A4" s="660" t="s">
        <v>453</v>
      </c>
      <c r="B4" s="660" t="s">
        <v>453</v>
      </c>
      <c r="C4" s="660">
        <v>2</v>
      </c>
      <c r="D4" s="660" t="s">
        <v>453</v>
      </c>
      <c r="E4" s="660">
        <v>2</v>
      </c>
      <c r="F4" s="640">
        <v>100088</v>
      </c>
      <c r="G4" s="642" t="s">
        <v>465</v>
      </c>
      <c r="H4" s="642" t="s">
        <v>464</v>
      </c>
      <c r="I4" s="642">
        <v>155</v>
      </c>
      <c r="J4" s="642">
        <v>10058</v>
      </c>
      <c r="K4" s="642" t="s">
        <v>418</v>
      </c>
      <c r="L4" s="642">
        <v>5</v>
      </c>
      <c r="M4" s="643" t="s">
        <v>48</v>
      </c>
      <c r="N4" s="661">
        <v>40688</v>
      </c>
      <c r="O4" s="645"/>
      <c r="P4" s="645"/>
      <c r="Q4" s="645"/>
      <c r="R4" s="646"/>
      <c r="S4" s="647"/>
      <c r="T4" s="647"/>
      <c r="U4" s="647"/>
      <c r="V4" s="647"/>
      <c r="W4" s="647"/>
      <c r="X4" s="647"/>
      <c r="Y4" s="647"/>
      <c r="Z4" s="647"/>
      <c r="AA4" s="647"/>
      <c r="AB4" s="647"/>
      <c r="AC4" s="647"/>
      <c r="AD4" s="647"/>
      <c r="AE4" s="647"/>
      <c r="AF4" s="647"/>
      <c r="AG4" s="647"/>
      <c r="AH4" s="647"/>
      <c r="AI4" s="647"/>
      <c r="AJ4" s="647"/>
      <c r="AK4" s="647"/>
      <c r="AL4" s="647"/>
      <c r="AM4" s="647"/>
      <c r="AN4" s="647"/>
      <c r="AO4" s="647"/>
      <c r="AP4" s="647"/>
      <c r="AQ4" s="647"/>
      <c r="AR4" s="647"/>
      <c r="AS4" s="647"/>
      <c r="AT4" s="647"/>
      <c r="AU4" s="647"/>
      <c r="AV4" s="647"/>
      <c r="AW4" s="647"/>
      <c r="AX4" s="647"/>
      <c r="AY4" s="647"/>
      <c r="AZ4" s="648"/>
      <c r="BA4" s="648"/>
      <c r="BB4" s="648"/>
      <c r="BC4" s="648"/>
      <c r="BD4" s="648"/>
      <c r="BE4" s="648"/>
      <c r="BF4" s="648"/>
      <c r="BG4" s="648"/>
      <c r="BH4" s="648"/>
      <c r="BI4" s="648"/>
      <c r="BJ4" s="648"/>
      <c r="BK4" s="648"/>
      <c r="BL4" s="648"/>
      <c r="BM4" s="648"/>
      <c r="BN4" s="648"/>
      <c r="BO4" s="648"/>
      <c r="BP4" s="648"/>
      <c r="BQ4" s="662"/>
      <c r="BR4" s="648"/>
      <c r="BS4" s="648"/>
      <c r="BT4" s="662">
        <v>5291</v>
      </c>
      <c r="BU4" s="648">
        <v>5291</v>
      </c>
      <c r="BV4" s="648">
        <v>5291</v>
      </c>
      <c r="BW4" s="648">
        <v>5291</v>
      </c>
      <c r="BX4" s="648">
        <v>5291</v>
      </c>
      <c r="BY4" s="648">
        <v>5291</v>
      </c>
      <c r="BZ4" s="648">
        <v>5291</v>
      </c>
      <c r="CA4" s="648">
        <v>5291</v>
      </c>
      <c r="CB4" s="648">
        <v>5291</v>
      </c>
      <c r="CC4" s="648">
        <v>5291</v>
      </c>
      <c r="CD4" s="648">
        <v>5291</v>
      </c>
      <c r="CE4" s="648">
        <v>5291</v>
      </c>
      <c r="CF4" s="648">
        <v>5291</v>
      </c>
      <c r="CG4" s="648">
        <v>5291</v>
      </c>
      <c r="CH4" s="648">
        <v>5291</v>
      </c>
      <c r="CI4" s="648">
        <v>5291</v>
      </c>
      <c r="CJ4" s="648">
        <v>5291</v>
      </c>
      <c r="CK4" s="648">
        <v>5291</v>
      </c>
      <c r="CL4" s="648">
        <v>5291</v>
      </c>
      <c r="CM4" s="648">
        <v>5291</v>
      </c>
      <c r="CN4" s="648">
        <v>5291</v>
      </c>
      <c r="CO4" s="648">
        <v>5291</v>
      </c>
      <c r="CP4" s="648">
        <v>5291</v>
      </c>
      <c r="CQ4" s="648">
        <v>5291</v>
      </c>
      <c r="CR4" s="648">
        <v>5291</v>
      </c>
      <c r="CS4" s="648">
        <v>5291</v>
      </c>
      <c r="CT4" s="648">
        <v>5291</v>
      </c>
      <c r="CU4" s="648">
        <v>5291</v>
      </c>
      <c r="CV4" s="648">
        <v>5291</v>
      </c>
      <c r="CW4" s="648">
        <v>5291</v>
      </c>
      <c r="CX4" s="648">
        <v>5291</v>
      </c>
      <c r="CY4" s="648">
        <v>5291</v>
      </c>
      <c r="DA4" s="644">
        <f t="shared" si="0"/>
        <v>5291</v>
      </c>
    </row>
    <row r="5" spans="1:105" s="666" customFormat="1" ht="32.25" thickBot="1" x14ac:dyDescent="0.25">
      <c r="A5" s="663" t="s">
        <v>529</v>
      </c>
      <c r="B5" s="663" t="s">
        <v>355</v>
      </c>
      <c r="C5" s="663">
        <v>2</v>
      </c>
      <c r="D5" s="663" t="s">
        <v>1</v>
      </c>
      <c r="E5" s="663">
        <v>4</v>
      </c>
      <c r="F5" s="663">
        <v>100034</v>
      </c>
      <c r="G5" s="664" t="s">
        <v>98</v>
      </c>
      <c r="H5" s="664" t="s">
        <v>89</v>
      </c>
      <c r="I5" s="664">
        <v>3</v>
      </c>
      <c r="J5" s="664">
        <v>9965</v>
      </c>
      <c r="K5" s="664" t="s">
        <v>417</v>
      </c>
      <c r="L5" s="664">
        <v>5</v>
      </c>
      <c r="M5" s="665" t="s">
        <v>47</v>
      </c>
      <c r="O5" s="667">
        <v>87049</v>
      </c>
      <c r="P5" s="667">
        <v>87049</v>
      </c>
      <c r="Q5" s="667">
        <v>87049</v>
      </c>
      <c r="R5" s="668">
        <v>87049</v>
      </c>
      <c r="S5" s="669">
        <v>87049</v>
      </c>
      <c r="T5" s="669">
        <v>87049</v>
      </c>
      <c r="U5" s="669">
        <v>87049</v>
      </c>
      <c r="V5" s="669">
        <v>87049</v>
      </c>
      <c r="W5" s="669">
        <v>87049</v>
      </c>
      <c r="X5" s="669">
        <v>87049</v>
      </c>
      <c r="Y5" s="669">
        <v>87049</v>
      </c>
      <c r="Z5" s="669">
        <v>87049</v>
      </c>
      <c r="AA5" s="669">
        <v>87049</v>
      </c>
      <c r="AB5" s="669">
        <v>87049</v>
      </c>
      <c r="AC5" s="669">
        <v>87049</v>
      </c>
      <c r="AD5" s="669">
        <v>87049</v>
      </c>
      <c r="AE5" s="669">
        <v>87049</v>
      </c>
      <c r="AF5" s="669">
        <v>87049</v>
      </c>
      <c r="AG5" s="669">
        <v>87049</v>
      </c>
      <c r="AH5" s="669">
        <v>87049</v>
      </c>
      <c r="AI5" s="669">
        <v>87049</v>
      </c>
      <c r="AJ5" s="669">
        <v>87049</v>
      </c>
      <c r="AK5" s="669">
        <v>87049</v>
      </c>
      <c r="AL5" s="669">
        <v>87049</v>
      </c>
      <c r="AM5" s="669">
        <v>87049</v>
      </c>
      <c r="AN5" s="669">
        <v>87049</v>
      </c>
      <c r="AO5" s="669">
        <v>87049</v>
      </c>
      <c r="AP5" s="669">
        <v>87049</v>
      </c>
      <c r="AQ5" s="669">
        <v>87049</v>
      </c>
      <c r="AR5" s="669">
        <v>87049</v>
      </c>
      <c r="AS5" s="669">
        <v>87049</v>
      </c>
      <c r="AT5" s="669">
        <v>87049</v>
      </c>
      <c r="AU5" s="669">
        <v>87049</v>
      </c>
      <c r="AV5" s="669">
        <v>87049</v>
      </c>
      <c r="AW5" s="669">
        <v>87049</v>
      </c>
      <c r="AX5" s="669">
        <v>87049</v>
      </c>
      <c r="AY5" s="669">
        <v>87049</v>
      </c>
      <c r="AZ5" s="670">
        <v>87049</v>
      </c>
      <c r="BA5" s="670">
        <v>87049</v>
      </c>
      <c r="BB5" s="670">
        <v>87049</v>
      </c>
      <c r="BC5" s="670">
        <v>87049</v>
      </c>
      <c r="BD5" s="670">
        <v>87049</v>
      </c>
      <c r="BE5" s="670">
        <v>87049</v>
      </c>
      <c r="BF5" s="670">
        <v>87049</v>
      </c>
      <c r="BG5" s="670">
        <v>87049</v>
      </c>
      <c r="BH5" s="670">
        <v>87049</v>
      </c>
      <c r="BI5" s="670">
        <v>87049</v>
      </c>
      <c r="BJ5" s="670">
        <v>87049</v>
      </c>
      <c r="BK5" s="670">
        <v>87049</v>
      </c>
      <c r="BL5" s="670">
        <v>87049</v>
      </c>
      <c r="BM5" s="670">
        <v>87049</v>
      </c>
      <c r="BN5" s="670">
        <v>87049</v>
      </c>
      <c r="BO5" s="670">
        <v>87049</v>
      </c>
      <c r="BP5" s="670">
        <v>87049</v>
      </c>
      <c r="BQ5" s="670">
        <v>87049</v>
      </c>
      <c r="BR5" s="670">
        <v>87049</v>
      </c>
      <c r="BS5" s="670">
        <v>87049</v>
      </c>
      <c r="BT5" s="670">
        <v>87049</v>
      </c>
      <c r="BU5" s="670">
        <v>87049</v>
      </c>
      <c r="BV5" s="670">
        <v>87049</v>
      </c>
      <c r="BW5" s="670">
        <v>87049</v>
      </c>
      <c r="BX5" s="670">
        <v>87049</v>
      </c>
      <c r="BY5" s="670">
        <v>87049</v>
      </c>
      <c r="BZ5" s="670">
        <v>87049</v>
      </c>
      <c r="CA5" s="670">
        <v>87049</v>
      </c>
      <c r="CB5" s="670">
        <v>87049</v>
      </c>
      <c r="CC5" s="670">
        <v>87049</v>
      </c>
      <c r="CD5" s="670">
        <v>87049</v>
      </c>
      <c r="CE5" s="670">
        <v>87049</v>
      </c>
      <c r="CF5" s="670">
        <v>87049</v>
      </c>
      <c r="CG5" s="670">
        <v>87049</v>
      </c>
      <c r="CH5" s="670">
        <v>87049</v>
      </c>
      <c r="CI5" s="670">
        <v>87049</v>
      </c>
      <c r="CJ5" s="670">
        <v>87049</v>
      </c>
      <c r="CK5" s="670">
        <v>87049</v>
      </c>
      <c r="CL5" s="670">
        <v>87049</v>
      </c>
      <c r="CM5" s="670">
        <v>87049</v>
      </c>
      <c r="CN5" s="670">
        <v>87049</v>
      </c>
      <c r="CO5" s="670">
        <v>87049</v>
      </c>
      <c r="CP5" s="670">
        <v>87049</v>
      </c>
      <c r="CQ5" s="670">
        <v>87049</v>
      </c>
      <c r="CR5" s="670">
        <v>87049</v>
      </c>
      <c r="CS5" s="670">
        <v>87049</v>
      </c>
      <c r="CT5" s="670">
        <v>87049</v>
      </c>
      <c r="CU5" s="670">
        <v>87049</v>
      </c>
      <c r="CV5" s="670">
        <v>87049</v>
      </c>
      <c r="CW5" s="670">
        <v>87049</v>
      </c>
      <c r="CX5" s="670">
        <v>87049</v>
      </c>
      <c r="CY5" s="670">
        <v>87049</v>
      </c>
      <c r="DA5" s="644">
        <f t="shared" si="0"/>
        <v>87049</v>
      </c>
    </row>
    <row r="6" spans="1:105" s="666" customFormat="1" ht="32.25" thickBot="1" x14ac:dyDescent="0.25">
      <c r="A6" s="663" t="s">
        <v>529</v>
      </c>
      <c r="B6" s="663" t="s">
        <v>355</v>
      </c>
      <c r="C6" s="663">
        <v>2</v>
      </c>
      <c r="D6" s="663" t="s">
        <v>1</v>
      </c>
      <c r="E6" s="663">
        <v>4</v>
      </c>
      <c r="F6" s="663">
        <v>100034</v>
      </c>
      <c r="G6" s="664" t="s">
        <v>97</v>
      </c>
      <c r="H6" s="664" t="s">
        <v>90</v>
      </c>
      <c r="I6" s="664">
        <v>4</v>
      </c>
      <c r="J6" s="664">
        <v>9966</v>
      </c>
      <c r="K6" s="664" t="s">
        <v>417</v>
      </c>
      <c r="L6" s="664">
        <v>5</v>
      </c>
      <c r="M6" s="665" t="s">
        <v>48</v>
      </c>
      <c r="O6" s="671">
        <v>56727</v>
      </c>
      <c r="P6" s="671">
        <v>56727</v>
      </c>
      <c r="Q6" s="671">
        <v>56727</v>
      </c>
      <c r="R6" s="668">
        <v>56727</v>
      </c>
      <c r="S6" s="669">
        <v>56727</v>
      </c>
      <c r="T6" s="669">
        <v>56727</v>
      </c>
      <c r="U6" s="669">
        <v>56727</v>
      </c>
      <c r="V6" s="669">
        <v>56727</v>
      </c>
      <c r="W6" s="669">
        <v>56727</v>
      </c>
      <c r="X6" s="669">
        <v>56727</v>
      </c>
      <c r="Y6" s="669">
        <v>56727</v>
      </c>
      <c r="Z6" s="669">
        <v>56727</v>
      </c>
      <c r="AA6" s="669">
        <v>56727</v>
      </c>
      <c r="AB6" s="669">
        <v>56727</v>
      </c>
      <c r="AC6" s="669">
        <v>56727</v>
      </c>
      <c r="AD6" s="669">
        <v>56727</v>
      </c>
      <c r="AE6" s="669">
        <v>56727</v>
      </c>
      <c r="AF6" s="669">
        <v>56727</v>
      </c>
      <c r="AG6" s="669">
        <v>56727</v>
      </c>
      <c r="AH6" s="669">
        <v>56727</v>
      </c>
      <c r="AI6" s="669">
        <v>56727</v>
      </c>
      <c r="AJ6" s="669">
        <v>56727</v>
      </c>
      <c r="AK6" s="669">
        <v>56727</v>
      </c>
      <c r="AL6" s="669">
        <v>56727</v>
      </c>
      <c r="AM6" s="669">
        <v>56727</v>
      </c>
      <c r="AN6" s="669">
        <v>56727</v>
      </c>
      <c r="AO6" s="669">
        <v>56727</v>
      </c>
      <c r="AP6" s="669">
        <v>56727</v>
      </c>
      <c r="AQ6" s="669">
        <v>56727</v>
      </c>
      <c r="AR6" s="669">
        <v>56727</v>
      </c>
      <c r="AS6" s="669">
        <v>56727</v>
      </c>
      <c r="AT6" s="669">
        <v>56727</v>
      </c>
      <c r="AU6" s="669">
        <v>56727</v>
      </c>
      <c r="AV6" s="669">
        <v>56727</v>
      </c>
      <c r="AW6" s="669">
        <v>56727</v>
      </c>
      <c r="AX6" s="669">
        <v>56727</v>
      </c>
      <c r="AY6" s="669">
        <v>56727</v>
      </c>
      <c r="AZ6" s="670">
        <v>56727</v>
      </c>
      <c r="BA6" s="670">
        <v>56727</v>
      </c>
      <c r="BB6" s="670">
        <v>56727</v>
      </c>
      <c r="BC6" s="670">
        <v>56727</v>
      </c>
      <c r="BD6" s="670">
        <v>56727</v>
      </c>
      <c r="BE6" s="670">
        <v>56727</v>
      </c>
      <c r="BF6" s="670">
        <v>56727</v>
      </c>
      <c r="BG6" s="670">
        <v>56727</v>
      </c>
      <c r="BH6" s="670">
        <v>56727</v>
      </c>
      <c r="BI6" s="670">
        <v>56727</v>
      </c>
      <c r="BJ6" s="670">
        <v>56727</v>
      </c>
      <c r="BK6" s="670">
        <v>56727</v>
      </c>
      <c r="BL6" s="670">
        <v>56727</v>
      </c>
      <c r="BM6" s="670">
        <v>56727</v>
      </c>
      <c r="BN6" s="670">
        <v>56727</v>
      </c>
      <c r="BO6" s="670">
        <v>56727</v>
      </c>
      <c r="BP6" s="670">
        <v>56727</v>
      </c>
      <c r="BQ6" s="670">
        <v>56727</v>
      </c>
      <c r="BR6" s="670">
        <v>56727</v>
      </c>
      <c r="BS6" s="670">
        <v>56727</v>
      </c>
      <c r="BT6" s="670">
        <v>56727</v>
      </c>
      <c r="BU6" s="670">
        <v>56727</v>
      </c>
      <c r="BV6" s="670">
        <v>56727</v>
      </c>
      <c r="BW6" s="670">
        <v>56727</v>
      </c>
      <c r="BX6" s="670">
        <v>56727</v>
      </c>
      <c r="BY6" s="670">
        <v>56727</v>
      </c>
      <c r="BZ6" s="670">
        <v>56727</v>
      </c>
      <c r="CA6" s="670">
        <v>56727</v>
      </c>
      <c r="CB6" s="670">
        <v>56727</v>
      </c>
      <c r="CC6" s="670">
        <v>56727</v>
      </c>
      <c r="CD6" s="670">
        <v>56727</v>
      </c>
      <c r="CE6" s="670">
        <v>56727</v>
      </c>
      <c r="CF6" s="670">
        <v>56727</v>
      </c>
      <c r="CG6" s="670">
        <v>56727</v>
      </c>
      <c r="CH6" s="670">
        <v>56727</v>
      </c>
      <c r="CI6" s="670">
        <v>56727</v>
      </c>
      <c r="CJ6" s="670">
        <v>56727</v>
      </c>
      <c r="CK6" s="670">
        <v>56727</v>
      </c>
      <c r="CL6" s="670">
        <v>56727</v>
      </c>
      <c r="CM6" s="670">
        <v>56727</v>
      </c>
      <c r="CN6" s="670">
        <v>56727</v>
      </c>
      <c r="CO6" s="670">
        <v>56727</v>
      </c>
      <c r="CP6" s="670">
        <v>56727</v>
      </c>
      <c r="CQ6" s="670">
        <v>56727</v>
      </c>
      <c r="CR6" s="670">
        <v>56727</v>
      </c>
      <c r="CS6" s="670">
        <v>56727</v>
      </c>
      <c r="CT6" s="670">
        <v>56727</v>
      </c>
      <c r="CU6" s="670">
        <v>56727</v>
      </c>
      <c r="CV6" s="670">
        <v>56727</v>
      </c>
      <c r="CW6" s="670">
        <v>56727</v>
      </c>
      <c r="CX6" s="670">
        <v>56727</v>
      </c>
      <c r="CY6" s="670">
        <v>56727</v>
      </c>
      <c r="DA6" s="644">
        <f t="shared" si="0"/>
        <v>56727</v>
      </c>
    </row>
    <row r="7" spans="1:105" s="666" customFormat="1" ht="32.25" thickBot="1" x14ac:dyDescent="0.25">
      <c r="A7" s="663" t="s">
        <v>529</v>
      </c>
      <c r="B7" s="663" t="s">
        <v>355</v>
      </c>
      <c r="C7" s="663">
        <v>2</v>
      </c>
      <c r="D7" s="663" t="s">
        <v>1</v>
      </c>
      <c r="E7" s="663">
        <v>4</v>
      </c>
      <c r="F7" s="663">
        <v>100034</v>
      </c>
      <c r="G7" s="664" t="s">
        <v>96</v>
      </c>
      <c r="H7" s="664" t="s">
        <v>91</v>
      </c>
      <c r="I7" s="664">
        <v>5</v>
      </c>
      <c r="J7" s="664">
        <v>9967</v>
      </c>
      <c r="K7" s="664" t="s">
        <v>417</v>
      </c>
      <c r="L7" s="664">
        <v>5</v>
      </c>
      <c r="M7" s="665" t="s">
        <v>48</v>
      </c>
      <c r="O7" s="671">
        <v>26566</v>
      </c>
      <c r="P7" s="671">
        <v>26566</v>
      </c>
      <c r="Q7" s="671">
        <v>26566</v>
      </c>
      <c r="R7" s="668">
        <v>26566</v>
      </c>
      <c r="S7" s="669">
        <v>26566</v>
      </c>
      <c r="T7" s="669">
        <v>26566</v>
      </c>
      <c r="U7" s="669">
        <v>26566</v>
      </c>
      <c r="V7" s="669">
        <v>26566</v>
      </c>
      <c r="W7" s="669">
        <v>26566</v>
      </c>
      <c r="X7" s="669">
        <v>26566</v>
      </c>
      <c r="Y7" s="669">
        <v>26566</v>
      </c>
      <c r="Z7" s="669">
        <v>26566</v>
      </c>
      <c r="AA7" s="669">
        <v>26566</v>
      </c>
      <c r="AB7" s="669">
        <v>26566</v>
      </c>
      <c r="AC7" s="669">
        <v>26566</v>
      </c>
      <c r="AD7" s="669">
        <v>26566</v>
      </c>
      <c r="AE7" s="669">
        <v>26566</v>
      </c>
      <c r="AF7" s="669">
        <v>26566</v>
      </c>
      <c r="AG7" s="669">
        <v>26566</v>
      </c>
      <c r="AH7" s="669">
        <v>26566</v>
      </c>
      <c r="AI7" s="669">
        <v>26566</v>
      </c>
      <c r="AJ7" s="669">
        <v>26566</v>
      </c>
      <c r="AK7" s="669">
        <v>26566</v>
      </c>
      <c r="AL7" s="669">
        <v>26566</v>
      </c>
      <c r="AM7" s="669">
        <v>26566</v>
      </c>
      <c r="AN7" s="669">
        <v>26566</v>
      </c>
      <c r="AO7" s="669">
        <v>26566</v>
      </c>
      <c r="AP7" s="669">
        <v>26566</v>
      </c>
      <c r="AQ7" s="669">
        <v>26566</v>
      </c>
      <c r="AR7" s="669">
        <v>26566</v>
      </c>
      <c r="AS7" s="669">
        <v>26566</v>
      </c>
      <c r="AT7" s="669">
        <v>26566</v>
      </c>
      <c r="AU7" s="669">
        <v>26566</v>
      </c>
      <c r="AV7" s="669">
        <v>26566</v>
      </c>
      <c r="AW7" s="669">
        <v>26566</v>
      </c>
      <c r="AX7" s="669">
        <v>26566</v>
      </c>
      <c r="AY7" s="669">
        <v>26566</v>
      </c>
      <c r="AZ7" s="670">
        <v>26566</v>
      </c>
      <c r="BA7" s="670">
        <v>26566</v>
      </c>
      <c r="BB7" s="670">
        <v>26566</v>
      </c>
      <c r="BC7" s="670">
        <v>26566</v>
      </c>
      <c r="BD7" s="670">
        <v>26566</v>
      </c>
      <c r="BE7" s="670">
        <v>26566</v>
      </c>
      <c r="BF7" s="670">
        <v>26566</v>
      </c>
      <c r="BG7" s="670">
        <v>26566</v>
      </c>
      <c r="BH7" s="670">
        <v>26566</v>
      </c>
      <c r="BI7" s="670">
        <v>26566</v>
      </c>
      <c r="BJ7" s="670">
        <v>26566</v>
      </c>
      <c r="BK7" s="670">
        <v>26566</v>
      </c>
      <c r="BL7" s="670">
        <v>26566</v>
      </c>
      <c r="BM7" s="670">
        <v>26566</v>
      </c>
      <c r="BN7" s="670">
        <v>26566</v>
      </c>
      <c r="BO7" s="670">
        <v>26566</v>
      </c>
      <c r="BP7" s="670">
        <v>26566</v>
      </c>
      <c r="BQ7" s="670">
        <v>26566</v>
      </c>
      <c r="BR7" s="670">
        <v>26566</v>
      </c>
      <c r="BS7" s="670">
        <v>26566</v>
      </c>
      <c r="BT7" s="670">
        <v>26566</v>
      </c>
      <c r="BU7" s="670">
        <v>26566</v>
      </c>
      <c r="BV7" s="670">
        <v>26566</v>
      </c>
      <c r="BW7" s="670">
        <v>26566</v>
      </c>
      <c r="BX7" s="670">
        <v>26566</v>
      </c>
      <c r="BY7" s="670">
        <v>26566</v>
      </c>
      <c r="BZ7" s="670">
        <v>26566</v>
      </c>
      <c r="CA7" s="670">
        <v>26566</v>
      </c>
      <c r="CB7" s="670">
        <v>26566</v>
      </c>
      <c r="CC7" s="670">
        <v>26566</v>
      </c>
      <c r="CD7" s="670">
        <v>26566</v>
      </c>
      <c r="CE7" s="670">
        <v>26566</v>
      </c>
      <c r="CF7" s="670">
        <v>26566</v>
      </c>
      <c r="CG7" s="670">
        <v>26566</v>
      </c>
      <c r="CH7" s="670">
        <v>26566</v>
      </c>
      <c r="CI7" s="670">
        <v>26566</v>
      </c>
      <c r="CJ7" s="670">
        <v>26566</v>
      </c>
      <c r="CK7" s="670">
        <v>26566</v>
      </c>
      <c r="CL7" s="670">
        <v>26566</v>
      </c>
      <c r="CM7" s="670">
        <v>26566</v>
      </c>
      <c r="CN7" s="670">
        <v>26566</v>
      </c>
      <c r="CO7" s="670">
        <v>26566</v>
      </c>
      <c r="CP7" s="670">
        <v>26566</v>
      </c>
      <c r="CQ7" s="670">
        <v>26566</v>
      </c>
      <c r="CR7" s="670">
        <v>26566</v>
      </c>
      <c r="CS7" s="670">
        <v>26566</v>
      </c>
      <c r="CT7" s="670">
        <v>26566</v>
      </c>
      <c r="CU7" s="670">
        <v>26566</v>
      </c>
      <c r="CV7" s="670">
        <v>26566</v>
      </c>
      <c r="CW7" s="670">
        <v>26566</v>
      </c>
      <c r="CX7" s="670">
        <v>26566</v>
      </c>
      <c r="CY7" s="670">
        <v>26566</v>
      </c>
      <c r="DA7" s="644">
        <f t="shared" si="0"/>
        <v>26566</v>
      </c>
    </row>
    <row r="8" spans="1:105" s="666" customFormat="1" ht="32.25" thickBot="1" x14ac:dyDescent="0.25">
      <c r="A8" s="663" t="s">
        <v>529</v>
      </c>
      <c r="B8" s="663" t="s">
        <v>355</v>
      </c>
      <c r="C8" s="663">
        <v>2</v>
      </c>
      <c r="D8" s="663" t="s">
        <v>1</v>
      </c>
      <c r="E8" s="663">
        <v>4</v>
      </c>
      <c r="F8" s="663">
        <v>100034</v>
      </c>
      <c r="G8" s="664" t="s">
        <v>95</v>
      </c>
      <c r="H8" s="664" t="s">
        <v>92</v>
      </c>
      <c r="I8" s="664">
        <v>6</v>
      </c>
      <c r="J8" s="664">
        <v>9968</v>
      </c>
      <c r="K8" s="664" t="s">
        <v>417</v>
      </c>
      <c r="L8" s="664">
        <v>5</v>
      </c>
      <c r="M8" s="665" t="s">
        <v>47</v>
      </c>
      <c r="O8" s="671">
        <v>12730</v>
      </c>
      <c r="P8" s="671">
        <v>12730</v>
      </c>
      <c r="Q8" s="671">
        <v>12730</v>
      </c>
      <c r="R8" s="668">
        <v>12730</v>
      </c>
      <c r="S8" s="669">
        <v>12730</v>
      </c>
      <c r="T8" s="669">
        <v>12730</v>
      </c>
      <c r="U8" s="669">
        <v>12730</v>
      </c>
      <c r="V8" s="669">
        <v>12730</v>
      </c>
      <c r="W8" s="669">
        <v>12730</v>
      </c>
      <c r="X8" s="669">
        <v>12730</v>
      </c>
      <c r="Y8" s="669">
        <v>12730</v>
      </c>
      <c r="Z8" s="669">
        <v>12730</v>
      </c>
      <c r="AA8" s="669">
        <v>12730</v>
      </c>
      <c r="AB8" s="669">
        <v>12730</v>
      </c>
      <c r="AC8" s="669">
        <v>12730</v>
      </c>
      <c r="AD8" s="669">
        <v>12730</v>
      </c>
      <c r="AE8" s="669">
        <v>12730</v>
      </c>
      <c r="AF8" s="669">
        <v>12730</v>
      </c>
      <c r="AG8" s="669">
        <v>12730</v>
      </c>
      <c r="AH8" s="669">
        <v>12730</v>
      </c>
      <c r="AI8" s="669">
        <v>12730</v>
      </c>
      <c r="AJ8" s="669">
        <v>12730</v>
      </c>
      <c r="AK8" s="669">
        <v>12730</v>
      </c>
      <c r="AL8" s="669">
        <v>12730</v>
      </c>
      <c r="AM8" s="669">
        <v>12730</v>
      </c>
      <c r="AN8" s="669">
        <v>12730</v>
      </c>
      <c r="AO8" s="669">
        <v>12730</v>
      </c>
      <c r="AP8" s="669">
        <v>12730</v>
      </c>
      <c r="AQ8" s="669">
        <v>12730</v>
      </c>
      <c r="AR8" s="669">
        <v>12730</v>
      </c>
      <c r="AS8" s="669">
        <v>12730</v>
      </c>
      <c r="AT8" s="669">
        <v>12730</v>
      </c>
      <c r="AU8" s="669">
        <v>12730</v>
      </c>
      <c r="AV8" s="669">
        <v>12730</v>
      </c>
      <c r="AW8" s="669">
        <v>12730</v>
      </c>
      <c r="AX8" s="669">
        <v>12730</v>
      </c>
      <c r="AY8" s="669">
        <v>12730</v>
      </c>
      <c r="AZ8" s="670">
        <v>12730</v>
      </c>
      <c r="BA8" s="670">
        <v>12730</v>
      </c>
      <c r="BB8" s="670">
        <v>12730</v>
      </c>
      <c r="BC8" s="670">
        <v>12730</v>
      </c>
      <c r="BD8" s="670">
        <v>12730</v>
      </c>
      <c r="BE8" s="670">
        <v>12730</v>
      </c>
      <c r="BF8" s="670">
        <v>12730</v>
      </c>
      <c r="BG8" s="670">
        <v>12730</v>
      </c>
      <c r="BH8" s="670">
        <v>12730</v>
      </c>
      <c r="BI8" s="670">
        <v>12730</v>
      </c>
      <c r="BJ8" s="670">
        <v>12730</v>
      </c>
      <c r="BK8" s="670">
        <v>12730</v>
      </c>
      <c r="BL8" s="670">
        <v>12730</v>
      </c>
      <c r="BM8" s="670">
        <v>12730</v>
      </c>
      <c r="BN8" s="670">
        <v>12730</v>
      </c>
      <c r="BO8" s="670">
        <v>12730</v>
      </c>
      <c r="BP8" s="670">
        <v>12730</v>
      </c>
      <c r="BQ8" s="670">
        <v>12730</v>
      </c>
      <c r="BR8" s="670">
        <v>12730</v>
      </c>
      <c r="BS8" s="670">
        <v>12730</v>
      </c>
      <c r="BT8" s="670">
        <v>12730</v>
      </c>
      <c r="BU8" s="670">
        <v>12730</v>
      </c>
      <c r="BV8" s="670">
        <v>12730</v>
      </c>
      <c r="BW8" s="670">
        <v>12730</v>
      </c>
      <c r="BX8" s="670">
        <v>12730</v>
      </c>
      <c r="BY8" s="670">
        <v>12730</v>
      </c>
      <c r="BZ8" s="670">
        <v>12730</v>
      </c>
      <c r="CA8" s="670">
        <v>12730</v>
      </c>
      <c r="CB8" s="670">
        <v>12730</v>
      </c>
      <c r="CC8" s="670">
        <v>12730</v>
      </c>
      <c r="CD8" s="670">
        <v>12730</v>
      </c>
      <c r="CE8" s="670">
        <v>12730</v>
      </c>
      <c r="CF8" s="670">
        <v>12730</v>
      </c>
      <c r="CG8" s="670">
        <v>12730</v>
      </c>
      <c r="CH8" s="670">
        <v>12730</v>
      </c>
      <c r="CI8" s="670">
        <v>12730</v>
      </c>
      <c r="CJ8" s="670">
        <v>12730</v>
      </c>
      <c r="CK8" s="670">
        <v>12730</v>
      </c>
      <c r="CL8" s="670">
        <v>12730</v>
      </c>
      <c r="CM8" s="670">
        <v>12730</v>
      </c>
      <c r="CN8" s="670">
        <v>12730</v>
      </c>
      <c r="CO8" s="670">
        <v>12730</v>
      </c>
      <c r="CP8" s="670">
        <v>12730</v>
      </c>
      <c r="CQ8" s="670">
        <v>12730</v>
      </c>
      <c r="CR8" s="670">
        <v>12730</v>
      </c>
      <c r="CS8" s="670">
        <v>12730</v>
      </c>
      <c r="CT8" s="670">
        <v>12730</v>
      </c>
      <c r="CU8" s="670">
        <v>12730</v>
      </c>
      <c r="CV8" s="670">
        <v>12730</v>
      </c>
      <c r="CW8" s="670">
        <v>12730</v>
      </c>
      <c r="CX8" s="670">
        <v>12730</v>
      </c>
      <c r="CY8" s="670">
        <v>12730</v>
      </c>
      <c r="DA8" s="644">
        <f t="shared" si="0"/>
        <v>12730</v>
      </c>
    </row>
    <row r="9" spans="1:105" s="675" customFormat="1" ht="32.25" thickBot="1" x14ac:dyDescent="0.25">
      <c r="A9" s="663" t="s">
        <v>529</v>
      </c>
      <c r="B9" s="663" t="s">
        <v>355</v>
      </c>
      <c r="C9" s="672">
        <v>2</v>
      </c>
      <c r="D9" s="672" t="s">
        <v>1</v>
      </c>
      <c r="E9" s="672">
        <v>4</v>
      </c>
      <c r="F9" s="672">
        <v>100034</v>
      </c>
      <c r="G9" s="673" t="s">
        <v>94</v>
      </c>
      <c r="H9" s="673" t="s">
        <v>93</v>
      </c>
      <c r="I9" s="673">
        <v>7</v>
      </c>
      <c r="J9" s="673">
        <v>9969</v>
      </c>
      <c r="K9" s="673" t="s">
        <v>417</v>
      </c>
      <c r="L9" s="673">
        <v>5</v>
      </c>
      <c r="M9" s="674" t="s">
        <v>47</v>
      </c>
      <c r="O9" s="676">
        <v>174617</v>
      </c>
      <c r="P9" s="676">
        <v>174617</v>
      </c>
      <c r="Q9" s="676">
        <v>174617</v>
      </c>
      <c r="R9" s="677">
        <v>174617</v>
      </c>
      <c r="S9" s="678">
        <v>174617</v>
      </c>
      <c r="T9" s="678">
        <v>174617</v>
      </c>
      <c r="U9" s="678">
        <v>174617</v>
      </c>
      <c r="V9" s="678">
        <v>174617</v>
      </c>
      <c r="W9" s="678">
        <v>174617</v>
      </c>
      <c r="X9" s="678">
        <v>174617</v>
      </c>
      <c r="Y9" s="678">
        <v>174617</v>
      </c>
      <c r="Z9" s="678">
        <v>174617</v>
      </c>
      <c r="AA9" s="678">
        <v>174617</v>
      </c>
      <c r="AB9" s="678">
        <v>174617</v>
      </c>
      <c r="AC9" s="678">
        <v>174617</v>
      </c>
      <c r="AD9" s="678">
        <v>174617</v>
      </c>
      <c r="AE9" s="678">
        <v>174617</v>
      </c>
      <c r="AF9" s="678">
        <v>174617</v>
      </c>
      <c r="AG9" s="678">
        <v>174617</v>
      </c>
      <c r="AH9" s="678">
        <v>174617</v>
      </c>
      <c r="AI9" s="678">
        <v>174617</v>
      </c>
      <c r="AJ9" s="678">
        <v>174617</v>
      </c>
      <c r="AK9" s="678">
        <v>174617</v>
      </c>
      <c r="AL9" s="678">
        <v>174617</v>
      </c>
      <c r="AM9" s="678">
        <v>174617</v>
      </c>
      <c r="AN9" s="678">
        <v>174617</v>
      </c>
      <c r="AO9" s="678">
        <v>174617</v>
      </c>
      <c r="AP9" s="678">
        <v>174617</v>
      </c>
      <c r="AQ9" s="678">
        <v>174617</v>
      </c>
      <c r="AR9" s="678">
        <v>174617</v>
      </c>
      <c r="AS9" s="678">
        <v>174617</v>
      </c>
      <c r="AT9" s="678">
        <v>174617</v>
      </c>
      <c r="AU9" s="678">
        <v>174617</v>
      </c>
      <c r="AV9" s="678">
        <v>174617</v>
      </c>
      <c r="AW9" s="678">
        <v>174617</v>
      </c>
      <c r="AX9" s="678">
        <v>174617</v>
      </c>
      <c r="AY9" s="678">
        <v>174617</v>
      </c>
      <c r="AZ9" s="679">
        <v>174617</v>
      </c>
      <c r="BA9" s="679">
        <v>174617</v>
      </c>
      <c r="BB9" s="679">
        <v>174617</v>
      </c>
      <c r="BC9" s="679">
        <v>174617</v>
      </c>
      <c r="BD9" s="679">
        <v>174617</v>
      </c>
      <c r="BE9" s="679">
        <v>174617</v>
      </c>
      <c r="BF9" s="679">
        <v>174617</v>
      </c>
      <c r="BG9" s="679">
        <v>174617</v>
      </c>
      <c r="BH9" s="679">
        <v>174617</v>
      </c>
      <c r="BI9" s="679">
        <v>174617</v>
      </c>
      <c r="BJ9" s="679">
        <v>174617</v>
      </c>
      <c r="BK9" s="679">
        <v>174617</v>
      </c>
      <c r="BL9" s="679">
        <v>174617</v>
      </c>
      <c r="BM9" s="679">
        <v>174617</v>
      </c>
      <c r="BN9" s="679">
        <v>174617</v>
      </c>
      <c r="BO9" s="679">
        <v>174617</v>
      </c>
      <c r="BP9" s="679">
        <v>174617</v>
      </c>
      <c r="BQ9" s="679">
        <v>174617</v>
      </c>
      <c r="BR9" s="679">
        <v>174617</v>
      </c>
      <c r="BS9" s="679">
        <v>174617</v>
      </c>
      <c r="BT9" s="679">
        <v>174617</v>
      </c>
      <c r="BU9" s="679">
        <v>174617</v>
      </c>
      <c r="BV9" s="679">
        <v>174617</v>
      </c>
      <c r="BW9" s="679">
        <v>174617</v>
      </c>
      <c r="BX9" s="679">
        <v>174617</v>
      </c>
      <c r="BY9" s="679">
        <v>174617</v>
      </c>
      <c r="BZ9" s="679">
        <v>174617</v>
      </c>
      <c r="CA9" s="679">
        <v>174617</v>
      </c>
      <c r="CB9" s="679">
        <v>174617</v>
      </c>
      <c r="CC9" s="679">
        <v>174617</v>
      </c>
      <c r="CD9" s="679">
        <v>174617</v>
      </c>
      <c r="CE9" s="679">
        <v>174617</v>
      </c>
      <c r="CF9" s="679">
        <v>174617</v>
      </c>
      <c r="CG9" s="679">
        <v>174617</v>
      </c>
      <c r="CH9" s="679">
        <v>174617</v>
      </c>
      <c r="CI9" s="679">
        <v>174617</v>
      </c>
      <c r="CJ9" s="679">
        <v>174617</v>
      </c>
      <c r="CK9" s="679">
        <v>174617</v>
      </c>
      <c r="CL9" s="679">
        <v>174617</v>
      </c>
      <c r="CM9" s="679">
        <v>174617</v>
      </c>
      <c r="CN9" s="679">
        <v>174617</v>
      </c>
      <c r="CO9" s="679">
        <v>174617</v>
      </c>
      <c r="CP9" s="679">
        <v>174617</v>
      </c>
      <c r="CQ9" s="679">
        <v>174617</v>
      </c>
      <c r="CR9" s="679">
        <v>174617</v>
      </c>
      <c r="CS9" s="679">
        <v>174617</v>
      </c>
      <c r="CT9" s="679">
        <v>174617</v>
      </c>
      <c r="CU9" s="679">
        <v>174617</v>
      </c>
      <c r="CV9" s="679">
        <v>174617</v>
      </c>
      <c r="CW9" s="679">
        <v>174617</v>
      </c>
      <c r="CX9" s="679">
        <v>174617</v>
      </c>
      <c r="CY9" s="679">
        <v>174617</v>
      </c>
      <c r="DA9" s="644">
        <f t="shared" si="0"/>
        <v>174617</v>
      </c>
    </row>
    <row r="10" spans="1:105" ht="42.75" thickBot="1" x14ac:dyDescent="0.25">
      <c r="A10" s="680" t="s">
        <v>531</v>
      </c>
      <c r="B10" s="680" t="s">
        <v>357</v>
      </c>
      <c r="C10" s="680">
        <v>2</v>
      </c>
      <c r="D10" s="680" t="s">
        <v>2</v>
      </c>
      <c r="E10" s="680">
        <v>4</v>
      </c>
      <c r="F10" s="680">
        <v>100050</v>
      </c>
      <c r="G10" s="681" t="s">
        <v>102</v>
      </c>
      <c r="H10" s="681" t="s">
        <v>103</v>
      </c>
      <c r="I10" s="681">
        <v>8</v>
      </c>
      <c r="J10" s="681">
        <v>9976</v>
      </c>
      <c r="K10" s="681" t="s">
        <v>418</v>
      </c>
      <c r="L10" s="681">
        <v>5</v>
      </c>
      <c r="M10" s="682" t="s">
        <v>49</v>
      </c>
      <c r="O10" s="683">
        <v>6149</v>
      </c>
      <c r="P10" s="683">
        <v>6149</v>
      </c>
      <c r="Q10" s="683">
        <v>6149</v>
      </c>
      <c r="R10" s="684">
        <v>6149</v>
      </c>
      <c r="S10" s="685">
        <v>6149</v>
      </c>
      <c r="T10" s="685">
        <v>6149</v>
      </c>
      <c r="U10" s="685">
        <v>6149</v>
      </c>
      <c r="V10" s="685">
        <v>6149</v>
      </c>
      <c r="W10" s="685">
        <v>6149</v>
      </c>
      <c r="X10" s="685">
        <v>6149</v>
      </c>
      <c r="Y10" s="685">
        <v>6149</v>
      </c>
      <c r="Z10" s="685">
        <v>6149</v>
      </c>
      <c r="AA10" s="685">
        <v>6149</v>
      </c>
      <c r="AB10" s="685">
        <v>6149</v>
      </c>
      <c r="AC10" s="685">
        <v>6149</v>
      </c>
      <c r="AD10" s="685">
        <v>6149</v>
      </c>
      <c r="AE10" s="685">
        <v>6149</v>
      </c>
      <c r="AF10" s="685">
        <v>6149</v>
      </c>
      <c r="AG10" s="685">
        <v>6149</v>
      </c>
      <c r="AH10" s="685">
        <v>6149</v>
      </c>
      <c r="AI10" s="685">
        <v>6149</v>
      </c>
      <c r="AJ10" s="685">
        <v>6149</v>
      </c>
      <c r="AK10" s="685">
        <v>6149</v>
      </c>
      <c r="AL10" s="685">
        <v>6149</v>
      </c>
      <c r="AM10" s="685">
        <v>6149</v>
      </c>
      <c r="AN10" s="685">
        <v>6149</v>
      </c>
      <c r="AO10" s="685">
        <v>6149</v>
      </c>
      <c r="AP10" s="685">
        <v>6149</v>
      </c>
      <c r="AQ10" s="685">
        <v>6149</v>
      </c>
      <c r="AR10" s="685">
        <v>6149</v>
      </c>
      <c r="AS10" s="685">
        <v>6149</v>
      </c>
      <c r="AT10" s="685">
        <v>6149</v>
      </c>
      <c r="AU10" s="685">
        <v>6149</v>
      </c>
      <c r="AV10" s="685">
        <v>6149</v>
      </c>
      <c r="AW10" s="685">
        <v>6149</v>
      </c>
      <c r="AX10" s="685">
        <v>6149</v>
      </c>
      <c r="AY10" s="685">
        <v>6149</v>
      </c>
      <c r="AZ10" s="686">
        <v>6149</v>
      </c>
      <c r="BA10" s="686">
        <v>6149</v>
      </c>
      <c r="BB10" s="686">
        <v>6149</v>
      </c>
      <c r="BC10" s="686">
        <v>6149</v>
      </c>
      <c r="BD10" s="686">
        <v>6149</v>
      </c>
      <c r="BE10" s="686">
        <v>6149</v>
      </c>
      <c r="BF10" s="686">
        <v>6149</v>
      </c>
      <c r="BG10" s="686">
        <v>6149</v>
      </c>
      <c r="BH10" s="686">
        <v>6149</v>
      </c>
      <c r="BI10" s="686">
        <v>6149</v>
      </c>
      <c r="BJ10" s="686">
        <v>6149</v>
      </c>
      <c r="BK10" s="686">
        <v>6149</v>
      </c>
      <c r="BL10" s="686">
        <v>6149</v>
      </c>
      <c r="BM10" s="686">
        <v>6149</v>
      </c>
      <c r="BN10" s="686">
        <v>6149</v>
      </c>
      <c r="BO10" s="686">
        <v>6149</v>
      </c>
      <c r="BP10" s="686">
        <v>6149</v>
      </c>
      <c r="BQ10" s="686">
        <v>6149</v>
      </c>
      <c r="BR10" s="686">
        <v>6149</v>
      </c>
      <c r="BS10" s="686">
        <v>6149</v>
      </c>
      <c r="BT10" s="686">
        <v>6149</v>
      </c>
      <c r="BU10" s="686">
        <v>6149</v>
      </c>
      <c r="BV10" s="686">
        <v>6149</v>
      </c>
      <c r="BW10" s="686">
        <v>6149</v>
      </c>
      <c r="BX10" s="686">
        <v>6149</v>
      </c>
      <c r="BY10" s="686">
        <v>6149</v>
      </c>
      <c r="BZ10" s="686">
        <v>6149</v>
      </c>
      <c r="CA10" s="686">
        <v>6149</v>
      </c>
      <c r="CB10" s="686">
        <v>6149</v>
      </c>
      <c r="CC10" s="686">
        <v>6149</v>
      </c>
      <c r="CD10" s="686">
        <v>6149</v>
      </c>
      <c r="CE10" s="686">
        <v>6149</v>
      </c>
      <c r="CF10" s="686">
        <v>6149</v>
      </c>
      <c r="CG10" s="686">
        <v>6149</v>
      </c>
      <c r="CH10" s="686">
        <v>6149</v>
      </c>
      <c r="CI10" s="686">
        <v>6149</v>
      </c>
      <c r="CJ10" s="686">
        <v>6149</v>
      </c>
      <c r="CK10" s="686">
        <v>6149</v>
      </c>
      <c r="CL10" s="686">
        <v>6149</v>
      </c>
      <c r="CM10" s="686">
        <v>6149</v>
      </c>
      <c r="CN10" s="686">
        <v>6149</v>
      </c>
      <c r="CO10" s="686">
        <v>6149</v>
      </c>
      <c r="CP10" s="686">
        <v>6149</v>
      </c>
      <c r="CQ10" s="686">
        <v>6149</v>
      </c>
      <c r="CR10" s="686">
        <v>6149</v>
      </c>
      <c r="CS10" s="686">
        <v>6149</v>
      </c>
      <c r="CT10" s="686">
        <v>6149</v>
      </c>
      <c r="CU10" s="686">
        <v>6149</v>
      </c>
      <c r="CV10" s="686">
        <v>6149</v>
      </c>
      <c r="CW10" s="686">
        <v>6149</v>
      </c>
      <c r="CX10" s="686">
        <v>6149</v>
      </c>
      <c r="CY10" s="686">
        <v>6149</v>
      </c>
      <c r="DA10" s="644">
        <f t="shared" si="0"/>
        <v>6149</v>
      </c>
    </row>
    <row r="11" spans="1:105" s="690" customFormat="1" ht="42.75" thickBot="1" x14ac:dyDescent="0.25">
      <c r="A11" s="680" t="s">
        <v>531</v>
      </c>
      <c r="B11" s="680" t="s">
        <v>357</v>
      </c>
      <c r="C11" s="687">
        <v>2</v>
      </c>
      <c r="D11" s="687" t="s">
        <v>2</v>
      </c>
      <c r="E11" s="687">
        <v>4</v>
      </c>
      <c r="F11" s="687">
        <v>100050</v>
      </c>
      <c r="G11" s="688" t="s">
        <v>105</v>
      </c>
      <c r="H11" s="688" t="s">
        <v>104</v>
      </c>
      <c r="I11" s="688">
        <v>9</v>
      </c>
      <c r="J11" s="688">
        <v>9977</v>
      </c>
      <c r="K11" s="688" t="s">
        <v>418</v>
      </c>
      <c r="L11" s="688">
        <v>5</v>
      </c>
      <c r="M11" s="689" t="s">
        <v>49</v>
      </c>
      <c r="O11" s="691">
        <v>4443</v>
      </c>
      <c r="P11" s="691">
        <v>4443</v>
      </c>
      <c r="Q11" s="691">
        <v>4443</v>
      </c>
      <c r="R11" s="692">
        <v>4443</v>
      </c>
      <c r="S11" s="693">
        <v>4443</v>
      </c>
      <c r="T11" s="693">
        <v>4443</v>
      </c>
      <c r="U11" s="693">
        <v>4443</v>
      </c>
      <c r="V11" s="693">
        <v>4443</v>
      </c>
      <c r="W11" s="693">
        <v>4443</v>
      </c>
      <c r="X11" s="693">
        <v>4443</v>
      </c>
      <c r="Y11" s="693">
        <v>4443</v>
      </c>
      <c r="Z11" s="693">
        <v>4443</v>
      </c>
      <c r="AA11" s="693">
        <v>4443</v>
      </c>
      <c r="AB11" s="693">
        <v>4443</v>
      </c>
      <c r="AC11" s="693">
        <v>4443</v>
      </c>
      <c r="AD11" s="693">
        <v>4443</v>
      </c>
      <c r="AE11" s="693">
        <v>4443</v>
      </c>
      <c r="AF11" s="693">
        <v>4443</v>
      </c>
      <c r="AG11" s="693">
        <v>4443</v>
      </c>
      <c r="AH11" s="693">
        <v>4443</v>
      </c>
      <c r="AI11" s="693">
        <v>4443</v>
      </c>
      <c r="AJ11" s="693">
        <v>4443</v>
      </c>
      <c r="AK11" s="693">
        <v>4443</v>
      </c>
      <c r="AL11" s="693">
        <v>4443</v>
      </c>
      <c r="AM11" s="693">
        <v>4443</v>
      </c>
      <c r="AN11" s="693">
        <v>4443</v>
      </c>
      <c r="AO11" s="693">
        <v>4443</v>
      </c>
      <c r="AP11" s="693">
        <v>4443</v>
      </c>
      <c r="AQ11" s="693">
        <v>4443</v>
      </c>
      <c r="AR11" s="693">
        <v>4443</v>
      </c>
      <c r="AS11" s="693">
        <v>4443</v>
      </c>
      <c r="AT11" s="693">
        <v>4443</v>
      </c>
      <c r="AU11" s="693">
        <v>4443</v>
      </c>
      <c r="AV11" s="693">
        <v>4443</v>
      </c>
      <c r="AW11" s="693">
        <v>4443</v>
      </c>
      <c r="AX11" s="693">
        <v>4443</v>
      </c>
      <c r="AY11" s="693">
        <v>4443</v>
      </c>
      <c r="AZ11" s="694">
        <v>4443</v>
      </c>
      <c r="BA11" s="694">
        <v>4443</v>
      </c>
      <c r="BB11" s="694">
        <v>4443</v>
      </c>
      <c r="BC11" s="694">
        <v>4443</v>
      </c>
      <c r="BD11" s="694">
        <v>4443</v>
      </c>
      <c r="BE11" s="694">
        <v>4443</v>
      </c>
      <c r="BF11" s="694">
        <v>4443</v>
      </c>
      <c r="BG11" s="694">
        <v>4443</v>
      </c>
      <c r="BH11" s="694">
        <v>4443</v>
      </c>
      <c r="BI11" s="694">
        <v>4443</v>
      </c>
      <c r="BJ11" s="694">
        <v>4443</v>
      </c>
      <c r="BK11" s="694">
        <v>4443</v>
      </c>
      <c r="BL11" s="694">
        <v>4443</v>
      </c>
      <c r="BM11" s="694">
        <v>4443</v>
      </c>
      <c r="BN11" s="694">
        <v>4443</v>
      </c>
      <c r="BO11" s="694">
        <v>4443</v>
      </c>
      <c r="BP11" s="694">
        <v>4443</v>
      </c>
      <c r="BQ11" s="694">
        <v>4443</v>
      </c>
      <c r="BR11" s="694">
        <v>4443</v>
      </c>
      <c r="BS11" s="694">
        <v>4443</v>
      </c>
      <c r="BT11" s="694">
        <v>4443</v>
      </c>
      <c r="BU11" s="694">
        <v>4443</v>
      </c>
      <c r="BV11" s="694">
        <v>4443</v>
      </c>
      <c r="BW11" s="694">
        <v>4443</v>
      </c>
      <c r="BX11" s="694">
        <v>4443</v>
      </c>
      <c r="BY11" s="694">
        <v>4443</v>
      </c>
      <c r="BZ11" s="694">
        <v>4443</v>
      </c>
      <c r="CA11" s="694">
        <v>4443</v>
      </c>
      <c r="CB11" s="694">
        <v>4443</v>
      </c>
      <c r="CC11" s="694">
        <v>4443</v>
      </c>
      <c r="CD11" s="694">
        <v>4443</v>
      </c>
      <c r="CE11" s="694">
        <v>4443</v>
      </c>
      <c r="CF11" s="694">
        <v>4443</v>
      </c>
      <c r="CG11" s="694">
        <v>4443</v>
      </c>
      <c r="CH11" s="694">
        <v>4443</v>
      </c>
      <c r="CI11" s="694">
        <v>4443</v>
      </c>
      <c r="CJ11" s="694">
        <v>4443</v>
      </c>
      <c r="CK11" s="694">
        <v>4443</v>
      </c>
      <c r="CL11" s="694">
        <v>4443</v>
      </c>
      <c r="CM11" s="694">
        <v>4443</v>
      </c>
      <c r="CN11" s="694">
        <v>4443</v>
      </c>
      <c r="CO11" s="694">
        <v>4443</v>
      </c>
      <c r="CP11" s="694">
        <v>4443</v>
      </c>
      <c r="CQ11" s="694">
        <v>4443</v>
      </c>
      <c r="CR11" s="694">
        <v>4443</v>
      </c>
      <c r="CS11" s="694">
        <v>4443</v>
      </c>
      <c r="CT11" s="694">
        <v>4443</v>
      </c>
      <c r="CU11" s="694">
        <v>4443</v>
      </c>
      <c r="CV11" s="694">
        <v>4443</v>
      </c>
      <c r="CW11" s="694">
        <v>4443</v>
      </c>
      <c r="CX11" s="694">
        <v>4443</v>
      </c>
      <c r="CY11" s="694">
        <v>4443</v>
      </c>
      <c r="DA11" s="644">
        <f t="shared" si="0"/>
        <v>4443</v>
      </c>
    </row>
    <row r="12" spans="1:105" s="690" customFormat="1" ht="42.75" thickBot="1" x14ac:dyDescent="0.25">
      <c r="A12" s="680" t="s">
        <v>531</v>
      </c>
      <c r="B12" s="680" t="s">
        <v>357</v>
      </c>
      <c r="C12" s="687">
        <v>2</v>
      </c>
      <c r="D12" s="687" t="s">
        <v>9</v>
      </c>
      <c r="E12" s="687">
        <v>4</v>
      </c>
      <c r="F12" s="687">
        <v>100050</v>
      </c>
      <c r="G12" s="688" t="s">
        <v>101</v>
      </c>
      <c r="H12" s="688" t="s">
        <v>100</v>
      </c>
      <c r="I12" s="688">
        <v>10</v>
      </c>
      <c r="J12" s="688">
        <v>9975</v>
      </c>
      <c r="K12" s="688" t="s">
        <v>418</v>
      </c>
      <c r="L12" s="688">
        <v>5</v>
      </c>
      <c r="M12" s="689" t="s">
        <v>49</v>
      </c>
      <c r="N12" s="690">
        <v>2008</v>
      </c>
      <c r="O12" s="695">
        <v>309331</v>
      </c>
      <c r="P12" s="695">
        <v>309331</v>
      </c>
      <c r="Q12" s="695">
        <v>309331</v>
      </c>
      <c r="R12" s="692">
        <v>309331</v>
      </c>
      <c r="S12" s="693">
        <v>309331</v>
      </c>
      <c r="T12" s="693">
        <v>309331</v>
      </c>
      <c r="U12" s="693">
        <v>309331</v>
      </c>
      <c r="V12" s="693">
        <v>309331</v>
      </c>
      <c r="W12" s="693">
        <v>309331</v>
      </c>
      <c r="X12" s="693">
        <v>309331</v>
      </c>
      <c r="Y12" s="693">
        <v>309331</v>
      </c>
      <c r="Z12" s="693">
        <v>309331</v>
      </c>
      <c r="AA12" s="693">
        <v>309331</v>
      </c>
      <c r="AB12" s="693">
        <v>309331</v>
      </c>
      <c r="AC12" s="693">
        <v>309331</v>
      </c>
      <c r="AD12" s="693">
        <v>309331</v>
      </c>
      <c r="AE12" s="693">
        <v>309331</v>
      </c>
      <c r="AF12" s="693">
        <v>309331</v>
      </c>
      <c r="AG12" s="693">
        <v>309331</v>
      </c>
      <c r="AH12" s="693">
        <v>309331</v>
      </c>
      <c r="AI12" s="693">
        <v>309331</v>
      </c>
      <c r="AJ12" s="693">
        <v>309331</v>
      </c>
      <c r="AK12" s="693">
        <v>309331</v>
      </c>
      <c r="AL12" s="693">
        <v>309331</v>
      </c>
      <c r="AM12" s="693">
        <v>309331</v>
      </c>
      <c r="AN12" s="693">
        <v>309331</v>
      </c>
      <c r="AO12" s="693">
        <v>309331</v>
      </c>
      <c r="AP12" s="693">
        <v>309331</v>
      </c>
      <c r="AQ12" s="693">
        <v>309331</v>
      </c>
      <c r="AR12" s="693">
        <v>309331</v>
      </c>
      <c r="AS12" s="693">
        <v>309331</v>
      </c>
      <c r="AT12" s="693">
        <v>309331</v>
      </c>
      <c r="AU12" s="693">
        <v>309331</v>
      </c>
      <c r="AV12" s="693">
        <v>309331</v>
      </c>
      <c r="AW12" s="693">
        <v>309331</v>
      </c>
      <c r="AX12" s="693">
        <v>309331</v>
      </c>
      <c r="AY12" s="693">
        <v>309331</v>
      </c>
      <c r="AZ12" s="694">
        <v>309331</v>
      </c>
      <c r="BA12" s="694">
        <v>309331</v>
      </c>
      <c r="BB12" s="694">
        <v>309331</v>
      </c>
      <c r="BC12" s="694">
        <v>309331</v>
      </c>
      <c r="BD12" s="694">
        <v>309331</v>
      </c>
      <c r="BE12" s="694">
        <v>309331</v>
      </c>
      <c r="BF12" s="694">
        <v>309331</v>
      </c>
      <c r="BG12" s="694">
        <v>309331</v>
      </c>
      <c r="BH12" s="694">
        <v>309331</v>
      </c>
      <c r="BI12" s="694">
        <v>309331</v>
      </c>
      <c r="BJ12" s="694">
        <v>309331</v>
      </c>
      <c r="BK12" s="694">
        <v>309331</v>
      </c>
      <c r="BL12" s="694">
        <v>309331</v>
      </c>
      <c r="BM12" s="694">
        <v>309331</v>
      </c>
      <c r="BN12" s="694">
        <v>309331</v>
      </c>
      <c r="BO12" s="694">
        <v>309331</v>
      </c>
      <c r="BP12" s="694">
        <v>309331</v>
      </c>
      <c r="BQ12" s="694">
        <v>309331</v>
      </c>
      <c r="BR12" s="696">
        <v>1014352</v>
      </c>
      <c r="BS12" s="694">
        <v>1014352</v>
      </c>
      <c r="BT12" s="694">
        <v>1014352</v>
      </c>
      <c r="BU12" s="694">
        <v>1014352</v>
      </c>
      <c r="BV12" s="694">
        <v>1014352</v>
      </c>
      <c r="BW12" s="694">
        <v>1014352</v>
      </c>
      <c r="BX12" s="694">
        <v>1014352</v>
      </c>
      <c r="BY12" s="694">
        <v>1014352</v>
      </c>
      <c r="BZ12" s="694">
        <v>1014352</v>
      </c>
      <c r="CA12" s="694">
        <v>1014352</v>
      </c>
      <c r="CB12" s="694">
        <v>1014352</v>
      </c>
      <c r="CC12" s="694">
        <v>1014352</v>
      </c>
      <c r="CD12" s="694">
        <v>1014352</v>
      </c>
      <c r="CE12" s="694">
        <v>1014352</v>
      </c>
      <c r="CF12" s="694">
        <v>1014352</v>
      </c>
      <c r="CG12" s="694">
        <v>1014352</v>
      </c>
      <c r="CH12" s="694">
        <v>1014352</v>
      </c>
      <c r="CI12" s="694">
        <v>1014352</v>
      </c>
      <c r="CJ12" s="694">
        <v>1014352</v>
      </c>
      <c r="CK12" s="694">
        <v>1014352</v>
      </c>
      <c r="CL12" s="694">
        <v>1014352</v>
      </c>
      <c r="CM12" s="694">
        <v>1014352</v>
      </c>
      <c r="CN12" s="694">
        <v>1014352</v>
      </c>
      <c r="CO12" s="694">
        <v>1014352</v>
      </c>
      <c r="CP12" s="694">
        <v>1014352</v>
      </c>
      <c r="CQ12" s="694">
        <v>1014352</v>
      </c>
      <c r="CR12" s="694">
        <v>1014352</v>
      </c>
      <c r="CS12" s="694">
        <v>1014352</v>
      </c>
      <c r="CT12" s="694">
        <v>1014352</v>
      </c>
      <c r="CU12" s="694">
        <v>1014352</v>
      </c>
      <c r="CV12" s="694">
        <v>1014352</v>
      </c>
      <c r="CW12" s="694">
        <v>1014352</v>
      </c>
      <c r="CX12" s="694">
        <v>1014352</v>
      </c>
      <c r="CY12" s="694">
        <v>1014352</v>
      </c>
      <c r="DA12" s="644">
        <f t="shared" si="0"/>
        <v>1014352</v>
      </c>
    </row>
    <row r="13" spans="1:105" s="707" customFormat="1" ht="42.75" thickBot="1" x14ac:dyDescent="0.25">
      <c r="A13" s="680" t="s">
        <v>531</v>
      </c>
      <c r="B13" s="697" t="s">
        <v>357</v>
      </c>
      <c r="C13" s="698">
        <v>2</v>
      </c>
      <c r="D13" s="698" t="s">
        <v>2</v>
      </c>
      <c r="E13" s="698">
        <v>4</v>
      </c>
      <c r="F13" s="698">
        <v>100050</v>
      </c>
      <c r="G13" s="699" t="s">
        <v>79</v>
      </c>
      <c r="H13" s="699" t="s">
        <v>106</v>
      </c>
      <c r="I13" s="699">
        <v>127</v>
      </c>
      <c r="J13" s="699">
        <v>9990</v>
      </c>
      <c r="K13" s="699" t="s">
        <v>418</v>
      </c>
      <c r="L13" s="699">
        <v>5</v>
      </c>
      <c r="M13" s="700" t="s">
        <v>49</v>
      </c>
      <c r="N13" s="701">
        <v>40052</v>
      </c>
      <c r="O13" s="702"/>
      <c r="P13" s="702"/>
      <c r="Q13" s="702"/>
      <c r="R13" s="703"/>
      <c r="S13" s="704"/>
      <c r="T13" s="704"/>
      <c r="U13" s="704"/>
      <c r="V13" s="704"/>
      <c r="W13" s="704"/>
      <c r="X13" s="704"/>
      <c r="Y13" s="704"/>
      <c r="Z13" s="705">
        <v>7810</v>
      </c>
      <c r="AA13" s="704">
        <v>7810</v>
      </c>
      <c r="AB13" s="704">
        <v>7810</v>
      </c>
      <c r="AC13" s="704">
        <v>7810</v>
      </c>
      <c r="AD13" s="704">
        <v>7810</v>
      </c>
      <c r="AE13" s="704">
        <v>7810</v>
      </c>
      <c r="AF13" s="704">
        <v>7810</v>
      </c>
      <c r="AG13" s="704">
        <v>7810</v>
      </c>
      <c r="AH13" s="704">
        <v>7810</v>
      </c>
      <c r="AI13" s="704">
        <v>7810</v>
      </c>
      <c r="AJ13" s="704">
        <v>7810</v>
      </c>
      <c r="AK13" s="704">
        <v>7810</v>
      </c>
      <c r="AL13" s="704">
        <v>7810</v>
      </c>
      <c r="AM13" s="704">
        <v>7810</v>
      </c>
      <c r="AN13" s="704">
        <v>7810</v>
      </c>
      <c r="AO13" s="704">
        <v>7810</v>
      </c>
      <c r="AP13" s="704">
        <v>7810</v>
      </c>
      <c r="AQ13" s="704">
        <v>7810</v>
      </c>
      <c r="AR13" s="704">
        <v>7810</v>
      </c>
      <c r="AS13" s="704">
        <v>7810</v>
      </c>
      <c r="AT13" s="704">
        <v>7810</v>
      </c>
      <c r="AU13" s="704">
        <v>7810</v>
      </c>
      <c r="AV13" s="704">
        <v>7810</v>
      </c>
      <c r="AW13" s="704">
        <v>7810</v>
      </c>
      <c r="AX13" s="704">
        <v>7810</v>
      </c>
      <c r="AY13" s="704">
        <v>7810</v>
      </c>
      <c r="AZ13" s="706">
        <v>7810</v>
      </c>
      <c r="BA13" s="706">
        <v>7810</v>
      </c>
      <c r="BB13" s="706">
        <v>7810</v>
      </c>
      <c r="BC13" s="706">
        <v>7810</v>
      </c>
      <c r="BD13" s="706">
        <v>7810</v>
      </c>
      <c r="BE13" s="706">
        <v>7810</v>
      </c>
      <c r="BF13" s="706">
        <v>7810</v>
      </c>
      <c r="BG13" s="706">
        <v>7810</v>
      </c>
      <c r="BH13" s="706">
        <v>7810</v>
      </c>
      <c r="BI13" s="706">
        <v>7810</v>
      </c>
      <c r="BJ13" s="706">
        <v>7810</v>
      </c>
      <c r="BK13" s="706">
        <v>7810</v>
      </c>
      <c r="BL13" s="706">
        <v>7810</v>
      </c>
      <c r="BM13" s="706">
        <v>7810</v>
      </c>
      <c r="BN13" s="706">
        <v>7810</v>
      </c>
      <c r="BO13" s="706">
        <v>7810</v>
      </c>
      <c r="BP13" s="706">
        <v>7810</v>
      </c>
      <c r="BQ13" s="706">
        <v>7810</v>
      </c>
      <c r="BR13" s="706">
        <v>7810</v>
      </c>
      <c r="BS13" s="706">
        <v>7810</v>
      </c>
      <c r="BT13" s="706">
        <v>7810</v>
      </c>
      <c r="BU13" s="706">
        <v>7810</v>
      </c>
      <c r="BV13" s="706">
        <v>7810</v>
      </c>
      <c r="BW13" s="706">
        <v>7810</v>
      </c>
      <c r="BX13" s="706">
        <v>7810</v>
      </c>
      <c r="BY13" s="706">
        <v>7810</v>
      </c>
      <c r="BZ13" s="706">
        <v>7810</v>
      </c>
      <c r="CA13" s="706">
        <v>7810</v>
      </c>
      <c r="CB13" s="706">
        <v>7810</v>
      </c>
      <c r="CC13" s="706">
        <v>7810</v>
      </c>
      <c r="CD13" s="706">
        <v>7810</v>
      </c>
      <c r="CE13" s="706">
        <v>7810</v>
      </c>
      <c r="CF13" s="706">
        <v>7810</v>
      </c>
      <c r="CG13" s="706">
        <v>7810</v>
      </c>
      <c r="CH13" s="706">
        <v>7810</v>
      </c>
      <c r="CI13" s="706">
        <v>7810</v>
      </c>
      <c r="CJ13" s="706">
        <v>7810</v>
      </c>
      <c r="CK13" s="706">
        <v>7810</v>
      </c>
      <c r="CL13" s="706">
        <v>7810</v>
      </c>
      <c r="CM13" s="706">
        <v>7810</v>
      </c>
      <c r="CN13" s="706">
        <v>7810</v>
      </c>
      <c r="CO13" s="706">
        <v>7810</v>
      </c>
      <c r="CP13" s="706">
        <v>7810</v>
      </c>
      <c r="CQ13" s="706">
        <v>7810</v>
      </c>
      <c r="CR13" s="706">
        <v>7810</v>
      </c>
      <c r="CS13" s="706">
        <v>7810</v>
      </c>
      <c r="CT13" s="706">
        <v>7810</v>
      </c>
      <c r="CU13" s="706">
        <v>7810</v>
      </c>
      <c r="CV13" s="706">
        <v>7810</v>
      </c>
      <c r="CW13" s="706">
        <v>7810</v>
      </c>
      <c r="CX13" s="706">
        <v>7810</v>
      </c>
      <c r="CY13" s="706">
        <v>7810</v>
      </c>
      <c r="DA13" s="644">
        <f t="shared" si="0"/>
        <v>7810</v>
      </c>
    </row>
    <row r="14" spans="1:105" s="690" customFormat="1" ht="21.75" thickBot="1" x14ac:dyDescent="0.25">
      <c r="A14" s="687" t="s">
        <v>481</v>
      </c>
      <c r="B14" s="687" t="s">
        <v>481</v>
      </c>
      <c r="C14" s="687">
        <v>2</v>
      </c>
      <c r="D14" s="687" t="s">
        <v>481</v>
      </c>
      <c r="E14" s="687">
        <v>2</v>
      </c>
      <c r="F14" s="687">
        <v>100081</v>
      </c>
      <c r="G14" s="688" t="s">
        <v>482</v>
      </c>
      <c r="H14" s="688" t="s">
        <v>487</v>
      </c>
      <c r="I14" s="688">
        <v>158</v>
      </c>
      <c r="J14" s="688"/>
      <c r="K14" s="688" t="s">
        <v>418</v>
      </c>
      <c r="L14" s="688">
        <v>3</v>
      </c>
      <c r="M14" s="689" t="s">
        <v>48</v>
      </c>
      <c r="N14" s="708">
        <v>40827</v>
      </c>
      <c r="O14" s="695"/>
      <c r="P14" s="695"/>
      <c r="Q14" s="695"/>
      <c r="R14" s="692"/>
      <c r="S14" s="693"/>
      <c r="T14" s="693"/>
      <c r="U14" s="693"/>
      <c r="V14" s="693"/>
      <c r="W14" s="693"/>
      <c r="X14" s="693"/>
      <c r="Y14" s="693"/>
      <c r="Z14" s="709"/>
      <c r="AA14" s="693"/>
      <c r="AB14" s="693"/>
      <c r="AC14" s="693"/>
      <c r="AD14" s="693"/>
      <c r="AE14" s="693"/>
      <c r="AF14" s="693"/>
      <c r="AG14" s="693"/>
      <c r="AH14" s="693"/>
      <c r="AI14" s="693"/>
      <c r="AJ14" s="693"/>
      <c r="AK14" s="693"/>
      <c r="AL14" s="693"/>
      <c r="AM14" s="693"/>
      <c r="AN14" s="693"/>
      <c r="AO14" s="693"/>
      <c r="AP14" s="693"/>
      <c r="AQ14" s="693"/>
      <c r="AR14" s="693"/>
      <c r="AS14" s="693"/>
      <c r="AT14" s="693"/>
      <c r="AU14" s="693"/>
      <c r="AV14" s="693"/>
      <c r="AW14" s="693"/>
      <c r="AX14" s="693"/>
      <c r="AY14" s="693"/>
      <c r="AZ14" s="694"/>
      <c r="BA14" s="694"/>
      <c r="BB14" s="694"/>
      <c r="BC14" s="694"/>
      <c r="BD14" s="694"/>
      <c r="BE14" s="694"/>
      <c r="BF14" s="694"/>
      <c r="BG14" s="694"/>
      <c r="BH14" s="694"/>
      <c r="BI14" s="694"/>
      <c r="BJ14" s="694"/>
      <c r="BK14" s="694"/>
      <c r="BL14" s="694"/>
      <c r="BM14" s="694"/>
      <c r="BN14" s="694"/>
      <c r="BO14" s="694"/>
      <c r="BP14" s="694"/>
      <c r="BQ14" s="694"/>
      <c r="BR14" s="694"/>
      <c r="BS14" s="694"/>
      <c r="BT14" s="694"/>
      <c r="BU14" s="694"/>
      <c r="BV14" s="694"/>
      <c r="BW14" s="694"/>
      <c r="BX14" s="694"/>
      <c r="BY14" s="694"/>
      <c r="BZ14" s="696">
        <v>10789</v>
      </c>
      <c r="CA14" s="694">
        <v>10789</v>
      </c>
      <c r="CB14" s="694">
        <v>10789</v>
      </c>
      <c r="CC14" s="694">
        <v>10789</v>
      </c>
      <c r="CD14" s="694">
        <v>10789</v>
      </c>
      <c r="CE14" s="694">
        <v>10789</v>
      </c>
      <c r="CF14" s="694">
        <v>10789</v>
      </c>
      <c r="CG14" s="694">
        <v>10789</v>
      </c>
      <c r="CH14" s="694">
        <v>10789</v>
      </c>
      <c r="CI14" s="694">
        <v>10789</v>
      </c>
      <c r="CJ14" s="694">
        <v>10789</v>
      </c>
      <c r="CK14" s="694">
        <v>10789</v>
      </c>
      <c r="CL14" s="694">
        <v>10789</v>
      </c>
      <c r="CM14" s="694">
        <v>10789</v>
      </c>
      <c r="CN14" s="694">
        <v>10789</v>
      </c>
      <c r="CO14" s="694">
        <v>10789</v>
      </c>
      <c r="CP14" s="694">
        <v>10789</v>
      </c>
      <c r="CQ14" s="694">
        <v>10789</v>
      </c>
      <c r="CR14" s="694">
        <v>10789</v>
      </c>
      <c r="CS14" s="694">
        <v>10789</v>
      </c>
      <c r="CT14" s="694">
        <v>10789</v>
      </c>
      <c r="CU14" s="694">
        <v>10789</v>
      </c>
      <c r="CV14" s="694">
        <v>10789</v>
      </c>
      <c r="CW14" s="694">
        <v>10789</v>
      </c>
      <c r="CX14" s="694">
        <v>10789</v>
      </c>
      <c r="CY14" s="694">
        <v>10789</v>
      </c>
      <c r="DA14" s="644">
        <f t="shared" si="0"/>
        <v>10789</v>
      </c>
    </row>
    <row r="15" spans="1:105" s="690" customFormat="1" ht="21.75" thickBot="1" x14ac:dyDescent="0.25">
      <c r="A15" s="680" t="s">
        <v>481</v>
      </c>
      <c r="B15" s="680" t="s">
        <v>481</v>
      </c>
      <c r="C15" s="687">
        <v>2</v>
      </c>
      <c r="D15" s="687" t="s">
        <v>481</v>
      </c>
      <c r="E15" s="687">
        <v>2</v>
      </c>
      <c r="F15" s="687">
        <v>100081</v>
      </c>
      <c r="G15" s="688" t="s">
        <v>483</v>
      </c>
      <c r="H15" s="688" t="s">
        <v>488</v>
      </c>
      <c r="I15" s="688">
        <v>159</v>
      </c>
      <c r="J15" s="688"/>
      <c r="K15" s="688" t="s">
        <v>418</v>
      </c>
      <c r="L15" s="688">
        <v>3</v>
      </c>
      <c r="M15" s="689" t="s">
        <v>48</v>
      </c>
      <c r="N15" s="708">
        <v>40828</v>
      </c>
      <c r="O15" s="695"/>
      <c r="P15" s="695"/>
      <c r="Q15" s="695"/>
      <c r="R15" s="692"/>
      <c r="S15" s="693"/>
      <c r="T15" s="693"/>
      <c r="U15" s="693"/>
      <c r="V15" s="693"/>
      <c r="W15" s="693"/>
      <c r="X15" s="693"/>
      <c r="Y15" s="693"/>
      <c r="Z15" s="709"/>
      <c r="AA15" s="693"/>
      <c r="AB15" s="693"/>
      <c r="AC15" s="693"/>
      <c r="AD15" s="693"/>
      <c r="AE15" s="693"/>
      <c r="AF15" s="693"/>
      <c r="AG15" s="693"/>
      <c r="AH15" s="693"/>
      <c r="AI15" s="693"/>
      <c r="AJ15" s="693"/>
      <c r="AK15" s="693"/>
      <c r="AL15" s="693"/>
      <c r="AM15" s="693"/>
      <c r="AN15" s="693"/>
      <c r="AO15" s="693"/>
      <c r="AP15" s="693"/>
      <c r="AQ15" s="693"/>
      <c r="AR15" s="693"/>
      <c r="AS15" s="693"/>
      <c r="AT15" s="693"/>
      <c r="AU15" s="693"/>
      <c r="AV15" s="693"/>
      <c r="AW15" s="693"/>
      <c r="AX15" s="693"/>
      <c r="AY15" s="693"/>
      <c r="AZ15" s="694"/>
      <c r="BA15" s="694"/>
      <c r="BB15" s="694"/>
      <c r="BC15" s="694"/>
      <c r="BD15" s="694"/>
      <c r="BE15" s="694"/>
      <c r="BF15" s="694"/>
      <c r="BG15" s="694"/>
      <c r="BH15" s="694"/>
      <c r="BI15" s="694"/>
      <c r="BJ15" s="694"/>
      <c r="BK15" s="694"/>
      <c r="BL15" s="694"/>
      <c r="BM15" s="694"/>
      <c r="BN15" s="694"/>
      <c r="BO15" s="694"/>
      <c r="BP15" s="694"/>
      <c r="BQ15" s="694"/>
      <c r="BR15" s="694"/>
      <c r="BS15" s="694"/>
      <c r="BT15" s="694"/>
      <c r="BU15" s="694"/>
      <c r="BV15" s="694"/>
      <c r="BW15" s="694"/>
      <c r="BX15" s="694"/>
      <c r="BY15" s="694"/>
      <c r="BZ15" s="696">
        <v>764</v>
      </c>
      <c r="CA15" s="694">
        <v>764</v>
      </c>
      <c r="CB15" s="694">
        <v>764</v>
      </c>
      <c r="CC15" s="694">
        <v>764</v>
      </c>
      <c r="CD15" s="694">
        <v>764</v>
      </c>
      <c r="CE15" s="694">
        <v>764</v>
      </c>
      <c r="CF15" s="694">
        <v>764</v>
      </c>
      <c r="CG15" s="694">
        <v>764</v>
      </c>
      <c r="CH15" s="694">
        <v>764</v>
      </c>
      <c r="CI15" s="694">
        <v>764</v>
      </c>
      <c r="CJ15" s="694">
        <v>764</v>
      </c>
      <c r="CK15" s="694">
        <v>764</v>
      </c>
      <c r="CL15" s="694">
        <v>764</v>
      </c>
      <c r="CM15" s="694">
        <v>764</v>
      </c>
      <c r="CN15" s="694">
        <v>764</v>
      </c>
      <c r="CO15" s="694">
        <v>764</v>
      </c>
      <c r="CP15" s="694">
        <v>764</v>
      </c>
      <c r="CQ15" s="694">
        <v>764</v>
      </c>
      <c r="CR15" s="694">
        <v>764</v>
      </c>
      <c r="CS15" s="694">
        <v>764</v>
      </c>
      <c r="CT15" s="694">
        <v>764</v>
      </c>
      <c r="CU15" s="694">
        <v>764</v>
      </c>
      <c r="CV15" s="694">
        <v>764</v>
      </c>
      <c r="CW15" s="694">
        <v>764</v>
      </c>
      <c r="CX15" s="694">
        <v>764</v>
      </c>
      <c r="CY15" s="694">
        <v>764</v>
      </c>
      <c r="DA15" s="644">
        <f t="shared" si="0"/>
        <v>764</v>
      </c>
    </row>
    <row r="16" spans="1:105" s="690" customFormat="1" ht="21.75" thickBot="1" x14ac:dyDescent="0.25">
      <c r="A16" s="680" t="s">
        <v>481</v>
      </c>
      <c r="B16" s="680" t="s">
        <v>481</v>
      </c>
      <c r="C16" s="687">
        <v>2</v>
      </c>
      <c r="D16" s="687" t="s">
        <v>481</v>
      </c>
      <c r="E16" s="687">
        <v>2</v>
      </c>
      <c r="F16" s="687">
        <v>100081</v>
      </c>
      <c r="G16" s="688" t="s">
        <v>484</v>
      </c>
      <c r="H16" s="688" t="s">
        <v>489</v>
      </c>
      <c r="I16" s="688">
        <v>160</v>
      </c>
      <c r="J16" s="688"/>
      <c r="K16" s="688" t="s">
        <v>418</v>
      </c>
      <c r="L16" s="688">
        <v>3</v>
      </c>
      <c r="M16" s="689" t="s">
        <v>47</v>
      </c>
      <c r="N16" s="708">
        <v>40829</v>
      </c>
      <c r="O16" s="695"/>
      <c r="P16" s="695"/>
      <c r="Q16" s="695"/>
      <c r="R16" s="692"/>
      <c r="S16" s="693"/>
      <c r="T16" s="693"/>
      <c r="U16" s="693"/>
      <c r="V16" s="693"/>
      <c r="W16" s="693"/>
      <c r="X16" s="693"/>
      <c r="Y16" s="693"/>
      <c r="Z16" s="709"/>
      <c r="AA16" s="693"/>
      <c r="AB16" s="693"/>
      <c r="AC16" s="693"/>
      <c r="AD16" s="693"/>
      <c r="AE16" s="693"/>
      <c r="AF16" s="693"/>
      <c r="AG16" s="693"/>
      <c r="AH16" s="693"/>
      <c r="AI16" s="693"/>
      <c r="AJ16" s="693"/>
      <c r="AK16" s="693"/>
      <c r="AL16" s="693"/>
      <c r="AM16" s="693"/>
      <c r="AN16" s="693"/>
      <c r="AO16" s="693"/>
      <c r="AP16" s="693"/>
      <c r="AQ16" s="693"/>
      <c r="AR16" s="693"/>
      <c r="AS16" s="693"/>
      <c r="AT16" s="693"/>
      <c r="AU16" s="693"/>
      <c r="AV16" s="693"/>
      <c r="AW16" s="693"/>
      <c r="AX16" s="693"/>
      <c r="AY16" s="693"/>
      <c r="AZ16" s="694"/>
      <c r="BA16" s="694"/>
      <c r="BB16" s="694"/>
      <c r="BC16" s="694"/>
      <c r="BD16" s="694"/>
      <c r="BE16" s="694"/>
      <c r="BF16" s="694"/>
      <c r="BG16" s="694"/>
      <c r="BH16" s="694"/>
      <c r="BI16" s="694"/>
      <c r="BJ16" s="694"/>
      <c r="BK16" s="694"/>
      <c r="BL16" s="694"/>
      <c r="BM16" s="694"/>
      <c r="BN16" s="694"/>
      <c r="BO16" s="694"/>
      <c r="BP16" s="694"/>
      <c r="BQ16" s="694"/>
      <c r="BR16" s="694"/>
      <c r="BS16" s="694"/>
      <c r="BT16" s="694"/>
      <c r="BU16" s="694"/>
      <c r="BV16" s="694"/>
      <c r="BW16" s="694"/>
      <c r="BX16" s="694"/>
      <c r="BY16" s="694"/>
      <c r="BZ16" s="696">
        <v>202</v>
      </c>
      <c r="CA16" s="694">
        <v>202</v>
      </c>
      <c r="CB16" s="694">
        <v>202</v>
      </c>
      <c r="CC16" s="694">
        <v>202</v>
      </c>
      <c r="CD16" s="694">
        <v>202</v>
      </c>
      <c r="CE16" s="694">
        <v>202</v>
      </c>
      <c r="CF16" s="694">
        <v>202</v>
      </c>
      <c r="CG16" s="694">
        <v>202</v>
      </c>
      <c r="CH16" s="694">
        <v>202</v>
      </c>
      <c r="CI16" s="694">
        <v>202</v>
      </c>
      <c r="CJ16" s="694">
        <v>202</v>
      </c>
      <c r="CK16" s="694">
        <v>202</v>
      </c>
      <c r="CL16" s="694">
        <v>202</v>
      </c>
      <c r="CM16" s="694">
        <v>202</v>
      </c>
      <c r="CN16" s="694">
        <v>202</v>
      </c>
      <c r="CO16" s="694">
        <v>202</v>
      </c>
      <c r="CP16" s="694">
        <v>202</v>
      </c>
      <c r="CQ16" s="694">
        <v>202</v>
      </c>
      <c r="CR16" s="694">
        <v>202</v>
      </c>
      <c r="CS16" s="694">
        <v>202</v>
      </c>
      <c r="CT16" s="694">
        <v>202</v>
      </c>
      <c r="CU16" s="694">
        <v>202</v>
      </c>
      <c r="CV16" s="694">
        <v>202</v>
      </c>
      <c r="CW16" s="694">
        <v>202</v>
      </c>
      <c r="CX16" s="694">
        <v>202</v>
      </c>
      <c r="CY16" s="694">
        <v>202</v>
      </c>
      <c r="DA16" s="644">
        <f t="shared" si="0"/>
        <v>202</v>
      </c>
    </row>
    <row r="17" spans="1:105" s="690" customFormat="1" ht="32.25" thickBot="1" x14ac:dyDescent="0.25">
      <c r="A17" s="680" t="s">
        <v>481</v>
      </c>
      <c r="B17" s="680" t="s">
        <v>481</v>
      </c>
      <c r="C17" s="687">
        <v>2</v>
      </c>
      <c r="D17" s="687" t="s">
        <v>481</v>
      </c>
      <c r="E17" s="687">
        <v>2</v>
      </c>
      <c r="F17" s="687">
        <v>100081</v>
      </c>
      <c r="G17" s="688" t="s">
        <v>485</v>
      </c>
      <c r="H17" s="688" t="s">
        <v>490</v>
      </c>
      <c r="I17" s="688">
        <v>161</v>
      </c>
      <c r="J17" s="688"/>
      <c r="K17" s="688" t="s">
        <v>418</v>
      </c>
      <c r="L17" s="688">
        <v>3</v>
      </c>
      <c r="M17" s="689" t="s">
        <v>47</v>
      </c>
      <c r="N17" s="708">
        <v>40830</v>
      </c>
      <c r="O17" s="695"/>
      <c r="P17" s="695"/>
      <c r="Q17" s="695"/>
      <c r="R17" s="692"/>
      <c r="S17" s="693"/>
      <c r="T17" s="693"/>
      <c r="U17" s="693"/>
      <c r="V17" s="693"/>
      <c r="W17" s="693"/>
      <c r="X17" s="693"/>
      <c r="Y17" s="693"/>
      <c r="Z17" s="709"/>
      <c r="AA17" s="693"/>
      <c r="AB17" s="693"/>
      <c r="AC17" s="693"/>
      <c r="AD17" s="693"/>
      <c r="AE17" s="693"/>
      <c r="AF17" s="693"/>
      <c r="AG17" s="693"/>
      <c r="AH17" s="693"/>
      <c r="AI17" s="693"/>
      <c r="AJ17" s="693"/>
      <c r="AK17" s="693"/>
      <c r="AL17" s="693"/>
      <c r="AM17" s="693"/>
      <c r="AN17" s="693"/>
      <c r="AO17" s="693"/>
      <c r="AP17" s="693"/>
      <c r="AQ17" s="693"/>
      <c r="AR17" s="693"/>
      <c r="AS17" s="693"/>
      <c r="AT17" s="693"/>
      <c r="AU17" s="693"/>
      <c r="AV17" s="693"/>
      <c r="AW17" s="693"/>
      <c r="AX17" s="693"/>
      <c r="AY17" s="693"/>
      <c r="AZ17" s="694"/>
      <c r="BA17" s="694"/>
      <c r="BB17" s="694"/>
      <c r="BC17" s="694"/>
      <c r="BD17" s="694"/>
      <c r="BE17" s="694"/>
      <c r="BF17" s="694"/>
      <c r="BG17" s="694"/>
      <c r="BH17" s="694"/>
      <c r="BI17" s="694"/>
      <c r="BJ17" s="694"/>
      <c r="BK17" s="694"/>
      <c r="BL17" s="694"/>
      <c r="BM17" s="694"/>
      <c r="BN17" s="694"/>
      <c r="BO17" s="694"/>
      <c r="BP17" s="694"/>
      <c r="BQ17" s="694"/>
      <c r="BR17" s="694"/>
      <c r="BS17" s="694"/>
      <c r="BT17" s="694"/>
      <c r="BU17" s="694"/>
      <c r="BV17" s="694"/>
      <c r="BW17" s="694"/>
      <c r="BX17" s="694"/>
      <c r="BY17" s="694"/>
      <c r="BZ17" s="696">
        <v>362</v>
      </c>
      <c r="CA17" s="694">
        <v>362</v>
      </c>
      <c r="CB17" s="694">
        <v>362</v>
      </c>
      <c r="CC17" s="694">
        <v>362</v>
      </c>
      <c r="CD17" s="694">
        <v>362</v>
      </c>
      <c r="CE17" s="694">
        <v>362</v>
      </c>
      <c r="CF17" s="694">
        <v>362</v>
      </c>
      <c r="CG17" s="694">
        <v>362</v>
      </c>
      <c r="CH17" s="694">
        <v>362</v>
      </c>
      <c r="CI17" s="694">
        <v>362</v>
      </c>
      <c r="CJ17" s="694">
        <v>362</v>
      </c>
      <c r="CK17" s="694">
        <v>362</v>
      </c>
      <c r="CL17" s="694">
        <v>362</v>
      </c>
      <c r="CM17" s="694">
        <v>362</v>
      </c>
      <c r="CN17" s="694">
        <v>362</v>
      </c>
      <c r="CO17" s="694">
        <v>362</v>
      </c>
      <c r="CP17" s="694">
        <v>362</v>
      </c>
      <c r="CQ17" s="694">
        <v>362</v>
      </c>
      <c r="CR17" s="694">
        <v>362</v>
      </c>
      <c r="CS17" s="694">
        <v>362</v>
      </c>
      <c r="CT17" s="694">
        <v>362</v>
      </c>
      <c r="CU17" s="694">
        <v>362</v>
      </c>
      <c r="CV17" s="694">
        <v>362</v>
      </c>
      <c r="CW17" s="694">
        <v>362</v>
      </c>
      <c r="CX17" s="694">
        <v>362</v>
      </c>
      <c r="CY17" s="694">
        <v>362</v>
      </c>
      <c r="DA17" s="644">
        <f t="shared" si="0"/>
        <v>362</v>
      </c>
    </row>
    <row r="18" spans="1:105" s="690" customFormat="1" ht="21.75" thickBot="1" x14ac:dyDescent="0.25">
      <c r="A18" s="687" t="s">
        <v>481</v>
      </c>
      <c r="B18" s="687" t="s">
        <v>481</v>
      </c>
      <c r="C18" s="687">
        <v>2</v>
      </c>
      <c r="D18" s="687" t="s">
        <v>481</v>
      </c>
      <c r="E18" s="687">
        <v>2</v>
      </c>
      <c r="F18" s="687">
        <v>100081</v>
      </c>
      <c r="G18" s="688" t="s">
        <v>486</v>
      </c>
      <c r="H18" s="688" t="s">
        <v>491</v>
      </c>
      <c r="I18" s="688">
        <v>162</v>
      </c>
      <c r="J18" s="688"/>
      <c r="K18" s="688" t="s">
        <v>418</v>
      </c>
      <c r="L18" s="688">
        <v>3</v>
      </c>
      <c r="M18" s="689" t="s">
        <v>48</v>
      </c>
      <c r="N18" s="708">
        <v>40831</v>
      </c>
      <c r="O18" s="695"/>
      <c r="P18" s="695"/>
      <c r="Q18" s="695"/>
      <c r="R18" s="692"/>
      <c r="S18" s="693"/>
      <c r="T18" s="693"/>
      <c r="U18" s="693"/>
      <c r="V18" s="693"/>
      <c r="W18" s="693"/>
      <c r="X18" s="693"/>
      <c r="Y18" s="693"/>
      <c r="Z18" s="709"/>
      <c r="AA18" s="693"/>
      <c r="AB18" s="693"/>
      <c r="AC18" s="693"/>
      <c r="AD18" s="693"/>
      <c r="AE18" s="693"/>
      <c r="AF18" s="693"/>
      <c r="AG18" s="693"/>
      <c r="AH18" s="693"/>
      <c r="AI18" s="693"/>
      <c r="AJ18" s="693"/>
      <c r="AK18" s="693"/>
      <c r="AL18" s="693"/>
      <c r="AM18" s="693"/>
      <c r="AN18" s="693"/>
      <c r="AO18" s="693"/>
      <c r="AP18" s="693"/>
      <c r="AQ18" s="693"/>
      <c r="AR18" s="693"/>
      <c r="AS18" s="693"/>
      <c r="AT18" s="693"/>
      <c r="AU18" s="693"/>
      <c r="AV18" s="693"/>
      <c r="AW18" s="693"/>
      <c r="AX18" s="693"/>
      <c r="AY18" s="693"/>
      <c r="AZ18" s="694"/>
      <c r="BA18" s="694"/>
      <c r="BB18" s="694"/>
      <c r="BC18" s="694"/>
      <c r="BD18" s="694"/>
      <c r="BE18" s="694"/>
      <c r="BF18" s="694"/>
      <c r="BG18" s="694"/>
      <c r="BH18" s="694"/>
      <c r="BI18" s="694"/>
      <c r="BJ18" s="694"/>
      <c r="BK18" s="694"/>
      <c r="BL18" s="694"/>
      <c r="BM18" s="694"/>
      <c r="BN18" s="694"/>
      <c r="BO18" s="694"/>
      <c r="BP18" s="694"/>
      <c r="BQ18" s="694"/>
      <c r="BR18" s="694"/>
      <c r="BS18" s="694"/>
      <c r="BT18" s="694"/>
      <c r="BU18" s="694"/>
      <c r="BV18" s="694"/>
      <c r="BW18" s="694"/>
      <c r="BX18" s="694"/>
      <c r="BY18" s="694"/>
      <c r="BZ18" s="696">
        <v>117</v>
      </c>
      <c r="CA18" s="694">
        <v>117</v>
      </c>
      <c r="CB18" s="694">
        <v>117</v>
      </c>
      <c r="CC18" s="694">
        <v>117</v>
      </c>
      <c r="CD18" s="694">
        <v>117</v>
      </c>
      <c r="CE18" s="694">
        <v>117</v>
      </c>
      <c r="CF18" s="694">
        <v>117</v>
      </c>
      <c r="CG18" s="694">
        <v>117</v>
      </c>
      <c r="CH18" s="694">
        <v>117</v>
      </c>
      <c r="CI18" s="694">
        <v>117</v>
      </c>
      <c r="CJ18" s="694">
        <v>117</v>
      </c>
      <c r="CK18" s="694">
        <v>117</v>
      </c>
      <c r="CL18" s="694">
        <v>117</v>
      </c>
      <c r="CM18" s="694">
        <v>117</v>
      </c>
      <c r="CN18" s="694">
        <v>117</v>
      </c>
      <c r="CO18" s="694">
        <v>117</v>
      </c>
      <c r="CP18" s="694">
        <v>117</v>
      </c>
      <c r="CQ18" s="694">
        <v>117</v>
      </c>
      <c r="CR18" s="694">
        <v>117</v>
      </c>
      <c r="CS18" s="694">
        <v>117</v>
      </c>
      <c r="CT18" s="694">
        <v>117</v>
      </c>
      <c r="CU18" s="694">
        <v>117</v>
      </c>
      <c r="CV18" s="694">
        <v>117</v>
      </c>
      <c r="CW18" s="694">
        <v>117</v>
      </c>
      <c r="CX18" s="694">
        <v>117</v>
      </c>
      <c r="CY18" s="694">
        <v>117</v>
      </c>
      <c r="DA18" s="644">
        <f t="shared" si="0"/>
        <v>117</v>
      </c>
    </row>
    <row r="19" spans="1:105" s="727" customFormat="1" ht="21.75" thickBot="1" x14ac:dyDescent="0.25">
      <c r="A19" s="710" t="s">
        <v>505</v>
      </c>
      <c r="B19" s="711" t="s">
        <v>505</v>
      </c>
      <c r="C19" s="712">
        <v>2</v>
      </c>
      <c r="D19" s="711" t="s">
        <v>505</v>
      </c>
      <c r="E19" s="712">
        <v>2</v>
      </c>
      <c r="F19" s="713">
        <v>100091</v>
      </c>
      <c r="G19" s="714" t="s">
        <v>506</v>
      </c>
      <c r="H19" s="714" t="s">
        <v>507</v>
      </c>
      <c r="I19" s="715">
        <v>165</v>
      </c>
      <c r="J19" s="715">
        <v>10059</v>
      </c>
      <c r="K19" s="715" t="s">
        <v>418</v>
      </c>
      <c r="L19" s="715">
        <v>3</v>
      </c>
      <c r="M19" s="716" t="s">
        <v>47</v>
      </c>
      <c r="N19" s="717">
        <v>40889</v>
      </c>
      <c r="O19" s="718"/>
      <c r="P19" s="718"/>
      <c r="Q19" s="718"/>
      <c r="R19" s="719"/>
      <c r="S19" s="720"/>
      <c r="T19" s="720"/>
      <c r="U19" s="720"/>
      <c r="V19" s="720"/>
      <c r="W19" s="720"/>
      <c r="X19" s="720"/>
      <c r="Y19" s="720"/>
      <c r="Z19" s="721"/>
      <c r="AA19" s="720"/>
      <c r="AB19" s="720"/>
      <c r="AC19" s="720"/>
      <c r="AD19" s="720"/>
      <c r="AE19" s="720"/>
      <c r="AF19" s="720"/>
      <c r="AG19" s="720"/>
      <c r="AH19" s="720"/>
      <c r="AI19" s="720"/>
      <c r="AJ19" s="720"/>
      <c r="AK19" s="720"/>
      <c r="AL19" s="720"/>
      <c r="AM19" s="720"/>
      <c r="AN19" s="720"/>
      <c r="AO19" s="720"/>
      <c r="AP19" s="720"/>
      <c r="AQ19" s="720"/>
      <c r="AR19" s="720"/>
      <c r="AS19" s="720"/>
      <c r="AT19" s="720"/>
      <c r="AU19" s="720"/>
      <c r="AV19" s="720"/>
      <c r="AW19" s="720"/>
      <c r="AX19" s="720"/>
      <c r="AY19" s="720"/>
      <c r="AZ19" s="722"/>
      <c r="BA19" s="722"/>
      <c r="BB19" s="722"/>
      <c r="BC19" s="722"/>
      <c r="BD19" s="722"/>
      <c r="BE19" s="722"/>
      <c r="BF19" s="722"/>
      <c r="BG19" s="722"/>
      <c r="BH19" s="722"/>
      <c r="BI19" s="722"/>
      <c r="BJ19" s="722"/>
      <c r="BK19" s="722"/>
      <c r="BL19" s="722"/>
      <c r="BM19" s="722"/>
      <c r="BN19" s="722"/>
      <c r="BO19" s="722"/>
      <c r="BP19" s="722"/>
      <c r="BQ19" s="722"/>
      <c r="BR19" s="722"/>
      <c r="BS19" s="722"/>
      <c r="BT19" s="722"/>
      <c r="BU19" s="722"/>
      <c r="BV19" s="722"/>
      <c r="BW19" s="722"/>
      <c r="BX19" s="722"/>
      <c r="BY19" s="722"/>
      <c r="BZ19" s="723"/>
      <c r="CA19" s="724"/>
      <c r="CB19" s="725">
        <v>262</v>
      </c>
      <c r="CC19" s="726">
        <v>262</v>
      </c>
      <c r="CD19" s="726">
        <v>262</v>
      </c>
      <c r="CE19" s="726">
        <v>262</v>
      </c>
      <c r="CF19" s="726">
        <v>262</v>
      </c>
      <c r="CG19" s="726">
        <v>262</v>
      </c>
      <c r="CH19" s="726">
        <v>262</v>
      </c>
      <c r="CI19" s="726">
        <v>262</v>
      </c>
      <c r="CJ19" s="726">
        <v>262</v>
      </c>
      <c r="CK19" s="726">
        <v>262</v>
      </c>
      <c r="CL19" s="726">
        <v>262</v>
      </c>
      <c r="CM19" s="726">
        <v>262</v>
      </c>
      <c r="CN19" s="726">
        <v>262</v>
      </c>
      <c r="CO19" s="726">
        <v>262</v>
      </c>
      <c r="CP19" s="726">
        <v>262</v>
      </c>
      <c r="CQ19" s="726">
        <v>262</v>
      </c>
      <c r="CR19" s="726">
        <v>262</v>
      </c>
      <c r="CS19" s="726">
        <v>262</v>
      </c>
      <c r="CT19" s="726">
        <v>262</v>
      </c>
      <c r="CU19" s="726">
        <v>262</v>
      </c>
      <c r="CV19" s="726">
        <v>262</v>
      </c>
      <c r="CW19" s="726">
        <v>262</v>
      </c>
      <c r="CX19" s="726">
        <v>262</v>
      </c>
      <c r="CY19" s="725">
        <v>378</v>
      </c>
      <c r="DA19" s="644">
        <f t="shared" si="0"/>
        <v>262</v>
      </c>
    </row>
    <row r="20" spans="1:105" s="690" customFormat="1" ht="21.75" thickBot="1" x14ac:dyDescent="0.25">
      <c r="A20" s="680" t="s">
        <v>492</v>
      </c>
      <c r="B20" s="680" t="s">
        <v>492</v>
      </c>
      <c r="C20" s="687">
        <v>2</v>
      </c>
      <c r="D20" s="687" t="s">
        <v>492</v>
      </c>
      <c r="E20" s="687">
        <v>2</v>
      </c>
      <c r="F20" s="687">
        <v>100089</v>
      </c>
      <c r="G20" s="728" t="s">
        <v>493</v>
      </c>
      <c r="H20" s="729" t="s">
        <v>494</v>
      </c>
      <c r="I20" s="729">
        <v>163</v>
      </c>
      <c r="J20" s="729">
        <v>10057</v>
      </c>
      <c r="K20" s="729" t="s">
        <v>418</v>
      </c>
      <c r="L20" s="729">
        <v>3</v>
      </c>
      <c r="M20" s="730" t="s">
        <v>47</v>
      </c>
      <c r="N20" s="731">
        <v>40827</v>
      </c>
      <c r="O20" s="732"/>
      <c r="P20" s="732"/>
      <c r="Q20" s="732"/>
      <c r="R20" s="733"/>
      <c r="S20" s="734"/>
      <c r="T20" s="734"/>
      <c r="U20" s="734"/>
      <c r="V20" s="734"/>
      <c r="W20" s="734"/>
      <c r="X20" s="734"/>
      <c r="Y20" s="734"/>
      <c r="Z20" s="735"/>
      <c r="AA20" s="734"/>
      <c r="AB20" s="734"/>
      <c r="AC20" s="734"/>
      <c r="AD20" s="734"/>
      <c r="AE20" s="734"/>
      <c r="AF20" s="734"/>
      <c r="AG20" s="734"/>
      <c r="AH20" s="734"/>
      <c r="AI20" s="734"/>
      <c r="AJ20" s="734"/>
      <c r="AK20" s="734"/>
      <c r="AL20" s="734"/>
      <c r="AM20" s="734"/>
      <c r="AN20" s="734"/>
      <c r="AO20" s="734"/>
      <c r="AP20" s="734"/>
      <c r="AQ20" s="734"/>
      <c r="AR20" s="734"/>
      <c r="AS20" s="734"/>
      <c r="AT20" s="734"/>
      <c r="AU20" s="734"/>
      <c r="AV20" s="734"/>
      <c r="AW20" s="734"/>
      <c r="AX20" s="734"/>
      <c r="AY20" s="734"/>
      <c r="AZ20" s="736"/>
      <c r="BA20" s="736"/>
      <c r="BB20" s="736"/>
      <c r="BC20" s="736"/>
      <c r="BD20" s="736"/>
      <c r="BE20" s="736"/>
      <c r="BF20" s="736"/>
      <c r="BG20" s="736"/>
      <c r="BH20" s="736"/>
      <c r="BI20" s="736"/>
      <c r="BJ20" s="736"/>
      <c r="BK20" s="736"/>
      <c r="BL20" s="736"/>
      <c r="BM20" s="736"/>
      <c r="BN20" s="736"/>
      <c r="BO20" s="736"/>
      <c r="BP20" s="736"/>
      <c r="BQ20" s="736"/>
      <c r="BR20" s="736"/>
      <c r="BS20" s="736"/>
      <c r="BT20" s="736"/>
      <c r="BU20" s="736"/>
      <c r="BV20" s="736"/>
      <c r="BW20" s="736"/>
      <c r="BX20" s="736"/>
      <c r="BY20" s="736"/>
      <c r="BZ20" s="737">
        <v>246</v>
      </c>
      <c r="CA20" s="736">
        <v>246</v>
      </c>
      <c r="CB20" s="736">
        <v>246</v>
      </c>
      <c r="CC20" s="736">
        <v>246</v>
      </c>
      <c r="CD20" s="736">
        <v>246</v>
      </c>
      <c r="CE20" s="736">
        <v>246</v>
      </c>
      <c r="CF20" s="736">
        <v>246</v>
      </c>
      <c r="CG20" s="736">
        <v>246</v>
      </c>
      <c r="CH20" s="736">
        <v>246</v>
      </c>
      <c r="CI20" s="736">
        <v>246</v>
      </c>
      <c r="CJ20" s="736">
        <v>246</v>
      </c>
      <c r="CK20" s="736">
        <v>246</v>
      </c>
      <c r="CL20" s="736">
        <v>246</v>
      </c>
      <c r="CM20" s="737">
        <v>453</v>
      </c>
      <c r="CN20" s="736">
        <v>453</v>
      </c>
      <c r="CO20" s="736">
        <v>453</v>
      </c>
      <c r="CP20" s="736">
        <v>453</v>
      </c>
      <c r="CQ20" s="736">
        <v>453</v>
      </c>
      <c r="CR20" s="736">
        <v>453</v>
      </c>
      <c r="CS20" s="736">
        <v>453</v>
      </c>
      <c r="CT20" s="736">
        <v>453</v>
      </c>
      <c r="CU20" s="736">
        <v>453</v>
      </c>
      <c r="CV20" s="736">
        <v>453</v>
      </c>
      <c r="CW20" s="736">
        <v>453</v>
      </c>
      <c r="CX20" s="736">
        <v>453</v>
      </c>
      <c r="CY20" s="736">
        <v>453</v>
      </c>
      <c r="DA20" s="644">
        <f t="shared" si="0"/>
        <v>365.84210526315792</v>
      </c>
    </row>
    <row r="21" spans="1:105" s="739" customFormat="1" ht="21.75" thickBot="1" x14ac:dyDescent="0.25">
      <c r="A21" s="738" t="s">
        <v>3</v>
      </c>
      <c r="B21" s="738" t="s">
        <v>3</v>
      </c>
      <c r="C21" s="738">
        <v>2</v>
      </c>
      <c r="D21" s="738" t="s">
        <v>3</v>
      </c>
      <c r="E21" s="738">
        <v>2</v>
      </c>
      <c r="F21" s="738">
        <v>100001</v>
      </c>
      <c r="G21" s="688" t="s">
        <v>109</v>
      </c>
      <c r="H21" s="688" t="s">
        <v>107</v>
      </c>
      <c r="I21" s="688">
        <v>18</v>
      </c>
      <c r="J21" s="688">
        <v>9743</v>
      </c>
      <c r="K21" s="688" t="s">
        <v>418</v>
      </c>
      <c r="L21" s="688">
        <v>3</v>
      </c>
      <c r="M21" s="689" t="s">
        <v>48</v>
      </c>
      <c r="N21" s="690"/>
      <c r="O21" s="691">
        <v>19300</v>
      </c>
      <c r="P21" s="691">
        <v>19300</v>
      </c>
      <c r="Q21" s="691">
        <v>19300</v>
      </c>
      <c r="R21" s="692">
        <v>19300</v>
      </c>
      <c r="S21" s="693">
        <v>19300</v>
      </c>
      <c r="T21" s="693">
        <v>19300</v>
      </c>
      <c r="U21" s="693">
        <v>19300</v>
      </c>
      <c r="V21" s="693">
        <v>19300</v>
      </c>
      <c r="W21" s="693">
        <v>19300</v>
      </c>
      <c r="X21" s="693">
        <v>19300</v>
      </c>
      <c r="Y21" s="693">
        <v>19300</v>
      </c>
      <c r="Z21" s="693">
        <v>19300</v>
      </c>
      <c r="AA21" s="693">
        <v>19300</v>
      </c>
      <c r="AB21" s="693">
        <v>19300</v>
      </c>
      <c r="AC21" s="693">
        <v>19300</v>
      </c>
      <c r="AD21" s="693">
        <v>19300</v>
      </c>
      <c r="AE21" s="693">
        <v>19300</v>
      </c>
      <c r="AF21" s="693">
        <v>19300</v>
      </c>
      <c r="AG21" s="693">
        <v>19300</v>
      </c>
      <c r="AH21" s="693">
        <v>19300</v>
      </c>
      <c r="AI21" s="693">
        <v>19300</v>
      </c>
      <c r="AJ21" s="693">
        <v>19300</v>
      </c>
      <c r="AK21" s="693">
        <v>19300</v>
      </c>
      <c r="AL21" s="693">
        <v>19300</v>
      </c>
      <c r="AM21" s="693">
        <v>19300</v>
      </c>
      <c r="AN21" s="693">
        <v>19300</v>
      </c>
      <c r="AO21" s="693">
        <v>19300</v>
      </c>
      <c r="AP21" s="693">
        <v>19300</v>
      </c>
      <c r="AQ21" s="693">
        <v>19300</v>
      </c>
      <c r="AR21" s="693">
        <v>19300</v>
      </c>
      <c r="AS21" s="693">
        <v>19300</v>
      </c>
      <c r="AT21" s="693">
        <v>19300</v>
      </c>
      <c r="AU21" s="693">
        <v>19300</v>
      </c>
      <c r="AV21" s="693">
        <v>19300</v>
      </c>
      <c r="AW21" s="693">
        <v>19300</v>
      </c>
      <c r="AX21" s="693">
        <v>19300</v>
      </c>
      <c r="AY21" s="693">
        <v>19300</v>
      </c>
      <c r="AZ21" s="694">
        <v>19300</v>
      </c>
      <c r="BA21" s="694">
        <v>19300</v>
      </c>
      <c r="BB21" s="694">
        <v>19300</v>
      </c>
      <c r="BC21" s="694">
        <v>19300</v>
      </c>
      <c r="BD21" s="694">
        <v>19300</v>
      </c>
      <c r="BE21" s="694">
        <v>19300</v>
      </c>
      <c r="BF21" s="694">
        <v>19300</v>
      </c>
      <c r="BG21" s="694">
        <v>19300</v>
      </c>
      <c r="BH21" s="694">
        <v>19300</v>
      </c>
      <c r="BI21" s="694">
        <v>19300</v>
      </c>
      <c r="BJ21" s="694">
        <v>19300</v>
      </c>
      <c r="BK21" s="694">
        <v>19300</v>
      </c>
      <c r="BL21" s="694">
        <v>19300</v>
      </c>
      <c r="BM21" s="694">
        <v>19300</v>
      </c>
      <c r="BN21" s="694">
        <v>19300</v>
      </c>
      <c r="BO21" s="694">
        <v>19300</v>
      </c>
      <c r="BP21" s="694">
        <v>19300</v>
      </c>
      <c r="BQ21" s="694">
        <v>19300</v>
      </c>
      <c r="BR21" s="694">
        <v>19300</v>
      </c>
      <c r="BS21" s="694">
        <v>19300</v>
      </c>
      <c r="BT21" s="694">
        <v>19300</v>
      </c>
      <c r="BU21" s="694">
        <v>19300</v>
      </c>
      <c r="BV21" s="694">
        <v>19300</v>
      </c>
      <c r="BW21" s="694">
        <v>19300</v>
      </c>
      <c r="BX21" s="694">
        <v>19300</v>
      </c>
      <c r="BY21" s="694">
        <v>19300</v>
      </c>
      <c r="BZ21" s="694">
        <v>19300</v>
      </c>
      <c r="CA21" s="694">
        <v>19300</v>
      </c>
      <c r="CB21" s="694">
        <v>19300</v>
      </c>
      <c r="CC21" s="694">
        <v>19300</v>
      </c>
      <c r="CD21" s="694">
        <v>19300</v>
      </c>
      <c r="CE21" s="694">
        <v>19300</v>
      </c>
      <c r="CF21" s="694">
        <v>19300</v>
      </c>
      <c r="CG21" s="694">
        <v>19300</v>
      </c>
      <c r="CH21" s="694">
        <v>19300</v>
      </c>
      <c r="CI21" s="694">
        <v>19300</v>
      </c>
      <c r="CJ21" s="694">
        <v>19300</v>
      </c>
      <c r="CK21" s="694">
        <v>19300</v>
      </c>
      <c r="CL21" s="694">
        <v>19300</v>
      </c>
      <c r="CM21" s="694">
        <v>19300</v>
      </c>
      <c r="CN21" s="694">
        <v>19300</v>
      </c>
      <c r="CO21" s="694">
        <v>19300</v>
      </c>
      <c r="CP21" s="694">
        <v>19300</v>
      </c>
      <c r="CQ21" s="694">
        <v>19300</v>
      </c>
      <c r="CR21" s="694">
        <v>19300</v>
      </c>
      <c r="CS21" s="696">
        <v>40853</v>
      </c>
      <c r="CT21" s="694">
        <v>40853</v>
      </c>
      <c r="CU21" s="694">
        <v>40853</v>
      </c>
      <c r="CV21" s="694">
        <v>40853</v>
      </c>
      <c r="CW21" s="694">
        <v>40853</v>
      </c>
      <c r="CX21" s="694">
        <v>40853</v>
      </c>
      <c r="CY21" s="694">
        <v>40853</v>
      </c>
      <c r="DA21" s="644">
        <f t="shared" si="0"/>
        <v>24971.842105263157</v>
      </c>
    </row>
    <row r="22" spans="1:105" s="690" customFormat="1" ht="21.75" thickBot="1" x14ac:dyDescent="0.25">
      <c r="A22" s="687" t="s">
        <v>3</v>
      </c>
      <c r="B22" s="687" t="s">
        <v>3</v>
      </c>
      <c r="C22" s="687">
        <v>2</v>
      </c>
      <c r="D22" s="687" t="s">
        <v>3</v>
      </c>
      <c r="E22" s="687">
        <v>2</v>
      </c>
      <c r="F22" s="687">
        <v>100001</v>
      </c>
      <c r="G22" s="688" t="s">
        <v>379</v>
      </c>
      <c r="H22" s="688" t="s">
        <v>380</v>
      </c>
      <c r="I22" s="688">
        <v>140</v>
      </c>
      <c r="J22" s="688">
        <v>9743</v>
      </c>
      <c r="K22" s="688" t="s">
        <v>418</v>
      </c>
      <c r="L22" s="688">
        <v>3</v>
      </c>
      <c r="M22" s="689" t="s">
        <v>48</v>
      </c>
      <c r="N22" s="708">
        <v>40266</v>
      </c>
      <c r="O22" s="691"/>
      <c r="P22" s="691"/>
      <c r="Q22" s="691"/>
      <c r="R22" s="692"/>
      <c r="S22" s="693"/>
      <c r="T22" s="693"/>
      <c r="U22" s="693"/>
      <c r="V22" s="693"/>
      <c r="W22" s="693"/>
      <c r="X22" s="693"/>
      <c r="Y22" s="693"/>
      <c r="Z22" s="693"/>
      <c r="AA22" s="693"/>
      <c r="AB22" s="693"/>
      <c r="AC22" s="693"/>
      <c r="AD22" s="693"/>
      <c r="AE22" s="693"/>
      <c r="AF22" s="693"/>
      <c r="AG22" s="693"/>
      <c r="AH22" s="693"/>
      <c r="AI22" s="693"/>
      <c r="AJ22" s="693"/>
      <c r="AK22" s="693"/>
      <c r="AL22" s="693"/>
      <c r="AM22" s="693"/>
      <c r="AN22" s="693"/>
      <c r="AO22" s="693"/>
      <c r="AP22" s="709">
        <v>1668</v>
      </c>
      <c r="AQ22" s="693">
        <v>1668</v>
      </c>
      <c r="AR22" s="693">
        <v>1668</v>
      </c>
      <c r="AS22" s="693">
        <v>1668</v>
      </c>
      <c r="AT22" s="693">
        <v>1668</v>
      </c>
      <c r="AU22" s="693">
        <v>1668</v>
      </c>
      <c r="AV22" s="693">
        <v>1668</v>
      </c>
      <c r="AW22" s="693">
        <v>1668</v>
      </c>
      <c r="AX22" s="693">
        <v>1668</v>
      </c>
      <c r="AY22" s="693">
        <v>1668</v>
      </c>
      <c r="AZ22" s="694">
        <v>1668</v>
      </c>
      <c r="BA22" s="694">
        <v>1668</v>
      </c>
      <c r="BB22" s="694">
        <v>1668</v>
      </c>
      <c r="BC22" s="694">
        <v>1668</v>
      </c>
      <c r="BD22" s="694">
        <v>1668</v>
      </c>
      <c r="BE22" s="694">
        <v>1668</v>
      </c>
      <c r="BF22" s="694">
        <v>1668</v>
      </c>
      <c r="BG22" s="694">
        <v>1668</v>
      </c>
      <c r="BH22" s="694">
        <v>1668</v>
      </c>
      <c r="BI22" s="694">
        <v>1668</v>
      </c>
      <c r="BJ22" s="694">
        <v>1668</v>
      </c>
      <c r="BK22" s="694">
        <v>1668</v>
      </c>
      <c r="BL22" s="694">
        <v>1668</v>
      </c>
      <c r="BM22" s="694">
        <v>1668</v>
      </c>
      <c r="BN22" s="694">
        <v>1668</v>
      </c>
      <c r="BO22" s="694">
        <v>1668</v>
      </c>
      <c r="BP22" s="694">
        <v>1668</v>
      </c>
      <c r="BQ22" s="694">
        <v>1668</v>
      </c>
      <c r="BR22" s="694">
        <v>1668</v>
      </c>
      <c r="BS22" s="694">
        <v>1668</v>
      </c>
      <c r="BT22" s="694">
        <v>1668</v>
      </c>
      <c r="BU22" s="694">
        <v>1668</v>
      </c>
      <c r="BV22" s="694">
        <v>1668</v>
      </c>
      <c r="BW22" s="694">
        <v>1668</v>
      </c>
      <c r="BX22" s="694">
        <v>1668</v>
      </c>
      <c r="BY22" s="694">
        <v>1668</v>
      </c>
      <c r="BZ22" s="694">
        <v>1668</v>
      </c>
      <c r="CA22" s="694">
        <v>1668</v>
      </c>
      <c r="CB22" s="694">
        <v>1668</v>
      </c>
      <c r="CC22" s="694">
        <v>1668</v>
      </c>
      <c r="CD22" s="694">
        <v>1668</v>
      </c>
      <c r="CE22" s="694">
        <v>1668</v>
      </c>
      <c r="CF22" s="694">
        <v>1668</v>
      </c>
      <c r="CG22" s="694">
        <v>1668</v>
      </c>
      <c r="CH22" s="694">
        <v>1668</v>
      </c>
      <c r="CI22" s="694">
        <v>1668</v>
      </c>
      <c r="CJ22" s="694">
        <v>1668</v>
      </c>
      <c r="CK22" s="694">
        <v>1668</v>
      </c>
      <c r="CL22" s="694">
        <v>1668</v>
      </c>
      <c r="CM22" s="694">
        <v>1668</v>
      </c>
      <c r="CN22" s="694">
        <v>1668</v>
      </c>
      <c r="CO22" s="694">
        <v>1668</v>
      </c>
      <c r="CP22" s="694">
        <v>1668</v>
      </c>
      <c r="CQ22" s="694">
        <v>1668</v>
      </c>
      <c r="CR22" s="694">
        <v>1668</v>
      </c>
      <c r="CS22" s="694">
        <v>1668</v>
      </c>
      <c r="CT22" s="694">
        <v>1668</v>
      </c>
      <c r="CU22" s="694">
        <v>1668</v>
      </c>
      <c r="CV22" s="694">
        <v>1668</v>
      </c>
      <c r="CW22" s="694">
        <v>1668</v>
      </c>
      <c r="CX22" s="694">
        <v>1668</v>
      </c>
      <c r="CY22" s="694">
        <v>1668</v>
      </c>
      <c r="DA22" s="644">
        <f t="shared" si="0"/>
        <v>1668</v>
      </c>
    </row>
    <row r="23" spans="1:105" s="690" customFormat="1" ht="32.25" thickBot="1" x14ac:dyDescent="0.25">
      <c r="A23" s="687" t="s">
        <v>3</v>
      </c>
      <c r="B23" s="687" t="s">
        <v>3</v>
      </c>
      <c r="C23" s="687">
        <v>2</v>
      </c>
      <c r="D23" s="687" t="s">
        <v>3</v>
      </c>
      <c r="E23" s="687">
        <v>2</v>
      </c>
      <c r="F23" s="687">
        <v>100001</v>
      </c>
      <c r="G23" s="740" t="s">
        <v>428</v>
      </c>
      <c r="H23" s="688" t="s">
        <v>429</v>
      </c>
      <c r="I23" s="688">
        <v>148</v>
      </c>
      <c r="J23" s="688">
        <v>9743</v>
      </c>
      <c r="K23" s="688" t="s">
        <v>418</v>
      </c>
      <c r="L23" s="688">
        <v>3</v>
      </c>
      <c r="M23" s="689" t="s">
        <v>48</v>
      </c>
      <c r="N23" s="708">
        <v>40568</v>
      </c>
      <c r="O23" s="691"/>
      <c r="P23" s="691"/>
      <c r="Q23" s="691"/>
      <c r="R23" s="692"/>
      <c r="S23" s="693"/>
      <c r="T23" s="693"/>
      <c r="U23" s="693"/>
      <c r="V23" s="693"/>
      <c r="W23" s="693"/>
      <c r="X23" s="693"/>
      <c r="Y23" s="693"/>
      <c r="Z23" s="693"/>
      <c r="AA23" s="693"/>
      <c r="AB23" s="693"/>
      <c r="AC23" s="693"/>
      <c r="AD23" s="693"/>
      <c r="AE23" s="693"/>
      <c r="AF23" s="693"/>
      <c r="AG23" s="693"/>
      <c r="AH23" s="693"/>
      <c r="AI23" s="693"/>
      <c r="AJ23" s="693"/>
      <c r="AK23" s="693"/>
      <c r="AL23" s="693"/>
      <c r="AM23" s="693"/>
      <c r="AN23" s="693"/>
      <c r="AO23" s="693"/>
      <c r="AP23" s="709"/>
      <c r="AQ23" s="693"/>
      <c r="AR23" s="693"/>
      <c r="AS23" s="693"/>
      <c r="AT23" s="693"/>
      <c r="AU23" s="693"/>
      <c r="AV23" s="693"/>
      <c r="AW23" s="693"/>
      <c r="AX23" s="693"/>
      <c r="AY23" s="693"/>
      <c r="AZ23" s="694"/>
      <c r="BA23" s="694"/>
      <c r="BB23" s="694"/>
      <c r="BC23" s="694"/>
      <c r="BD23" s="694"/>
      <c r="BE23" s="694"/>
      <c r="BF23" s="694"/>
      <c r="BG23" s="694"/>
      <c r="BH23" s="694"/>
      <c r="BI23" s="696">
        <v>2775</v>
      </c>
      <c r="BJ23" s="694">
        <v>2775</v>
      </c>
      <c r="BK23" s="694">
        <v>2775</v>
      </c>
      <c r="BL23" s="694">
        <v>2775</v>
      </c>
      <c r="BM23" s="694">
        <v>2775</v>
      </c>
      <c r="BN23" s="694">
        <v>2775</v>
      </c>
      <c r="BO23" s="694">
        <v>2775</v>
      </c>
      <c r="BP23" s="694">
        <v>2775</v>
      </c>
      <c r="BQ23" s="694">
        <v>2775</v>
      </c>
      <c r="BR23" s="694">
        <v>2775</v>
      </c>
      <c r="BS23" s="694">
        <v>2775</v>
      </c>
      <c r="BT23" s="694">
        <v>2775</v>
      </c>
      <c r="BU23" s="694">
        <v>2775</v>
      </c>
      <c r="BV23" s="694">
        <v>2775</v>
      </c>
      <c r="BW23" s="694">
        <v>2775</v>
      </c>
      <c r="BX23" s="694">
        <v>2775</v>
      </c>
      <c r="BY23" s="694">
        <v>2775</v>
      </c>
      <c r="BZ23" s="694">
        <v>2775</v>
      </c>
      <c r="CA23" s="694">
        <v>2775</v>
      </c>
      <c r="CB23" s="694">
        <v>2775</v>
      </c>
      <c r="CC23" s="694">
        <v>2775</v>
      </c>
      <c r="CD23" s="694">
        <v>2775</v>
      </c>
      <c r="CE23" s="694">
        <v>2775</v>
      </c>
      <c r="CF23" s="694">
        <v>2775</v>
      </c>
      <c r="CG23" s="694">
        <v>2775</v>
      </c>
      <c r="CH23" s="694">
        <v>2775</v>
      </c>
      <c r="CI23" s="694">
        <v>2775</v>
      </c>
      <c r="CJ23" s="694">
        <v>2775</v>
      </c>
      <c r="CK23" s="694">
        <v>2775</v>
      </c>
      <c r="CL23" s="694">
        <v>2775</v>
      </c>
      <c r="CM23" s="694">
        <v>2775</v>
      </c>
      <c r="CN23" s="694">
        <v>2775</v>
      </c>
      <c r="CO23" s="694">
        <v>2775</v>
      </c>
      <c r="CP23" s="694">
        <v>2775</v>
      </c>
      <c r="CQ23" s="694">
        <v>2775</v>
      </c>
      <c r="CR23" s="694">
        <v>2775</v>
      </c>
      <c r="CS23" s="694">
        <v>2775</v>
      </c>
      <c r="CT23" s="694">
        <v>2775</v>
      </c>
      <c r="CU23" s="694">
        <v>2775</v>
      </c>
      <c r="CV23" s="694">
        <v>2775</v>
      </c>
      <c r="CW23" s="694">
        <v>2775</v>
      </c>
      <c r="CX23" s="694">
        <v>2775</v>
      </c>
      <c r="CY23" s="694">
        <v>2775</v>
      </c>
      <c r="DA23" s="644">
        <f t="shared" si="0"/>
        <v>2775</v>
      </c>
    </row>
    <row r="24" spans="1:105" s="690" customFormat="1" ht="21.75" thickBot="1" x14ac:dyDescent="0.25">
      <c r="A24" s="687" t="s">
        <v>3</v>
      </c>
      <c r="B24" s="687" t="s">
        <v>3</v>
      </c>
      <c r="C24" s="687">
        <v>2</v>
      </c>
      <c r="D24" s="687" t="s">
        <v>3</v>
      </c>
      <c r="E24" s="687">
        <v>2</v>
      </c>
      <c r="F24" s="687">
        <v>100001</v>
      </c>
      <c r="G24" s="741" t="s">
        <v>451</v>
      </c>
      <c r="H24" s="688" t="s">
        <v>450</v>
      </c>
      <c r="I24" s="688">
        <v>153</v>
      </c>
      <c r="J24" s="688">
        <v>9743</v>
      </c>
      <c r="K24" s="688" t="s">
        <v>418</v>
      </c>
      <c r="L24" s="688">
        <v>3</v>
      </c>
      <c r="M24" s="689" t="s">
        <v>48</v>
      </c>
      <c r="N24" s="708">
        <v>40648</v>
      </c>
      <c r="O24" s="691"/>
      <c r="P24" s="691"/>
      <c r="Q24" s="691"/>
      <c r="R24" s="692"/>
      <c r="S24" s="693"/>
      <c r="T24" s="693"/>
      <c r="U24" s="693"/>
      <c r="V24" s="693"/>
      <c r="W24" s="693"/>
      <c r="X24" s="693"/>
      <c r="Y24" s="693"/>
      <c r="Z24" s="693"/>
      <c r="AA24" s="693"/>
      <c r="AB24" s="693"/>
      <c r="AC24" s="693"/>
      <c r="AD24" s="693"/>
      <c r="AE24" s="693"/>
      <c r="AF24" s="693"/>
      <c r="AG24" s="693"/>
      <c r="AH24" s="693"/>
      <c r="AI24" s="693"/>
      <c r="AJ24" s="693"/>
      <c r="AK24" s="693"/>
      <c r="AL24" s="693"/>
      <c r="AM24" s="693"/>
      <c r="AN24" s="693"/>
      <c r="AO24" s="693"/>
      <c r="AP24" s="709"/>
      <c r="AQ24" s="693"/>
      <c r="AR24" s="693"/>
      <c r="AS24" s="693"/>
      <c r="AT24" s="693"/>
      <c r="AU24" s="693"/>
      <c r="AV24" s="693"/>
      <c r="AW24" s="693"/>
      <c r="AX24" s="693"/>
      <c r="AY24" s="693"/>
      <c r="AZ24" s="694"/>
      <c r="BA24" s="694"/>
      <c r="BB24" s="694"/>
      <c r="BC24" s="694"/>
      <c r="BD24" s="694"/>
      <c r="BE24" s="694"/>
      <c r="BF24" s="694"/>
      <c r="BG24" s="694"/>
      <c r="BH24" s="694"/>
      <c r="BI24" s="696"/>
      <c r="BJ24" s="694"/>
      <c r="BK24" s="694"/>
      <c r="BL24" s="694"/>
      <c r="BM24" s="694"/>
      <c r="BN24" s="694"/>
      <c r="BO24" s="694"/>
      <c r="BP24" s="696">
        <v>5949</v>
      </c>
      <c r="BQ24" s="694">
        <v>5949</v>
      </c>
      <c r="BR24" s="694">
        <v>5949</v>
      </c>
      <c r="BS24" s="694">
        <v>5949</v>
      </c>
      <c r="BT24" s="694">
        <v>5949</v>
      </c>
      <c r="BU24" s="694">
        <v>5949</v>
      </c>
      <c r="BV24" s="694">
        <v>5949</v>
      </c>
      <c r="BW24" s="694">
        <v>5949</v>
      </c>
      <c r="BX24" s="694">
        <v>5949</v>
      </c>
      <c r="BY24" s="694">
        <v>5949</v>
      </c>
      <c r="BZ24" s="694">
        <v>5949</v>
      </c>
      <c r="CA24" s="694">
        <v>5949</v>
      </c>
      <c r="CB24" s="694">
        <v>5949</v>
      </c>
      <c r="CC24" s="694">
        <v>5949</v>
      </c>
      <c r="CD24" s="694">
        <v>5949</v>
      </c>
      <c r="CE24" s="694">
        <v>5949</v>
      </c>
      <c r="CF24" s="694">
        <v>5949</v>
      </c>
      <c r="CG24" s="694">
        <v>5949</v>
      </c>
      <c r="CH24" s="694">
        <v>5949</v>
      </c>
      <c r="CI24" s="694">
        <v>5949</v>
      </c>
      <c r="CJ24" s="694">
        <v>5949</v>
      </c>
      <c r="CK24" s="694">
        <v>5949</v>
      </c>
      <c r="CL24" s="694">
        <v>5949</v>
      </c>
      <c r="CM24" s="694">
        <v>5949</v>
      </c>
      <c r="CN24" s="694">
        <v>5949</v>
      </c>
      <c r="CO24" s="694">
        <v>5949</v>
      </c>
      <c r="CP24" s="694">
        <v>5949</v>
      </c>
      <c r="CQ24" s="694">
        <v>5949</v>
      </c>
      <c r="CR24" s="694">
        <v>5949</v>
      </c>
      <c r="CS24" s="694">
        <v>5949</v>
      </c>
      <c r="CT24" s="694">
        <v>5949</v>
      </c>
      <c r="CU24" s="694">
        <v>5949</v>
      </c>
      <c r="CV24" s="694">
        <v>5949</v>
      </c>
      <c r="CW24" s="694">
        <v>5949</v>
      </c>
      <c r="CX24" s="694">
        <v>5949</v>
      </c>
      <c r="CY24" s="694">
        <v>5949</v>
      </c>
      <c r="DA24" s="644">
        <f t="shared" si="0"/>
        <v>5949</v>
      </c>
    </row>
    <row r="25" spans="1:105" s="745" customFormat="1" ht="21.75" thickBot="1" x14ac:dyDescent="0.25">
      <c r="A25" s="742" t="s">
        <v>3</v>
      </c>
      <c r="B25" s="742" t="s">
        <v>3</v>
      </c>
      <c r="C25" s="742">
        <v>2</v>
      </c>
      <c r="D25" s="742" t="s">
        <v>3</v>
      </c>
      <c r="E25" s="742">
        <v>2</v>
      </c>
      <c r="F25" s="742">
        <v>100001</v>
      </c>
      <c r="G25" s="743" t="s">
        <v>110</v>
      </c>
      <c r="H25" s="743" t="s">
        <v>108</v>
      </c>
      <c r="I25" s="743">
        <v>19</v>
      </c>
      <c r="J25" s="743">
        <v>9743</v>
      </c>
      <c r="K25" s="743" t="s">
        <v>418</v>
      </c>
      <c r="L25" s="743">
        <v>3</v>
      </c>
      <c r="M25" s="744" t="s">
        <v>48</v>
      </c>
      <c r="O25" s="746">
        <v>3356</v>
      </c>
      <c r="P25" s="746">
        <v>3356</v>
      </c>
      <c r="Q25" s="746">
        <v>3356</v>
      </c>
      <c r="R25" s="747">
        <v>3356</v>
      </c>
      <c r="S25" s="748">
        <v>3356</v>
      </c>
      <c r="T25" s="748">
        <v>3356</v>
      </c>
      <c r="U25" s="748">
        <v>3356</v>
      </c>
      <c r="V25" s="748">
        <v>3356</v>
      </c>
      <c r="W25" s="748">
        <v>3356</v>
      </c>
      <c r="X25" s="748">
        <v>3356</v>
      </c>
      <c r="Y25" s="748">
        <v>3356</v>
      </c>
      <c r="Z25" s="748">
        <v>3356</v>
      </c>
      <c r="AA25" s="748">
        <v>3356</v>
      </c>
      <c r="AB25" s="748">
        <v>3356</v>
      </c>
      <c r="AC25" s="748">
        <v>3356</v>
      </c>
      <c r="AD25" s="748">
        <v>3356</v>
      </c>
      <c r="AE25" s="748">
        <v>3356</v>
      </c>
      <c r="AF25" s="748">
        <v>3356</v>
      </c>
      <c r="AG25" s="748">
        <v>3356</v>
      </c>
      <c r="AH25" s="748">
        <v>3356</v>
      </c>
      <c r="AI25" s="748">
        <v>3356</v>
      </c>
      <c r="AJ25" s="748">
        <v>3356</v>
      </c>
      <c r="AK25" s="748">
        <v>3356</v>
      </c>
      <c r="AL25" s="748">
        <v>3356</v>
      </c>
      <c r="AM25" s="748">
        <v>3356</v>
      </c>
      <c r="AN25" s="748">
        <v>3356</v>
      </c>
      <c r="AO25" s="748">
        <v>3356</v>
      </c>
      <c r="AP25" s="748">
        <v>3356</v>
      </c>
      <c r="AQ25" s="748">
        <v>3356</v>
      </c>
      <c r="AR25" s="748">
        <v>3356</v>
      </c>
      <c r="AS25" s="748">
        <v>3356</v>
      </c>
      <c r="AT25" s="748">
        <v>3356</v>
      </c>
      <c r="AU25" s="748">
        <v>3356</v>
      </c>
      <c r="AV25" s="748">
        <v>3356</v>
      </c>
      <c r="AW25" s="748">
        <v>3356</v>
      </c>
      <c r="AX25" s="748">
        <v>3356</v>
      </c>
      <c r="AY25" s="748">
        <v>3356</v>
      </c>
      <c r="AZ25" s="749">
        <v>3356</v>
      </c>
      <c r="BA25" s="749">
        <v>3356</v>
      </c>
      <c r="BB25" s="749">
        <v>3356</v>
      </c>
      <c r="BC25" s="749">
        <v>3356</v>
      </c>
      <c r="BD25" s="749">
        <v>3356</v>
      </c>
      <c r="BE25" s="749">
        <v>3356</v>
      </c>
      <c r="BF25" s="749">
        <v>3356</v>
      </c>
      <c r="BG25" s="749">
        <v>3356</v>
      </c>
      <c r="BH25" s="749">
        <v>3356</v>
      </c>
      <c r="BI25" s="749">
        <v>3356</v>
      </c>
      <c r="BJ25" s="749">
        <v>3356</v>
      </c>
      <c r="BK25" s="749">
        <v>3356</v>
      </c>
      <c r="BL25" s="749">
        <v>3356</v>
      </c>
      <c r="BM25" s="749">
        <v>3356</v>
      </c>
      <c r="BN25" s="749">
        <v>3356</v>
      </c>
      <c r="BO25" s="749">
        <v>3356</v>
      </c>
      <c r="BP25" s="749">
        <v>3356</v>
      </c>
      <c r="BQ25" s="749">
        <v>3356</v>
      </c>
      <c r="BR25" s="749">
        <v>3356</v>
      </c>
      <c r="BS25" s="749">
        <v>3356</v>
      </c>
      <c r="BT25" s="749">
        <v>3356</v>
      </c>
      <c r="BU25" s="749">
        <v>3356</v>
      </c>
      <c r="BV25" s="749">
        <v>3356</v>
      </c>
      <c r="BW25" s="749">
        <v>3356</v>
      </c>
      <c r="BX25" s="749">
        <v>3356</v>
      </c>
      <c r="BY25" s="749">
        <v>3356</v>
      </c>
      <c r="BZ25" s="749">
        <v>3356</v>
      </c>
      <c r="CA25" s="749">
        <v>3356</v>
      </c>
      <c r="CB25" s="749">
        <v>3356</v>
      </c>
      <c r="CC25" s="749">
        <v>3356</v>
      </c>
      <c r="CD25" s="749">
        <v>3356</v>
      </c>
      <c r="CE25" s="749">
        <v>3356</v>
      </c>
      <c r="CF25" s="749">
        <v>3356</v>
      </c>
      <c r="CG25" s="749">
        <v>3356</v>
      </c>
      <c r="CH25" s="749">
        <v>3356</v>
      </c>
      <c r="CI25" s="749">
        <v>3356</v>
      </c>
      <c r="CJ25" s="749">
        <v>3356</v>
      </c>
      <c r="CK25" s="749">
        <v>3356</v>
      </c>
      <c r="CL25" s="749">
        <v>3356</v>
      </c>
      <c r="CM25" s="749">
        <v>3356</v>
      </c>
      <c r="CN25" s="749">
        <v>3356</v>
      </c>
      <c r="CO25" s="749">
        <v>3356</v>
      </c>
      <c r="CP25" s="749">
        <v>3356</v>
      </c>
      <c r="CQ25" s="749">
        <v>3356</v>
      </c>
      <c r="CR25" s="749">
        <v>3356</v>
      </c>
      <c r="CS25" s="749">
        <v>3356</v>
      </c>
      <c r="CT25" s="749">
        <v>3356</v>
      </c>
      <c r="CU25" s="749">
        <v>3356</v>
      </c>
      <c r="CV25" s="749">
        <v>3356</v>
      </c>
      <c r="CW25" s="749">
        <v>3356</v>
      </c>
      <c r="CX25" s="749">
        <v>3356</v>
      </c>
      <c r="CY25" s="749">
        <v>3356</v>
      </c>
      <c r="DA25" s="644">
        <f t="shared" si="0"/>
        <v>3356</v>
      </c>
    </row>
    <row r="26" spans="1:105" s="753" customFormat="1" ht="21.75" thickBot="1" x14ac:dyDescent="0.25">
      <c r="A26" s="750" t="s">
        <v>4</v>
      </c>
      <c r="B26" s="750" t="s">
        <v>4</v>
      </c>
      <c r="C26" s="750">
        <v>2</v>
      </c>
      <c r="D26" s="750" t="s">
        <v>4</v>
      </c>
      <c r="E26" s="750">
        <v>2</v>
      </c>
      <c r="F26" s="750">
        <v>100037</v>
      </c>
      <c r="G26" s="751" t="s">
        <v>111</v>
      </c>
      <c r="H26" s="751" t="s">
        <v>112</v>
      </c>
      <c r="I26" s="751">
        <v>69</v>
      </c>
      <c r="J26" s="751">
        <v>9709</v>
      </c>
      <c r="K26" s="751" t="s">
        <v>418</v>
      </c>
      <c r="L26" s="751">
        <v>3</v>
      </c>
      <c r="M26" s="752" t="s">
        <v>47</v>
      </c>
      <c r="O26" s="754">
        <v>63987</v>
      </c>
      <c r="P26" s="754">
        <v>63987</v>
      </c>
      <c r="Q26" s="754">
        <v>63987</v>
      </c>
      <c r="R26" s="755">
        <v>63987</v>
      </c>
      <c r="S26" s="756">
        <v>63987</v>
      </c>
      <c r="T26" s="756">
        <v>63987</v>
      </c>
      <c r="U26" s="756">
        <v>63987</v>
      </c>
      <c r="V26" s="756">
        <v>63987</v>
      </c>
      <c r="W26" s="756">
        <v>63987</v>
      </c>
      <c r="X26" s="756">
        <v>63987</v>
      </c>
      <c r="Y26" s="756">
        <v>63987</v>
      </c>
      <c r="Z26" s="756">
        <v>63987</v>
      </c>
      <c r="AA26" s="756">
        <v>63987</v>
      </c>
      <c r="AB26" s="756">
        <v>63987</v>
      </c>
      <c r="AC26" s="756">
        <v>63987</v>
      </c>
      <c r="AD26" s="756">
        <v>63987</v>
      </c>
      <c r="AE26" s="756">
        <v>63987</v>
      </c>
      <c r="AF26" s="756">
        <v>63987</v>
      </c>
      <c r="AG26" s="756">
        <v>63987</v>
      </c>
      <c r="AH26" s="756">
        <v>63987</v>
      </c>
      <c r="AI26" s="756">
        <v>63987</v>
      </c>
      <c r="AJ26" s="756">
        <v>63987</v>
      </c>
      <c r="AK26" s="756">
        <v>63987</v>
      </c>
      <c r="AL26" s="756">
        <v>63987</v>
      </c>
      <c r="AM26" s="756">
        <v>63987</v>
      </c>
      <c r="AN26" s="756">
        <v>63987</v>
      </c>
      <c r="AO26" s="757">
        <v>88293</v>
      </c>
      <c r="AP26" s="758">
        <v>88293</v>
      </c>
      <c r="AQ26" s="758">
        <v>88293</v>
      </c>
      <c r="AR26" s="758">
        <v>88293</v>
      </c>
      <c r="AS26" s="758">
        <v>88293</v>
      </c>
      <c r="AT26" s="758">
        <v>88293</v>
      </c>
      <c r="AU26" s="758">
        <v>88293</v>
      </c>
      <c r="AV26" s="758">
        <v>88293</v>
      </c>
      <c r="AW26" s="758">
        <v>88293</v>
      </c>
      <c r="AX26" s="758">
        <v>88293</v>
      </c>
      <c r="AY26" s="759">
        <v>90602</v>
      </c>
      <c r="AZ26" s="760">
        <v>90602</v>
      </c>
      <c r="BA26" s="760">
        <v>90602</v>
      </c>
      <c r="BB26" s="760">
        <v>90602</v>
      </c>
      <c r="BC26" s="760">
        <v>90602</v>
      </c>
      <c r="BD26" s="760">
        <v>90602</v>
      </c>
      <c r="BE26" s="760">
        <v>90602</v>
      </c>
      <c r="BF26" s="760">
        <v>90602</v>
      </c>
      <c r="BG26" s="760">
        <v>90602</v>
      </c>
      <c r="BH26" s="760">
        <v>90602</v>
      </c>
      <c r="BI26" s="760">
        <v>90602</v>
      </c>
      <c r="BJ26" s="760">
        <v>90602</v>
      </c>
      <c r="BK26" s="760">
        <v>90602</v>
      </c>
      <c r="BL26" s="760">
        <v>90602</v>
      </c>
      <c r="BM26" s="760">
        <v>90602</v>
      </c>
      <c r="BN26" s="760">
        <v>90602</v>
      </c>
      <c r="BO26" s="760">
        <v>90602</v>
      </c>
      <c r="BP26" s="760">
        <v>90602</v>
      </c>
      <c r="BQ26" s="760">
        <v>90602</v>
      </c>
      <c r="BR26" s="760">
        <v>90602</v>
      </c>
      <c r="BS26" s="760">
        <v>90602</v>
      </c>
      <c r="BT26" s="760">
        <v>90602</v>
      </c>
      <c r="BU26" s="760">
        <v>90602</v>
      </c>
      <c r="BV26" s="760">
        <v>90602</v>
      </c>
      <c r="BW26" s="760">
        <v>90602</v>
      </c>
      <c r="BX26" s="760">
        <v>90602</v>
      </c>
      <c r="BY26" s="760">
        <v>90602</v>
      </c>
      <c r="BZ26" s="760">
        <v>90602</v>
      </c>
      <c r="CA26" s="760">
        <v>90602</v>
      </c>
      <c r="CB26" s="760">
        <v>90602</v>
      </c>
      <c r="CC26" s="760">
        <v>90602</v>
      </c>
      <c r="CD26" s="760">
        <v>90602</v>
      </c>
      <c r="CE26" s="760">
        <v>90602</v>
      </c>
      <c r="CF26" s="760">
        <v>90602</v>
      </c>
      <c r="CG26" s="760">
        <v>90602</v>
      </c>
      <c r="CH26" s="760">
        <v>90602</v>
      </c>
      <c r="CI26" s="760">
        <v>90602</v>
      </c>
      <c r="CJ26" s="760">
        <v>90602</v>
      </c>
      <c r="CK26" s="760">
        <v>90602</v>
      </c>
      <c r="CL26" s="760">
        <v>90602</v>
      </c>
      <c r="CM26" s="760">
        <v>90602</v>
      </c>
      <c r="CN26" s="760">
        <v>90602</v>
      </c>
      <c r="CO26" s="760">
        <v>90602</v>
      </c>
      <c r="CP26" s="760">
        <v>90602</v>
      </c>
      <c r="CQ26" s="760">
        <v>90602</v>
      </c>
      <c r="CR26" s="760">
        <v>90602</v>
      </c>
      <c r="CS26" s="760">
        <v>90602</v>
      </c>
      <c r="CT26" s="760">
        <v>90602</v>
      </c>
      <c r="CU26" s="760">
        <v>90602</v>
      </c>
      <c r="CV26" s="760">
        <v>90602</v>
      </c>
      <c r="CW26" s="760">
        <v>90602</v>
      </c>
      <c r="CX26" s="760">
        <v>90602</v>
      </c>
      <c r="CY26" s="760">
        <v>90602</v>
      </c>
      <c r="DA26" s="644">
        <f t="shared" si="0"/>
        <v>90602</v>
      </c>
    </row>
    <row r="27" spans="1:105" s="745" customFormat="1" ht="21.75" thickBot="1" x14ac:dyDescent="0.25">
      <c r="A27" s="742" t="s">
        <v>4</v>
      </c>
      <c r="B27" s="742" t="s">
        <v>4</v>
      </c>
      <c r="C27" s="742">
        <v>2</v>
      </c>
      <c r="D27" s="742" t="s">
        <v>4</v>
      </c>
      <c r="E27" s="742">
        <v>2</v>
      </c>
      <c r="F27" s="742">
        <v>100002</v>
      </c>
      <c r="G27" s="743" t="s">
        <v>113</v>
      </c>
      <c r="H27" s="743" t="s">
        <v>114</v>
      </c>
      <c r="I27" s="743">
        <v>13</v>
      </c>
      <c r="J27" s="743">
        <v>9708</v>
      </c>
      <c r="K27" s="743" t="s">
        <v>418</v>
      </c>
      <c r="L27" s="743">
        <v>3</v>
      </c>
      <c r="M27" s="744" t="s">
        <v>48</v>
      </c>
      <c r="O27" s="746">
        <v>11256</v>
      </c>
      <c r="P27" s="746">
        <v>11256</v>
      </c>
      <c r="Q27" s="746">
        <v>11256</v>
      </c>
      <c r="R27" s="747">
        <v>11256</v>
      </c>
      <c r="S27" s="748">
        <v>11256</v>
      </c>
      <c r="T27" s="748">
        <v>11256</v>
      </c>
      <c r="U27" s="748">
        <v>11256</v>
      </c>
      <c r="V27" s="748">
        <v>11256</v>
      </c>
      <c r="W27" s="748">
        <v>11256</v>
      </c>
      <c r="X27" s="748">
        <v>11256</v>
      </c>
      <c r="Y27" s="748">
        <v>11256</v>
      </c>
      <c r="Z27" s="748">
        <v>11256</v>
      </c>
      <c r="AA27" s="748">
        <v>11256</v>
      </c>
      <c r="AB27" s="748">
        <v>11256</v>
      </c>
      <c r="AC27" s="748">
        <v>11256</v>
      </c>
      <c r="AD27" s="748">
        <v>11256</v>
      </c>
      <c r="AE27" s="748">
        <v>11256</v>
      </c>
      <c r="AF27" s="748">
        <v>11256</v>
      </c>
      <c r="AG27" s="748">
        <v>11256</v>
      </c>
      <c r="AH27" s="748">
        <v>11256</v>
      </c>
      <c r="AI27" s="748">
        <v>11256</v>
      </c>
      <c r="AJ27" s="748">
        <v>11256</v>
      </c>
      <c r="AK27" s="748">
        <v>11256</v>
      </c>
      <c r="AL27" s="748">
        <v>11256</v>
      </c>
      <c r="AM27" s="748">
        <v>11256</v>
      </c>
      <c r="AN27" s="748">
        <v>11256</v>
      </c>
      <c r="AO27" s="748">
        <v>11256</v>
      </c>
      <c r="AP27" s="748">
        <v>11256</v>
      </c>
      <c r="AQ27" s="748">
        <v>11256</v>
      </c>
      <c r="AR27" s="748">
        <v>11256</v>
      </c>
      <c r="AS27" s="748">
        <v>11256</v>
      </c>
      <c r="AT27" s="748">
        <v>11256</v>
      </c>
      <c r="AU27" s="748">
        <v>11256</v>
      </c>
      <c r="AV27" s="748">
        <v>11256</v>
      </c>
      <c r="AW27" s="748">
        <v>11256</v>
      </c>
      <c r="AX27" s="748">
        <v>11256</v>
      </c>
      <c r="AY27" s="748">
        <v>11256</v>
      </c>
      <c r="AZ27" s="749">
        <v>11256</v>
      </c>
      <c r="BA27" s="749">
        <v>11256</v>
      </c>
      <c r="BB27" s="749">
        <v>11256</v>
      </c>
      <c r="BC27" s="749">
        <v>11256</v>
      </c>
      <c r="BD27" s="749">
        <v>11256</v>
      </c>
      <c r="BE27" s="749">
        <v>11256</v>
      </c>
      <c r="BF27" s="749">
        <v>11256</v>
      </c>
      <c r="BG27" s="761">
        <v>37103</v>
      </c>
      <c r="BH27" s="749">
        <v>37103</v>
      </c>
      <c r="BI27" s="749">
        <v>37103</v>
      </c>
      <c r="BJ27" s="749">
        <v>37103</v>
      </c>
      <c r="BK27" s="749">
        <v>37103</v>
      </c>
      <c r="BL27" s="749">
        <v>37103</v>
      </c>
      <c r="BM27" s="749">
        <v>37103</v>
      </c>
      <c r="BN27" s="749">
        <v>37103</v>
      </c>
      <c r="BO27" s="749">
        <v>37103</v>
      </c>
      <c r="BP27" s="749">
        <v>37103</v>
      </c>
      <c r="BQ27" s="749">
        <v>37103</v>
      </c>
      <c r="BR27" s="749">
        <v>37103</v>
      </c>
      <c r="BS27" s="749">
        <v>37103</v>
      </c>
      <c r="BT27" s="749">
        <v>37103</v>
      </c>
      <c r="BU27" s="749">
        <v>37103</v>
      </c>
      <c r="BV27" s="749">
        <v>37103</v>
      </c>
      <c r="BW27" s="749">
        <v>37103</v>
      </c>
      <c r="BX27" s="749">
        <v>37103</v>
      </c>
      <c r="BY27" s="749">
        <v>37103</v>
      </c>
      <c r="BZ27" s="749">
        <v>37103</v>
      </c>
      <c r="CA27" s="749">
        <v>37103</v>
      </c>
      <c r="CB27" s="749">
        <v>37103</v>
      </c>
      <c r="CC27" s="749">
        <v>37103</v>
      </c>
      <c r="CD27" s="749">
        <v>37103</v>
      </c>
      <c r="CE27" s="749">
        <v>37103</v>
      </c>
      <c r="CF27" s="749">
        <v>37103</v>
      </c>
      <c r="CG27" s="749">
        <v>37103</v>
      </c>
      <c r="CH27" s="749">
        <v>37103</v>
      </c>
      <c r="CI27" s="749">
        <v>37103</v>
      </c>
      <c r="CJ27" s="749">
        <v>37103</v>
      </c>
      <c r="CK27" s="749">
        <v>37103</v>
      </c>
      <c r="CL27" s="749">
        <v>37103</v>
      </c>
      <c r="CM27" s="749">
        <v>37103</v>
      </c>
      <c r="CN27" s="749">
        <v>37103</v>
      </c>
      <c r="CO27" s="749">
        <v>37103</v>
      </c>
      <c r="CP27" s="749">
        <v>37103</v>
      </c>
      <c r="CQ27" s="749">
        <v>37103</v>
      </c>
      <c r="CR27" s="749">
        <v>37103</v>
      </c>
      <c r="CS27" s="749">
        <v>37103</v>
      </c>
      <c r="CT27" s="749">
        <v>37103</v>
      </c>
      <c r="CU27" s="749">
        <v>37103</v>
      </c>
      <c r="CV27" s="749">
        <v>37103</v>
      </c>
      <c r="CW27" s="749">
        <v>37103</v>
      </c>
      <c r="CX27" s="749">
        <v>37103</v>
      </c>
      <c r="CY27" s="749">
        <v>37103</v>
      </c>
      <c r="DA27" s="644">
        <f t="shared" si="0"/>
        <v>37103</v>
      </c>
    </row>
    <row r="28" spans="1:105" s="765" customFormat="1" ht="32.25" thickBot="1" x14ac:dyDescent="0.25">
      <c r="A28" s="762" t="s">
        <v>523</v>
      </c>
      <c r="B28" s="762" t="s">
        <v>5</v>
      </c>
      <c r="C28" s="762">
        <v>2</v>
      </c>
      <c r="D28" s="762" t="s">
        <v>5</v>
      </c>
      <c r="E28" s="762">
        <v>2</v>
      </c>
      <c r="F28" s="762">
        <v>100066</v>
      </c>
      <c r="G28" s="763" t="s">
        <v>116</v>
      </c>
      <c r="H28" s="763" t="s">
        <v>115</v>
      </c>
      <c r="I28" s="763">
        <v>32</v>
      </c>
      <c r="J28" s="763">
        <v>9888</v>
      </c>
      <c r="K28" s="763" t="s">
        <v>418</v>
      </c>
      <c r="L28" s="763">
        <v>3</v>
      </c>
      <c r="M28" s="764" t="s">
        <v>47</v>
      </c>
      <c r="N28" s="765">
        <v>2008</v>
      </c>
      <c r="O28" s="766">
        <v>1120</v>
      </c>
      <c r="P28" s="766">
        <v>1120</v>
      </c>
      <c r="Q28" s="766">
        <v>1120</v>
      </c>
      <c r="R28" s="767">
        <v>1120</v>
      </c>
      <c r="S28" s="768">
        <v>1120</v>
      </c>
      <c r="T28" s="768">
        <v>1120</v>
      </c>
      <c r="U28" s="768">
        <v>1120</v>
      </c>
      <c r="V28" s="768">
        <v>1120</v>
      </c>
      <c r="W28" s="768">
        <v>1120</v>
      </c>
      <c r="X28" s="768">
        <v>1120</v>
      </c>
      <c r="Y28" s="768">
        <v>1120</v>
      </c>
      <c r="Z28" s="768">
        <v>1120</v>
      </c>
      <c r="AA28" s="768">
        <v>1120</v>
      </c>
      <c r="AB28" s="768">
        <v>1120</v>
      </c>
      <c r="AC28" s="768">
        <v>1120</v>
      </c>
      <c r="AD28" s="768">
        <v>1120</v>
      </c>
      <c r="AE28" s="768">
        <v>1120</v>
      </c>
      <c r="AF28" s="768">
        <v>1120</v>
      </c>
      <c r="AG28" s="768">
        <v>1120</v>
      </c>
      <c r="AH28" s="768">
        <v>1120</v>
      </c>
      <c r="AI28" s="768">
        <v>1120</v>
      </c>
      <c r="AJ28" s="768">
        <v>1120</v>
      </c>
      <c r="AK28" s="768">
        <v>1120</v>
      </c>
      <c r="AL28" s="768">
        <v>1120</v>
      </c>
      <c r="AM28" s="768">
        <v>1120</v>
      </c>
      <c r="AN28" s="768">
        <v>1120</v>
      </c>
      <c r="AO28" s="768">
        <v>1120</v>
      </c>
      <c r="AP28" s="768">
        <v>1120</v>
      </c>
      <c r="AQ28" s="768">
        <v>1120</v>
      </c>
      <c r="AR28" s="768">
        <v>1120</v>
      </c>
      <c r="AS28" s="768">
        <v>1120</v>
      </c>
      <c r="AT28" s="768">
        <v>1120</v>
      </c>
      <c r="AU28" s="768">
        <v>1120</v>
      </c>
      <c r="AV28" s="768">
        <v>1120</v>
      </c>
      <c r="AW28" s="768">
        <v>1120</v>
      </c>
      <c r="AX28" s="768">
        <v>1120</v>
      </c>
      <c r="AY28" s="768">
        <v>1120</v>
      </c>
      <c r="AZ28" s="769">
        <v>1120</v>
      </c>
      <c r="BA28" s="769">
        <v>1120</v>
      </c>
      <c r="BB28" s="769">
        <v>1120</v>
      </c>
      <c r="BC28" s="769">
        <v>1120</v>
      </c>
      <c r="BD28" s="769">
        <v>1120</v>
      </c>
      <c r="BE28" s="769">
        <v>1120</v>
      </c>
      <c r="BF28" s="769">
        <v>1120</v>
      </c>
      <c r="BG28" s="769">
        <v>1120</v>
      </c>
      <c r="BH28" s="769">
        <v>1120</v>
      </c>
      <c r="BI28" s="769">
        <v>1120</v>
      </c>
      <c r="BJ28" s="769">
        <v>1120</v>
      </c>
      <c r="BK28" s="769">
        <v>1120</v>
      </c>
      <c r="BL28" s="769">
        <v>1120</v>
      </c>
      <c r="BM28" s="769">
        <v>1120</v>
      </c>
      <c r="BN28" s="769">
        <v>1120</v>
      </c>
      <c r="BO28" s="769">
        <v>1120</v>
      </c>
      <c r="BP28" s="769">
        <v>1120</v>
      </c>
      <c r="BQ28" s="769">
        <v>1120</v>
      </c>
      <c r="BR28" s="769">
        <v>1120</v>
      </c>
      <c r="BS28" s="769">
        <v>1120</v>
      </c>
      <c r="BT28" s="769">
        <v>1120</v>
      </c>
      <c r="BU28" s="769">
        <v>1120</v>
      </c>
      <c r="BV28" s="769">
        <v>1120</v>
      </c>
      <c r="BW28" s="769">
        <v>1120</v>
      </c>
      <c r="BX28" s="769">
        <v>1120</v>
      </c>
      <c r="BY28" s="769">
        <v>1120</v>
      </c>
      <c r="BZ28" s="769">
        <v>1120</v>
      </c>
      <c r="CA28" s="769">
        <v>1120</v>
      </c>
      <c r="CB28" s="769">
        <v>1120</v>
      </c>
      <c r="CC28" s="769">
        <v>1120</v>
      </c>
      <c r="CD28" s="769">
        <v>1120</v>
      </c>
      <c r="CE28" s="769">
        <v>1120</v>
      </c>
      <c r="CF28" s="769">
        <v>1120</v>
      </c>
      <c r="CG28" s="769">
        <v>1120</v>
      </c>
      <c r="CH28" s="769">
        <v>1120</v>
      </c>
      <c r="CI28" s="769">
        <v>1120</v>
      </c>
      <c r="CJ28" s="769">
        <v>1120</v>
      </c>
      <c r="CK28" s="769">
        <v>1120</v>
      </c>
      <c r="CL28" s="769">
        <v>1120</v>
      </c>
      <c r="CM28" s="769">
        <v>1120</v>
      </c>
      <c r="CN28" s="769">
        <v>1120</v>
      </c>
      <c r="CO28" s="769">
        <v>1120</v>
      </c>
      <c r="CP28" s="769">
        <v>1120</v>
      </c>
      <c r="CQ28" s="769">
        <v>1120</v>
      </c>
      <c r="CR28" s="769">
        <v>1120</v>
      </c>
      <c r="CS28" s="769">
        <v>1120</v>
      </c>
      <c r="CT28" s="769">
        <v>1120</v>
      </c>
      <c r="CU28" s="769">
        <v>1120</v>
      </c>
      <c r="CV28" s="769">
        <v>1120</v>
      </c>
      <c r="CW28" s="769">
        <v>1120</v>
      </c>
      <c r="CX28" s="769">
        <v>1120</v>
      </c>
      <c r="CY28" s="769">
        <v>1120</v>
      </c>
      <c r="DA28" s="644">
        <f t="shared" si="0"/>
        <v>1120</v>
      </c>
    </row>
    <row r="29" spans="1:105" s="765" customFormat="1" ht="32.25" thickBot="1" x14ac:dyDescent="0.25">
      <c r="A29" s="762" t="s">
        <v>526</v>
      </c>
      <c r="B29" s="762" t="s">
        <v>373</v>
      </c>
      <c r="C29" s="762">
        <v>2</v>
      </c>
      <c r="D29" s="762" t="s">
        <v>373</v>
      </c>
      <c r="E29" s="762">
        <v>2</v>
      </c>
      <c r="F29" s="762">
        <v>100079</v>
      </c>
      <c r="G29" s="763" t="s">
        <v>374</v>
      </c>
      <c r="H29" s="763" t="s">
        <v>375</v>
      </c>
      <c r="I29" s="763">
        <v>139</v>
      </c>
      <c r="J29" s="763">
        <v>10004</v>
      </c>
      <c r="K29" s="763" t="s">
        <v>418</v>
      </c>
      <c r="L29" s="763">
        <v>3</v>
      </c>
      <c r="M29" s="764" t="s">
        <v>47</v>
      </c>
      <c r="N29" s="770">
        <v>40242</v>
      </c>
      <c r="O29" s="766"/>
      <c r="P29" s="766"/>
      <c r="Q29" s="766"/>
      <c r="R29" s="767"/>
      <c r="S29" s="768"/>
      <c r="T29" s="768"/>
      <c r="U29" s="768"/>
      <c r="V29" s="768"/>
      <c r="W29" s="768"/>
      <c r="X29" s="768"/>
      <c r="Y29" s="768"/>
      <c r="Z29" s="768"/>
      <c r="AA29" s="768"/>
      <c r="AB29" s="768"/>
      <c r="AC29" s="768"/>
      <c r="AD29" s="768"/>
      <c r="AE29" s="768"/>
      <c r="AF29" s="768"/>
      <c r="AG29" s="768"/>
      <c r="AH29" s="768"/>
      <c r="AI29" s="768"/>
      <c r="AJ29" s="768"/>
      <c r="AK29" s="768"/>
      <c r="AL29" s="768"/>
      <c r="AM29" s="768"/>
      <c r="AN29" s="757">
        <v>2022</v>
      </c>
      <c r="AO29" s="757">
        <v>2509</v>
      </c>
      <c r="AP29" s="758">
        <v>2509</v>
      </c>
      <c r="AQ29" s="758">
        <v>2509</v>
      </c>
      <c r="AR29" s="758">
        <v>2509</v>
      </c>
      <c r="AS29" s="758">
        <v>2509</v>
      </c>
      <c r="AT29" s="758">
        <v>2509</v>
      </c>
      <c r="AU29" s="758">
        <v>2509</v>
      </c>
      <c r="AV29" s="758">
        <v>2509</v>
      </c>
      <c r="AW29" s="758">
        <v>2509</v>
      </c>
      <c r="AX29" s="758">
        <v>2509</v>
      </c>
      <c r="AY29" s="758">
        <v>2509</v>
      </c>
      <c r="AZ29" s="760">
        <v>2509</v>
      </c>
      <c r="BA29" s="760">
        <v>2509</v>
      </c>
      <c r="BB29" s="760">
        <v>2509</v>
      </c>
      <c r="BC29" s="760">
        <v>2509</v>
      </c>
      <c r="BD29" s="760">
        <v>2509</v>
      </c>
      <c r="BE29" s="760">
        <v>2509</v>
      </c>
      <c r="BF29" s="760">
        <v>2509</v>
      </c>
      <c r="BG29" s="760">
        <v>2509</v>
      </c>
      <c r="BH29" s="760">
        <v>2509</v>
      </c>
      <c r="BI29" s="760">
        <v>2509</v>
      </c>
      <c r="BJ29" s="760">
        <v>2509</v>
      </c>
      <c r="BK29" s="760">
        <v>2509</v>
      </c>
      <c r="BL29" s="760">
        <v>2509</v>
      </c>
      <c r="BM29" s="760">
        <v>2509</v>
      </c>
      <c r="BN29" s="760">
        <v>2509</v>
      </c>
      <c r="BO29" s="760">
        <v>2509</v>
      </c>
      <c r="BP29" s="760">
        <v>2509</v>
      </c>
      <c r="BQ29" s="760">
        <v>2509</v>
      </c>
      <c r="BR29" s="760">
        <v>2509</v>
      </c>
      <c r="BS29" s="760">
        <v>2509</v>
      </c>
      <c r="BT29" s="760">
        <v>2509</v>
      </c>
      <c r="BU29" s="760">
        <v>2509</v>
      </c>
      <c r="BV29" s="760">
        <v>2509</v>
      </c>
      <c r="BW29" s="760">
        <v>2509</v>
      </c>
      <c r="BX29" s="760">
        <v>2509</v>
      </c>
      <c r="BY29" s="760">
        <v>2509</v>
      </c>
      <c r="BZ29" s="760">
        <v>2509</v>
      </c>
      <c r="CA29" s="760">
        <v>2509</v>
      </c>
      <c r="CB29" s="760">
        <v>2509</v>
      </c>
      <c r="CC29" s="760">
        <v>2509</v>
      </c>
      <c r="CD29" s="760">
        <v>2509</v>
      </c>
      <c r="CE29" s="760">
        <v>2509</v>
      </c>
      <c r="CF29" s="760">
        <v>2509</v>
      </c>
      <c r="CG29" s="760">
        <v>2509</v>
      </c>
      <c r="CH29" s="760">
        <v>2509</v>
      </c>
      <c r="CI29" s="760">
        <v>2509</v>
      </c>
      <c r="CJ29" s="760">
        <v>2509</v>
      </c>
      <c r="CK29" s="760">
        <v>2509</v>
      </c>
      <c r="CL29" s="760">
        <v>2509</v>
      </c>
      <c r="CM29" s="760">
        <v>2509</v>
      </c>
      <c r="CN29" s="760">
        <v>2509</v>
      </c>
      <c r="CO29" s="760">
        <v>2509</v>
      </c>
      <c r="CP29" s="760">
        <v>2509</v>
      </c>
      <c r="CQ29" s="760">
        <v>2509</v>
      </c>
      <c r="CR29" s="760">
        <v>2509</v>
      </c>
      <c r="CS29" s="760">
        <v>2509</v>
      </c>
      <c r="CT29" s="760">
        <v>2509</v>
      </c>
      <c r="CU29" s="760">
        <v>2509</v>
      </c>
      <c r="CV29" s="760">
        <v>2509</v>
      </c>
      <c r="CW29" s="760">
        <v>2509</v>
      </c>
      <c r="CX29" s="760">
        <v>2509</v>
      </c>
      <c r="CY29" s="760">
        <v>2509</v>
      </c>
      <c r="DA29" s="644">
        <f t="shared" si="0"/>
        <v>2509</v>
      </c>
    </row>
    <row r="30" spans="1:105" s="765" customFormat="1" ht="32.25" thickBot="1" x14ac:dyDescent="0.25">
      <c r="A30" s="762" t="s">
        <v>6</v>
      </c>
      <c r="B30" s="762" t="s">
        <v>6</v>
      </c>
      <c r="C30" s="762">
        <v>2</v>
      </c>
      <c r="D30" s="762" t="s">
        <v>6</v>
      </c>
      <c r="E30" s="762">
        <v>2</v>
      </c>
      <c r="F30" s="762">
        <v>100069</v>
      </c>
      <c r="G30" s="763" t="s">
        <v>117</v>
      </c>
      <c r="H30" s="763" t="s">
        <v>118</v>
      </c>
      <c r="I30" s="763">
        <v>27</v>
      </c>
      <c r="J30" s="763">
        <v>9983</v>
      </c>
      <c r="K30" s="763" t="s">
        <v>418</v>
      </c>
      <c r="L30" s="763">
        <v>3</v>
      </c>
      <c r="M30" s="764" t="s">
        <v>48</v>
      </c>
      <c r="N30" s="765">
        <v>2008</v>
      </c>
      <c r="O30" s="766">
        <v>2870</v>
      </c>
      <c r="P30" s="766">
        <v>2870</v>
      </c>
      <c r="Q30" s="766">
        <v>2870</v>
      </c>
      <c r="R30" s="767">
        <v>2870</v>
      </c>
      <c r="S30" s="768">
        <v>2870</v>
      </c>
      <c r="T30" s="768">
        <v>2870</v>
      </c>
      <c r="U30" s="768">
        <v>2870</v>
      </c>
      <c r="V30" s="768">
        <v>2870</v>
      </c>
      <c r="W30" s="768">
        <v>2870</v>
      </c>
      <c r="X30" s="768">
        <v>2870</v>
      </c>
      <c r="Y30" s="768">
        <v>2870</v>
      </c>
      <c r="Z30" s="768">
        <v>2870</v>
      </c>
      <c r="AA30" s="768">
        <v>2870</v>
      </c>
      <c r="AB30" s="768">
        <v>2870</v>
      </c>
      <c r="AC30" s="768">
        <v>2870</v>
      </c>
      <c r="AD30" s="768">
        <v>2870</v>
      </c>
      <c r="AE30" s="768">
        <v>2870</v>
      </c>
      <c r="AF30" s="768">
        <v>2870</v>
      </c>
      <c r="AG30" s="768">
        <v>2870</v>
      </c>
      <c r="AH30" s="768">
        <v>2870</v>
      </c>
      <c r="AI30" s="768">
        <v>2870</v>
      </c>
      <c r="AJ30" s="768">
        <v>2870</v>
      </c>
      <c r="AK30" s="768">
        <v>2870</v>
      </c>
      <c r="AL30" s="768">
        <v>2870</v>
      </c>
      <c r="AM30" s="768">
        <v>2870</v>
      </c>
      <c r="AN30" s="768">
        <v>2870</v>
      </c>
      <c r="AO30" s="768">
        <v>2870</v>
      </c>
      <c r="AP30" s="768">
        <v>2870</v>
      </c>
      <c r="AQ30" s="768">
        <v>2870</v>
      </c>
      <c r="AR30" s="768">
        <v>2870</v>
      </c>
      <c r="AS30" s="768">
        <v>2870</v>
      </c>
      <c r="AT30" s="768">
        <v>2870</v>
      </c>
      <c r="AU30" s="768">
        <v>2870</v>
      </c>
      <c r="AV30" s="768">
        <v>2870</v>
      </c>
      <c r="AW30" s="768">
        <v>2870</v>
      </c>
      <c r="AX30" s="768">
        <v>2870</v>
      </c>
      <c r="AY30" s="768">
        <v>2870</v>
      </c>
      <c r="AZ30" s="769">
        <v>2870</v>
      </c>
      <c r="BA30" s="769">
        <v>2870</v>
      </c>
      <c r="BB30" s="769">
        <v>2870</v>
      </c>
      <c r="BC30" s="769">
        <v>2870</v>
      </c>
      <c r="BD30" s="769">
        <v>2870</v>
      </c>
      <c r="BE30" s="769">
        <v>2870</v>
      </c>
      <c r="BF30" s="769">
        <v>2870</v>
      </c>
      <c r="BG30" s="769">
        <v>2870</v>
      </c>
      <c r="BH30" s="769">
        <v>2870</v>
      </c>
      <c r="BI30" s="769">
        <v>2870</v>
      </c>
      <c r="BJ30" s="769">
        <v>2870</v>
      </c>
      <c r="BK30" s="769">
        <v>2870</v>
      </c>
      <c r="BL30" s="769">
        <v>2870</v>
      </c>
      <c r="BM30" s="769">
        <v>2870</v>
      </c>
      <c r="BN30" s="769">
        <v>2870</v>
      </c>
      <c r="BO30" s="769">
        <v>2870</v>
      </c>
      <c r="BP30" s="769">
        <v>2870</v>
      </c>
      <c r="BQ30" s="769">
        <v>2870</v>
      </c>
      <c r="BR30" s="769">
        <v>2870</v>
      </c>
      <c r="BS30" s="769">
        <v>2870</v>
      </c>
      <c r="BT30" s="769">
        <v>2870</v>
      </c>
      <c r="BU30" s="769">
        <v>2870</v>
      </c>
      <c r="BV30" s="769">
        <v>2870</v>
      </c>
      <c r="BW30" s="769">
        <v>2870</v>
      </c>
      <c r="BX30" s="769">
        <v>2870</v>
      </c>
      <c r="BY30" s="769">
        <v>2870</v>
      </c>
      <c r="BZ30" s="769">
        <v>2870</v>
      </c>
      <c r="CA30" s="769">
        <v>2870</v>
      </c>
      <c r="CB30" s="769">
        <v>2870</v>
      </c>
      <c r="CC30" s="769">
        <v>2870</v>
      </c>
      <c r="CD30" s="769">
        <v>2870</v>
      </c>
      <c r="CE30" s="769">
        <v>2870</v>
      </c>
      <c r="CF30" s="769">
        <v>2870</v>
      </c>
      <c r="CG30" s="769">
        <v>2870</v>
      </c>
      <c r="CH30" s="769">
        <v>2870</v>
      </c>
      <c r="CI30" s="769">
        <v>2870</v>
      </c>
      <c r="CJ30" s="769">
        <v>2870</v>
      </c>
      <c r="CK30" s="769">
        <v>2870</v>
      </c>
      <c r="CL30" s="769">
        <v>2870</v>
      </c>
      <c r="CM30" s="769">
        <v>2870</v>
      </c>
      <c r="CN30" s="769">
        <v>2870</v>
      </c>
      <c r="CO30" s="769">
        <v>2870</v>
      </c>
      <c r="CP30" s="769">
        <v>2870</v>
      </c>
      <c r="CQ30" s="769">
        <v>2870</v>
      </c>
      <c r="CR30" s="769">
        <v>2870</v>
      </c>
      <c r="CS30" s="769">
        <v>2870</v>
      </c>
      <c r="CT30" s="769">
        <v>2870</v>
      </c>
      <c r="CU30" s="769">
        <v>2870</v>
      </c>
      <c r="CV30" s="769">
        <v>2870</v>
      </c>
      <c r="CW30" s="769">
        <v>2870</v>
      </c>
      <c r="CX30" s="769">
        <v>2870</v>
      </c>
      <c r="CY30" s="769">
        <v>2870</v>
      </c>
      <c r="DA30" s="644">
        <f t="shared" si="0"/>
        <v>2870</v>
      </c>
    </row>
    <row r="31" spans="1:105" s="765" customFormat="1" ht="53.25" thickBot="1" x14ac:dyDescent="0.25">
      <c r="A31" s="762" t="s">
        <v>532</v>
      </c>
      <c r="B31" s="762" t="s">
        <v>444</v>
      </c>
      <c r="C31" s="762">
        <v>2</v>
      </c>
      <c r="D31" s="762" t="s">
        <v>445</v>
      </c>
      <c r="E31" s="762">
        <v>4</v>
      </c>
      <c r="F31" s="762">
        <v>100087</v>
      </c>
      <c r="G31" s="763" t="s">
        <v>446</v>
      </c>
      <c r="H31" s="763" t="s">
        <v>447</v>
      </c>
      <c r="I31" s="763">
        <v>152</v>
      </c>
      <c r="J31" s="763">
        <v>10050</v>
      </c>
      <c r="K31" s="763" t="s">
        <v>418</v>
      </c>
      <c r="L31" s="763">
        <v>5</v>
      </c>
      <c r="M31" s="764" t="s">
        <v>48</v>
      </c>
      <c r="N31" s="770">
        <v>40644</v>
      </c>
      <c r="O31" s="766"/>
      <c r="P31" s="766"/>
      <c r="Q31" s="766"/>
      <c r="R31" s="767"/>
      <c r="S31" s="768"/>
      <c r="T31" s="768"/>
      <c r="U31" s="768"/>
      <c r="V31" s="768"/>
      <c r="W31" s="768"/>
      <c r="X31" s="768"/>
      <c r="Y31" s="768"/>
      <c r="Z31" s="768"/>
      <c r="AA31" s="768"/>
      <c r="AB31" s="768"/>
      <c r="AC31" s="768"/>
      <c r="AD31" s="768"/>
      <c r="AE31" s="768"/>
      <c r="AF31" s="768"/>
      <c r="AG31" s="768"/>
      <c r="AH31" s="768"/>
      <c r="AI31" s="768"/>
      <c r="AJ31" s="768"/>
      <c r="AK31" s="768"/>
      <c r="AL31" s="768"/>
      <c r="AM31" s="768"/>
      <c r="AN31" s="768"/>
      <c r="AO31" s="768"/>
      <c r="AP31" s="768"/>
      <c r="AQ31" s="768"/>
      <c r="AR31" s="768"/>
      <c r="AS31" s="768"/>
      <c r="AT31" s="768"/>
      <c r="AU31" s="768"/>
      <c r="AV31" s="768"/>
      <c r="AW31" s="768"/>
      <c r="AX31" s="768"/>
      <c r="AY31" s="768"/>
      <c r="AZ31" s="769"/>
      <c r="BA31" s="769"/>
      <c r="BB31" s="769"/>
      <c r="BC31" s="769"/>
      <c r="BD31" s="769"/>
      <c r="BE31" s="769"/>
      <c r="BF31" s="769"/>
      <c r="BG31" s="769"/>
      <c r="BH31" s="769"/>
      <c r="BI31" s="769"/>
      <c r="BJ31" s="769"/>
      <c r="BK31" s="769"/>
      <c r="BL31" s="769"/>
      <c r="BM31" s="769"/>
      <c r="BN31" s="769"/>
      <c r="BO31" s="771">
        <v>105566</v>
      </c>
      <c r="BP31" s="769">
        <v>105566</v>
      </c>
      <c r="BQ31" s="769">
        <v>105566</v>
      </c>
      <c r="BR31" s="769">
        <v>105566</v>
      </c>
      <c r="BS31" s="769">
        <v>105566</v>
      </c>
      <c r="BT31" s="769">
        <v>105566</v>
      </c>
      <c r="BU31" s="769">
        <v>105566</v>
      </c>
      <c r="BV31" s="769">
        <v>105566</v>
      </c>
      <c r="BW31" s="769">
        <v>105566</v>
      </c>
      <c r="BX31" s="769">
        <v>105566</v>
      </c>
      <c r="BY31" s="769">
        <v>105566</v>
      </c>
      <c r="BZ31" s="769">
        <v>105566</v>
      </c>
      <c r="CA31" s="769">
        <v>105566</v>
      </c>
      <c r="CB31" s="769">
        <v>105566</v>
      </c>
      <c r="CC31" s="769">
        <v>105566</v>
      </c>
      <c r="CD31" s="769">
        <v>105566</v>
      </c>
      <c r="CE31" s="769">
        <v>105566</v>
      </c>
      <c r="CF31" s="769">
        <v>105566</v>
      </c>
      <c r="CG31" s="769">
        <v>105566</v>
      </c>
      <c r="CH31" s="769">
        <v>105566</v>
      </c>
      <c r="CI31" s="769">
        <v>105566</v>
      </c>
      <c r="CJ31" s="769">
        <v>105566</v>
      </c>
      <c r="CK31" s="769">
        <v>105566</v>
      </c>
      <c r="CL31" s="769">
        <v>105566</v>
      </c>
      <c r="CM31" s="769">
        <v>105566</v>
      </c>
      <c r="CN31" s="769">
        <v>105566</v>
      </c>
      <c r="CO31" s="769">
        <v>105566</v>
      </c>
      <c r="CP31" s="769">
        <v>105566</v>
      </c>
      <c r="CQ31" s="769">
        <v>105566</v>
      </c>
      <c r="CR31" s="769">
        <v>105566</v>
      </c>
      <c r="CS31" s="769">
        <v>105566</v>
      </c>
      <c r="CT31" s="769">
        <v>105566</v>
      </c>
      <c r="CU31" s="769">
        <v>105566</v>
      </c>
      <c r="CV31" s="769">
        <v>105566</v>
      </c>
      <c r="CW31" s="769">
        <v>105566</v>
      </c>
      <c r="CX31" s="769">
        <v>105566</v>
      </c>
      <c r="CY31" s="769">
        <v>105566</v>
      </c>
      <c r="DA31" s="644">
        <f t="shared" si="0"/>
        <v>105566</v>
      </c>
    </row>
    <row r="32" spans="1:105" s="765" customFormat="1" ht="13.5" thickBot="1" x14ac:dyDescent="0.25">
      <c r="A32" s="762" t="s">
        <v>7</v>
      </c>
      <c r="B32" s="762" t="s">
        <v>7</v>
      </c>
      <c r="C32" s="762">
        <v>2</v>
      </c>
      <c r="D32" s="762" t="s">
        <v>7</v>
      </c>
      <c r="E32" s="762">
        <v>2</v>
      </c>
      <c r="F32" s="762">
        <v>100052</v>
      </c>
      <c r="G32" s="763" t="s">
        <v>120</v>
      </c>
      <c r="H32" s="763" t="s">
        <v>119</v>
      </c>
      <c r="I32" s="763">
        <v>33</v>
      </c>
      <c r="J32" s="763">
        <v>9897</v>
      </c>
      <c r="K32" s="763" t="s">
        <v>418</v>
      </c>
      <c r="L32" s="763">
        <v>3</v>
      </c>
      <c r="M32" s="764" t="s">
        <v>47</v>
      </c>
      <c r="O32" s="766">
        <v>2856</v>
      </c>
      <c r="P32" s="766">
        <v>2856</v>
      </c>
      <c r="Q32" s="766">
        <v>2856</v>
      </c>
      <c r="R32" s="767">
        <v>2856</v>
      </c>
      <c r="S32" s="768">
        <v>2856</v>
      </c>
      <c r="T32" s="768">
        <v>2856</v>
      </c>
      <c r="U32" s="768">
        <v>2856</v>
      </c>
      <c r="V32" s="768">
        <v>2856</v>
      </c>
      <c r="W32" s="768">
        <v>2856</v>
      </c>
      <c r="X32" s="768">
        <v>2856</v>
      </c>
      <c r="Y32" s="768">
        <v>2856</v>
      </c>
      <c r="Z32" s="768">
        <v>2856</v>
      </c>
      <c r="AA32" s="768">
        <v>2856</v>
      </c>
      <c r="AB32" s="768">
        <v>2856</v>
      </c>
      <c r="AC32" s="768">
        <v>2856</v>
      </c>
      <c r="AD32" s="768">
        <v>2856</v>
      </c>
      <c r="AE32" s="768">
        <v>2856</v>
      </c>
      <c r="AF32" s="768">
        <v>2856</v>
      </c>
      <c r="AG32" s="768">
        <v>2856</v>
      </c>
      <c r="AH32" s="768">
        <v>2856</v>
      </c>
      <c r="AI32" s="768">
        <v>2856</v>
      </c>
      <c r="AJ32" s="768">
        <v>2856</v>
      </c>
      <c r="AK32" s="768">
        <v>2856</v>
      </c>
      <c r="AL32" s="768">
        <v>2856</v>
      </c>
      <c r="AM32" s="768">
        <v>2856</v>
      </c>
      <c r="AN32" s="768">
        <v>2856</v>
      </c>
      <c r="AO32" s="768">
        <v>2856</v>
      </c>
      <c r="AP32" s="768">
        <v>2856</v>
      </c>
      <c r="AQ32" s="768">
        <v>2856</v>
      </c>
      <c r="AR32" s="768">
        <v>2856</v>
      </c>
      <c r="AS32" s="768">
        <v>2856</v>
      </c>
      <c r="AT32" s="768">
        <v>2856</v>
      </c>
      <c r="AU32" s="768">
        <v>2856</v>
      </c>
      <c r="AV32" s="768">
        <v>2856</v>
      </c>
      <c r="AW32" s="768">
        <v>2856</v>
      </c>
      <c r="AX32" s="768">
        <v>2856</v>
      </c>
      <c r="AY32" s="768">
        <v>2856</v>
      </c>
      <c r="AZ32" s="769">
        <v>2856</v>
      </c>
      <c r="BA32" s="769">
        <v>2856</v>
      </c>
      <c r="BB32" s="769">
        <v>2856</v>
      </c>
      <c r="BC32" s="769">
        <v>2856</v>
      </c>
      <c r="BD32" s="769">
        <v>2856</v>
      </c>
      <c r="BE32" s="769">
        <v>2856</v>
      </c>
      <c r="BF32" s="769">
        <v>2856</v>
      </c>
      <c r="BG32" s="769">
        <v>2856</v>
      </c>
      <c r="BH32" s="769">
        <v>2856</v>
      </c>
      <c r="BI32" s="769">
        <v>2856</v>
      </c>
      <c r="BJ32" s="769">
        <v>2856</v>
      </c>
      <c r="BK32" s="769">
        <v>2856</v>
      </c>
      <c r="BL32" s="769">
        <v>2856</v>
      </c>
      <c r="BM32" s="769">
        <v>2856</v>
      </c>
      <c r="BN32" s="769">
        <v>2856</v>
      </c>
      <c r="BO32" s="769">
        <v>2856</v>
      </c>
      <c r="BP32" s="769">
        <v>2856</v>
      </c>
      <c r="BQ32" s="769">
        <v>2856</v>
      </c>
      <c r="BR32" s="769">
        <v>2856</v>
      </c>
      <c r="BS32" s="769">
        <v>2856</v>
      </c>
      <c r="BT32" s="769">
        <v>2856</v>
      </c>
      <c r="BU32" s="769">
        <v>2856</v>
      </c>
      <c r="BV32" s="769">
        <v>2856</v>
      </c>
      <c r="BW32" s="769">
        <v>2856</v>
      </c>
      <c r="BX32" s="769">
        <v>2856</v>
      </c>
      <c r="BY32" s="769">
        <v>2856</v>
      </c>
      <c r="BZ32" s="769">
        <v>2856</v>
      </c>
      <c r="CA32" s="769">
        <v>2856</v>
      </c>
      <c r="CB32" s="769">
        <v>2856</v>
      </c>
      <c r="CC32" s="769">
        <v>2856</v>
      </c>
      <c r="CD32" s="769">
        <v>2856</v>
      </c>
      <c r="CE32" s="769">
        <v>2856</v>
      </c>
      <c r="CF32" s="769">
        <v>2856</v>
      </c>
      <c r="CG32" s="769">
        <v>2856</v>
      </c>
      <c r="CH32" s="769">
        <v>2856</v>
      </c>
      <c r="CI32" s="769">
        <v>2856</v>
      </c>
      <c r="CJ32" s="769">
        <v>2856</v>
      </c>
      <c r="CK32" s="771">
        <v>10877</v>
      </c>
      <c r="CL32" s="769">
        <v>10877</v>
      </c>
      <c r="CM32" s="769">
        <v>10877</v>
      </c>
      <c r="CN32" s="769">
        <v>10877</v>
      </c>
      <c r="CO32" s="769">
        <v>10877</v>
      </c>
      <c r="CP32" s="769">
        <v>10877</v>
      </c>
      <c r="CQ32" s="769">
        <v>10877</v>
      </c>
      <c r="CR32" s="769">
        <v>10877</v>
      </c>
      <c r="CS32" s="769">
        <v>10877</v>
      </c>
      <c r="CT32" s="769">
        <v>10877</v>
      </c>
      <c r="CU32" s="769">
        <v>10877</v>
      </c>
      <c r="CV32" s="769">
        <v>10877</v>
      </c>
      <c r="CW32" s="769">
        <v>10877</v>
      </c>
      <c r="CX32" s="769">
        <v>10877</v>
      </c>
      <c r="CY32" s="769">
        <v>10877</v>
      </c>
      <c r="DA32" s="644">
        <f t="shared" si="0"/>
        <v>8344.0526315789466</v>
      </c>
    </row>
    <row r="33" spans="1:105" ht="13.5" thickBot="1" x14ac:dyDescent="0.25">
      <c r="A33" s="680" t="s">
        <v>8</v>
      </c>
      <c r="B33" s="680" t="s">
        <v>8</v>
      </c>
      <c r="C33" s="680">
        <v>2</v>
      </c>
      <c r="D33" s="680" t="s">
        <v>8</v>
      </c>
      <c r="E33" s="680">
        <v>2</v>
      </c>
      <c r="F33" s="680">
        <v>100003</v>
      </c>
      <c r="G33" s="681" t="s">
        <v>124</v>
      </c>
      <c r="H33" s="681" t="s">
        <v>121</v>
      </c>
      <c r="I33" s="681">
        <v>37</v>
      </c>
      <c r="J33" s="681">
        <v>9566</v>
      </c>
      <c r="K33" s="681" t="s">
        <v>418</v>
      </c>
      <c r="L33" s="681">
        <v>3</v>
      </c>
      <c r="M33" s="682" t="s">
        <v>47</v>
      </c>
      <c r="O33" s="683">
        <v>11463</v>
      </c>
      <c r="P33" s="683">
        <v>11463</v>
      </c>
      <c r="Q33" s="683">
        <v>11463</v>
      </c>
      <c r="R33" s="684">
        <v>11463</v>
      </c>
      <c r="S33" s="685">
        <v>11463</v>
      </c>
      <c r="T33" s="685">
        <v>11463</v>
      </c>
      <c r="U33" s="685">
        <v>11463</v>
      </c>
      <c r="V33" s="685">
        <v>11463</v>
      </c>
      <c r="W33" s="685">
        <v>11463</v>
      </c>
      <c r="X33" s="685">
        <v>11463</v>
      </c>
      <c r="Y33" s="772">
        <v>23902</v>
      </c>
      <c r="Z33" s="685">
        <v>23902</v>
      </c>
      <c r="AA33" s="685">
        <v>23902</v>
      </c>
      <c r="AB33" s="685">
        <v>23902</v>
      </c>
      <c r="AC33" s="685">
        <v>23902</v>
      </c>
      <c r="AD33" s="685">
        <v>23902</v>
      </c>
      <c r="AE33" s="685">
        <v>23902</v>
      </c>
      <c r="AF33" s="685">
        <v>23902</v>
      </c>
      <c r="AG33" s="685">
        <v>23902</v>
      </c>
      <c r="AH33" s="685">
        <v>23902</v>
      </c>
      <c r="AI33" s="685">
        <v>23902</v>
      </c>
      <c r="AJ33" s="685">
        <v>23902</v>
      </c>
      <c r="AK33" s="685">
        <v>23902</v>
      </c>
      <c r="AL33" s="685">
        <v>23902</v>
      </c>
      <c r="AM33" s="685">
        <v>23902</v>
      </c>
      <c r="AN33" s="685">
        <v>23902</v>
      </c>
      <c r="AO33" s="685">
        <v>23902</v>
      </c>
      <c r="AP33" s="685">
        <v>23902</v>
      </c>
      <c r="AQ33" s="685">
        <v>23902</v>
      </c>
      <c r="AR33" s="685">
        <v>23902</v>
      </c>
      <c r="AS33" s="685">
        <v>23902</v>
      </c>
      <c r="AT33" s="685">
        <v>23902</v>
      </c>
      <c r="AU33" s="685">
        <v>23902</v>
      </c>
      <c r="AV33" s="685">
        <v>23902</v>
      </c>
      <c r="AW33" s="685">
        <v>23902</v>
      </c>
      <c r="AX33" s="685">
        <v>23902</v>
      </c>
      <c r="AY33" s="685">
        <v>23902</v>
      </c>
      <c r="AZ33" s="686">
        <v>23902</v>
      </c>
      <c r="BA33" s="686">
        <v>23902</v>
      </c>
      <c r="BB33" s="686">
        <v>23902</v>
      </c>
      <c r="BC33" s="686">
        <v>23902</v>
      </c>
      <c r="BD33" s="686">
        <v>23902</v>
      </c>
      <c r="BE33" s="686">
        <v>23902</v>
      </c>
      <c r="BF33" s="686">
        <v>23902</v>
      </c>
      <c r="BG33" s="686">
        <v>23902</v>
      </c>
      <c r="BH33" s="686">
        <v>23902</v>
      </c>
      <c r="BI33" s="686">
        <v>23902</v>
      </c>
      <c r="BJ33" s="686">
        <v>23902</v>
      </c>
      <c r="BK33" s="686">
        <v>23902</v>
      </c>
      <c r="BL33" s="686">
        <v>23902</v>
      </c>
      <c r="BM33" s="686">
        <v>23902</v>
      </c>
      <c r="BN33" s="686">
        <v>23902</v>
      </c>
      <c r="BO33" s="686">
        <v>23902</v>
      </c>
      <c r="BP33" s="686">
        <v>23902</v>
      </c>
      <c r="BQ33" s="686">
        <v>23902</v>
      </c>
      <c r="BR33" s="686">
        <v>23902</v>
      </c>
      <c r="BS33" s="686">
        <v>23902</v>
      </c>
      <c r="BT33" s="686">
        <v>23902</v>
      </c>
      <c r="BU33" s="686">
        <v>23902</v>
      </c>
      <c r="BV33" s="686">
        <v>23902</v>
      </c>
      <c r="BW33" s="686">
        <v>23902</v>
      </c>
      <c r="BX33" s="686">
        <v>23902</v>
      </c>
      <c r="BY33" s="686">
        <v>23902</v>
      </c>
      <c r="BZ33" s="686">
        <v>23902</v>
      </c>
      <c r="CA33" s="686">
        <v>23902</v>
      </c>
      <c r="CB33" s="686">
        <v>23902</v>
      </c>
      <c r="CC33" s="686">
        <v>23902</v>
      </c>
      <c r="CD33" s="686">
        <v>23902</v>
      </c>
      <c r="CE33" s="686">
        <v>23902</v>
      </c>
      <c r="CF33" s="686">
        <v>23902</v>
      </c>
      <c r="CG33" s="686">
        <v>23902</v>
      </c>
      <c r="CH33" s="686">
        <v>23902</v>
      </c>
      <c r="CI33" s="686">
        <v>23902</v>
      </c>
      <c r="CJ33" s="686">
        <v>23902</v>
      </c>
      <c r="CK33" s="686">
        <v>23902</v>
      </c>
      <c r="CL33" s="686">
        <v>23902</v>
      </c>
      <c r="CM33" s="686">
        <v>23902</v>
      </c>
      <c r="CN33" s="686">
        <v>23902</v>
      </c>
      <c r="CO33" s="686">
        <v>23902</v>
      </c>
      <c r="CP33" s="686">
        <v>23902</v>
      </c>
      <c r="CQ33" s="686">
        <v>23902</v>
      </c>
      <c r="CR33" s="686">
        <v>23902</v>
      </c>
      <c r="CS33" s="686">
        <v>23902</v>
      </c>
      <c r="CT33" s="686">
        <v>23902</v>
      </c>
      <c r="CU33" s="686">
        <v>23902</v>
      </c>
      <c r="CV33" s="686">
        <v>23902</v>
      </c>
      <c r="CW33" s="686">
        <v>23902</v>
      </c>
      <c r="CX33" s="686">
        <v>23902</v>
      </c>
      <c r="CY33" s="686">
        <v>23902</v>
      </c>
      <c r="DA33" s="644">
        <f t="shared" si="0"/>
        <v>23902</v>
      </c>
    </row>
    <row r="34" spans="1:105" ht="13.5" thickBot="1" x14ac:dyDescent="0.25">
      <c r="A34" s="680" t="s">
        <v>8</v>
      </c>
      <c r="B34" s="680" t="s">
        <v>8</v>
      </c>
      <c r="C34" s="680">
        <v>2</v>
      </c>
      <c r="D34" s="680" t="s">
        <v>8</v>
      </c>
      <c r="E34" s="680">
        <v>2</v>
      </c>
      <c r="F34" s="680">
        <v>100003</v>
      </c>
      <c r="G34" s="681" t="s">
        <v>126</v>
      </c>
      <c r="H34" s="681" t="s">
        <v>122</v>
      </c>
      <c r="I34" s="681">
        <v>36</v>
      </c>
      <c r="J34" s="681">
        <v>9566</v>
      </c>
      <c r="K34" s="681" t="s">
        <v>418</v>
      </c>
      <c r="L34" s="681">
        <v>3</v>
      </c>
      <c r="M34" s="682" t="s">
        <v>47</v>
      </c>
      <c r="O34" s="683">
        <v>5638</v>
      </c>
      <c r="P34" s="683">
        <v>5638</v>
      </c>
      <c r="Q34" s="683">
        <v>5638</v>
      </c>
      <c r="R34" s="684">
        <v>5638</v>
      </c>
      <c r="S34" s="685">
        <v>5638</v>
      </c>
      <c r="T34" s="685">
        <v>5638</v>
      </c>
      <c r="U34" s="685">
        <v>5638</v>
      </c>
      <c r="V34" s="685">
        <v>5638</v>
      </c>
      <c r="W34" s="685">
        <v>5638</v>
      </c>
      <c r="X34" s="685">
        <v>5638</v>
      </c>
      <c r="Y34" s="685">
        <v>5638</v>
      </c>
      <c r="Z34" s="685">
        <v>5638</v>
      </c>
      <c r="AA34" s="685">
        <v>5638</v>
      </c>
      <c r="AB34" s="685">
        <v>5638</v>
      </c>
      <c r="AC34" s="685">
        <v>5638</v>
      </c>
      <c r="AD34" s="685">
        <v>5638</v>
      </c>
      <c r="AE34" s="685">
        <v>5638</v>
      </c>
      <c r="AF34" s="685">
        <v>5638</v>
      </c>
      <c r="AG34" s="685">
        <v>5638</v>
      </c>
      <c r="AH34" s="685">
        <v>5638</v>
      </c>
      <c r="AI34" s="685">
        <v>5638</v>
      </c>
      <c r="AJ34" s="685">
        <v>5638</v>
      </c>
      <c r="AK34" s="685">
        <v>5638</v>
      </c>
      <c r="AL34" s="685">
        <v>5638</v>
      </c>
      <c r="AM34" s="685">
        <v>5638</v>
      </c>
      <c r="AN34" s="685">
        <v>5638</v>
      </c>
      <c r="AO34" s="685">
        <v>5638</v>
      </c>
      <c r="AP34" s="685">
        <v>5638</v>
      </c>
      <c r="AQ34" s="685">
        <v>5638</v>
      </c>
      <c r="AR34" s="685">
        <v>5638</v>
      </c>
      <c r="AS34" s="685">
        <v>5638</v>
      </c>
      <c r="AT34" s="685">
        <v>5638</v>
      </c>
      <c r="AU34" s="685">
        <v>5638</v>
      </c>
      <c r="AV34" s="685">
        <v>5638</v>
      </c>
      <c r="AW34" s="685">
        <v>5638</v>
      </c>
      <c r="AX34" s="685">
        <v>5638</v>
      </c>
      <c r="AY34" s="685">
        <v>5638</v>
      </c>
      <c r="AZ34" s="686">
        <v>5638</v>
      </c>
      <c r="BA34" s="686">
        <v>5638</v>
      </c>
      <c r="BB34" s="686">
        <v>5638</v>
      </c>
      <c r="BC34" s="686">
        <v>5638</v>
      </c>
      <c r="BD34" s="686">
        <v>5638</v>
      </c>
      <c r="BE34" s="686">
        <v>5638</v>
      </c>
      <c r="BF34" s="686">
        <v>5638</v>
      </c>
      <c r="BG34" s="686">
        <v>5638</v>
      </c>
      <c r="BH34" s="686">
        <v>5638</v>
      </c>
      <c r="BI34" s="686">
        <v>5638</v>
      </c>
      <c r="BJ34" s="686">
        <v>5638</v>
      </c>
      <c r="BK34" s="686">
        <v>5638</v>
      </c>
      <c r="BL34" s="686">
        <v>5638</v>
      </c>
      <c r="BM34" s="686">
        <v>5638</v>
      </c>
      <c r="BN34" s="686">
        <v>5638</v>
      </c>
      <c r="BO34" s="686">
        <v>5638</v>
      </c>
      <c r="BP34" s="686">
        <v>5638</v>
      </c>
      <c r="BQ34" s="686">
        <v>5638</v>
      </c>
      <c r="BR34" s="686">
        <v>5638</v>
      </c>
      <c r="BS34" s="686">
        <v>5638</v>
      </c>
      <c r="BT34" s="686">
        <v>5638</v>
      </c>
      <c r="BU34" s="686">
        <v>5638</v>
      </c>
      <c r="BV34" s="686">
        <v>5638</v>
      </c>
      <c r="BW34" s="686">
        <v>5638</v>
      </c>
      <c r="BX34" s="686">
        <v>5638</v>
      </c>
      <c r="BY34" s="686">
        <v>5638</v>
      </c>
      <c r="BZ34" s="686">
        <v>5638</v>
      </c>
      <c r="CA34" s="686">
        <v>5638</v>
      </c>
      <c r="CB34" s="686">
        <v>5638</v>
      </c>
      <c r="CC34" s="686">
        <v>5638</v>
      </c>
      <c r="CD34" s="686">
        <v>5638</v>
      </c>
      <c r="CE34" s="686">
        <v>5638</v>
      </c>
      <c r="CF34" s="686">
        <v>5638</v>
      </c>
      <c r="CG34" s="686">
        <v>5638</v>
      </c>
      <c r="CH34" s="686">
        <v>5638</v>
      </c>
      <c r="CI34" s="686">
        <v>5638</v>
      </c>
      <c r="CJ34" s="686">
        <v>5638</v>
      </c>
      <c r="CK34" s="686">
        <v>5638</v>
      </c>
      <c r="CL34" s="686">
        <v>5638</v>
      </c>
      <c r="CM34" s="686">
        <v>5638</v>
      </c>
      <c r="CN34" s="686">
        <v>5638</v>
      </c>
      <c r="CO34" s="686">
        <v>5638</v>
      </c>
      <c r="CP34" s="686">
        <v>5638</v>
      </c>
      <c r="CQ34" s="686">
        <v>5638</v>
      </c>
      <c r="CR34" s="686">
        <v>5638</v>
      </c>
      <c r="CS34" s="686">
        <v>5638</v>
      </c>
      <c r="CT34" s="686">
        <v>5638</v>
      </c>
      <c r="CU34" s="686">
        <v>5638</v>
      </c>
      <c r="CV34" s="686">
        <v>5638</v>
      </c>
      <c r="CW34" s="686">
        <v>5638</v>
      </c>
      <c r="CX34" s="686">
        <v>5638</v>
      </c>
      <c r="CY34" s="686">
        <v>5638</v>
      </c>
      <c r="DA34" s="644">
        <f t="shared" si="0"/>
        <v>5638</v>
      </c>
    </row>
    <row r="35" spans="1:105" s="707" customFormat="1" ht="13.5" thickBot="1" x14ac:dyDescent="0.25">
      <c r="A35" s="698" t="s">
        <v>8</v>
      </c>
      <c r="B35" s="698" t="s">
        <v>8</v>
      </c>
      <c r="C35" s="698">
        <v>2</v>
      </c>
      <c r="D35" s="698" t="s">
        <v>8</v>
      </c>
      <c r="E35" s="698">
        <v>2</v>
      </c>
      <c r="F35" s="698">
        <v>100003</v>
      </c>
      <c r="G35" s="699" t="s">
        <v>125</v>
      </c>
      <c r="H35" s="699" t="s">
        <v>123</v>
      </c>
      <c r="I35" s="699">
        <v>35</v>
      </c>
      <c r="J35" s="699">
        <v>9566</v>
      </c>
      <c r="K35" s="699" t="s">
        <v>418</v>
      </c>
      <c r="L35" s="699">
        <v>3</v>
      </c>
      <c r="M35" s="700" t="s">
        <v>47</v>
      </c>
      <c r="N35" s="707">
        <v>2008</v>
      </c>
      <c r="O35" s="702">
        <v>4579</v>
      </c>
      <c r="P35" s="702">
        <v>4579</v>
      </c>
      <c r="Q35" s="702">
        <v>4579</v>
      </c>
      <c r="R35" s="703">
        <v>4579</v>
      </c>
      <c r="S35" s="704">
        <v>4579</v>
      </c>
      <c r="T35" s="704">
        <v>4579</v>
      </c>
      <c r="U35" s="704">
        <v>4579</v>
      </c>
      <c r="V35" s="704">
        <v>4579</v>
      </c>
      <c r="W35" s="704">
        <v>4579</v>
      </c>
      <c r="X35" s="704">
        <v>4579</v>
      </c>
      <c r="Y35" s="704">
        <v>4579</v>
      </c>
      <c r="Z35" s="704">
        <v>4579</v>
      </c>
      <c r="AA35" s="704">
        <v>4579</v>
      </c>
      <c r="AB35" s="704">
        <v>4579</v>
      </c>
      <c r="AC35" s="704">
        <v>4579</v>
      </c>
      <c r="AD35" s="704">
        <v>4579</v>
      </c>
      <c r="AE35" s="704">
        <v>4579</v>
      </c>
      <c r="AF35" s="704">
        <v>4579</v>
      </c>
      <c r="AG35" s="704">
        <v>4579</v>
      </c>
      <c r="AH35" s="704">
        <v>4579</v>
      </c>
      <c r="AI35" s="704">
        <v>4579</v>
      </c>
      <c r="AJ35" s="704">
        <v>4579</v>
      </c>
      <c r="AK35" s="704">
        <v>4579</v>
      </c>
      <c r="AL35" s="704">
        <v>4579</v>
      </c>
      <c r="AM35" s="704">
        <v>4579</v>
      </c>
      <c r="AN35" s="704">
        <v>4579</v>
      </c>
      <c r="AO35" s="704">
        <v>4579</v>
      </c>
      <c r="AP35" s="704">
        <v>4579</v>
      </c>
      <c r="AQ35" s="704">
        <v>4579</v>
      </c>
      <c r="AR35" s="704">
        <v>4579</v>
      </c>
      <c r="AS35" s="704">
        <v>4579</v>
      </c>
      <c r="AT35" s="704">
        <v>4579</v>
      </c>
      <c r="AU35" s="704">
        <v>4579</v>
      </c>
      <c r="AV35" s="704">
        <v>4579</v>
      </c>
      <c r="AW35" s="704">
        <v>4579</v>
      </c>
      <c r="AX35" s="704">
        <v>4579</v>
      </c>
      <c r="AY35" s="704">
        <v>4579</v>
      </c>
      <c r="AZ35" s="706">
        <v>4579</v>
      </c>
      <c r="BA35" s="706">
        <v>4579</v>
      </c>
      <c r="BB35" s="706">
        <v>4579</v>
      </c>
      <c r="BC35" s="706">
        <v>4579</v>
      </c>
      <c r="BD35" s="706">
        <v>4579</v>
      </c>
      <c r="BE35" s="706">
        <v>4579</v>
      </c>
      <c r="BF35" s="706">
        <v>4579</v>
      </c>
      <c r="BG35" s="706">
        <v>4579</v>
      </c>
      <c r="BH35" s="706">
        <v>4579</v>
      </c>
      <c r="BI35" s="706">
        <v>4579</v>
      </c>
      <c r="BJ35" s="706">
        <v>4579</v>
      </c>
      <c r="BK35" s="706">
        <v>4579</v>
      </c>
      <c r="BL35" s="706">
        <v>4579</v>
      </c>
      <c r="BM35" s="706">
        <v>4579</v>
      </c>
      <c r="BN35" s="706">
        <v>4579</v>
      </c>
      <c r="BO35" s="706">
        <v>4579</v>
      </c>
      <c r="BP35" s="706">
        <v>4579</v>
      </c>
      <c r="BQ35" s="706">
        <v>4579</v>
      </c>
      <c r="BR35" s="706">
        <v>4579</v>
      </c>
      <c r="BS35" s="706">
        <v>4579</v>
      </c>
      <c r="BT35" s="706">
        <v>4579</v>
      </c>
      <c r="BU35" s="706">
        <v>4579</v>
      </c>
      <c r="BV35" s="706">
        <v>4579</v>
      </c>
      <c r="BW35" s="706">
        <v>4579</v>
      </c>
      <c r="BX35" s="706">
        <v>4579</v>
      </c>
      <c r="BY35" s="706">
        <v>4579</v>
      </c>
      <c r="BZ35" s="706">
        <v>4579</v>
      </c>
      <c r="CA35" s="706">
        <v>4579</v>
      </c>
      <c r="CB35" s="706">
        <v>4579</v>
      </c>
      <c r="CC35" s="706">
        <v>4579</v>
      </c>
      <c r="CD35" s="706">
        <v>4579</v>
      </c>
      <c r="CE35" s="706">
        <v>4579</v>
      </c>
      <c r="CF35" s="706">
        <v>4579</v>
      </c>
      <c r="CG35" s="706">
        <v>4579</v>
      </c>
      <c r="CH35" s="706">
        <v>4579</v>
      </c>
      <c r="CI35" s="706">
        <v>4579</v>
      </c>
      <c r="CJ35" s="706">
        <v>4579</v>
      </c>
      <c r="CK35" s="706">
        <v>4579</v>
      </c>
      <c r="CL35" s="706">
        <v>4579</v>
      </c>
      <c r="CM35" s="706">
        <v>4579</v>
      </c>
      <c r="CN35" s="706">
        <v>4579</v>
      </c>
      <c r="CO35" s="706">
        <v>4579</v>
      </c>
      <c r="CP35" s="706">
        <v>4579</v>
      </c>
      <c r="CQ35" s="706">
        <v>4579</v>
      </c>
      <c r="CR35" s="706">
        <v>4579</v>
      </c>
      <c r="CS35" s="706">
        <v>4579</v>
      </c>
      <c r="CT35" s="706">
        <v>4579</v>
      </c>
      <c r="CU35" s="706">
        <v>4579</v>
      </c>
      <c r="CV35" s="706">
        <v>4579</v>
      </c>
      <c r="CW35" s="706">
        <v>4579</v>
      </c>
      <c r="CX35" s="706">
        <v>4579</v>
      </c>
      <c r="CY35" s="706">
        <v>4579</v>
      </c>
      <c r="DA35" s="644">
        <f t="shared" si="0"/>
        <v>4579</v>
      </c>
    </row>
    <row r="36" spans="1:105" s="739" customFormat="1" ht="21.75" thickBot="1" x14ac:dyDescent="0.25">
      <c r="A36" s="738" t="s">
        <v>389</v>
      </c>
      <c r="B36" s="738" t="s">
        <v>389</v>
      </c>
      <c r="C36" s="738">
        <v>2</v>
      </c>
      <c r="D36" s="738" t="s">
        <v>400</v>
      </c>
      <c r="E36" s="738">
        <v>2</v>
      </c>
      <c r="F36" s="738">
        <v>100043</v>
      </c>
      <c r="G36" s="773" t="s">
        <v>390</v>
      </c>
      <c r="H36" s="773" t="s">
        <v>391</v>
      </c>
      <c r="I36" s="773">
        <v>143</v>
      </c>
      <c r="J36" s="773">
        <v>9742</v>
      </c>
      <c r="K36" s="773" t="s">
        <v>418</v>
      </c>
      <c r="L36" s="773">
        <v>3</v>
      </c>
      <c r="M36" s="774" t="s">
        <v>47</v>
      </c>
      <c r="N36" s="775">
        <v>40287</v>
      </c>
      <c r="O36" s="776"/>
      <c r="P36" s="776"/>
      <c r="Q36" s="776"/>
      <c r="R36" s="777"/>
      <c r="S36" s="778"/>
      <c r="T36" s="778"/>
      <c r="U36" s="778"/>
      <c r="V36" s="778"/>
      <c r="W36" s="778"/>
      <c r="X36" s="778"/>
      <c r="Y36" s="778"/>
      <c r="Z36" s="778"/>
      <c r="AA36" s="778"/>
      <c r="AB36" s="778"/>
      <c r="AC36" s="778"/>
      <c r="AD36" s="778"/>
      <c r="AE36" s="778"/>
      <c r="AF36" s="778"/>
      <c r="AG36" s="778"/>
      <c r="AH36" s="778"/>
      <c r="AI36" s="778"/>
      <c r="AJ36" s="778"/>
      <c r="AK36" s="778"/>
      <c r="AL36" s="778"/>
      <c r="AM36" s="778"/>
      <c r="AN36" s="778"/>
      <c r="AO36" s="778"/>
      <c r="AP36" s="778"/>
      <c r="AQ36" s="778"/>
      <c r="AR36" s="778"/>
      <c r="AS36" s="779">
        <v>578</v>
      </c>
      <c r="AT36" s="778">
        <v>578</v>
      </c>
      <c r="AU36" s="778">
        <v>578</v>
      </c>
      <c r="AV36" s="778">
        <v>578</v>
      </c>
      <c r="AW36" s="778">
        <v>578</v>
      </c>
      <c r="AX36" s="778">
        <v>578</v>
      </c>
      <c r="AY36" s="778">
        <v>578</v>
      </c>
      <c r="AZ36" s="780">
        <v>578</v>
      </c>
      <c r="BA36" s="780">
        <v>578</v>
      </c>
      <c r="BB36" s="780">
        <v>578</v>
      </c>
      <c r="BC36" s="780">
        <v>578</v>
      </c>
      <c r="BD36" s="780">
        <v>578</v>
      </c>
      <c r="BE36" s="780">
        <v>578</v>
      </c>
      <c r="BF36" s="780">
        <v>578</v>
      </c>
      <c r="BG36" s="780">
        <v>578</v>
      </c>
      <c r="BH36" s="780">
        <v>578</v>
      </c>
      <c r="BI36" s="780">
        <v>578</v>
      </c>
      <c r="BJ36" s="780">
        <v>578</v>
      </c>
      <c r="BK36" s="780">
        <v>578</v>
      </c>
      <c r="BL36" s="780">
        <v>578</v>
      </c>
      <c r="BM36" s="780">
        <v>578</v>
      </c>
      <c r="BN36" s="780">
        <v>578</v>
      </c>
      <c r="BO36" s="780">
        <v>578</v>
      </c>
      <c r="BP36" s="780">
        <v>578</v>
      </c>
      <c r="BQ36" s="780">
        <v>578</v>
      </c>
      <c r="BR36" s="780">
        <v>578</v>
      </c>
      <c r="BS36" s="780">
        <v>578</v>
      </c>
      <c r="BT36" s="780">
        <v>578</v>
      </c>
      <c r="BU36" s="780">
        <v>578</v>
      </c>
      <c r="BV36" s="780">
        <v>578</v>
      </c>
      <c r="BW36" s="780">
        <v>578</v>
      </c>
      <c r="BX36" s="780">
        <v>578</v>
      </c>
      <c r="BY36" s="780">
        <v>578</v>
      </c>
      <c r="BZ36" s="780">
        <v>578</v>
      </c>
      <c r="CA36" s="780">
        <v>578</v>
      </c>
      <c r="CB36" s="780">
        <v>578</v>
      </c>
      <c r="CC36" s="780">
        <v>578</v>
      </c>
      <c r="CD36" s="780">
        <v>578</v>
      </c>
      <c r="CE36" s="780">
        <v>578</v>
      </c>
      <c r="CF36" s="780">
        <v>578</v>
      </c>
      <c r="CG36" s="780">
        <v>578</v>
      </c>
      <c r="CH36" s="780">
        <v>578</v>
      </c>
      <c r="CI36" s="780">
        <v>578</v>
      </c>
      <c r="CJ36" s="780">
        <v>578</v>
      </c>
      <c r="CK36" s="780">
        <v>578</v>
      </c>
      <c r="CL36" s="780">
        <v>578</v>
      </c>
      <c r="CM36" s="780">
        <v>578</v>
      </c>
      <c r="CN36" s="780">
        <v>578</v>
      </c>
      <c r="CO36" s="780">
        <v>578</v>
      </c>
      <c r="CP36" s="780">
        <v>578</v>
      </c>
      <c r="CQ36" s="780">
        <v>578</v>
      </c>
      <c r="CR36" s="780">
        <v>578</v>
      </c>
      <c r="CS36" s="780">
        <v>578</v>
      </c>
      <c r="CT36" s="780">
        <v>578</v>
      </c>
      <c r="CU36" s="780">
        <v>578</v>
      </c>
      <c r="CV36" s="780">
        <v>578</v>
      </c>
      <c r="CW36" s="780">
        <v>578</v>
      </c>
      <c r="CX36" s="780">
        <v>578</v>
      </c>
      <c r="CY36" s="780">
        <v>578</v>
      </c>
      <c r="DA36" s="644">
        <f t="shared" si="0"/>
        <v>578</v>
      </c>
    </row>
    <row r="37" spans="1:105" s="690" customFormat="1" ht="21.75" thickBot="1" x14ac:dyDescent="0.25">
      <c r="A37" s="687" t="s">
        <v>389</v>
      </c>
      <c r="B37" s="687" t="s">
        <v>389</v>
      </c>
      <c r="C37" s="687">
        <v>2</v>
      </c>
      <c r="D37" s="687" t="s">
        <v>400</v>
      </c>
      <c r="E37" s="687">
        <v>2</v>
      </c>
      <c r="F37" s="687">
        <v>100043</v>
      </c>
      <c r="G37" s="688" t="s">
        <v>412</v>
      </c>
      <c r="H37" s="688" t="s">
        <v>411</v>
      </c>
      <c r="I37" s="688">
        <v>146</v>
      </c>
      <c r="J37" s="688">
        <v>9742</v>
      </c>
      <c r="K37" s="688" t="s">
        <v>418</v>
      </c>
      <c r="L37" s="688">
        <v>3</v>
      </c>
      <c r="M37" s="689" t="s">
        <v>47</v>
      </c>
      <c r="N37" s="708">
        <v>40470</v>
      </c>
      <c r="O37" s="695"/>
      <c r="P37" s="695"/>
      <c r="Q37" s="695"/>
      <c r="R37" s="692"/>
      <c r="S37" s="693"/>
      <c r="T37" s="693"/>
      <c r="U37" s="693"/>
      <c r="V37" s="693"/>
      <c r="W37" s="693"/>
      <c r="X37" s="693"/>
      <c r="Y37" s="693"/>
      <c r="Z37" s="693"/>
      <c r="AA37" s="693"/>
      <c r="AB37" s="693"/>
      <c r="AC37" s="693"/>
      <c r="AD37" s="693"/>
      <c r="AE37" s="693"/>
      <c r="AF37" s="693"/>
      <c r="AG37" s="693"/>
      <c r="AH37" s="693"/>
      <c r="AI37" s="693"/>
      <c r="AJ37" s="693"/>
      <c r="AK37" s="693"/>
      <c r="AL37" s="693"/>
      <c r="AM37" s="693"/>
      <c r="AN37" s="693"/>
      <c r="AO37" s="693"/>
      <c r="AP37" s="693"/>
      <c r="AQ37" s="693"/>
      <c r="AR37" s="693"/>
      <c r="AS37" s="709"/>
      <c r="AT37" s="693"/>
      <c r="AU37" s="693"/>
      <c r="AV37" s="693"/>
      <c r="AW37" s="693"/>
      <c r="AX37" s="693"/>
      <c r="AY37" s="693"/>
      <c r="AZ37" s="694"/>
      <c r="BA37" s="696">
        <v>2072</v>
      </c>
      <c r="BB37" s="694">
        <v>2072</v>
      </c>
      <c r="BC37" s="694">
        <v>2072</v>
      </c>
      <c r="BD37" s="694">
        <v>2072</v>
      </c>
      <c r="BE37" s="694">
        <v>2072</v>
      </c>
      <c r="BF37" s="694">
        <v>2072</v>
      </c>
      <c r="BG37" s="694">
        <v>2072</v>
      </c>
      <c r="BH37" s="694">
        <v>2072</v>
      </c>
      <c r="BI37" s="694">
        <v>2072</v>
      </c>
      <c r="BJ37" s="694">
        <v>2072</v>
      </c>
      <c r="BK37" s="694">
        <v>2072</v>
      </c>
      <c r="BL37" s="694">
        <v>2072</v>
      </c>
      <c r="BM37" s="694">
        <v>2072</v>
      </c>
      <c r="BN37" s="694">
        <v>2072</v>
      </c>
      <c r="BO37" s="694">
        <v>2072</v>
      </c>
      <c r="BP37" s="694">
        <v>2072</v>
      </c>
      <c r="BQ37" s="694">
        <v>2072</v>
      </c>
      <c r="BR37" s="694">
        <v>2072</v>
      </c>
      <c r="BS37" s="694">
        <v>2072</v>
      </c>
      <c r="BT37" s="694">
        <v>2072</v>
      </c>
      <c r="BU37" s="694">
        <v>2072</v>
      </c>
      <c r="BV37" s="694">
        <v>2072</v>
      </c>
      <c r="BW37" s="694">
        <v>2072</v>
      </c>
      <c r="BX37" s="694">
        <v>2072</v>
      </c>
      <c r="BY37" s="694">
        <v>2072</v>
      </c>
      <c r="BZ37" s="694">
        <v>2072</v>
      </c>
      <c r="CA37" s="694">
        <v>2072</v>
      </c>
      <c r="CB37" s="694">
        <v>2072</v>
      </c>
      <c r="CC37" s="694">
        <v>2072</v>
      </c>
      <c r="CD37" s="694">
        <v>2072</v>
      </c>
      <c r="CE37" s="694">
        <v>2072</v>
      </c>
      <c r="CF37" s="694">
        <v>2072</v>
      </c>
      <c r="CG37" s="694">
        <v>2072</v>
      </c>
      <c r="CH37" s="694">
        <v>2072</v>
      </c>
      <c r="CI37" s="694">
        <v>2072</v>
      </c>
      <c r="CJ37" s="694">
        <v>2072</v>
      </c>
      <c r="CK37" s="694">
        <v>2072</v>
      </c>
      <c r="CL37" s="694">
        <v>2072</v>
      </c>
      <c r="CM37" s="694">
        <v>2072</v>
      </c>
      <c r="CN37" s="694">
        <v>2072</v>
      </c>
      <c r="CO37" s="694">
        <v>2072</v>
      </c>
      <c r="CP37" s="694">
        <v>2072</v>
      </c>
      <c r="CQ37" s="694">
        <v>2072</v>
      </c>
      <c r="CR37" s="694">
        <v>2072</v>
      </c>
      <c r="CS37" s="694">
        <v>2072</v>
      </c>
      <c r="CT37" s="694">
        <v>2072</v>
      </c>
      <c r="CU37" s="694">
        <v>2072</v>
      </c>
      <c r="CV37" s="694">
        <v>2072</v>
      </c>
      <c r="CW37" s="694">
        <v>2072</v>
      </c>
      <c r="CX37" s="694">
        <v>2072</v>
      </c>
      <c r="CY37" s="694">
        <v>2072</v>
      </c>
      <c r="DA37" s="644">
        <f t="shared" si="0"/>
        <v>2072</v>
      </c>
    </row>
    <row r="38" spans="1:105" s="690" customFormat="1" ht="21.75" thickBot="1" x14ac:dyDescent="0.25">
      <c r="A38" s="687" t="s">
        <v>389</v>
      </c>
      <c r="B38" s="687" t="s">
        <v>389</v>
      </c>
      <c r="C38" s="687">
        <v>2</v>
      </c>
      <c r="D38" s="687" t="s">
        <v>400</v>
      </c>
      <c r="E38" s="687">
        <v>2</v>
      </c>
      <c r="F38" s="687">
        <v>100043</v>
      </c>
      <c r="G38" s="688" t="s">
        <v>423</v>
      </c>
      <c r="H38" s="688" t="s">
        <v>424</v>
      </c>
      <c r="I38" s="688">
        <v>147</v>
      </c>
      <c r="J38" s="688">
        <v>9742</v>
      </c>
      <c r="K38" s="688" t="s">
        <v>418</v>
      </c>
      <c r="L38" s="688">
        <v>3</v>
      </c>
      <c r="M38" s="689" t="s">
        <v>47</v>
      </c>
      <c r="N38" s="708">
        <v>40539</v>
      </c>
      <c r="O38" s="695"/>
      <c r="P38" s="695"/>
      <c r="Q38" s="695"/>
      <c r="R38" s="692"/>
      <c r="S38" s="693"/>
      <c r="T38" s="693"/>
      <c r="U38" s="693"/>
      <c r="V38" s="693"/>
      <c r="W38" s="693"/>
      <c r="X38" s="693"/>
      <c r="Y38" s="693"/>
      <c r="Z38" s="693"/>
      <c r="AA38" s="693"/>
      <c r="AB38" s="693"/>
      <c r="AC38" s="693"/>
      <c r="AD38" s="693"/>
      <c r="AE38" s="693"/>
      <c r="AF38" s="693"/>
      <c r="AG38" s="693"/>
      <c r="AH38" s="693"/>
      <c r="AI38" s="693"/>
      <c r="AJ38" s="693"/>
      <c r="AK38" s="693"/>
      <c r="AL38" s="693"/>
      <c r="AM38" s="693"/>
      <c r="AN38" s="693"/>
      <c r="AO38" s="693"/>
      <c r="AP38" s="693"/>
      <c r="AQ38" s="693"/>
      <c r="AR38" s="693"/>
      <c r="AS38" s="709"/>
      <c r="AT38" s="693"/>
      <c r="AU38" s="693"/>
      <c r="AV38" s="693"/>
      <c r="AW38" s="693"/>
      <c r="AX38" s="693"/>
      <c r="AY38" s="693"/>
      <c r="AZ38" s="694"/>
      <c r="BA38" s="696"/>
      <c r="BB38" s="694"/>
      <c r="BC38" s="694"/>
      <c r="BD38" s="694"/>
      <c r="BE38" s="696">
        <v>1323</v>
      </c>
      <c r="BF38" s="694">
        <v>1323</v>
      </c>
      <c r="BG38" s="694">
        <v>1323</v>
      </c>
      <c r="BH38" s="694">
        <v>1323</v>
      </c>
      <c r="BI38" s="694">
        <v>1323</v>
      </c>
      <c r="BJ38" s="694">
        <v>1323</v>
      </c>
      <c r="BK38" s="694">
        <v>1323</v>
      </c>
      <c r="BL38" s="694">
        <v>1323</v>
      </c>
      <c r="BM38" s="694">
        <v>1323</v>
      </c>
      <c r="BN38" s="694">
        <v>1323</v>
      </c>
      <c r="BO38" s="694">
        <v>1323</v>
      </c>
      <c r="BP38" s="694">
        <v>1323</v>
      </c>
      <c r="BQ38" s="694">
        <v>1323</v>
      </c>
      <c r="BR38" s="694">
        <v>1323</v>
      </c>
      <c r="BS38" s="694">
        <v>1323</v>
      </c>
      <c r="BT38" s="694">
        <v>1323</v>
      </c>
      <c r="BU38" s="694">
        <v>1323</v>
      </c>
      <c r="BV38" s="694">
        <v>1323</v>
      </c>
      <c r="BW38" s="694">
        <v>1323</v>
      </c>
      <c r="BX38" s="694">
        <v>1323</v>
      </c>
      <c r="BY38" s="694">
        <v>1323</v>
      </c>
      <c r="BZ38" s="694">
        <v>1323</v>
      </c>
      <c r="CA38" s="694">
        <v>1323</v>
      </c>
      <c r="CB38" s="694">
        <v>1323</v>
      </c>
      <c r="CC38" s="694">
        <v>1323</v>
      </c>
      <c r="CD38" s="694">
        <v>1323</v>
      </c>
      <c r="CE38" s="694">
        <v>1323</v>
      </c>
      <c r="CF38" s="694">
        <v>1323</v>
      </c>
      <c r="CG38" s="694">
        <v>1323</v>
      </c>
      <c r="CH38" s="694">
        <v>1323</v>
      </c>
      <c r="CI38" s="694">
        <v>1323</v>
      </c>
      <c r="CJ38" s="694">
        <v>1323</v>
      </c>
      <c r="CK38" s="694">
        <v>1323</v>
      </c>
      <c r="CL38" s="694">
        <v>1323</v>
      </c>
      <c r="CM38" s="694">
        <v>1323</v>
      </c>
      <c r="CN38" s="694">
        <v>1323</v>
      </c>
      <c r="CO38" s="694">
        <v>1323</v>
      </c>
      <c r="CP38" s="694">
        <v>1323</v>
      </c>
      <c r="CQ38" s="694">
        <v>1323</v>
      </c>
      <c r="CR38" s="694">
        <v>1323</v>
      </c>
      <c r="CS38" s="694">
        <v>1323</v>
      </c>
      <c r="CT38" s="694">
        <v>1323</v>
      </c>
      <c r="CU38" s="694">
        <v>1323</v>
      </c>
      <c r="CV38" s="694">
        <v>1323</v>
      </c>
      <c r="CW38" s="694">
        <v>1323</v>
      </c>
      <c r="CX38" s="694">
        <v>1323</v>
      </c>
      <c r="CY38" s="694">
        <v>1323</v>
      </c>
      <c r="DA38" s="644">
        <f t="shared" si="0"/>
        <v>1323</v>
      </c>
    </row>
    <row r="39" spans="1:105" s="707" customFormat="1" ht="21.75" thickBot="1" x14ac:dyDescent="0.25">
      <c r="A39" s="687" t="s">
        <v>389</v>
      </c>
      <c r="B39" s="687" t="s">
        <v>389</v>
      </c>
      <c r="C39" s="698">
        <v>2</v>
      </c>
      <c r="D39" s="698" t="s">
        <v>389</v>
      </c>
      <c r="E39" s="698">
        <v>2</v>
      </c>
      <c r="F39" s="698">
        <v>100043</v>
      </c>
      <c r="G39" s="699" t="s">
        <v>397</v>
      </c>
      <c r="H39" s="699" t="s">
        <v>398</v>
      </c>
      <c r="I39" s="699">
        <v>145</v>
      </c>
      <c r="J39" s="699">
        <v>9742</v>
      </c>
      <c r="K39" s="699" t="s">
        <v>418</v>
      </c>
      <c r="L39" s="699">
        <v>3</v>
      </c>
      <c r="M39" s="700" t="s">
        <v>47</v>
      </c>
      <c r="N39" s="701">
        <v>40331</v>
      </c>
      <c r="O39" s="702"/>
      <c r="P39" s="702"/>
      <c r="Q39" s="702"/>
      <c r="R39" s="703"/>
      <c r="S39" s="704"/>
      <c r="T39" s="704"/>
      <c r="U39" s="704"/>
      <c r="V39" s="704"/>
      <c r="W39" s="704"/>
      <c r="X39" s="704"/>
      <c r="Y39" s="704"/>
      <c r="Z39" s="704"/>
      <c r="AA39" s="704"/>
      <c r="AB39" s="704"/>
      <c r="AC39" s="704"/>
      <c r="AD39" s="704"/>
      <c r="AE39" s="704"/>
      <c r="AF39" s="704"/>
      <c r="AG39" s="704"/>
      <c r="AH39" s="704"/>
      <c r="AI39" s="704"/>
      <c r="AJ39" s="704"/>
      <c r="AK39" s="704"/>
      <c r="AL39" s="704"/>
      <c r="AM39" s="704"/>
      <c r="AN39" s="704"/>
      <c r="AO39" s="704"/>
      <c r="AP39" s="704"/>
      <c r="AQ39" s="704"/>
      <c r="AR39" s="704"/>
      <c r="AS39" s="705"/>
      <c r="AT39" s="704"/>
      <c r="AU39" s="704"/>
      <c r="AV39" s="781">
        <v>753</v>
      </c>
      <c r="AW39" s="704">
        <v>753</v>
      </c>
      <c r="AX39" s="704">
        <v>753</v>
      </c>
      <c r="AY39" s="704">
        <v>753</v>
      </c>
      <c r="AZ39" s="706">
        <v>753</v>
      </c>
      <c r="BA39" s="706">
        <v>753</v>
      </c>
      <c r="BB39" s="706">
        <v>753</v>
      </c>
      <c r="BC39" s="706">
        <v>753</v>
      </c>
      <c r="BD39" s="706">
        <v>753</v>
      </c>
      <c r="BE39" s="706">
        <v>753</v>
      </c>
      <c r="BF39" s="706">
        <v>753</v>
      </c>
      <c r="BG39" s="706">
        <v>753</v>
      </c>
      <c r="BH39" s="706">
        <v>753</v>
      </c>
      <c r="BI39" s="706">
        <v>753</v>
      </c>
      <c r="BJ39" s="706">
        <v>753</v>
      </c>
      <c r="BK39" s="706">
        <v>753</v>
      </c>
      <c r="BL39" s="706">
        <v>753</v>
      </c>
      <c r="BM39" s="706">
        <v>753</v>
      </c>
      <c r="BN39" s="706">
        <v>753</v>
      </c>
      <c r="BO39" s="706">
        <v>753</v>
      </c>
      <c r="BP39" s="706">
        <v>753</v>
      </c>
      <c r="BQ39" s="706">
        <v>753</v>
      </c>
      <c r="BR39" s="706">
        <v>753</v>
      </c>
      <c r="BS39" s="706">
        <v>753</v>
      </c>
      <c r="BT39" s="706">
        <v>753</v>
      </c>
      <c r="BU39" s="706">
        <v>753</v>
      </c>
      <c r="BV39" s="706">
        <v>753</v>
      </c>
      <c r="BW39" s="706">
        <v>753</v>
      </c>
      <c r="BX39" s="706">
        <v>753</v>
      </c>
      <c r="BY39" s="706">
        <v>753</v>
      </c>
      <c r="BZ39" s="706">
        <v>753</v>
      </c>
      <c r="CA39" s="706">
        <v>753</v>
      </c>
      <c r="CB39" s="706">
        <v>753</v>
      </c>
      <c r="CC39" s="706">
        <v>753</v>
      </c>
      <c r="CD39" s="706">
        <v>753</v>
      </c>
      <c r="CE39" s="706">
        <v>753</v>
      </c>
      <c r="CF39" s="706">
        <v>753</v>
      </c>
      <c r="CG39" s="706">
        <v>753</v>
      </c>
      <c r="CH39" s="706">
        <v>753</v>
      </c>
      <c r="CI39" s="706">
        <v>753</v>
      </c>
      <c r="CJ39" s="706">
        <v>753</v>
      </c>
      <c r="CK39" s="706">
        <v>753</v>
      </c>
      <c r="CL39" s="706">
        <v>753</v>
      </c>
      <c r="CM39" s="706">
        <v>753</v>
      </c>
      <c r="CN39" s="706">
        <v>753</v>
      </c>
      <c r="CO39" s="706">
        <v>753</v>
      </c>
      <c r="CP39" s="706">
        <v>753</v>
      </c>
      <c r="CQ39" s="706">
        <v>753</v>
      </c>
      <c r="CR39" s="706">
        <v>753</v>
      </c>
      <c r="CS39" s="706">
        <v>753</v>
      </c>
      <c r="CT39" s="706">
        <v>753</v>
      </c>
      <c r="CU39" s="706">
        <v>753</v>
      </c>
      <c r="CV39" s="706">
        <v>753</v>
      </c>
      <c r="CW39" s="706">
        <v>753</v>
      </c>
      <c r="CX39" s="706">
        <v>753</v>
      </c>
      <c r="CY39" s="706">
        <v>753</v>
      </c>
      <c r="DA39" s="644">
        <f t="shared" si="0"/>
        <v>753</v>
      </c>
    </row>
    <row r="40" spans="1:105" s="790" customFormat="1" ht="32.25" thickBot="1" x14ac:dyDescent="0.25">
      <c r="A40" s="782" t="s">
        <v>80</v>
      </c>
      <c r="B40" s="782" t="s">
        <v>80</v>
      </c>
      <c r="C40" s="782">
        <v>4</v>
      </c>
      <c r="D40" s="782" t="s">
        <v>80</v>
      </c>
      <c r="E40" s="782">
        <v>4</v>
      </c>
      <c r="F40" s="782">
        <v>100075</v>
      </c>
      <c r="G40" s="783" t="s">
        <v>128</v>
      </c>
      <c r="H40" s="783" t="s">
        <v>127</v>
      </c>
      <c r="I40" s="783">
        <v>128</v>
      </c>
      <c r="J40" s="783">
        <v>9991</v>
      </c>
      <c r="K40" s="783" t="s">
        <v>418</v>
      </c>
      <c r="L40" s="783">
        <v>5</v>
      </c>
      <c r="M40" s="784" t="s">
        <v>48</v>
      </c>
      <c r="N40" s="785">
        <v>40052</v>
      </c>
      <c r="O40" s="786"/>
      <c r="P40" s="786"/>
      <c r="Q40" s="786"/>
      <c r="R40" s="787"/>
      <c r="S40" s="758"/>
      <c r="T40" s="758"/>
      <c r="U40" s="758"/>
      <c r="V40" s="758"/>
      <c r="W40" s="758"/>
      <c r="X40" s="758"/>
      <c r="Y40" s="758"/>
      <c r="Z40" s="757">
        <v>1119082</v>
      </c>
      <c r="AA40" s="758">
        <v>1119082</v>
      </c>
      <c r="AB40" s="758">
        <v>1119082</v>
      </c>
      <c r="AC40" s="758">
        <v>1119082</v>
      </c>
      <c r="AD40" s="758">
        <v>1119082</v>
      </c>
      <c r="AE40" s="758">
        <v>1119082</v>
      </c>
      <c r="AF40" s="758">
        <v>1119082</v>
      </c>
      <c r="AG40" s="788">
        <v>1119064</v>
      </c>
      <c r="AH40" s="758">
        <v>1119064</v>
      </c>
      <c r="AI40" s="758">
        <v>1119064</v>
      </c>
      <c r="AJ40" s="758">
        <v>1119064</v>
      </c>
      <c r="AK40" s="758">
        <v>1119064</v>
      </c>
      <c r="AL40" s="758">
        <v>1119064</v>
      </c>
      <c r="AM40" s="758">
        <v>1119064</v>
      </c>
      <c r="AN40" s="758">
        <v>1119064</v>
      </c>
      <c r="AO40" s="758">
        <v>1119064</v>
      </c>
      <c r="AP40" s="758">
        <v>1119064</v>
      </c>
      <c r="AQ40" s="758">
        <v>1119064</v>
      </c>
      <c r="AR40" s="758">
        <v>1119064</v>
      </c>
      <c r="AS40" s="758">
        <v>1119064</v>
      </c>
      <c r="AT40" s="758">
        <v>1119064</v>
      </c>
      <c r="AU40" s="758">
        <v>1119064</v>
      </c>
      <c r="AV40" s="758">
        <v>1119064</v>
      </c>
      <c r="AW40" s="758">
        <v>1119064</v>
      </c>
      <c r="AX40" s="758">
        <v>1119064</v>
      </c>
      <c r="AY40" s="758">
        <v>1119064</v>
      </c>
      <c r="AZ40" s="760">
        <v>1119064</v>
      </c>
      <c r="BA40" s="760">
        <v>1119064</v>
      </c>
      <c r="BB40" s="760">
        <v>1119064</v>
      </c>
      <c r="BC40" s="760">
        <v>1119064</v>
      </c>
      <c r="BD40" s="760">
        <v>1119064</v>
      </c>
      <c r="BE40" s="760">
        <v>1119064</v>
      </c>
      <c r="BF40" s="760">
        <v>1119064</v>
      </c>
      <c r="BG40" s="760">
        <v>1119064</v>
      </c>
      <c r="BH40" s="760">
        <v>1119064</v>
      </c>
      <c r="BI40" s="760">
        <v>1119064</v>
      </c>
      <c r="BJ40" s="760">
        <v>1119064</v>
      </c>
      <c r="BK40" s="760">
        <v>1119064</v>
      </c>
      <c r="BL40" s="760">
        <v>1119064</v>
      </c>
      <c r="BM40" s="789">
        <v>1101720</v>
      </c>
      <c r="BN40" s="760">
        <v>1101720</v>
      </c>
      <c r="BO40" s="760">
        <v>1101720</v>
      </c>
      <c r="BP40" s="760">
        <v>1101720</v>
      </c>
      <c r="BQ40" s="760">
        <v>1101720</v>
      </c>
      <c r="BR40" s="760">
        <v>1101720</v>
      </c>
      <c r="BS40" s="760">
        <v>1101720</v>
      </c>
      <c r="BT40" s="760">
        <v>1101720</v>
      </c>
      <c r="BU40" s="760">
        <v>1101720</v>
      </c>
      <c r="BV40" s="760">
        <v>1101720</v>
      </c>
      <c r="BW40" s="760">
        <v>1101720</v>
      </c>
      <c r="BX40" s="760">
        <v>1101720</v>
      </c>
      <c r="BY40" s="760">
        <v>1101720</v>
      </c>
      <c r="BZ40" s="760">
        <v>1101720</v>
      </c>
      <c r="CA40" s="760">
        <v>1101720</v>
      </c>
      <c r="CB40" s="760">
        <v>1101720</v>
      </c>
      <c r="CC40" s="760">
        <v>1101720</v>
      </c>
      <c r="CD40" s="760">
        <v>1101720</v>
      </c>
      <c r="CE40" s="760">
        <v>1101720</v>
      </c>
      <c r="CF40" s="760">
        <v>1101720</v>
      </c>
      <c r="CG40" s="760">
        <v>1101720</v>
      </c>
      <c r="CH40" s="760">
        <v>1101720</v>
      </c>
      <c r="CI40" s="760">
        <v>1101720</v>
      </c>
      <c r="CJ40" s="760">
        <v>1101720</v>
      </c>
      <c r="CK40" s="760">
        <v>1101720</v>
      </c>
      <c r="CL40" s="760">
        <v>1101720</v>
      </c>
      <c r="CM40" s="760">
        <v>1101720</v>
      </c>
      <c r="CN40" s="760">
        <v>1101720</v>
      </c>
      <c r="CO40" s="760">
        <v>1101720</v>
      </c>
      <c r="CP40" s="760">
        <v>1101720</v>
      </c>
      <c r="CQ40" s="760">
        <v>1101720</v>
      </c>
      <c r="CR40" s="760">
        <v>1101720</v>
      </c>
      <c r="CS40" s="760">
        <v>1101720</v>
      </c>
      <c r="CT40" s="760">
        <v>1101720</v>
      </c>
      <c r="CU40" s="760">
        <v>1101720</v>
      </c>
      <c r="CV40" s="760">
        <v>1101720</v>
      </c>
      <c r="CW40" s="760">
        <v>1101720</v>
      </c>
      <c r="CX40" s="760">
        <v>1101720</v>
      </c>
      <c r="CY40" s="760">
        <v>1101720</v>
      </c>
      <c r="DA40" s="644">
        <f t="shared" si="0"/>
        <v>1101720</v>
      </c>
    </row>
    <row r="41" spans="1:105" s="790" customFormat="1" ht="32.25" thickBot="1" x14ac:dyDescent="0.25">
      <c r="A41" s="782" t="s">
        <v>441</v>
      </c>
      <c r="B41" s="782" t="s">
        <v>441</v>
      </c>
      <c r="C41" s="782">
        <v>2</v>
      </c>
      <c r="D41" s="782" t="s">
        <v>441</v>
      </c>
      <c r="E41" s="782">
        <v>2</v>
      </c>
      <c r="F41" s="782">
        <v>100072</v>
      </c>
      <c r="G41" s="783" t="s">
        <v>442</v>
      </c>
      <c r="H41" s="783" t="s">
        <v>443</v>
      </c>
      <c r="I41" s="783">
        <v>151</v>
      </c>
      <c r="J41" s="783">
        <v>9998</v>
      </c>
      <c r="K41" s="783" t="s">
        <v>418</v>
      </c>
      <c r="L41" s="783">
        <v>3</v>
      </c>
      <c r="M41" s="784" t="s">
        <v>48</v>
      </c>
      <c r="N41" s="785">
        <v>40639</v>
      </c>
      <c r="O41" s="786"/>
      <c r="P41" s="786"/>
      <c r="Q41" s="786"/>
      <c r="R41" s="787"/>
      <c r="S41" s="758"/>
      <c r="T41" s="758"/>
      <c r="U41" s="758"/>
      <c r="V41" s="758"/>
      <c r="W41" s="758"/>
      <c r="X41" s="758"/>
      <c r="Y41" s="758"/>
      <c r="Z41" s="757"/>
      <c r="AA41" s="758"/>
      <c r="AB41" s="758"/>
      <c r="AC41" s="758"/>
      <c r="AD41" s="758"/>
      <c r="AE41" s="758"/>
      <c r="AF41" s="758"/>
      <c r="AG41" s="788"/>
      <c r="AH41" s="758"/>
      <c r="AI41" s="758"/>
      <c r="AJ41" s="758"/>
      <c r="AK41" s="758"/>
      <c r="AL41" s="758"/>
      <c r="AM41" s="758"/>
      <c r="AN41" s="758"/>
      <c r="AO41" s="758"/>
      <c r="AP41" s="758"/>
      <c r="AQ41" s="758"/>
      <c r="AR41" s="758"/>
      <c r="AS41" s="758"/>
      <c r="AT41" s="758"/>
      <c r="AU41" s="758"/>
      <c r="AV41" s="758"/>
      <c r="AW41" s="758"/>
      <c r="AX41" s="758"/>
      <c r="AY41" s="758"/>
      <c r="AZ41" s="760"/>
      <c r="BA41" s="760"/>
      <c r="BB41" s="760"/>
      <c r="BC41" s="760"/>
      <c r="BD41" s="760"/>
      <c r="BE41" s="760"/>
      <c r="BF41" s="760"/>
      <c r="BG41" s="760"/>
      <c r="BH41" s="760"/>
      <c r="BI41" s="760"/>
      <c r="BJ41" s="760"/>
      <c r="BK41" s="760"/>
      <c r="BL41" s="760"/>
      <c r="BM41" s="789"/>
      <c r="BN41" s="789">
        <v>4277</v>
      </c>
      <c r="BO41" s="760">
        <v>4277</v>
      </c>
      <c r="BP41" s="760">
        <v>4277</v>
      </c>
      <c r="BQ41" s="760">
        <v>4277</v>
      </c>
      <c r="BR41" s="760">
        <v>4277</v>
      </c>
      <c r="BS41" s="760">
        <v>4277</v>
      </c>
      <c r="BT41" s="760">
        <v>4277</v>
      </c>
      <c r="BU41" s="760">
        <v>4277</v>
      </c>
      <c r="BV41" s="760">
        <v>4277</v>
      </c>
      <c r="BW41" s="760">
        <v>4277</v>
      </c>
      <c r="BX41" s="760">
        <v>4277</v>
      </c>
      <c r="BY41" s="760">
        <v>4277</v>
      </c>
      <c r="BZ41" s="760">
        <v>4277</v>
      </c>
      <c r="CA41" s="760">
        <v>4277</v>
      </c>
      <c r="CB41" s="760">
        <v>4277</v>
      </c>
      <c r="CC41" s="760">
        <v>4277</v>
      </c>
      <c r="CD41" s="760">
        <v>4277</v>
      </c>
      <c r="CE41" s="760">
        <v>4277</v>
      </c>
      <c r="CF41" s="760">
        <v>4277</v>
      </c>
      <c r="CG41" s="760">
        <v>4277</v>
      </c>
      <c r="CH41" s="760">
        <v>4277</v>
      </c>
      <c r="CI41" s="760">
        <v>4277</v>
      </c>
      <c r="CJ41" s="760">
        <v>4277</v>
      </c>
      <c r="CK41" s="760">
        <v>4277</v>
      </c>
      <c r="CL41" s="760">
        <v>4277</v>
      </c>
      <c r="CM41" s="760">
        <v>4277</v>
      </c>
      <c r="CN41" s="760">
        <v>4277</v>
      </c>
      <c r="CO41" s="760">
        <v>4277</v>
      </c>
      <c r="CP41" s="760">
        <v>4277</v>
      </c>
      <c r="CQ41" s="760">
        <v>4277</v>
      </c>
      <c r="CR41" s="760">
        <v>4277</v>
      </c>
      <c r="CS41" s="760">
        <v>4277</v>
      </c>
      <c r="CT41" s="760">
        <v>4277</v>
      </c>
      <c r="CU41" s="760">
        <v>4277</v>
      </c>
      <c r="CV41" s="760">
        <v>4277</v>
      </c>
      <c r="CW41" s="760">
        <v>4277</v>
      </c>
      <c r="CX41" s="760">
        <v>4277</v>
      </c>
      <c r="CY41" s="760">
        <v>4277</v>
      </c>
      <c r="DA41" s="644">
        <f t="shared" si="0"/>
        <v>4277</v>
      </c>
    </row>
    <row r="42" spans="1:105" s="739" customFormat="1" ht="21.75" thickBot="1" x14ac:dyDescent="0.25">
      <c r="A42" s="738" t="s">
        <v>525</v>
      </c>
      <c r="B42" s="738" t="s">
        <v>342</v>
      </c>
      <c r="C42" s="738">
        <v>2</v>
      </c>
      <c r="D42" s="738" t="s">
        <v>342</v>
      </c>
      <c r="E42" s="738">
        <v>2</v>
      </c>
      <c r="F42" s="738">
        <v>100084</v>
      </c>
      <c r="G42" s="773" t="s">
        <v>343</v>
      </c>
      <c r="H42" s="773" t="s">
        <v>344</v>
      </c>
      <c r="I42" s="773">
        <v>134</v>
      </c>
      <c r="J42" s="773">
        <v>10027</v>
      </c>
      <c r="K42" s="773" t="s">
        <v>418</v>
      </c>
      <c r="L42" s="773">
        <v>3</v>
      </c>
      <c r="M42" s="774" t="s">
        <v>47</v>
      </c>
      <c r="N42" s="775">
        <v>40163</v>
      </c>
      <c r="O42" s="776"/>
      <c r="P42" s="776"/>
      <c r="Q42" s="776"/>
      <c r="R42" s="777"/>
      <c r="S42" s="778"/>
      <c r="T42" s="778"/>
      <c r="U42" s="778"/>
      <c r="V42" s="778"/>
      <c r="W42" s="778"/>
      <c r="X42" s="778"/>
      <c r="Y42" s="778"/>
      <c r="Z42" s="779"/>
      <c r="AA42" s="778"/>
      <c r="AB42" s="778"/>
      <c r="AC42" s="778"/>
      <c r="AD42" s="778"/>
      <c r="AE42" s="778"/>
      <c r="AF42" s="778"/>
      <c r="AG42" s="779">
        <v>2803</v>
      </c>
      <c r="AH42" s="778">
        <v>2803</v>
      </c>
      <c r="AI42" s="778">
        <v>2803</v>
      </c>
      <c r="AJ42" s="778">
        <v>2803</v>
      </c>
      <c r="AK42" s="778">
        <v>2803</v>
      </c>
      <c r="AL42" s="778">
        <v>2803</v>
      </c>
      <c r="AM42" s="778">
        <v>2803</v>
      </c>
      <c r="AN42" s="778">
        <v>2803</v>
      </c>
      <c r="AO42" s="778">
        <v>2803</v>
      </c>
      <c r="AP42" s="778">
        <v>2803</v>
      </c>
      <c r="AQ42" s="778">
        <v>2803</v>
      </c>
      <c r="AR42" s="778">
        <v>2803</v>
      </c>
      <c r="AS42" s="778">
        <v>2803</v>
      </c>
      <c r="AT42" s="778">
        <v>2803</v>
      </c>
      <c r="AU42" s="778">
        <v>2803</v>
      </c>
      <c r="AV42" s="778">
        <v>2803</v>
      </c>
      <c r="AW42" s="778">
        <v>2803</v>
      </c>
      <c r="AX42" s="778">
        <v>2803</v>
      </c>
      <c r="AY42" s="778">
        <v>2803</v>
      </c>
      <c r="AZ42" s="780">
        <v>2803</v>
      </c>
      <c r="BA42" s="780">
        <v>2803</v>
      </c>
      <c r="BB42" s="780">
        <v>2803</v>
      </c>
      <c r="BC42" s="780">
        <v>2803</v>
      </c>
      <c r="BD42" s="780">
        <v>2803</v>
      </c>
      <c r="BE42" s="780">
        <v>2803</v>
      </c>
      <c r="BF42" s="780">
        <v>2803</v>
      </c>
      <c r="BG42" s="780">
        <v>2803</v>
      </c>
      <c r="BH42" s="780">
        <v>2803</v>
      </c>
      <c r="BI42" s="780">
        <v>2803</v>
      </c>
      <c r="BJ42" s="780">
        <v>2803</v>
      </c>
      <c r="BK42" s="780">
        <v>2803</v>
      </c>
      <c r="BL42" s="780">
        <v>2803</v>
      </c>
      <c r="BM42" s="780">
        <v>2803</v>
      </c>
      <c r="BN42" s="780">
        <v>2803</v>
      </c>
      <c r="BO42" s="780">
        <v>2803</v>
      </c>
      <c r="BP42" s="780">
        <v>2803</v>
      </c>
      <c r="BQ42" s="780">
        <v>2803</v>
      </c>
      <c r="BR42" s="780">
        <v>2803</v>
      </c>
      <c r="BS42" s="780">
        <v>2803</v>
      </c>
      <c r="BT42" s="780">
        <v>2803</v>
      </c>
      <c r="BU42" s="780">
        <v>2803</v>
      </c>
      <c r="BV42" s="780">
        <v>2803</v>
      </c>
      <c r="BW42" s="780">
        <v>2803</v>
      </c>
      <c r="BX42" s="780">
        <v>2803</v>
      </c>
      <c r="BY42" s="780">
        <v>2803</v>
      </c>
      <c r="BZ42" s="780">
        <v>2803</v>
      </c>
      <c r="CA42" s="780">
        <v>2803</v>
      </c>
      <c r="CB42" s="780">
        <v>2803</v>
      </c>
      <c r="CC42" s="780">
        <v>2803</v>
      </c>
      <c r="CD42" s="780">
        <v>2803</v>
      </c>
      <c r="CE42" s="780">
        <v>2803</v>
      </c>
      <c r="CF42" s="780">
        <v>2803</v>
      </c>
      <c r="CG42" s="780">
        <v>2803</v>
      </c>
      <c r="CH42" s="780">
        <v>2803</v>
      </c>
      <c r="CI42" s="780">
        <v>2803</v>
      </c>
      <c r="CJ42" s="780">
        <v>2803</v>
      </c>
      <c r="CK42" s="780">
        <v>2803</v>
      </c>
      <c r="CL42" s="780">
        <v>2803</v>
      </c>
      <c r="CM42" s="780">
        <v>2803</v>
      </c>
      <c r="CN42" s="780">
        <v>2803</v>
      </c>
      <c r="CO42" s="780">
        <v>2803</v>
      </c>
      <c r="CP42" s="780">
        <v>2803</v>
      </c>
      <c r="CQ42" s="780">
        <v>2803</v>
      </c>
      <c r="CR42" s="780">
        <v>2803</v>
      </c>
      <c r="CS42" s="780">
        <v>2803</v>
      </c>
      <c r="CT42" s="780">
        <v>2803</v>
      </c>
      <c r="CU42" s="780">
        <v>2803</v>
      </c>
      <c r="CV42" s="780">
        <v>2803</v>
      </c>
      <c r="CW42" s="780">
        <v>2803</v>
      </c>
      <c r="CX42" s="780">
        <v>2803</v>
      </c>
      <c r="CY42" s="780">
        <v>2803</v>
      </c>
      <c r="DA42" s="644">
        <f t="shared" si="0"/>
        <v>2803</v>
      </c>
    </row>
    <row r="43" spans="1:105" s="707" customFormat="1" ht="21.75" thickBot="1" x14ac:dyDescent="0.25">
      <c r="A43" s="698" t="s">
        <v>525</v>
      </c>
      <c r="B43" s="698" t="s">
        <v>342</v>
      </c>
      <c r="C43" s="698">
        <v>2</v>
      </c>
      <c r="D43" s="698" t="s">
        <v>342</v>
      </c>
      <c r="E43" s="698">
        <v>2</v>
      </c>
      <c r="F43" s="698">
        <v>100084</v>
      </c>
      <c r="G43" s="699" t="s">
        <v>466</v>
      </c>
      <c r="H43" s="699" t="s">
        <v>467</v>
      </c>
      <c r="I43" s="699">
        <v>156</v>
      </c>
      <c r="J43" s="699">
        <v>10055</v>
      </c>
      <c r="K43" s="699" t="s">
        <v>418</v>
      </c>
      <c r="L43" s="699">
        <v>3</v>
      </c>
      <c r="M43" s="700" t="s">
        <v>47</v>
      </c>
      <c r="N43" s="701">
        <v>40688</v>
      </c>
      <c r="O43" s="702"/>
      <c r="P43" s="702"/>
      <c r="Q43" s="702"/>
      <c r="R43" s="703"/>
      <c r="S43" s="704"/>
      <c r="T43" s="704"/>
      <c r="U43" s="704"/>
      <c r="V43" s="704"/>
      <c r="W43" s="704"/>
      <c r="X43" s="704"/>
      <c r="Y43" s="704"/>
      <c r="Z43" s="705"/>
      <c r="AA43" s="704"/>
      <c r="AB43" s="704"/>
      <c r="AC43" s="704"/>
      <c r="AD43" s="704"/>
      <c r="AE43" s="704"/>
      <c r="AF43" s="704"/>
      <c r="AG43" s="705"/>
      <c r="AH43" s="704"/>
      <c r="AI43" s="704"/>
      <c r="AJ43" s="704"/>
      <c r="AK43" s="704"/>
      <c r="AL43" s="704"/>
      <c r="AM43" s="704"/>
      <c r="AN43" s="704"/>
      <c r="AO43" s="704"/>
      <c r="AP43" s="704"/>
      <c r="AQ43" s="704"/>
      <c r="AR43" s="704"/>
      <c r="AS43" s="704"/>
      <c r="AT43" s="704"/>
      <c r="AU43" s="704"/>
      <c r="AV43" s="704"/>
      <c r="AW43" s="704"/>
      <c r="AX43" s="704"/>
      <c r="AY43" s="704"/>
      <c r="AZ43" s="706"/>
      <c r="BA43" s="706"/>
      <c r="BB43" s="706"/>
      <c r="BC43" s="706"/>
      <c r="BD43" s="706"/>
      <c r="BE43" s="706"/>
      <c r="BF43" s="706"/>
      <c r="BG43" s="706"/>
      <c r="BH43" s="706"/>
      <c r="BI43" s="706"/>
      <c r="BJ43" s="706"/>
      <c r="BK43" s="706"/>
      <c r="BL43" s="706"/>
      <c r="BM43" s="706"/>
      <c r="BN43" s="706"/>
      <c r="BO43" s="706"/>
      <c r="BP43" s="706"/>
      <c r="BQ43" s="706"/>
      <c r="BR43" s="706"/>
      <c r="BS43" s="706"/>
      <c r="BT43" s="791">
        <v>12974</v>
      </c>
      <c r="BU43" s="706">
        <v>12974</v>
      </c>
      <c r="BV43" s="706">
        <v>12974</v>
      </c>
      <c r="BW43" s="706">
        <v>12974</v>
      </c>
      <c r="BX43" s="706">
        <v>12974</v>
      </c>
      <c r="BY43" s="706">
        <v>12974</v>
      </c>
      <c r="BZ43" s="706">
        <v>12974</v>
      </c>
      <c r="CA43" s="706">
        <v>12974</v>
      </c>
      <c r="CB43" s="706">
        <v>12974</v>
      </c>
      <c r="CC43" s="706">
        <v>12974</v>
      </c>
      <c r="CD43" s="706">
        <v>12974</v>
      </c>
      <c r="CE43" s="706">
        <v>12974</v>
      </c>
      <c r="CF43" s="706">
        <v>12974</v>
      </c>
      <c r="CG43" s="706">
        <v>12974</v>
      </c>
      <c r="CH43" s="706">
        <v>12974</v>
      </c>
      <c r="CI43" s="706">
        <v>12974</v>
      </c>
      <c r="CJ43" s="706">
        <v>12974</v>
      </c>
      <c r="CK43" s="706">
        <v>12974</v>
      </c>
      <c r="CL43" s="706">
        <v>12974</v>
      </c>
      <c r="CM43" s="706">
        <v>12974</v>
      </c>
      <c r="CN43" s="706">
        <v>12974</v>
      </c>
      <c r="CO43" s="706">
        <v>12974</v>
      </c>
      <c r="CP43" s="706">
        <v>12974</v>
      </c>
      <c r="CQ43" s="706">
        <v>12974</v>
      </c>
      <c r="CR43" s="706">
        <v>12974</v>
      </c>
      <c r="CS43" s="706">
        <v>12974</v>
      </c>
      <c r="CT43" s="706">
        <v>12974</v>
      </c>
      <c r="CU43" s="706">
        <v>12974</v>
      </c>
      <c r="CV43" s="706">
        <v>12974</v>
      </c>
      <c r="CW43" s="706">
        <v>12974</v>
      </c>
      <c r="CX43" s="706">
        <v>12974</v>
      </c>
      <c r="CY43" s="706">
        <v>12974</v>
      </c>
      <c r="DA43" s="644">
        <f t="shared" si="0"/>
        <v>12974</v>
      </c>
    </row>
    <row r="44" spans="1:105" s="690" customFormat="1" x14ac:dyDescent="0.2">
      <c r="A44" s="687" t="s">
        <v>10</v>
      </c>
      <c r="B44" s="687" t="s">
        <v>10</v>
      </c>
      <c r="C44" s="687">
        <v>2</v>
      </c>
      <c r="D44" s="687" t="s">
        <v>10</v>
      </c>
      <c r="E44" s="687">
        <v>2</v>
      </c>
      <c r="F44" s="687">
        <v>100035</v>
      </c>
      <c r="G44" s="688" t="s">
        <v>131</v>
      </c>
      <c r="H44" s="688" t="s">
        <v>129</v>
      </c>
      <c r="I44" s="688">
        <v>57</v>
      </c>
      <c r="J44" s="688">
        <v>9752</v>
      </c>
      <c r="K44" s="688" t="s">
        <v>418</v>
      </c>
      <c r="L44" s="688">
        <v>3</v>
      </c>
      <c r="M44" s="689" t="s">
        <v>48</v>
      </c>
      <c r="O44" s="691">
        <v>15832</v>
      </c>
      <c r="P44" s="691">
        <v>15832</v>
      </c>
      <c r="Q44" s="691">
        <v>15832</v>
      </c>
      <c r="R44" s="692">
        <v>15832</v>
      </c>
      <c r="S44" s="693">
        <v>15832</v>
      </c>
      <c r="T44" s="693">
        <v>15832</v>
      </c>
      <c r="U44" s="693">
        <v>15832</v>
      </c>
      <c r="V44" s="693">
        <v>15832</v>
      </c>
      <c r="W44" s="693">
        <v>15832</v>
      </c>
      <c r="X44" s="693">
        <v>15832</v>
      </c>
      <c r="Y44" s="693">
        <v>15832</v>
      </c>
      <c r="Z44" s="693">
        <v>15832</v>
      </c>
      <c r="AA44" s="693">
        <v>15832</v>
      </c>
      <c r="AB44" s="693">
        <v>15832</v>
      </c>
      <c r="AC44" s="693">
        <v>15832</v>
      </c>
      <c r="AD44" s="693">
        <v>15832</v>
      </c>
      <c r="AE44" s="693">
        <v>15832</v>
      </c>
      <c r="AF44" s="693">
        <v>15832</v>
      </c>
      <c r="AG44" s="693">
        <v>15832</v>
      </c>
      <c r="AH44" s="693">
        <v>15832</v>
      </c>
      <c r="AI44" s="693">
        <v>15832</v>
      </c>
      <c r="AJ44" s="693">
        <v>15832</v>
      </c>
      <c r="AK44" s="693">
        <v>15832</v>
      </c>
      <c r="AL44" s="693">
        <v>15832</v>
      </c>
      <c r="AM44" s="693">
        <v>15832</v>
      </c>
      <c r="AN44" s="693">
        <v>15832</v>
      </c>
      <c r="AO44" s="693">
        <v>15832</v>
      </c>
      <c r="AP44" s="693">
        <v>15832</v>
      </c>
      <c r="AQ44" s="693">
        <v>15832</v>
      </c>
      <c r="AR44" s="693">
        <v>15832</v>
      </c>
      <c r="AS44" s="693">
        <v>15832</v>
      </c>
      <c r="AT44" s="693">
        <v>15832</v>
      </c>
      <c r="AU44" s="693">
        <v>15832</v>
      </c>
      <c r="AV44" s="693">
        <v>15832</v>
      </c>
      <c r="AW44" s="693">
        <v>15832</v>
      </c>
      <c r="AX44" s="693">
        <v>15832</v>
      </c>
      <c r="AY44" s="693">
        <v>15832</v>
      </c>
      <c r="AZ44" s="694">
        <v>15832</v>
      </c>
      <c r="BA44" s="694">
        <v>15832</v>
      </c>
      <c r="BB44" s="696">
        <v>26699</v>
      </c>
      <c r="BC44" s="694">
        <v>26699</v>
      </c>
      <c r="BD44" s="694">
        <v>26699</v>
      </c>
      <c r="BE44" s="694">
        <v>26699</v>
      </c>
      <c r="BF44" s="694">
        <v>26699</v>
      </c>
      <c r="BG44" s="694">
        <v>26699</v>
      </c>
      <c r="BH44" s="694">
        <v>26699</v>
      </c>
      <c r="BI44" s="694">
        <v>26699</v>
      </c>
      <c r="BJ44" s="694">
        <v>26699</v>
      </c>
      <c r="BK44" s="694">
        <v>26699</v>
      </c>
      <c r="BL44" s="694">
        <v>26699</v>
      </c>
      <c r="BM44" s="694">
        <v>26699</v>
      </c>
      <c r="BN44" s="694">
        <v>26699</v>
      </c>
      <c r="BO44" s="694">
        <v>26699</v>
      </c>
      <c r="BP44" s="694">
        <v>26699</v>
      </c>
      <c r="BQ44" s="694">
        <v>26699</v>
      </c>
      <c r="BR44" s="694">
        <v>26699</v>
      </c>
      <c r="BS44" s="694">
        <v>26699</v>
      </c>
      <c r="BT44" s="694">
        <v>26699</v>
      </c>
      <c r="BU44" s="694">
        <v>26699</v>
      </c>
      <c r="BV44" s="694">
        <v>26699</v>
      </c>
      <c r="BW44" s="694">
        <v>26699</v>
      </c>
      <c r="BX44" s="694">
        <v>26699</v>
      </c>
      <c r="BY44" s="999">
        <v>26699</v>
      </c>
      <c r="BZ44" s="999">
        <v>26699</v>
      </c>
      <c r="CA44" s="999">
        <v>26699</v>
      </c>
      <c r="CB44" s="999">
        <v>26699</v>
      </c>
      <c r="CC44" s="999">
        <v>26699</v>
      </c>
      <c r="CD44" s="999">
        <v>26699</v>
      </c>
      <c r="CE44" s="999">
        <v>26699</v>
      </c>
      <c r="CF44" s="1000">
        <v>40042</v>
      </c>
      <c r="CG44" s="999">
        <v>40042</v>
      </c>
      <c r="CH44" s="999">
        <v>40042</v>
      </c>
      <c r="CI44" s="999">
        <v>40042</v>
      </c>
      <c r="CJ44" s="999">
        <v>40042</v>
      </c>
      <c r="CK44" s="999">
        <v>40042</v>
      </c>
      <c r="CL44" s="999">
        <v>40042</v>
      </c>
      <c r="CM44" s="999">
        <v>40042</v>
      </c>
      <c r="CN44" s="999">
        <v>40042</v>
      </c>
      <c r="CO44" s="999">
        <v>40042</v>
      </c>
      <c r="CP44" s="999">
        <v>40042</v>
      </c>
      <c r="CQ44" s="999">
        <v>40042</v>
      </c>
      <c r="CR44" s="999">
        <v>40042</v>
      </c>
      <c r="CS44" s="999">
        <v>40042</v>
      </c>
      <c r="CT44" s="999">
        <v>40042</v>
      </c>
      <c r="CU44" s="999">
        <v>40042</v>
      </c>
      <c r="CV44" s="999">
        <v>40042</v>
      </c>
      <c r="CW44" s="1000">
        <v>51310</v>
      </c>
      <c r="CX44" s="694">
        <v>51310</v>
      </c>
      <c r="CY44" s="694">
        <v>51310</v>
      </c>
      <c r="DA44" s="1003">
        <f>AVERAGE(CE44:CW44)</f>
        <v>39932.789473684214</v>
      </c>
    </row>
    <row r="45" spans="1:105" s="707" customFormat="1" ht="13.5" thickBot="1" x14ac:dyDescent="0.25">
      <c r="A45" s="698" t="s">
        <v>10</v>
      </c>
      <c r="B45" s="698" t="s">
        <v>10</v>
      </c>
      <c r="C45" s="698">
        <v>2</v>
      </c>
      <c r="D45" s="698" t="s">
        <v>10</v>
      </c>
      <c r="E45" s="698">
        <v>2</v>
      </c>
      <c r="F45" s="698">
        <v>100035</v>
      </c>
      <c r="G45" s="699" t="s">
        <v>132</v>
      </c>
      <c r="H45" s="699" t="s">
        <v>130</v>
      </c>
      <c r="I45" s="699">
        <v>58</v>
      </c>
      <c r="J45" s="699">
        <v>9752</v>
      </c>
      <c r="K45" s="699" t="s">
        <v>418</v>
      </c>
      <c r="L45" s="699">
        <v>3</v>
      </c>
      <c r="M45" s="700" t="s">
        <v>48</v>
      </c>
      <c r="O45" s="792">
        <v>4248</v>
      </c>
      <c r="P45" s="792">
        <v>4248</v>
      </c>
      <c r="Q45" s="792">
        <v>4248</v>
      </c>
      <c r="R45" s="703">
        <v>4248</v>
      </c>
      <c r="S45" s="704">
        <v>4248</v>
      </c>
      <c r="T45" s="704">
        <v>4248</v>
      </c>
      <c r="U45" s="704">
        <v>4248</v>
      </c>
      <c r="V45" s="704">
        <v>4248</v>
      </c>
      <c r="W45" s="704">
        <v>4248</v>
      </c>
      <c r="X45" s="704">
        <v>4248</v>
      </c>
      <c r="Y45" s="704">
        <v>4248</v>
      </c>
      <c r="Z45" s="704">
        <v>4248</v>
      </c>
      <c r="AA45" s="704">
        <v>4248</v>
      </c>
      <c r="AB45" s="704">
        <v>4248</v>
      </c>
      <c r="AC45" s="704">
        <v>4248</v>
      </c>
      <c r="AD45" s="704">
        <v>4248</v>
      </c>
      <c r="AE45" s="704">
        <v>4248</v>
      </c>
      <c r="AF45" s="704">
        <v>4248</v>
      </c>
      <c r="AG45" s="704">
        <v>4248</v>
      </c>
      <c r="AH45" s="704">
        <v>4248</v>
      </c>
      <c r="AI45" s="704">
        <v>4248</v>
      </c>
      <c r="AJ45" s="704">
        <v>4248</v>
      </c>
      <c r="AK45" s="704">
        <v>4248</v>
      </c>
      <c r="AL45" s="704">
        <v>4248</v>
      </c>
      <c r="AM45" s="704">
        <v>4248</v>
      </c>
      <c r="AN45" s="704">
        <v>4248</v>
      </c>
      <c r="AO45" s="704">
        <v>4248</v>
      </c>
      <c r="AP45" s="704">
        <v>4248</v>
      </c>
      <c r="AQ45" s="704">
        <v>4248</v>
      </c>
      <c r="AR45" s="704">
        <v>4248</v>
      </c>
      <c r="AS45" s="704">
        <v>4248</v>
      </c>
      <c r="AT45" s="704">
        <v>4248</v>
      </c>
      <c r="AU45" s="704">
        <v>4248</v>
      </c>
      <c r="AV45" s="704">
        <v>4248</v>
      </c>
      <c r="AW45" s="704">
        <v>4248</v>
      </c>
      <c r="AX45" s="704">
        <v>4248</v>
      </c>
      <c r="AY45" s="704">
        <v>4248</v>
      </c>
      <c r="AZ45" s="706">
        <v>4248</v>
      </c>
      <c r="BA45" s="706">
        <v>4248</v>
      </c>
      <c r="BB45" s="791">
        <v>12629</v>
      </c>
      <c r="BC45" s="706">
        <v>12629</v>
      </c>
      <c r="BD45" s="706">
        <v>12629</v>
      </c>
      <c r="BE45" s="706">
        <v>12629</v>
      </c>
      <c r="BF45" s="706">
        <v>12629</v>
      </c>
      <c r="BG45" s="706">
        <v>12629</v>
      </c>
      <c r="BH45" s="706">
        <v>12629</v>
      </c>
      <c r="BI45" s="706">
        <v>12629</v>
      </c>
      <c r="BJ45" s="706">
        <v>12629</v>
      </c>
      <c r="BK45" s="706">
        <v>12629</v>
      </c>
      <c r="BL45" s="706">
        <v>12629</v>
      </c>
      <c r="BM45" s="706">
        <v>12629</v>
      </c>
      <c r="BN45" s="706">
        <v>12629</v>
      </c>
      <c r="BO45" s="706">
        <v>12629</v>
      </c>
      <c r="BP45" s="706">
        <v>12629</v>
      </c>
      <c r="BQ45" s="706">
        <v>12629</v>
      </c>
      <c r="BR45" s="706">
        <v>12629</v>
      </c>
      <c r="BS45" s="706">
        <v>12629</v>
      </c>
      <c r="BT45" s="706">
        <v>12629</v>
      </c>
      <c r="BU45" s="706">
        <v>12629</v>
      </c>
      <c r="BV45" s="706">
        <v>12629</v>
      </c>
      <c r="BW45" s="706">
        <v>12629</v>
      </c>
      <c r="BX45" s="706">
        <v>12629</v>
      </c>
      <c r="BY45" s="1001">
        <v>12629</v>
      </c>
      <c r="BZ45" s="1001">
        <v>12629</v>
      </c>
      <c r="CA45" s="1001">
        <v>12629</v>
      </c>
      <c r="CB45" s="1001">
        <v>12629</v>
      </c>
      <c r="CC45" s="1001">
        <v>12629</v>
      </c>
      <c r="CD45" s="1001">
        <v>12629</v>
      </c>
      <c r="CE45" s="1001">
        <v>12629</v>
      </c>
      <c r="CF45" s="1001">
        <v>12629</v>
      </c>
      <c r="CG45" s="1001">
        <v>12629</v>
      </c>
      <c r="CH45" s="1001">
        <v>12629</v>
      </c>
      <c r="CI45" s="1001">
        <v>12629</v>
      </c>
      <c r="CJ45" s="1001">
        <v>12629</v>
      </c>
      <c r="CK45" s="1001">
        <v>12629</v>
      </c>
      <c r="CL45" s="1001">
        <v>12629</v>
      </c>
      <c r="CM45" s="1001">
        <v>12629</v>
      </c>
      <c r="CN45" s="1001">
        <v>12629</v>
      </c>
      <c r="CO45" s="1001">
        <v>12629</v>
      </c>
      <c r="CP45" s="1001">
        <v>12629</v>
      </c>
      <c r="CQ45" s="1001">
        <v>12629</v>
      </c>
      <c r="CR45" s="1001">
        <v>12629</v>
      </c>
      <c r="CS45" s="1001">
        <v>12629</v>
      </c>
      <c r="CT45" s="1001">
        <v>12629</v>
      </c>
      <c r="CU45" s="1001">
        <v>12629</v>
      </c>
      <c r="CV45" s="1001">
        <v>12629</v>
      </c>
      <c r="CW45" s="1002">
        <v>15675</v>
      </c>
      <c r="CX45" s="706">
        <v>15675</v>
      </c>
      <c r="CY45" s="706">
        <v>15675</v>
      </c>
      <c r="DA45" s="1003">
        <f>AVERAGE(CE45:CW45)</f>
        <v>12789.315789473685</v>
      </c>
    </row>
    <row r="46" spans="1:105" s="790" customFormat="1" ht="32.25" thickBot="1" x14ac:dyDescent="0.25">
      <c r="A46" s="782" t="s">
        <v>11</v>
      </c>
      <c r="B46" s="782" t="s">
        <v>11</v>
      </c>
      <c r="C46" s="782">
        <v>2</v>
      </c>
      <c r="D46" s="782" t="s">
        <v>11</v>
      </c>
      <c r="E46" s="782">
        <v>2</v>
      </c>
      <c r="F46" s="782">
        <v>100033</v>
      </c>
      <c r="G46" s="783" t="s">
        <v>133</v>
      </c>
      <c r="H46" s="783" t="s">
        <v>134</v>
      </c>
      <c r="I46" s="783">
        <v>74</v>
      </c>
      <c r="J46" s="783">
        <v>9872</v>
      </c>
      <c r="K46" s="783" t="s">
        <v>418</v>
      </c>
      <c r="L46" s="783">
        <v>3</v>
      </c>
      <c r="M46" s="784" t="s">
        <v>47</v>
      </c>
      <c r="O46" s="793">
        <v>11968</v>
      </c>
      <c r="P46" s="793">
        <v>11968</v>
      </c>
      <c r="Q46" s="793">
        <v>11968</v>
      </c>
      <c r="R46" s="787">
        <v>11968</v>
      </c>
      <c r="S46" s="758">
        <v>11968</v>
      </c>
      <c r="T46" s="758">
        <v>11968</v>
      </c>
      <c r="U46" s="758">
        <v>11968</v>
      </c>
      <c r="V46" s="758">
        <v>11968</v>
      </c>
      <c r="W46" s="758">
        <v>11968</v>
      </c>
      <c r="X46" s="758">
        <v>11968</v>
      </c>
      <c r="Y46" s="758">
        <v>11968</v>
      </c>
      <c r="Z46" s="758">
        <v>11968</v>
      </c>
      <c r="AA46" s="758">
        <v>11968</v>
      </c>
      <c r="AB46" s="758">
        <v>11968</v>
      </c>
      <c r="AC46" s="758">
        <v>11968</v>
      </c>
      <c r="AD46" s="758">
        <v>11968</v>
      </c>
      <c r="AE46" s="758">
        <v>11968</v>
      </c>
      <c r="AF46" s="758">
        <v>11968</v>
      </c>
      <c r="AG46" s="758">
        <v>11968</v>
      </c>
      <c r="AH46" s="758">
        <v>11968</v>
      </c>
      <c r="AI46" s="758">
        <v>11968</v>
      </c>
      <c r="AJ46" s="758">
        <v>11968</v>
      </c>
      <c r="AK46" s="758">
        <v>11968</v>
      </c>
      <c r="AL46" s="758">
        <v>11968</v>
      </c>
      <c r="AM46" s="758">
        <v>11968</v>
      </c>
      <c r="AN46" s="758">
        <v>11968</v>
      </c>
      <c r="AO46" s="758">
        <v>11968</v>
      </c>
      <c r="AP46" s="758">
        <v>11968</v>
      </c>
      <c r="AQ46" s="758">
        <v>11968</v>
      </c>
      <c r="AR46" s="758">
        <v>11968</v>
      </c>
      <c r="AS46" s="758">
        <v>11968</v>
      </c>
      <c r="AT46" s="758">
        <v>11968</v>
      </c>
      <c r="AU46" s="758">
        <v>11968</v>
      </c>
      <c r="AV46" s="758">
        <v>11968</v>
      </c>
      <c r="AW46" s="758">
        <v>11968</v>
      </c>
      <c r="AX46" s="758">
        <v>11968</v>
      </c>
      <c r="AY46" s="758">
        <v>11968</v>
      </c>
      <c r="AZ46" s="760">
        <v>11968</v>
      </c>
      <c r="BA46" s="760">
        <v>11968</v>
      </c>
      <c r="BB46" s="760">
        <v>11968</v>
      </c>
      <c r="BC46" s="760">
        <v>11968</v>
      </c>
      <c r="BD46" s="760">
        <v>11968</v>
      </c>
      <c r="BE46" s="760">
        <v>11968</v>
      </c>
      <c r="BF46" s="760">
        <v>11968</v>
      </c>
      <c r="BG46" s="760">
        <v>11968</v>
      </c>
      <c r="BH46" s="760">
        <v>11968</v>
      </c>
      <c r="BI46" s="760">
        <v>11968</v>
      </c>
      <c r="BJ46" s="789">
        <v>22224</v>
      </c>
      <c r="BK46" s="760">
        <v>22224</v>
      </c>
      <c r="BL46" s="760">
        <v>22224</v>
      </c>
      <c r="BM46" s="760">
        <v>22224</v>
      </c>
      <c r="BN46" s="760">
        <v>22224</v>
      </c>
      <c r="BO46" s="760">
        <v>22224</v>
      </c>
      <c r="BP46" s="760">
        <v>22224</v>
      </c>
      <c r="BQ46" s="760">
        <v>22224</v>
      </c>
      <c r="BR46" s="760">
        <v>22224</v>
      </c>
      <c r="BS46" s="760">
        <v>22224</v>
      </c>
      <c r="BT46" s="760">
        <v>22224</v>
      </c>
      <c r="BU46" s="760">
        <v>22224</v>
      </c>
      <c r="BV46" s="760">
        <v>22224</v>
      </c>
      <c r="BW46" s="760">
        <v>22224</v>
      </c>
      <c r="BX46" s="760">
        <v>22224</v>
      </c>
      <c r="BY46" s="760">
        <v>22224</v>
      </c>
      <c r="BZ46" s="760">
        <v>22224</v>
      </c>
      <c r="CA46" s="760">
        <v>22224</v>
      </c>
      <c r="CB46" s="760">
        <v>22224</v>
      </c>
      <c r="CC46" s="760">
        <v>22224</v>
      </c>
      <c r="CD46" s="760">
        <v>22224</v>
      </c>
      <c r="CE46" s="760">
        <v>22224</v>
      </c>
      <c r="CF46" s="760">
        <v>22224</v>
      </c>
      <c r="CG46" s="760">
        <v>22224</v>
      </c>
      <c r="CH46" s="760">
        <v>22224</v>
      </c>
      <c r="CI46" s="760">
        <v>22224</v>
      </c>
      <c r="CJ46" s="760">
        <v>22224</v>
      </c>
      <c r="CK46" s="760">
        <v>22224</v>
      </c>
      <c r="CL46" s="760">
        <v>22224</v>
      </c>
      <c r="CM46" s="760">
        <v>22224</v>
      </c>
      <c r="CN46" s="760">
        <v>22224</v>
      </c>
      <c r="CO46" s="760">
        <v>22224</v>
      </c>
      <c r="CP46" s="760">
        <v>22224</v>
      </c>
      <c r="CQ46" s="760">
        <v>22224</v>
      </c>
      <c r="CR46" s="760">
        <v>22224</v>
      </c>
      <c r="CS46" s="760">
        <v>22224</v>
      </c>
      <c r="CT46" s="760">
        <v>22224</v>
      </c>
      <c r="CU46" s="760">
        <v>22224</v>
      </c>
      <c r="CV46" s="760">
        <v>22224</v>
      </c>
      <c r="CW46" s="760">
        <v>22224</v>
      </c>
      <c r="CX46" s="760">
        <v>22224</v>
      </c>
      <c r="CY46" s="760">
        <v>22224</v>
      </c>
      <c r="DA46" s="644">
        <f t="shared" si="0"/>
        <v>22224</v>
      </c>
    </row>
    <row r="47" spans="1:105" s="806" customFormat="1" ht="21.75" thickBot="1" x14ac:dyDescent="0.25">
      <c r="A47" s="794" t="s">
        <v>536</v>
      </c>
      <c r="B47" s="794" t="s">
        <v>85</v>
      </c>
      <c r="C47" s="794">
        <v>2</v>
      </c>
      <c r="D47" s="794" t="s">
        <v>85</v>
      </c>
      <c r="E47" s="794">
        <v>2</v>
      </c>
      <c r="F47" s="794">
        <v>100055</v>
      </c>
      <c r="G47" s="795" t="s">
        <v>135</v>
      </c>
      <c r="H47" s="795" t="s">
        <v>352</v>
      </c>
      <c r="I47" s="795">
        <v>131</v>
      </c>
      <c r="J47" s="795">
        <v>9895</v>
      </c>
      <c r="K47" s="795" t="s">
        <v>417</v>
      </c>
      <c r="L47" s="795">
        <v>3</v>
      </c>
      <c r="M47" s="796" t="s">
        <v>47</v>
      </c>
      <c r="N47" s="797">
        <v>40093</v>
      </c>
      <c r="O47" s="798"/>
      <c r="P47" s="798"/>
      <c r="Q47" s="798"/>
      <c r="R47" s="799"/>
      <c r="S47" s="800"/>
      <c r="T47" s="800"/>
      <c r="U47" s="800"/>
      <c r="V47" s="800"/>
      <c r="W47" s="800"/>
      <c r="X47" s="800"/>
      <c r="Y47" s="800"/>
      <c r="Z47" s="800"/>
      <c r="AA47" s="800"/>
      <c r="AB47" s="800"/>
      <c r="AC47" s="801">
        <v>2583</v>
      </c>
      <c r="AD47" s="800">
        <v>2583</v>
      </c>
      <c r="AE47" s="800">
        <v>2583</v>
      </c>
      <c r="AF47" s="800">
        <v>2583</v>
      </c>
      <c r="AG47" s="801">
        <v>2666</v>
      </c>
      <c r="AH47" s="800">
        <v>2666</v>
      </c>
      <c r="AI47" s="802">
        <v>2697</v>
      </c>
      <c r="AJ47" s="800">
        <v>2697</v>
      </c>
      <c r="AK47" s="800">
        <v>2697</v>
      </c>
      <c r="AL47" s="800">
        <v>2697</v>
      </c>
      <c r="AM47" s="800">
        <v>2697</v>
      </c>
      <c r="AN47" s="800">
        <v>2697</v>
      </c>
      <c r="AO47" s="803">
        <v>2763</v>
      </c>
      <c r="AP47" s="800">
        <v>2763</v>
      </c>
      <c r="AQ47" s="800">
        <v>2763</v>
      </c>
      <c r="AR47" s="800">
        <v>2763</v>
      </c>
      <c r="AS47" s="800">
        <v>2763</v>
      </c>
      <c r="AT47" s="800">
        <v>2763</v>
      </c>
      <c r="AU47" s="803">
        <v>2838</v>
      </c>
      <c r="AV47" s="800">
        <v>2838</v>
      </c>
      <c r="AW47" s="800">
        <v>2838</v>
      </c>
      <c r="AX47" s="800">
        <v>2838</v>
      </c>
      <c r="AY47" s="800">
        <v>2838</v>
      </c>
      <c r="AZ47" s="804">
        <v>3036</v>
      </c>
      <c r="BA47" s="805">
        <v>3036</v>
      </c>
      <c r="BB47" s="804">
        <v>3089</v>
      </c>
      <c r="BC47" s="805">
        <v>3089</v>
      </c>
      <c r="BD47" s="805">
        <v>3089</v>
      </c>
      <c r="BE47" s="805">
        <v>3089</v>
      </c>
      <c r="BF47" s="804">
        <v>3169</v>
      </c>
      <c r="BG47" s="805">
        <v>3169</v>
      </c>
      <c r="BH47" s="805">
        <v>3169</v>
      </c>
      <c r="BI47" s="804">
        <v>3198</v>
      </c>
      <c r="BJ47" s="804">
        <v>3275</v>
      </c>
      <c r="BK47" s="804">
        <v>3298</v>
      </c>
      <c r="BL47" s="805">
        <v>3298</v>
      </c>
      <c r="BM47" s="805">
        <v>3298</v>
      </c>
      <c r="BN47" s="805">
        <v>3298</v>
      </c>
      <c r="BO47" s="804">
        <v>3361</v>
      </c>
      <c r="BP47" s="805">
        <v>3361</v>
      </c>
      <c r="BQ47" s="805">
        <v>3361</v>
      </c>
      <c r="BR47" s="805">
        <v>3361</v>
      </c>
      <c r="BS47" s="805">
        <v>3361</v>
      </c>
      <c r="BT47" s="805">
        <v>3361</v>
      </c>
      <c r="BU47" s="805">
        <v>3361</v>
      </c>
      <c r="BV47" s="805">
        <v>3361</v>
      </c>
      <c r="BW47" s="805">
        <v>3361</v>
      </c>
      <c r="BX47" s="805">
        <v>3361</v>
      </c>
      <c r="BY47" s="805">
        <v>3361</v>
      </c>
      <c r="BZ47" s="805">
        <v>3361</v>
      </c>
      <c r="CA47" s="805">
        <v>3361</v>
      </c>
      <c r="CB47" s="805">
        <v>3361</v>
      </c>
      <c r="CC47" s="805">
        <v>3361</v>
      </c>
      <c r="CD47" s="805">
        <v>3361</v>
      </c>
      <c r="CE47" s="805">
        <v>3361</v>
      </c>
      <c r="CF47" s="805">
        <v>3361</v>
      </c>
      <c r="CG47" s="805">
        <v>3361</v>
      </c>
      <c r="CH47" s="805">
        <v>3361</v>
      </c>
      <c r="CI47" s="805">
        <v>3361</v>
      </c>
      <c r="CJ47" s="805">
        <v>3361</v>
      </c>
      <c r="CK47" s="805">
        <v>3361</v>
      </c>
      <c r="CL47" s="805">
        <v>3361</v>
      </c>
      <c r="CM47" s="805">
        <v>3361</v>
      </c>
      <c r="CN47" s="805">
        <v>3361</v>
      </c>
      <c r="CO47" s="805">
        <v>3361</v>
      </c>
      <c r="CP47" s="805">
        <v>3361</v>
      </c>
      <c r="CQ47" s="805">
        <v>3361</v>
      </c>
      <c r="CR47" s="805">
        <v>3361</v>
      </c>
      <c r="CS47" s="805">
        <v>3361</v>
      </c>
      <c r="CT47" s="805">
        <v>3361</v>
      </c>
      <c r="CU47" s="805">
        <v>3361</v>
      </c>
      <c r="CV47" s="805">
        <v>3361</v>
      </c>
      <c r="CW47" s="805">
        <v>3361</v>
      </c>
      <c r="CX47" s="805">
        <v>3361</v>
      </c>
      <c r="CY47" s="805">
        <v>3361</v>
      </c>
      <c r="DA47" s="644">
        <f t="shared" si="0"/>
        <v>3361</v>
      </c>
    </row>
    <row r="48" spans="1:105" s="666" customFormat="1" ht="13.5" thickBot="1" x14ac:dyDescent="0.25">
      <c r="A48" s="663" t="s">
        <v>12</v>
      </c>
      <c r="B48" s="663" t="s">
        <v>12</v>
      </c>
      <c r="C48" s="663">
        <v>2</v>
      </c>
      <c r="D48" s="663" t="s">
        <v>12</v>
      </c>
      <c r="E48" s="663">
        <v>2</v>
      </c>
      <c r="F48" s="663">
        <v>100024</v>
      </c>
      <c r="G48" s="664" t="s">
        <v>137</v>
      </c>
      <c r="H48" s="664" t="s">
        <v>136</v>
      </c>
      <c r="I48" s="664">
        <v>59</v>
      </c>
      <c r="J48" s="664">
        <v>9955</v>
      </c>
      <c r="K48" s="664" t="s">
        <v>417</v>
      </c>
      <c r="L48" s="664">
        <v>3</v>
      </c>
      <c r="M48" s="665" t="s">
        <v>48</v>
      </c>
      <c r="O48" s="671">
        <v>1769</v>
      </c>
      <c r="P48" s="671">
        <v>1769</v>
      </c>
      <c r="Q48" s="671">
        <v>1769</v>
      </c>
      <c r="R48" s="668">
        <v>1769</v>
      </c>
      <c r="S48" s="669">
        <v>1769</v>
      </c>
      <c r="T48" s="669">
        <v>1769</v>
      </c>
      <c r="U48" s="669">
        <v>1769</v>
      </c>
      <c r="V48" s="669">
        <v>1769</v>
      </c>
      <c r="W48" s="669">
        <v>1769</v>
      </c>
      <c r="X48" s="669">
        <v>1769</v>
      </c>
      <c r="Y48" s="669">
        <v>1769</v>
      </c>
      <c r="Z48" s="669">
        <v>1769</v>
      </c>
      <c r="AA48" s="669">
        <v>1769</v>
      </c>
      <c r="AB48" s="669">
        <v>1769</v>
      </c>
      <c r="AC48" s="669">
        <v>1769</v>
      </c>
      <c r="AD48" s="669">
        <v>1769</v>
      </c>
      <c r="AE48" s="669">
        <v>1769</v>
      </c>
      <c r="AF48" s="669">
        <v>1769</v>
      </c>
      <c r="AG48" s="669">
        <v>1769</v>
      </c>
      <c r="AH48" s="669">
        <v>1769</v>
      </c>
      <c r="AI48" s="669">
        <v>1769</v>
      </c>
      <c r="AJ48" s="669">
        <v>1769</v>
      </c>
      <c r="AK48" s="669">
        <v>1769</v>
      </c>
      <c r="AL48" s="669">
        <v>1769</v>
      </c>
      <c r="AM48" s="669">
        <v>1769</v>
      </c>
      <c r="AN48" s="669">
        <v>1769</v>
      </c>
      <c r="AO48" s="669">
        <v>1769</v>
      </c>
      <c r="AP48" s="669">
        <v>1769</v>
      </c>
      <c r="AQ48" s="669">
        <v>1769</v>
      </c>
      <c r="AR48" s="669">
        <v>1769</v>
      </c>
      <c r="AS48" s="669">
        <v>1769</v>
      </c>
      <c r="AT48" s="669">
        <v>1769</v>
      </c>
      <c r="AU48" s="669">
        <v>1769</v>
      </c>
      <c r="AV48" s="669">
        <v>1769</v>
      </c>
      <c r="AW48" s="669">
        <v>1769</v>
      </c>
      <c r="AX48" s="669">
        <v>1769</v>
      </c>
      <c r="AY48" s="669">
        <v>1769</v>
      </c>
      <c r="AZ48" s="670">
        <v>1769</v>
      </c>
      <c r="BA48" s="670">
        <v>1769</v>
      </c>
      <c r="BB48" s="670">
        <v>1769</v>
      </c>
      <c r="BC48" s="670">
        <v>1769</v>
      </c>
      <c r="BD48" s="670">
        <v>1769</v>
      </c>
      <c r="BE48" s="670">
        <v>1769</v>
      </c>
      <c r="BF48" s="670">
        <v>1769</v>
      </c>
      <c r="BG48" s="670">
        <v>1769</v>
      </c>
      <c r="BH48" s="670">
        <v>1769</v>
      </c>
      <c r="BI48" s="670">
        <v>1769</v>
      </c>
      <c r="BJ48" s="670">
        <v>1769</v>
      </c>
      <c r="BK48" s="670">
        <v>1769</v>
      </c>
      <c r="BL48" s="670">
        <v>1769</v>
      </c>
      <c r="BM48" s="670">
        <v>1769</v>
      </c>
      <c r="BN48" s="670">
        <v>1769</v>
      </c>
      <c r="BO48" s="670">
        <v>1769</v>
      </c>
      <c r="BP48" s="670">
        <v>1769</v>
      </c>
      <c r="BQ48" s="670">
        <v>1769</v>
      </c>
      <c r="BR48" s="670">
        <v>1769</v>
      </c>
      <c r="BS48" s="670">
        <v>1769</v>
      </c>
      <c r="BT48" s="670">
        <v>1769</v>
      </c>
      <c r="BU48" s="670">
        <v>1769</v>
      </c>
      <c r="BV48" s="670">
        <v>1769</v>
      </c>
      <c r="BW48" s="670">
        <v>1769</v>
      </c>
      <c r="BX48" s="670">
        <v>1769</v>
      </c>
      <c r="BY48" s="670">
        <v>1769</v>
      </c>
      <c r="BZ48" s="670">
        <v>1769</v>
      </c>
      <c r="CA48" s="670">
        <v>1769</v>
      </c>
      <c r="CB48" s="670">
        <v>1769</v>
      </c>
      <c r="CC48" s="670">
        <v>1769</v>
      </c>
      <c r="CD48" s="670">
        <v>1769</v>
      </c>
      <c r="CE48" s="670">
        <v>1769</v>
      </c>
      <c r="CF48" s="670">
        <v>1769</v>
      </c>
      <c r="CG48" s="670">
        <v>1769</v>
      </c>
      <c r="CH48" s="670">
        <v>1769</v>
      </c>
      <c r="CI48" s="670">
        <v>1769</v>
      </c>
      <c r="CJ48" s="670">
        <v>1769</v>
      </c>
      <c r="CK48" s="670">
        <v>1769</v>
      </c>
      <c r="CL48" s="670">
        <v>1769</v>
      </c>
      <c r="CM48" s="670">
        <v>1769</v>
      </c>
      <c r="CN48" s="670">
        <v>1769</v>
      </c>
      <c r="CO48" s="670">
        <v>1769</v>
      </c>
      <c r="CP48" s="670">
        <v>1769</v>
      </c>
      <c r="CQ48" s="670">
        <v>1769</v>
      </c>
      <c r="CR48" s="670">
        <v>1769</v>
      </c>
      <c r="CS48" s="670">
        <v>1769</v>
      </c>
      <c r="CT48" s="670">
        <v>1769</v>
      </c>
      <c r="CU48" s="670">
        <v>1769</v>
      </c>
      <c r="CV48" s="670">
        <v>1769</v>
      </c>
      <c r="CW48" s="670">
        <v>1769</v>
      </c>
      <c r="CX48" s="670">
        <v>1769</v>
      </c>
      <c r="CY48" s="670">
        <v>1769</v>
      </c>
      <c r="DA48" s="644">
        <f t="shared" si="0"/>
        <v>1769</v>
      </c>
    </row>
    <row r="49" spans="1:105" s="666" customFormat="1" ht="13.5" thickBot="1" x14ac:dyDescent="0.25">
      <c r="A49" s="663" t="s">
        <v>12</v>
      </c>
      <c r="B49" s="663" t="s">
        <v>12</v>
      </c>
      <c r="C49" s="663">
        <v>2</v>
      </c>
      <c r="D49" s="663" t="s">
        <v>12</v>
      </c>
      <c r="E49" s="663">
        <v>2</v>
      </c>
      <c r="F49" s="663">
        <v>100024</v>
      </c>
      <c r="G49" s="664" t="s">
        <v>138</v>
      </c>
      <c r="H49" s="664" t="s">
        <v>139</v>
      </c>
      <c r="I49" s="664">
        <v>60</v>
      </c>
      <c r="J49" s="664">
        <v>9956</v>
      </c>
      <c r="K49" s="664" t="s">
        <v>417</v>
      </c>
      <c r="L49" s="664">
        <v>3</v>
      </c>
      <c r="M49" s="665" t="s">
        <v>47</v>
      </c>
      <c r="O49" s="671">
        <v>2445</v>
      </c>
      <c r="P49" s="671">
        <v>2445</v>
      </c>
      <c r="Q49" s="671">
        <v>2445</v>
      </c>
      <c r="R49" s="668">
        <v>2445</v>
      </c>
      <c r="S49" s="669">
        <v>2445</v>
      </c>
      <c r="T49" s="669">
        <v>2445</v>
      </c>
      <c r="U49" s="669">
        <v>2445</v>
      </c>
      <c r="V49" s="669">
        <v>2445</v>
      </c>
      <c r="W49" s="669">
        <v>2445</v>
      </c>
      <c r="X49" s="669">
        <v>2445</v>
      </c>
      <c r="Y49" s="669">
        <v>2445</v>
      </c>
      <c r="Z49" s="669">
        <v>2445</v>
      </c>
      <c r="AA49" s="669">
        <v>2445</v>
      </c>
      <c r="AB49" s="669">
        <v>2445</v>
      </c>
      <c r="AC49" s="669">
        <v>2445</v>
      </c>
      <c r="AD49" s="669">
        <v>2445</v>
      </c>
      <c r="AE49" s="669">
        <v>2445</v>
      </c>
      <c r="AF49" s="669">
        <v>2445</v>
      </c>
      <c r="AG49" s="669">
        <v>2445</v>
      </c>
      <c r="AH49" s="669">
        <v>2445</v>
      </c>
      <c r="AI49" s="669">
        <v>2445</v>
      </c>
      <c r="AJ49" s="669">
        <v>2445</v>
      </c>
      <c r="AK49" s="669">
        <v>2445</v>
      </c>
      <c r="AL49" s="669">
        <v>2445</v>
      </c>
      <c r="AM49" s="669">
        <v>2445</v>
      </c>
      <c r="AN49" s="669">
        <v>2445</v>
      </c>
      <c r="AO49" s="669">
        <v>2445</v>
      </c>
      <c r="AP49" s="669">
        <v>2445</v>
      </c>
      <c r="AQ49" s="669">
        <v>2445</v>
      </c>
      <c r="AR49" s="669">
        <v>2445</v>
      </c>
      <c r="AS49" s="669">
        <v>2445</v>
      </c>
      <c r="AT49" s="669">
        <v>2445</v>
      </c>
      <c r="AU49" s="669">
        <v>2445</v>
      </c>
      <c r="AV49" s="669">
        <v>2445</v>
      </c>
      <c r="AW49" s="669">
        <v>2445</v>
      </c>
      <c r="AX49" s="669">
        <v>2445</v>
      </c>
      <c r="AY49" s="669">
        <v>2445</v>
      </c>
      <c r="AZ49" s="670">
        <v>2445</v>
      </c>
      <c r="BA49" s="670">
        <v>2445</v>
      </c>
      <c r="BB49" s="670">
        <v>2445</v>
      </c>
      <c r="BC49" s="670">
        <v>2445</v>
      </c>
      <c r="BD49" s="670">
        <v>2445</v>
      </c>
      <c r="BE49" s="670">
        <v>2445</v>
      </c>
      <c r="BF49" s="670">
        <v>2445</v>
      </c>
      <c r="BG49" s="670">
        <v>2445</v>
      </c>
      <c r="BH49" s="670">
        <v>2445</v>
      </c>
      <c r="BI49" s="670">
        <v>2445</v>
      </c>
      <c r="BJ49" s="670">
        <v>2445</v>
      </c>
      <c r="BK49" s="670">
        <v>2445</v>
      </c>
      <c r="BL49" s="670">
        <v>2445</v>
      </c>
      <c r="BM49" s="670">
        <v>2445</v>
      </c>
      <c r="BN49" s="670">
        <v>2445</v>
      </c>
      <c r="BO49" s="670">
        <v>2445</v>
      </c>
      <c r="BP49" s="670">
        <v>2445</v>
      </c>
      <c r="BQ49" s="670">
        <v>2445</v>
      </c>
      <c r="BR49" s="670">
        <v>2445</v>
      </c>
      <c r="BS49" s="670">
        <v>2445</v>
      </c>
      <c r="BT49" s="670">
        <v>2445</v>
      </c>
      <c r="BU49" s="670">
        <v>2445</v>
      </c>
      <c r="BV49" s="670">
        <v>2445</v>
      </c>
      <c r="BW49" s="670">
        <v>2445</v>
      </c>
      <c r="BX49" s="670">
        <v>2445</v>
      </c>
      <c r="BY49" s="670">
        <v>2445</v>
      </c>
      <c r="BZ49" s="670">
        <v>2445</v>
      </c>
      <c r="CA49" s="670">
        <v>2445</v>
      </c>
      <c r="CB49" s="670">
        <v>2445</v>
      </c>
      <c r="CC49" s="670">
        <v>2445</v>
      </c>
      <c r="CD49" s="670">
        <v>2445</v>
      </c>
      <c r="CE49" s="670">
        <v>2445</v>
      </c>
      <c r="CF49" s="670">
        <v>2445</v>
      </c>
      <c r="CG49" s="670">
        <v>2445</v>
      </c>
      <c r="CH49" s="670">
        <v>2445</v>
      </c>
      <c r="CI49" s="670">
        <v>2445</v>
      </c>
      <c r="CJ49" s="670">
        <v>2445</v>
      </c>
      <c r="CK49" s="670">
        <v>2445</v>
      </c>
      <c r="CL49" s="670">
        <v>2445</v>
      </c>
      <c r="CM49" s="670">
        <v>2445</v>
      </c>
      <c r="CN49" s="670">
        <v>2445</v>
      </c>
      <c r="CO49" s="670">
        <v>2445</v>
      </c>
      <c r="CP49" s="670">
        <v>2445</v>
      </c>
      <c r="CQ49" s="670">
        <v>2445</v>
      </c>
      <c r="CR49" s="670">
        <v>2445</v>
      </c>
      <c r="CS49" s="670">
        <v>2445</v>
      </c>
      <c r="CT49" s="670">
        <v>2445</v>
      </c>
      <c r="CU49" s="670">
        <v>2445</v>
      </c>
      <c r="CV49" s="670">
        <v>2445</v>
      </c>
      <c r="CW49" s="670">
        <v>2445</v>
      </c>
      <c r="CX49" s="670">
        <v>2445</v>
      </c>
      <c r="CY49" s="670">
        <v>2445</v>
      </c>
      <c r="DA49" s="644">
        <f t="shared" si="0"/>
        <v>2445</v>
      </c>
    </row>
    <row r="50" spans="1:105" s="666" customFormat="1" ht="13.5" thickBot="1" x14ac:dyDescent="0.25">
      <c r="A50" s="663" t="s">
        <v>12</v>
      </c>
      <c r="B50" s="663" t="s">
        <v>12</v>
      </c>
      <c r="C50" s="663">
        <v>2</v>
      </c>
      <c r="D50" s="663" t="s">
        <v>12</v>
      </c>
      <c r="E50" s="663">
        <v>2</v>
      </c>
      <c r="F50" s="663">
        <v>100024</v>
      </c>
      <c r="G50" s="664" t="s">
        <v>140</v>
      </c>
      <c r="H50" s="664" t="s">
        <v>141</v>
      </c>
      <c r="I50" s="664">
        <v>61</v>
      </c>
      <c r="J50" s="664">
        <v>9957</v>
      </c>
      <c r="K50" s="664" t="s">
        <v>417</v>
      </c>
      <c r="L50" s="664">
        <v>3</v>
      </c>
      <c r="M50" s="665" t="s">
        <v>47</v>
      </c>
      <c r="O50" s="671">
        <v>180</v>
      </c>
      <c r="P50" s="671">
        <v>180</v>
      </c>
      <c r="Q50" s="671">
        <v>180</v>
      </c>
      <c r="R50" s="668">
        <v>180</v>
      </c>
      <c r="S50" s="669">
        <v>180</v>
      </c>
      <c r="T50" s="669">
        <v>180</v>
      </c>
      <c r="U50" s="669">
        <v>180</v>
      </c>
      <c r="V50" s="669">
        <v>180</v>
      </c>
      <c r="W50" s="669">
        <v>180</v>
      </c>
      <c r="X50" s="669">
        <v>180</v>
      </c>
      <c r="Y50" s="669">
        <v>180</v>
      </c>
      <c r="Z50" s="669">
        <v>180</v>
      </c>
      <c r="AA50" s="669">
        <v>180</v>
      </c>
      <c r="AB50" s="669">
        <v>180</v>
      </c>
      <c r="AC50" s="669">
        <v>180</v>
      </c>
      <c r="AD50" s="669">
        <v>180</v>
      </c>
      <c r="AE50" s="669">
        <v>180</v>
      </c>
      <c r="AF50" s="669">
        <v>180</v>
      </c>
      <c r="AG50" s="669">
        <v>180</v>
      </c>
      <c r="AH50" s="669">
        <v>180</v>
      </c>
      <c r="AI50" s="669">
        <v>180</v>
      </c>
      <c r="AJ50" s="669">
        <v>180</v>
      </c>
      <c r="AK50" s="669">
        <v>180</v>
      </c>
      <c r="AL50" s="669">
        <v>180</v>
      </c>
      <c r="AM50" s="669">
        <v>180</v>
      </c>
      <c r="AN50" s="669">
        <v>180</v>
      </c>
      <c r="AO50" s="669">
        <v>180</v>
      </c>
      <c r="AP50" s="669">
        <v>180</v>
      </c>
      <c r="AQ50" s="669">
        <v>180</v>
      </c>
      <c r="AR50" s="669">
        <v>180</v>
      </c>
      <c r="AS50" s="669">
        <v>180</v>
      </c>
      <c r="AT50" s="669">
        <v>180</v>
      </c>
      <c r="AU50" s="669">
        <v>180</v>
      </c>
      <c r="AV50" s="669">
        <v>180</v>
      </c>
      <c r="AW50" s="669">
        <v>180</v>
      </c>
      <c r="AX50" s="669">
        <v>180</v>
      </c>
      <c r="AY50" s="669">
        <v>180</v>
      </c>
      <c r="AZ50" s="670">
        <v>180</v>
      </c>
      <c r="BA50" s="670">
        <v>180</v>
      </c>
      <c r="BB50" s="670">
        <v>180</v>
      </c>
      <c r="BC50" s="670">
        <v>180</v>
      </c>
      <c r="BD50" s="670">
        <v>180</v>
      </c>
      <c r="BE50" s="670">
        <v>180</v>
      </c>
      <c r="BF50" s="670">
        <v>180</v>
      </c>
      <c r="BG50" s="670">
        <v>180</v>
      </c>
      <c r="BH50" s="670">
        <v>180</v>
      </c>
      <c r="BI50" s="670">
        <v>180</v>
      </c>
      <c r="BJ50" s="670">
        <v>180</v>
      </c>
      <c r="BK50" s="670">
        <v>180</v>
      </c>
      <c r="BL50" s="670">
        <v>180</v>
      </c>
      <c r="BM50" s="670">
        <v>180</v>
      </c>
      <c r="BN50" s="670">
        <v>180</v>
      </c>
      <c r="BO50" s="670">
        <v>180</v>
      </c>
      <c r="BP50" s="670">
        <v>180</v>
      </c>
      <c r="BQ50" s="670">
        <v>180</v>
      </c>
      <c r="BR50" s="670">
        <v>180</v>
      </c>
      <c r="BS50" s="670">
        <v>180</v>
      </c>
      <c r="BT50" s="670">
        <v>180</v>
      </c>
      <c r="BU50" s="670">
        <v>180</v>
      </c>
      <c r="BV50" s="670">
        <v>180</v>
      </c>
      <c r="BW50" s="670">
        <v>180</v>
      </c>
      <c r="BX50" s="670">
        <v>180</v>
      </c>
      <c r="BY50" s="670">
        <v>180</v>
      </c>
      <c r="BZ50" s="670">
        <v>180</v>
      </c>
      <c r="CA50" s="670">
        <v>180</v>
      </c>
      <c r="CB50" s="670">
        <v>180</v>
      </c>
      <c r="CC50" s="670">
        <v>180</v>
      </c>
      <c r="CD50" s="670">
        <v>180</v>
      </c>
      <c r="CE50" s="670">
        <v>180</v>
      </c>
      <c r="CF50" s="670">
        <v>180</v>
      </c>
      <c r="CG50" s="670">
        <v>180</v>
      </c>
      <c r="CH50" s="670">
        <v>180</v>
      </c>
      <c r="CI50" s="670">
        <v>180</v>
      </c>
      <c r="CJ50" s="670">
        <v>180</v>
      </c>
      <c r="CK50" s="670">
        <v>180</v>
      </c>
      <c r="CL50" s="670">
        <v>180</v>
      </c>
      <c r="CM50" s="670">
        <v>180</v>
      </c>
      <c r="CN50" s="670">
        <v>180</v>
      </c>
      <c r="CO50" s="670">
        <v>180</v>
      </c>
      <c r="CP50" s="670">
        <v>180</v>
      </c>
      <c r="CQ50" s="670">
        <v>180</v>
      </c>
      <c r="CR50" s="670">
        <v>180</v>
      </c>
      <c r="CS50" s="670">
        <v>180</v>
      </c>
      <c r="CT50" s="670">
        <v>180</v>
      </c>
      <c r="CU50" s="670">
        <v>180</v>
      </c>
      <c r="CV50" s="670">
        <v>180</v>
      </c>
      <c r="CW50" s="670">
        <v>180</v>
      </c>
      <c r="CX50" s="670">
        <v>180</v>
      </c>
      <c r="CY50" s="670">
        <v>180</v>
      </c>
      <c r="DA50" s="644">
        <f t="shared" si="0"/>
        <v>180</v>
      </c>
    </row>
    <row r="51" spans="1:105" s="666" customFormat="1" ht="13.5" thickBot="1" x14ac:dyDescent="0.25">
      <c r="A51" s="663" t="s">
        <v>12</v>
      </c>
      <c r="B51" s="663" t="s">
        <v>12</v>
      </c>
      <c r="C51" s="663">
        <v>2</v>
      </c>
      <c r="D51" s="663" t="s">
        <v>12</v>
      </c>
      <c r="E51" s="663">
        <v>2</v>
      </c>
      <c r="F51" s="663">
        <v>100024</v>
      </c>
      <c r="G51" s="664" t="s">
        <v>142</v>
      </c>
      <c r="H51" s="664" t="s">
        <v>143</v>
      </c>
      <c r="I51" s="664">
        <v>62</v>
      </c>
      <c r="J51" s="664">
        <v>9958</v>
      </c>
      <c r="K51" s="664" t="s">
        <v>417</v>
      </c>
      <c r="L51" s="664">
        <v>3</v>
      </c>
      <c r="M51" s="665" t="s">
        <v>47</v>
      </c>
      <c r="O51" s="671">
        <v>185</v>
      </c>
      <c r="P51" s="671">
        <v>185</v>
      </c>
      <c r="Q51" s="671">
        <v>185</v>
      </c>
      <c r="R51" s="668">
        <v>185</v>
      </c>
      <c r="S51" s="669">
        <v>185</v>
      </c>
      <c r="T51" s="669">
        <v>185</v>
      </c>
      <c r="U51" s="669">
        <v>185</v>
      </c>
      <c r="V51" s="669">
        <v>185</v>
      </c>
      <c r="W51" s="669">
        <v>185</v>
      </c>
      <c r="X51" s="669">
        <v>185</v>
      </c>
      <c r="Y51" s="669">
        <v>185</v>
      </c>
      <c r="Z51" s="669">
        <v>185</v>
      </c>
      <c r="AA51" s="669">
        <v>185</v>
      </c>
      <c r="AB51" s="669">
        <v>185</v>
      </c>
      <c r="AC51" s="669">
        <v>185</v>
      </c>
      <c r="AD51" s="669">
        <v>185</v>
      </c>
      <c r="AE51" s="669">
        <v>185</v>
      </c>
      <c r="AF51" s="669">
        <v>185</v>
      </c>
      <c r="AG51" s="669">
        <v>185</v>
      </c>
      <c r="AH51" s="669">
        <v>185</v>
      </c>
      <c r="AI51" s="669">
        <v>185</v>
      </c>
      <c r="AJ51" s="669">
        <v>185</v>
      </c>
      <c r="AK51" s="669">
        <v>185</v>
      </c>
      <c r="AL51" s="669">
        <v>185</v>
      </c>
      <c r="AM51" s="669">
        <v>185</v>
      </c>
      <c r="AN51" s="669">
        <v>185</v>
      </c>
      <c r="AO51" s="669">
        <v>185</v>
      </c>
      <c r="AP51" s="669">
        <v>185</v>
      </c>
      <c r="AQ51" s="669">
        <v>185</v>
      </c>
      <c r="AR51" s="669">
        <v>185</v>
      </c>
      <c r="AS51" s="669">
        <v>185</v>
      </c>
      <c r="AT51" s="669">
        <v>185</v>
      </c>
      <c r="AU51" s="669">
        <v>185</v>
      </c>
      <c r="AV51" s="669">
        <v>185</v>
      </c>
      <c r="AW51" s="669">
        <v>185</v>
      </c>
      <c r="AX51" s="669">
        <v>185</v>
      </c>
      <c r="AY51" s="669">
        <v>185</v>
      </c>
      <c r="AZ51" s="670">
        <v>185</v>
      </c>
      <c r="BA51" s="670">
        <v>185</v>
      </c>
      <c r="BB51" s="670">
        <v>185</v>
      </c>
      <c r="BC51" s="670">
        <v>185</v>
      </c>
      <c r="BD51" s="670">
        <v>185</v>
      </c>
      <c r="BE51" s="670">
        <v>185</v>
      </c>
      <c r="BF51" s="670">
        <v>185</v>
      </c>
      <c r="BG51" s="670">
        <v>185</v>
      </c>
      <c r="BH51" s="670">
        <v>185</v>
      </c>
      <c r="BI51" s="670">
        <v>185</v>
      </c>
      <c r="BJ51" s="670">
        <v>185</v>
      </c>
      <c r="BK51" s="670">
        <v>185</v>
      </c>
      <c r="BL51" s="670">
        <v>185</v>
      </c>
      <c r="BM51" s="670">
        <v>185</v>
      </c>
      <c r="BN51" s="670">
        <v>185</v>
      </c>
      <c r="BO51" s="670">
        <v>185</v>
      </c>
      <c r="BP51" s="670">
        <v>185</v>
      </c>
      <c r="BQ51" s="670">
        <v>185</v>
      </c>
      <c r="BR51" s="670">
        <v>185</v>
      </c>
      <c r="BS51" s="670">
        <v>185</v>
      </c>
      <c r="BT51" s="670">
        <v>185</v>
      </c>
      <c r="BU51" s="670">
        <v>185</v>
      </c>
      <c r="BV51" s="670">
        <v>185</v>
      </c>
      <c r="BW51" s="670">
        <v>185</v>
      </c>
      <c r="BX51" s="670">
        <v>185</v>
      </c>
      <c r="BY51" s="670">
        <v>185</v>
      </c>
      <c r="BZ51" s="670">
        <v>185</v>
      </c>
      <c r="CA51" s="670">
        <v>185</v>
      </c>
      <c r="CB51" s="670">
        <v>185</v>
      </c>
      <c r="CC51" s="670">
        <v>185</v>
      </c>
      <c r="CD51" s="670">
        <v>185</v>
      </c>
      <c r="CE51" s="670">
        <v>185</v>
      </c>
      <c r="CF51" s="670">
        <v>185</v>
      </c>
      <c r="CG51" s="670">
        <v>185</v>
      </c>
      <c r="CH51" s="670">
        <v>185</v>
      </c>
      <c r="CI51" s="670">
        <v>185</v>
      </c>
      <c r="CJ51" s="670">
        <v>185</v>
      </c>
      <c r="CK51" s="670">
        <v>185</v>
      </c>
      <c r="CL51" s="670">
        <v>185</v>
      </c>
      <c r="CM51" s="670">
        <v>185</v>
      </c>
      <c r="CN51" s="670">
        <v>185</v>
      </c>
      <c r="CO51" s="670">
        <v>185</v>
      </c>
      <c r="CP51" s="670">
        <v>185</v>
      </c>
      <c r="CQ51" s="670">
        <v>185</v>
      </c>
      <c r="CR51" s="670">
        <v>185</v>
      </c>
      <c r="CS51" s="670">
        <v>185</v>
      </c>
      <c r="CT51" s="670">
        <v>185</v>
      </c>
      <c r="CU51" s="670">
        <v>185</v>
      </c>
      <c r="CV51" s="670">
        <v>185</v>
      </c>
      <c r="CW51" s="670">
        <v>185</v>
      </c>
      <c r="CX51" s="670">
        <v>185</v>
      </c>
      <c r="CY51" s="670">
        <v>185</v>
      </c>
      <c r="DA51" s="644">
        <f t="shared" si="0"/>
        <v>185</v>
      </c>
    </row>
    <row r="52" spans="1:105" s="666" customFormat="1" ht="13.5" thickBot="1" x14ac:dyDescent="0.25">
      <c r="A52" s="663" t="s">
        <v>12</v>
      </c>
      <c r="B52" s="663" t="s">
        <v>12</v>
      </c>
      <c r="C52" s="663">
        <v>2</v>
      </c>
      <c r="D52" s="663" t="s">
        <v>12</v>
      </c>
      <c r="E52" s="663">
        <v>2</v>
      </c>
      <c r="F52" s="663">
        <v>100024</v>
      </c>
      <c r="G52" s="664" t="s">
        <v>144</v>
      </c>
      <c r="H52" s="664" t="s">
        <v>145</v>
      </c>
      <c r="I52" s="664">
        <v>63</v>
      </c>
      <c r="J52" s="664">
        <v>9959</v>
      </c>
      <c r="K52" s="664" t="s">
        <v>417</v>
      </c>
      <c r="L52" s="664">
        <v>3</v>
      </c>
      <c r="M52" s="665" t="s">
        <v>48</v>
      </c>
      <c r="O52" s="671">
        <v>3267</v>
      </c>
      <c r="P52" s="671">
        <v>3267</v>
      </c>
      <c r="Q52" s="671">
        <v>3267</v>
      </c>
      <c r="R52" s="668">
        <v>3267</v>
      </c>
      <c r="S52" s="669">
        <v>3267</v>
      </c>
      <c r="T52" s="669">
        <v>3267</v>
      </c>
      <c r="U52" s="669">
        <v>3267</v>
      </c>
      <c r="V52" s="669">
        <v>3267</v>
      </c>
      <c r="W52" s="669">
        <v>3267</v>
      </c>
      <c r="X52" s="669">
        <v>3267</v>
      </c>
      <c r="Y52" s="669">
        <v>3267</v>
      </c>
      <c r="Z52" s="669">
        <v>3267</v>
      </c>
      <c r="AA52" s="669">
        <v>3267</v>
      </c>
      <c r="AB52" s="669">
        <v>3267</v>
      </c>
      <c r="AC52" s="669">
        <v>3267</v>
      </c>
      <c r="AD52" s="669">
        <v>3267</v>
      </c>
      <c r="AE52" s="669">
        <v>3267</v>
      </c>
      <c r="AF52" s="669">
        <v>3267</v>
      </c>
      <c r="AG52" s="669">
        <v>3267</v>
      </c>
      <c r="AH52" s="669">
        <v>3267</v>
      </c>
      <c r="AI52" s="669">
        <v>3267</v>
      </c>
      <c r="AJ52" s="669">
        <v>3267</v>
      </c>
      <c r="AK52" s="669">
        <v>3267</v>
      </c>
      <c r="AL52" s="669">
        <v>3267</v>
      </c>
      <c r="AM52" s="669">
        <v>3267</v>
      </c>
      <c r="AN52" s="669">
        <v>3267</v>
      </c>
      <c r="AO52" s="669">
        <v>3267</v>
      </c>
      <c r="AP52" s="669">
        <v>3267</v>
      </c>
      <c r="AQ52" s="669">
        <v>3267</v>
      </c>
      <c r="AR52" s="669">
        <v>3267</v>
      </c>
      <c r="AS52" s="669">
        <v>3267</v>
      </c>
      <c r="AT52" s="669">
        <v>3267</v>
      </c>
      <c r="AU52" s="669">
        <v>3267</v>
      </c>
      <c r="AV52" s="669">
        <v>3267</v>
      </c>
      <c r="AW52" s="669">
        <v>3267</v>
      </c>
      <c r="AX52" s="669">
        <v>3267</v>
      </c>
      <c r="AY52" s="669">
        <v>3267</v>
      </c>
      <c r="AZ52" s="670">
        <v>3267</v>
      </c>
      <c r="BA52" s="670">
        <v>3267</v>
      </c>
      <c r="BB52" s="670">
        <v>3267</v>
      </c>
      <c r="BC52" s="670">
        <v>3267</v>
      </c>
      <c r="BD52" s="670">
        <v>3267</v>
      </c>
      <c r="BE52" s="670">
        <v>3267</v>
      </c>
      <c r="BF52" s="670">
        <v>3267</v>
      </c>
      <c r="BG52" s="670">
        <v>3267</v>
      </c>
      <c r="BH52" s="670">
        <v>3267</v>
      </c>
      <c r="BI52" s="670">
        <v>3267</v>
      </c>
      <c r="BJ52" s="670">
        <v>3267</v>
      </c>
      <c r="BK52" s="670">
        <v>3267</v>
      </c>
      <c r="BL52" s="670">
        <v>3267</v>
      </c>
      <c r="BM52" s="670">
        <v>3267</v>
      </c>
      <c r="BN52" s="670">
        <v>3267</v>
      </c>
      <c r="BO52" s="670">
        <v>3267</v>
      </c>
      <c r="BP52" s="670">
        <v>3267</v>
      </c>
      <c r="BQ52" s="670">
        <v>3267</v>
      </c>
      <c r="BR52" s="670">
        <v>3267</v>
      </c>
      <c r="BS52" s="670">
        <v>3267</v>
      </c>
      <c r="BT52" s="670">
        <v>3267</v>
      </c>
      <c r="BU52" s="670">
        <v>3267</v>
      </c>
      <c r="BV52" s="670">
        <v>3267</v>
      </c>
      <c r="BW52" s="670">
        <v>3267</v>
      </c>
      <c r="BX52" s="670">
        <v>3267</v>
      </c>
      <c r="BY52" s="670">
        <v>3267</v>
      </c>
      <c r="BZ52" s="670">
        <v>3267</v>
      </c>
      <c r="CA52" s="670">
        <v>3267</v>
      </c>
      <c r="CB52" s="670">
        <v>3267</v>
      </c>
      <c r="CC52" s="670">
        <v>3267</v>
      </c>
      <c r="CD52" s="670">
        <v>3267</v>
      </c>
      <c r="CE52" s="670">
        <v>3267</v>
      </c>
      <c r="CF52" s="670">
        <v>3267</v>
      </c>
      <c r="CG52" s="670">
        <v>3267</v>
      </c>
      <c r="CH52" s="670">
        <v>3267</v>
      </c>
      <c r="CI52" s="670">
        <v>3267</v>
      </c>
      <c r="CJ52" s="670">
        <v>3267</v>
      </c>
      <c r="CK52" s="670">
        <v>3267</v>
      </c>
      <c r="CL52" s="670">
        <v>3267</v>
      </c>
      <c r="CM52" s="670">
        <v>3267</v>
      </c>
      <c r="CN52" s="670">
        <v>3267</v>
      </c>
      <c r="CO52" s="670">
        <v>3267</v>
      </c>
      <c r="CP52" s="670">
        <v>3267</v>
      </c>
      <c r="CQ52" s="670">
        <v>3267</v>
      </c>
      <c r="CR52" s="670">
        <v>3267</v>
      </c>
      <c r="CS52" s="670">
        <v>3267</v>
      </c>
      <c r="CT52" s="670">
        <v>3267</v>
      </c>
      <c r="CU52" s="670">
        <v>3267</v>
      </c>
      <c r="CV52" s="670">
        <v>3267</v>
      </c>
      <c r="CW52" s="670">
        <v>3267</v>
      </c>
      <c r="CX52" s="670">
        <v>3267</v>
      </c>
      <c r="CY52" s="670">
        <v>3267</v>
      </c>
      <c r="DA52" s="644">
        <f t="shared" si="0"/>
        <v>3267</v>
      </c>
    </row>
    <row r="53" spans="1:105" s="666" customFormat="1" ht="13.5" thickBot="1" x14ac:dyDescent="0.25">
      <c r="A53" s="663" t="s">
        <v>12</v>
      </c>
      <c r="B53" s="663" t="s">
        <v>12</v>
      </c>
      <c r="C53" s="663">
        <v>2</v>
      </c>
      <c r="D53" s="663" t="s">
        <v>12</v>
      </c>
      <c r="E53" s="663">
        <v>2</v>
      </c>
      <c r="F53" s="663">
        <v>100024</v>
      </c>
      <c r="G53" s="664" t="s">
        <v>147</v>
      </c>
      <c r="H53" s="664" t="s">
        <v>146</v>
      </c>
      <c r="I53" s="664">
        <v>64</v>
      </c>
      <c r="J53" s="664">
        <v>9960</v>
      </c>
      <c r="K53" s="664" t="s">
        <v>417</v>
      </c>
      <c r="L53" s="664">
        <v>3</v>
      </c>
      <c r="M53" s="665" t="s">
        <v>47</v>
      </c>
      <c r="O53" s="671">
        <v>46</v>
      </c>
      <c r="P53" s="671">
        <v>46</v>
      </c>
      <c r="Q53" s="671">
        <v>46</v>
      </c>
      <c r="R53" s="668">
        <v>46</v>
      </c>
      <c r="S53" s="669">
        <v>46</v>
      </c>
      <c r="T53" s="669">
        <v>46</v>
      </c>
      <c r="U53" s="669">
        <v>46</v>
      </c>
      <c r="V53" s="669">
        <v>46</v>
      </c>
      <c r="W53" s="669">
        <v>46</v>
      </c>
      <c r="X53" s="669">
        <v>46</v>
      </c>
      <c r="Y53" s="669">
        <v>46</v>
      </c>
      <c r="Z53" s="669">
        <v>46</v>
      </c>
      <c r="AA53" s="669">
        <v>46</v>
      </c>
      <c r="AB53" s="669">
        <v>46</v>
      </c>
      <c r="AC53" s="669">
        <v>46</v>
      </c>
      <c r="AD53" s="669">
        <v>46</v>
      </c>
      <c r="AE53" s="669">
        <v>46</v>
      </c>
      <c r="AF53" s="669">
        <v>46</v>
      </c>
      <c r="AG53" s="669">
        <v>46</v>
      </c>
      <c r="AH53" s="669">
        <v>46</v>
      </c>
      <c r="AI53" s="669">
        <v>46</v>
      </c>
      <c r="AJ53" s="669">
        <v>46</v>
      </c>
      <c r="AK53" s="669">
        <v>46</v>
      </c>
      <c r="AL53" s="669">
        <v>46</v>
      </c>
      <c r="AM53" s="669">
        <v>46</v>
      </c>
      <c r="AN53" s="669">
        <v>46</v>
      </c>
      <c r="AO53" s="669">
        <v>46</v>
      </c>
      <c r="AP53" s="669">
        <v>46</v>
      </c>
      <c r="AQ53" s="669">
        <v>46</v>
      </c>
      <c r="AR53" s="669">
        <v>46</v>
      </c>
      <c r="AS53" s="669">
        <v>46</v>
      </c>
      <c r="AT53" s="669">
        <v>46</v>
      </c>
      <c r="AU53" s="669">
        <v>46</v>
      </c>
      <c r="AV53" s="669">
        <v>46</v>
      </c>
      <c r="AW53" s="669">
        <v>46</v>
      </c>
      <c r="AX53" s="669">
        <v>46</v>
      </c>
      <c r="AY53" s="669">
        <v>46</v>
      </c>
      <c r="AZ53" s="670">
        <v>46</v>
      </c>
      <c r="BA53" s="670">
        <v>46</v>
      </c>
      <c r="BB53" s="670">
        <v>46</v>
      </c>
      <c r="BC53" s="670">
        <v>46</v>
      </c>
      <c r="BD53" s="670">
        <v>46</v>
      </c>
      <c r="BE53" s="670">
        <v>46</v>
      </c>
      <c r="BF53" s="670">
        <v>46</v>
      </c>
      <c r="BG53" s="670">
        <v>46</v>
      </c>
      <c r="BH53" s="670">
        <v>46</v>
      </c>
      <c r="BI53" s="670">
        <v>46</v>
      </c>
      <c r="BJ53" s="670">
        <v>46</v>
      </c>
      <c r="BK53" s="670">
        <v>46</v>
      </c>
      <c r="BL53" s="670">
        <v>46</v>
      </c>
      <c r="BM53" s="670">
        <v>46</v>
      </c>
      <c r="BN53" s="670">
        <v>46</v>
      </c>
      <c r="BO53" s="670">
        <v>46</v>
      </c>
      <c r="BP53" s="670">
        <v>46</v>
      </c>
      <c r="BQ53" s="670">
        <v>46</v>
      </c>
      <c r="BR53" s="670">
        <v>46</v>
      </c>
      <c r="BS53" s="670">
        <v>46</v>
      </c>
      <c r="BT53" s="670">
        <v>46</v>
      </c>
      <c r="BU53" s="670">
        <v>46</v>
      </c>
      <c r="BV53" s="670">
        <v>46</v>
      </c>
      <c r="BW53" s="670">
        <v>46</v>
      </c>
      <c r="BX53" s="670">
        <v>46</v>
      </c>
      <c r="BY53" s="670">
        <v>46</v>
      </c>
      <c r="BZ53" s="670">
        <v>46</v>
      </c>
      <c r="CA53" s="670">
        <v>46</v>
      </c>
      <c r="CB53" s="670">
        <v>46</v>
      </c>
      <c r="CC53" s="670">
        <v>46</v>
      </c>
      <c r="CD53" s="670">
        <v>46</v>
      </c>
      <c r="CE53" s="670">
        <v>46</v>
      </c>
      <c r="CF53" s="670">
        <v>46</v>
      </c>
      <c r="CG53" s="670">
        <v>46</v>
      </c>
      <c r="CH53" s="670">
        <v>46</v>
      </c>
      <c r="CI53" s="670">
        <v>46</v>
      </c>
      <c r="CJ53" s="670">
        <v>46</v>
      </c>
      <c r="CK53" s="670">
        <v>46</v>
      </c>
      <c r="CL53" s="670">
        <v>46</v>
      </c>
      <c r="CM53" s="670">
        <v>46</v>
      </c>
      <c r="CN53" s="670">
        <v>46</v>
      </c>
      <c r="CO53" s="670">
        <v>46</v>
      </c>
      <c r="CP53" s="670">
        <v>46</v>
      </c>
      <c r="CQ53" s="670">
        <v>46</v>
      </c>
      <c r="CR53" s="670">
        <v>46</v>
      </c>
      <c r="CS53" s="670">
        <v>46</v>
      </c>
      <c r="CT53" s="670">
        <v>46</v>
      </c>
      <c r="CU53" s="670">
        <v>46</v>
      </c>
      <c r="CV53" s="670">
        <v>46</v>
      </c>
      <c r="CW53" s="670">
        <v>46</v>
      </c>
      <c r="CX53" s="670">
        <v>46</v>
      </c>
      <c r="CY53" s="670">
        <v>46</v>
      </c>
      <c r="DA53" s="644">
        <f t="shared" si="0"/>
        <v>46</v>
      </c>
    </row>
    <row r="54" spans="1:105" s="666" customFormat="1" ht="13.5" thickBot="1" x14ac:dyDescent="0.25">
      <c r="A54" s="663" t="s">
        <v>12</v>
      </c>
      <c r="B54" s="663" t="s">
        <v>12</v>
      </c>
      <c r="C54" s="663">
        <v>2</v>
      </c>
      <c r="D54" s="663" t="s">
        <v>12</v>
      </c>
      <c r="E54" s="663">
        <v>2</v>
      </c>
      <c r="F54" s="663">
        <v>100024</v>
      </c>
      <c r="G54" s="664" t="s">
        <v>148</v>
      </c>
      <c r="H54" s="664" t="s">
        <v>149</v>
      </c>
      <c r="I54" s="664">
        <v>65</v>
      </c>
      <c r="J54" s="664">
        <v>9961</v>
      </c>
      <c r="K54" s="664" t="s">
        <v>417</v>
      </c>
      <c r="L54" s="664">
        <v>3</v>
      </c>
      <c r="M54" s="665" t="s">
        <v>48</v>
      </c>
      <c r="O54" s="671">
        <v>585</v>
      </c>
      <c r="P54" s="671">
        <v>585</v>
      </c>
      <c r="Q54" s="671">
        <v>585</v>
      </c>
      <c r="R54" s="668">
        <v>585</v>
      </c>
      <c r="S54" s="669">
        <v>585</v>
      </c>
      <c r="T54" s="669">
        <v>585</v>
      </c>
      <c r="U54" s="669">
        <v>585</v>
      </c>
      <c r="V54" s="669">
        <v>585</v>
      </c>
      <c r="W54" s="669">
        <v>585</v>
      </c>
      <c r="X54" s="669">
        <v>585</v>
      </c>
      <c r="Y54" s="669">
        <v>585</v>
      </c>
      <c r="Z54" s="669">
        <v>585</v>
      </c>
      <c r="AA54" s="669">
        <v>585</v>
      </c>
      <c r="AB54" s="669">
        <v>585</v>
      </c>
      <c r="AC54" s="669">
        <v>585</v>
      </c>
      <c r="AD54" s="669">
        <v>585</v>
      </c>
      <c r="AE54" s="669">
        <v>585</v>
      </c>
      <c r="AF54" s="669">
        <v>585</v>
      </c>
      <c r="AG54" s="669">
        <v>585</v>
      </c>
      <c r="AH54" s="669">
        <v>585</v>
      </c>
      <c r="AI54" s="669">
        <v>585</v>
      </c>
      <c r="AJ54" s="669">
        <v>585</v>
      </c>
      <c r="AK54" s="669">
        <v>585</v>
      </c>
      <c r="AL54" s="669">
        <v>585</v>
      </c>
      <c r="AM54" s="669">
        <v>585</v>
      </c>
      <c r="AN54" s="669">
        <v>585</v>
      </c>
      <c r="AO54" s="669">
        <v>585</v>
      </c>
      <c r="AP54" s="669">
        <v>585</v>
      </c>
      <c r="AQ54" s="669">
        <v>585</v>
      </c>
      <c r="AR54" s="669">
        <v>585</v>
      </c>
      <c r="AS54" s="669">
        <v>585</v>
      </c>
      <c r="AT54" s="669">
        <v>585</v>
      </c>
      <c r="AU54" s="669">
        <v>585</v>
      </c>
      <c r="AV54" s="669">
        <v>585</v>
      </c>
      <c r="AW54" s="669">
        <v>585</v>
      </c>
      <c r="AX54" s="669">
        <v>585</v>
      </c>
      <c r="AY54" s="669">
        <v>585</v>
      </c>
      <c r="AZ54" s="670">
        <v>585</v>
      </c>
      <c r="BA54" s="670">
        <v>585</v>
      </c>
      <c r="BB54" s="670">
        <v>585</v>
      </c>
      <c r="BC54" s="670">
        <v>585</v>
      </c>
      <c r="BD54" s="670">
        <v>585</v>
      </c>
      <c r="BE54" s="670">
        <v>585</v>
      </c>
      <c r="BF54" s="670">
        <v>585</v>
      </c>
      <c r="BG54" s="670">
        <v>585</v>
      </c>
      <c r="BH54" s="670">
        <v>585</v>
      </c>
      <c r="BI54" s="670">
        <v>585</v>
      </c>
      <c r="BJ54" s="670">
        <v>585</v>
      </c>
      <c r="BK54" s="670">
        <v>585</v>
      </c>
      <c r="BL54" s="670">
        <v>585</v>
      </c>
      <c r="BM54" s="670">
        <v>585</v>
      </c>
      <c r="BN54" s="670">
        <v>585</v>
      </c>
      <c r="BO54" s="670">
        <v>585</v>
      </c>
      <c r="BP54" s="670">
        <v>585</v>
      </c>
      <c r="BQ54" s="670">
        <v>585</v>
      </c>
      <c r="BR54" s="670">
        <v>585</v>
      </c>
      <c r="BS54" s="670">
        <v>585</v>
      </c>
      <c r="BT54" s="670">
        <v>585</v>
      </c>
      <c r="BU54" s="670">
        <v>585</v>
      </c>
      <c r="BV54" s="670">
        <v>585</v>
      </c>
      <c r="BW54" s="670">
        <v>585</v>
      </c>
      <c r="BX54" s="670">
        <v>585</v>
      </c>
      <c r="BY54" s="670">
        <v>585</v>
      </c>
      <c r="BZ54" s="670">
        <v>585</v>
      </c>
      <c r="CA54" s="670">
        <v>585</v>
      </c>
      <c r="CB54" s="670">
        <v>585</v>
      </c>
      <c r="CC54" s="670">
        <v>585</v>
      </c>
      <c r="CD54" s="670">
        <v>585</v>
      </c>
      <c r="CE54" s="670">
        <v>585</v>
      </c>
      <c r="CF54" s="670">
        <v>585</v>
      </c>
      <c r="CG54" s="670">
        <v>585</v>
      </c>
      <c r="CH54" s="670">
        <v>585</v>
      </c>
      <c r="CI54" s="670">
        <v>585</v>
      </c>
      <c r="CJ54" s="670">
        <v>585</v>
      </c>
      <c r="CK54" s="670">
        <v>585</v>
      </c>
      <c r="CL54" s="670">
        <v>585</v>
      </c>
      <c r="CM54" s="670">
        <v>585</v>
      </c>
      <c r="CN54" s="670">
        <v>585</v>
      </c>
      <c r="CO54" s="670">
        <v>585</v>
      </c>
      <c r="CP54" s="670">
        <v>585</v>
      </c>
      <c r="CQ54" s="670">
        <v>585</v>
      </c>
      <c r="CR54" s="670">
        <v>585</v>
      </c>
      <c r="CS54" s="670">
        <v>585</v>
      </c>
      <c r="CT54" s="670">
        <v>585</v>
      </c>
      <c r="CU54" s="670">
        <v>585</v>
      </c>
      <c r="CV54" s="670">
        <v>585</v>
      </c>
      <c r="CW54" s="670">
        <v>585</v>
      </c>
      <c r="CX54" s="670">
        <v>585</v>
      </c>
      <c r="CY54" s="670">
        <v>585</v>
      </c>
      <c r="DA54" s="644">
        <f t="shared" si="0"/>
        <v>585</v>
      </c>
    </row>
    <row r="55" spans="1:105" s="666" customFormat="1" ht="13.5" thickBot="1" x14ac:dyDescent="0.25">
      <c r="A55" s="663" t="s">
        <v>12</v>
      </c>
      <c r="B55" s="663" t="s">
        <v>12</v>
      </c>
      <c r="C55" s="663">
        <v>2</v>
      </c>
      <c r="D55" s="663" t="s">
        <v>12</v>
      </c>
      <c r="E55" s="663">
        <v>2</v>
      </c>
      <c r="F55" s="663">
        <v>100024</v>
      </c>
      <c r="G55" s="664" t="s">
        <v>150</v>
      </c>
      <c r="H55" s="664" t="s">
        <v>151</v>
      </c>
      <c r="I55" s="664">
        <v>66</v>
      </c>
      <c r="J55" s="664">
        <v>9962</v>
      </c>
      <c r="K55" s="664" t="s">
        <v>417</v>
      </c>
      <c r="L55" s="664">
        <v>3</v>
      </c>
      <c r="M55" s="665" t="s">
        <v>47</v>
      </c>
      <c r="O55" s="671">
        <v>308</v>
      </c>
      <c r="P55" s="671">
        <v>308</v>
      </c>
      <c r="Q55" s="671">
        <v>308</v>
      </c>
      <c r="R55" s="668">
        <v>308</v>
      </c>
      <c r="S55" s="669">
        <v>308</v>
      </c>
      <c r="T55" s="669">
        <v>308</v>
      </c>
      <c r="U55" s="669">
        <v>308</v>
      </c>
      <c r="V55" s="669">
        <v>308</v>
      </c>
      <c r="W55" s="669">
        <v>308</v>
      </c>
      <c r="X55" s="669">
        <v>308</v>
      </c>
      <c r="Y55" s="669">
        <v>308</v>
      </c>
      <c r="Z55" s="669">
        <v>308</v>
      </c>
      <c r="AA55" s="669">
        <v>308</v>
      </c>
      <c r="AB55" s="669">
        <v>308</v>
      </c>
      <c r="AC55" s="669">
        <v>308</v>
      </c>
      <c r="AD55" s="669">
        <v>308</v>
      </c>
      <c r="AE55" s="669">
        <v>308</v>
      </c>
      <c r="AF55" s="669">
        <v>308</v>
      </c>
      <c r="AG55" s="669">
        <v>308</v>
      </c>
      <c r="AH55" s="669">
        <v>308</v>
      </c>
      <c r="AI55" s="669">
        <v>308</v>
      </c>
      <c r="AJ55" s="669">
        <v>308</v>
      </c>
      <c r="AK55" s="669">
        <v>308</v>
      </c>
      <c r="AL55" s="669">
        <v>308</v>
      </c>
      <c r="AM55" s="669">
        <v>308</v>
      </c>
      <c r="AN55" s="669">
        <v>308</v>
      </c>
      <c r="AO55" s="669">
        <v>308</v>
      </c>
      <c r="AP55" s="669">
        <v>308</v>
      </c>
      <c r="AQ55" s="669">
        <v>308</v>
      </c>
      <c r="AR55" s="669">
        <v>308</v>
      </c>
      <c r="AS55" s="669">
        <v>308</v>
      </c>
      <c r="AT55" s="669">
        <v>308</v>
      </c>
      <c r="AU55" s="669">
        <v>308</v>
      </c>
      <c r="AV55" s="669">
        <v>308</v>
      </c>
      <c r="AW55" s="669">
        <v>308</v>
      </c>
      <c r="AX55" s="669">
        <v>308</v>
      </c>
      <c r="AY55" s="669">
        <v>308</v>
      </c>
      <c r="AZ55" s="670">
        <v>308</v>
      </c>
      <c r="BA55" s="670">
        <v>308</v>
      </c>
      <c r="BB55" s="670">
        <v>308</v>
      </c>
      <c r="BC55" s="670">
        <v>308</v>
      </c>
      <c r="BD55" s="670">
        <v>308</v>
      </c>
      <c r="BE55" s="670">
        <v>308</v>
      </c>
      <c r="BF55" s="670">
        <v>308</v>
      </c>
      <c r="BG55" s="670">
        <v>308</v>
      </c>
      <c r="BH55" s="670">
        <v>308</v>
      </c>
      <c r="BI55" s="670">
        <v>308</v>
      </c>
      <c r="BJ55" s="670">
        <v>308</v>
      </c>
      <c r="BK55" s="670">
        <v>308</v>
      </c>
      <c r="BL55" s="670">
        <v>308</v>
      </c>
      <c r="BM55" s="670">
        <v>308</v>
      </c>
      <c r="BN55" s="670">
        <v>308</v>
      </c>
      <c r="BO55" s="670">
        <v>308</v>
      </c>
      <c r="BP55" s="670">
        <v>308</v>
      </c>
      <c r="BQ55" s="670">
        <v>308</v>
      </c>
      <c r="BR55" s="670">
        <v>308</v>
      </c>
      <c r="BS55" s="670">
        <v>308</v>
      </c>
      <c r="BT55" s="670">
        <v>308</v>
      </c>
      <c r="BU55" s="670">
        <v>308</v>
      </c>
      <c r="BV55" s="670">
        <v>308</v>
      </c>
      <c r="BW55" s="670">
        <v>308</v>
      </c>
      <c r="BX55" s="670">
        <v>308</v>
      </c>
      <c r="BY55" s="670">
        <v>308</v>
      </c>
      <c r="BZ55" s="670">
        <v>308</v>
      </c>
      <c r="CA55" s="670">
        <v>308</v>
      </c>
      <c r="CB55" s="670">
        <v>308</v>
      </c>
      <c r="CC55" s="670">
        <v>308</v>
      </c>
      <c r="CD55" s="670">
        <v>308</v>
      </c>
      <c r="CE55" s="670">
        <v>308</v>
      </c>
      <c r="CF55" s="670">
        <v>308</v>
      </c>
      <c r="CG55" s="670">
        <v>308</v>
      </c>
      <c r="CH55" s="670">
        <v>308</v>
      </c>
      <c r="CI55" s="670">
        <v>308</v>
      </c>
      <c r="CJ55" s="670">
        <v>308</v>
      </c>
      <c r="CK55" s="670">
        <v>308</v>
      </c>
      <c r="CL55" s="670">
        <v>308</v>
      </c>
      <c r="CM55" s="670">
        <v>308</v>
      </c>
      <c r="CN55" s="670">
        <v>308</v>
      </c>
      <c r="CO55" s="670">
        <v>308</v>
      </c>
      <c r="CP55" s="670">
        <v>308</v>
      </c>
      <c r="CQ55" s="670">
        <v>308</v>
      </c>
      <c r="CR55" s="670">
        <v>308</v>
      </c>
      <c r="CS55" s="670">
        <v>308</v>
      </c>
      <c r="CT55" s="670">
        <v>308</v>
      </c>
      <c r="CU55" s="670">
        <v>308</v>
      </c>
      <c r="CV55" s="670">
        <v>308</v>
      </c>
      <c r="CW55" s="670">
        <v>308</v>
      </c>
      <c r="CX55" s="670">
        <v>308</v>
      </c>
      <c r="CY55" s="670">
        <v>308</v>
      </c>
      <c r="DA55" s="644">
        <f t="shared" si="0"/>
        <v>308</v>
      </c>
    </row>
    <row r="56" spans="1:105" s="810" customFormat="1" ht="13.5" thickBot="1" x14ac:dyDescent="0.25">
      <c r="A56" s="807" t="s">
        <v>12</v>
      </c>
      <c r="B56" s="807" t="s">
        <v>12</v>
      </c>
      <c r="C56" s="807">
        <v>2</v>
      </c>
      <c r="D56" s="807" t="s">
        <v>12</v>
      </c>
      <c r="E56" s="807">
        <v>2</v>
      </c>
      <c r="F56" s="807">
        <v>100024</v>
      </c>
      <c r="G56" s="808" t="s">
        <v>153</v>
      </c>
      <c r="H56" s="808" t="s">
        <v>152</v>
      </c>
      <c r="I56" s="808">
        <v>67</v>
      </c>
      <c r="J56" s="808">
        <v>9963</v>
      </c>
      <c r="K56" s="808" t="s">
        <v>417</v>
      </c>
      <c r="L56" s="808">
        <v>3</v>
      </c>
      <c r="M56" s="809" t="s">
        <v>48</v>
      </c>
      <c r="O56" s="811">
        <v>98</v>
      </c>
      <c r="P56" s="811">
        <v>98</v>
      </c>
      <c r="Q56" s="811">
        <v>98</v>
      </c>
      <c r="R56" s="812">
        <v>98</v>
      </c>
      <c r="S56" s="813">
        <v>98</v>
      </c>
      <c r="T56" s="813">
        <v>98</v>
      </c>
      <c r="U56" s="813">
        <v>98</v>
      </c>
      <c r="V56" s="813">
        <v>98</v>
      </c>
      <c r="W56" s="813">
        <v>98</v>
      </c>
      <c r="X56" s="813">
        <v>98</v>
      </c>
      <c r="Y56" s="813">
        <v>98</v>
      </c>
      <c r="Z56" s="813">
        <v>98</v>
      </c>
      <c r="AA56" s="813">
        <v>98</v>
      </c>
      <c r="AB56" s="813">
        <v>98</v>
      </c>
      <c r="AC56" s="813">
        <v>98</v>
      </c>
      <c r="AD56" s="813">
        <v>98</v>
      </c>
      <c r="AE56" s="813">
        <v>98</v>
      </c>
      <c r="AF56" s="813">
        <v>98</v>
      </c>
      <c r="AG56" s="813">
        <v>98</v>
      </c>
      <c r="AH56" s="813">
        <v>98</v>
      </c>
      <c r="AI56" s="813">
        <v>98</v>
      </c>
      <c r="AJ56" s="813">
        <v>98</v>
      </c>
      <c r="AK56" s="813">
        <v>98</v>
      </c>
      <c r="AL56" s="813">
        <v>98</v>
      </c>
      <c r="AM56" s="813">
        <v>98</v>
      </c>
      <c r="AN56" s="813">
        <v>98</v>
      </c>
      <c r="AO56" s="813">
        <v>98</v>
      </c>
      <c r="AP56" s="813">
        <v>98</v>
      </c>
      <c r="AQ56" s="813">
        <v>98</v>
      </c>
      <c r="AR56" s="813">
        <v>98</v>
      </c>
      <c r="AS56" s="813">
        <v>98</v>
      </c>
      <c r="AT56" s="813">
        <v>98</v>
      </c>
      <c r="AU56" s="813">
        <v>98</v>
      </c>
      <c r="AV56" s="813">
        <v>98</v>
      </c>
      <c r="AW56" s="813">
        <v>98</v>
      </c>
      <c r="AX56" s="813">
        <v>98</v>
      </c>
      <c r="AY56" s="813">
        <v>98</v>
      </c>
      <c r="AZ56" s="814">
        <v>98</v>
      </c>
      <c r="BA56" s="814">
        <v>98</v>
      </c>
      <c r="BB56" s="814">
        <v>98</v>
      </c>
      <c r="BC56" s="814">
        <v>98</v>
      </c>
      <c r="BD56" s="814">
        <v>98</v>
      </c>
      <c r="BE56" s="814">
        <v>98</v>
      </c>
      <c r="BF56" s="814">
        <v>98</v>
      </c>
      <c r="BG56" s="814">
        <v>98</v>
      </c>
      <c r="BH56" s="814">
        <v>98</v>
      </c>
      <c r="BI56" s="814">
        <v>98</v>
      </c>
      <c r="BJ56" s="814">
        <v>98</v>
      </c>
      <c r="BK56" s="814">
        <v>98</v>
      </c>
      <c r="BL56" s="814">
        <v>98</v>
      </c>
      <c r="BM56" s="814">
        <v>98</v>
      </c>
      <c r="BN56" s="814">
        <v>98</v>
      </c>
      <c r="BO56" s="814">
        <v>98</v>
      </c>
      <c r="BP56" s="814">
        <v>98</v>
      </c>
      <c r="BQ56" s="814">
        <v>98</v>
      </c>
      <c r="BR56" s="814">
        <v>98</v>
      </c>
      <c r="BS56" s="814">
        <v>98</v>
      </c>
      <c r="BT56" s="814">
        <v>98</v>
      </c>
      <c r="BU56" s="814">
        <v>98</v>
      </c>
      <c r="BV56" s="814">
        <v>98</v>
      </c>
      <c r="BW56" s="814">
        <v>98</v>
      </c>
      <c r="BX56" s="814">
        <v>98</v>
      </c>
      <c r="BY56" s="814">
        <v>98</v>
      </c>
      <c r="BZ56" s="814">
        <v>98</v>
      </c>
      <c r="CA56" s="814">
        <v>98</v>
      </c>
      <c r="CB56" s="814">
        <v>98</v>
      </c>
      <c r="CC56" s="814">
        <v>98</v>
      </c>
      <c r="CD56" s="814">
        <v>98</v>
      </c>
      <c r="CE56" s="814">
        <v>98</v>
      </c>
      <c r="CF56" s="814">
        <v>98</v>
      </c>
      <c r="CG56" s="814">
        <v>98</v>
      </c>
      <c r="CH56" s="814">
        <v>98</v>
      </c>
      <c r="CI56" s="814">
        <v>98</v>
      </c>
      <c r="CJ56" s="814">
        <v>98</v>
      </c>
      <c r="CK56" s="814">
        <v>98</v>
      </c>
      <c r="CL56" s="814">
        <v>98</v>
      </c>
      <c r="CM56" s="814">
        <v>98</v>
      </c>
      <c r="CN56" s="814">
        <v>98</v>
      </c>
      <c r="CO56" s="814">
        <v>98</v>
      </c>
      <c r="CP56" s="814">
        <v>98</v>
      </c>
      <c r="CQ56" s="814">
        <v>98</v>
      </c>
      <c r="CR56" s="814">
        <v>98</v>
      </c>
      <c r="CS56" s="814">
        <v>98</v>
      </c>
      <c r="CT56" s="814">
        <v>98</v>
      </c>
      <c r="CU56" s="814">
        <v>98</v>
      </c>
      <c r="CV56" s="814">
        <v>98</v>
      </c>
      <c r="CW56" s="814">
        <v>98</v>
      </c>
      <c r="CX56" s="814">
        <v>98</v>
      </c>
      <c r="CY56" s="814">
        <v>98</v>
      </c>
      <c r="DA56" s="644">
        <f t="shared" si="0"/>
        <v>98</v>
      </c>
    </row>
    <row r="57" spans="1:105" s="790" customFormat="1" ht="13.5" thickBot="1" x14ac:dyDescent="0.25">
      <c r="A57" s="782" t="s">
        <v>13</v>
      </c>
      <c r="B57" s="782" t="s">
        <v>13</v>
      </c>
      <c r="C57" s="782">
        <v>2</v>
      </c>
      <c r="D57" s="782" t="s">
        <v>13</v>
      </c>
      <c r="E57" s="782">
        <v>2</v>
      </c>
      <c r="F57" s="782">
        <v>100005</v>
      </c>
      <c r="G57" s="783" t="s">
        <v>154</v>
      </c>
      <c r="H57" s="783" t="s">
        <v>155</v>
      </c>
      <c r="I57" s="783">
        <v>68</v>
      </c>
      <c r="J57" s="783">
        <v>9650</v>
      </c>
      <c r="K57" s="783" t="s">
        <v>418</v>
      </c>
      <c r="L57" s="783">
        <v>3</v>
      </c>
      <c r="M57" s="784" t="s">
        <v>48</v>
      </c>
      <c r="O57" s="793">
        <v>50939</v>
      </c>
      <c r="P57" s="793">
        <v>50939</v>
      </c>
      <c r="Q57" s="793">
        <v>50939</v>
      </c>
      <c r="R57" s="787">
        <v>50939</v>
      </c>
      <c r="S57" s="758">
        <v>50939</v>
      </c>
      <c r="T57" s="758">
        <v>50939</v>
      </c>
      <c r="U57" s="758">
        <v>50939</v>
      </c>
      <c r="V57" s="758">
        <v>50939</v>
      </c>
      <c r="W57" s="758">
        <v>50939</v>
      </c>
      <c r="X57" s="758">
        <v>50939</v>
      </c>
      <c r="Y57" s="758">
        <v>50939</v>
      </c>
      <c r="Z57" s="758">
        <v>50939</v>
      </c>
      <c r="AA57" s="758">
        <v>50939</v>
      </c>
      <c r="AB57" s="758">
        <v>50939</v>
      </c>
      <c r="AC57" s="758">
        <v>50939</v>
      </c>
      <c r="AD57" s="758">
        <v>50939</v>
      </c>
      <c r="AE57" s="758">
        <v>50939</v>
      </c>
      <c r="AF57" s="758">
        <v>50939</v>
      </c>
      <c r="AG57" s="758">
        <v>50939</v>
      </c>
      <c r="AH57" s="758">
        <v>50939</v>
      </c>
      <c r="AI57" s="758">
        <v>50939</v>
      </c>
      <c r="AJ57" s="758">
        <v>50939</v>
      </c>
      <c r="AK57" s="758">
        <v>50939</v>
      </c>
      <c r="AL57" s="758">
        <v>50939</v>
      </c>
      <c r="AM57" s="758">
        <v>50939</v>
      </c>
      <c r="AN57" s="758">
        <v>50939</v>
      </c>
      <c r="AO57" s="758">
        <v>50939</v>
      </c>
      <c r="AP57" s="758">
        <v>50939</v>
      </c>
      <c r="AQ57" s="758">
        <v>50939</v>
      </c>
      <c r="AR57" s="758">
        <v>50939</v>
      </c>
      <c r="AS57" s="758">
        <v>50939</v>
      </c>
      <c r="AT57" s="758">
        <v>50939</v>
      </c>
      <c r="AU57" s="758">
        <v>50939</v>
      </c>
      <c r="AV57" s="758">
        <v>50939</v>
      </c>
      <c r="AW57" s="758">
        <v>50939</v>
      </c>
      <c r="AX57" s="758">
        <v>50939</v>
      </c>
      <c r="AY57" s="758">
        <v>50939</v>
      </c>
      <c r="AZ57" s="760">
        <v>50939</v>
      </c>
      <c r="BA57" s="760">
        <v>50939</v>
      </c>
      <c r="BB57" s="760">
        <v>50939</v>
      </c>
      <c r="BC57" s="760">
        <v>50939</v>
      </c>
      <c r="BD57" s="760">
        <v>50939</v>
      </c>
      <c r="BE57" s="760">
        <v>50939</v>
      </c>
      <c r="BF57" s="760">
        <v>50939</v>
      </c>
      <c r="BG57" s="760">
        <v>50939</v>
      </c>
      <c r="BH57" s="760">
        <v>50939</v>
      </c>
      <c r="BI57" s="760">
        <v>50939</v>
      </c>
      <c r="BJ57" s="760">
        <v>50939</v>
      </c>
      <c r="BK57" s="760">
        <v>50939</v>
      </c>
      <c r="BL57" s="760">
        <v>50939</v>
      </c>
      <c r="BM57" s="760">
        <v>50939</v>
      </c>
      <c r="BN57" s="760">
        <v>50939</v>
      </c>
      <c r="BO57" s="760">
        <v>50939</v>
      </c>
      <c r="BP57" s="760">
        <v>50939</v>
      </c>
      <c r="BQ57" s="760">
        <v>50939</v>
      </c>
      <c r="BR57" s="760">
        <v>50939</v>
      </c>
      <c r="BS57" s="760">
        <v>50939</v>
      </c>
      <c r="BT57" s="760">
        <v>50939</v>
      </c>
      <c r="BU57" s="760">
        <v>50939</v>
      </c>
      <c r="BV57" s="760">
        <v>50939</v>
      </c>
      <c r="BW57" s="760">
        <v>50939</v>
      </c>
      <c r="BX57" s="760">
        <v>50939</v>
      </c>
      <c r="BY57" s="760">
        <v>50939</v>
      </c>
      <c r="BZ57" s="760">
        <v>50939</v>
      </c>
      <c r="CA57" s="760">
        <v>50939</v>
      </c>
      <c r="CB57" s="760">
        <v>50939</v>
      </c>
      <c r="CC57" s="760">
        <v>50939</v>
      </c>
      <c r="CD57" s="760">
        <v>50939</v>
      </c>
      <c r="CE57" s="760">
        <v>50939</v>
      </c>
      <c r="CF57" s="760">
        <v>50939</v>
      </c>
      <c r="CG57" s="760">
        <v>50939</v>
      </c>
      <c r="CH57" s="760">
        <v>50939</v>
      </c>
      <c r="CI57" s="760">
        <v>50939</v>
      </c>
      <c r="CJ57" s="760">
        <v>50939</v>
      </c>
      <c r="CK57" s="760">
        <v>50939</v>
      </c>
      <c r="CL57" s="760">
        <v>50939</v>
      </c>
      <c r="CM57" s="760">
        <v>50939</v>
      </c>
      <c r="CN57" s="760">
        <v>50939</v>
      </c>
      <c r="CO57" s="760">
        <v>50939</v>
      </c>
      <c r="CP57" s="760">
        <v>50939</v>
      </c>
      <c r="CQ57" s="760">
        <v>50939</v>
      </c>
      <c r="CR57" s="760">
        <v>50939</v>
      </c>
      <c r="CS57" s="760">
        <v>50939</v>
      </c>
      <c r="CT57" s="760">
        <v>50939</v>
      </c>
      <c r="CU57" s="760">
        <v>50939</v>
      </c>
      <c r="CV57" s="760">
        <v>50939</v>
      </c>
      <c r="CW57" s="760">
        <v>50939</v>
      </c>
      <c r="CX57" s="760">
        <v>50939</v>
      </c>
      <c r="CY57" s="760">
        <v>50939</v>
      </c>
      <c r="DA57" s="644">
        <f t="shared" si="0"/>
        <v>50939</v>
      </c>
    </row>
    <row r="58" spans="1:105" ht="13.5" thickBot="1" x14ac:dyDescent="0.25">
      <c r="A58" s="680" t="s">
        <v>63</v>
      </c>
      <c r="B58" s="680" t="s">
        <v>63</v>
      </c>
      <c r="C58" s="680">
        <v>2</v>
      </c>
      <c r="D58" s="680" t="s">
        <v>63</v>
      </c>
      <c r="E58" s="680">
        <v>2</v>
      </c>
      <c r="F58" s="680">
        <v>100054</v>
      </c>
      <c r="G58" s="815" t="s">
        <v>156</v>
      </c>
      <c r="H58" s="815" t="s">
        <v>157</v>
      </c>
      <c r="I58" s="815">
        <v>71</v>
      </c>
      <c r="J58" s="815">
        <v>9980</v>
      </c>
      <c r="K58" s="815" t="s">
        <v>418</v>
      </c>
      <c r="L58" s="815">
        <v>3</v>
      </c>
      <c r="M58" s="682" t="s">
        <v>48</v>
      </c>
      <c r="N58" s="816">
        <v>39836</v>
      </c>
      <c r="O58" s="683"/>
      <c r="P58" s="817">
        <v>2326</v>
      </c>
      <c r="Q58" s="683">
        <v>2326</v>
      </c>
      <c r="R58" s="684">
        <v>2326</v>
      </c>
      <c r="S58" s="685">
        <v>2326</v>
      </c>
      <c r="T58" s="685">
        <v>2326</v>
      </c>
      <c r="U58" s="685">
        <v>2326</v>
      </c>
      <c r="V58" s="685">
        <v>2326</v>
      </c>
      <c r="W58" s="685">
        <v>2326</v>
      </c>
      <c r="X58" s="685">
        <v>2326</v>
      </c>
      <c r="Y58" s="685">
        <v>2326</v>
      </c>
      <c r="Z58" s="685">
        <v>2326</v>
      </c>
      <c r="AA58" s="685">
        <v>2326</v>
      </c>
      <c r="AB58" s="685">
        <v>2326</v>
      </c>
      <c r="AC58" s="685">
        <v>2326</v>
      </c>
      <c r="AD58" s="685">
        <v>2326</v>
      </c>
      <c r="AE58" s="685">
        <v>2326</v>
      </c>
      <c r="AF58" s="685">
        <v>2326</v>
      </c>
      <c r="AG58" s="685">
        <v>2326</v>
      </c>
      <c r="AH58" s="685">
        <v>2326</v>
      </c>
      <c r="AI58" s="685">
        <v>2326</v>
      </c>
      <c r="AJ58" s="685">
        <v>2326</v>
      </c>
      <c r="AK58" s="685">
        <v>2326</v>
      </c>
      <c r="AL58" s="685">
        <v>2326</v>
      </c>
      <c r="AM58" s="685">
        <v>2326</v>
      </c>
      <c r="AN58" s="685">
        <v>2326</v>
      </c>
      <c r="AO58" s="685">
        <v>2326</v>
      </c>
      <c r="AP58" s="685">
        <v>2326</v>
      </c>
      <c r="AQ58" s="685">
        <v>2326</v>
      </c>
      <c r="AR58" s="685">
        <v>2326</v>
      </c>
      <c r="AS58" s="685">
        <v>2326</v>
      </c>
      <c r="AT58" s="685">
        <v>2326</v>
      </c>
      <c r="AU58" s="685">
        <v>2326</v>
      </c>
      <c r="AV58" s="685">
        <v>2326</v>
      </c>
      <c r="AW58" s="685">
        <v>2326</v>
      </c>
      <c r="AX58" s="685">
        <v>2326</v>
      </c>
      <c r="AY58" s="685">
        <v>2326</v>
      </c>
      <c r="AZ58" s="686">
        <v>2326</v>
      </c>
      <c r="BA58" s="686">
        <v>2326</v>
      </c>
      <c r="BB58" s="686">
        <v>2326</v>
      </c>
      <c r="BC58" s="686">
        <v>2326</v>
      </c>
      <c r="BD58" s="686">
        <v>2326</v>
      </c>
      <c r="BE58" s="686">
        <v>2326</v>
      </c>
      <c r="BF58" s="686">
        <v>2326</v>
      </c>
      <c r="BG58" s="686">
        <v>2326</v>
      </c>
      <c r="BH58" s="686">
        <v>2326</v>
      </c>
      <c r="BI58" s="686">
        <v>2326</v>
      </c>
      <c r="BJ58" s="686">
        <v>2326</v>
      </c>
      <c r="BK58" s="686">
        <v>2326</v>
      </c>
      <c r="BL58" s="686">
        <v>2326</v>
      </c>
      <c r="BM58" s="686">
        <v>2326</v>
      </c>
      <c r="BN58" s="686">
        <v>2326</v>
      </c>
      <c r="BO58" s="686">
        <v>2326</v>
      </c>
      <c r="BP58" s="686">
        <v>2326</v>
      </c>
      <c r="BQ58" s="686">
        <v>2326</v>
      </c>
      <c r="BR58" s="686">
        <v>2326</v>
      </c>
      <c r="BS58" s="686">
        <v>2326</v>
      </c>
      <c r="BT58" s="686">
        <v>2326</v>
      </c>
      <c r="BU58" s="686">
        <v>2326</v>
      </c>
      <c r="BV58" s="686">
        <v>2326</v>
      </c>
      <c r="BW58" s="686">
        <v>2326</v>
      </c>
      <c r="BX58" s="686">
        <v>2326</v>
      </c>
      <c r="BY58" s="686">
        <v>2326</v>
      </c>
      <c r="BZ58" s="686">
        <v>2326</v>
      </c>
      <c r="CA58" s="686">
        <v>2326</v>
      </c>
      <c r="CB58" s="686">
        <v>2326</v>
      </c>
      <c r="CC58" s="686">
        <v>2326</v>
      </c>
      <c r="CD58" s="686">
        <v>2326</v>
      </c>
      <c r="CE58" s="686">
        <v>2326</v>
      </c>
      <c r="CF58" s="686">
        <v>2326</v>
      </c>
      <c r="CG58" s="686">
        <v>2326</v>
      </c>
      <c r="CH58" s="686">
        <v>2326</v>
      </c>
      <c r="CI58" s="686">
        <v>2326</v>
      </c>
      <c r="CJ58" s="686">
        <v>2326</v>
      </c>
      <c r="CK58" s="686">
        <v>2326</v>
      </c>
      <c r="CL58" s="686">
        <v>2326</v>
      </c>
      <c r="CM58" s="686">
        <v>2326</v>
      </c>
      <c r="CN58" s="686">
        <v>2326</v>
      </c>
      <c r="CO58" s="686">
        <v>2326</v>
      </c>
      <c r="CP58" s="686">
        <v>2326</v>
      </c>
      <c r="CQ58" s="686">
        <v>2326</v>
      </c>
      <c r="CR58" s="686">
        <v>2326</v>
      </c>
      <c r="CS58" s="686">
        <v>2326</v>
      </c>
      <c r="CT58" s="686">
        <v>2326</v>
      </c>
      <c r="CU58" s="686">
        <v>2326</v>
      </c>
      <c r="CV58" s="686">
        <v>2326</v>
      </c>
      <c r="CW58" s="686">
        <v>2326</v>
      </c>
      <c r="CX58" s="686">
        <v>2326</v>
      </c>
      <c r="CY58" s="686">
        <v>2326</v>
      </c>
      <c r="DA58" s="644">
        <f t="shared" si="0"/>
        <v>2326</v>
      </c>
    </row>
    <row r="59" spans="1:105" s="707" customFormat="1" ht="13.5" thickBot="1" x14ac:dyDescent="0.25">
      <c r="A59" s="698" t="s">
        <v>63</v>
      </c>
      <c r="B59" s="698" t="s">
        <v>63</v>
      </c>
      <c r="C59" s="698">
        <v>2</v>
      </c>
      <c r="D59" s="698" t="s">
        <v>63</v>
      </c>
      <c r="E59" s="698">
        <v>2</v>
      </c>
      <c r="F59" s="698">
        <v>100054</v>
      </c>
      <c r="G59" s="818" t="s">
        <v>158</v>
      </c>
      <c r="H59" s="818" t="s">
        <v>159</v>
      </c>
      <c r="I59" s="818">
        <v>72</v>
      </c>
      <c r="J59" s="818">
        <v>9981</v>
      </c>
      <c r="K59" s="818" t="s">
        <v>418</v>
      </c>
      <c r="L59" s="818">
        <v>3</v>
      </c>
      <c r="M59" s="700" t="s">
        <v>48</v>
      </c>
      <c r="N59" s="701">
        <v>39836</v>
      </c>
      <c r="O59" s="792"/>
      <c r="P59" s="819">
        <v>10000</v>
      </c>
      <c r="Q59" s="792">
        <v>10000</v>
      </c>
      <c r="R59" s="703">
        <v>10000</v>
      </c>
      <c r="S59" s="704">
        <v>10000</v>
      </c>
      <c r="T59" s="704">
        <v>10000</v>
      </c>
      <c r="U59" s="704">
        <v>10000</v>
      </c>
      <c r="V59" s="704">
        <v>10000</v>
      </c>
      <c r="W59" s="704">
        <v>10000</v>
      </c>
      <c r="X59" s="704">
        <v>10000</v>
      </c>
      <c r="Y59" s="704">
        <v>10000</v>
      </c>
      <c r="Z59" s="704">
        <v>10000</v>
      </c>
      <c r="AA59" s="704">
        <v>10000</v>
      </c>
      <c r="AB59" s="704">
        <v>10000</v>
      </c>
      <c r="AC59" s="704">
        <v>10000</v>
      </c>
      <c r="AD59" s="704">
        <v>10000</v>
      </c>
      <c r="AE59" s="704">
        <v>10000</v>
      </c>
      <c r="AF59" s="704">
        <v>10000</v>
      </c>
      <c r="AG59" s="704">
        <v>10000</v>
      </c>
      <c r="AH59" s="704">
        <v>10000</v>
      </c>
      <c r="AI59" s="704">
        <v>10000</v>
      </c>
      <c r="AJ59" s="704">
        <v>10000</v>
      </c>
      <c r="AK59" s="704">
        <v>10000</v>
      </c>
      <c r="AL59" s="704">
        <v>10000</v>
      </c>
      <c r="AM59" s="704">
        <v>10000</v>
      </c>
      <c r="AN59" s="704">
        <v>10000</v>
      </c>
      <c r="AO59" s="704">
        <v>10000</v>
      </c>
      <c r="AP59" s="704">
        <v>10000</v>
      </c>
      <c r="AQ59" s="704">
        <v>10000</v>
      </c>
      <c r="AR59" s="704">
        <v>10000</v>
      </c>
      <c r="AS59" s="704">
        <v>10000</v>
      </c>
      <c r="AT59" s="704">
        <v>10000</v>
      </c>
      <c r="AU59" s="704">
        <v>10000</v>
      </c>
      <c r="AV59" s="704">
        <v>10000</v>
      </c>
      <c r="AW59" s="704">
        <v>10000</v>
      </c>
      <c r="AX59" s="704">
        <v>10000</v>
      </c>
      <c r="AY59" s="704">
        <v>10000</v>
      </c>
      <c r="AZ59" s="706">
        <v>10000</v>
      </c>
      <c r="BA59" s="706">
        <v>10000</v>
      </c>
      <c r="BB59" s="706">
        <v>10000</v>
      </c>
      <c r="BC59" s="706">
        <v>10000</v>
      </c>
      <c r="BD59" s="706">
        <v>10000</v>
      </c>
      <c r="BE59" s="706">
        <v>10000</v>
      </c>
      <c r="BF59" s="706">
        <v>10000</v>
      </c>
      <c r="BG59" s="706">
        <v>10000</v>
      </c>
      <c r="BH59" s="706">
        <v>10000</v>
      </c>
      <c r="BI59" s="706">
        <v>10000</v>
      </c>
      <c r="BJ59" s="706">
        <v>10000</v>
      </c>
      <c r="BK59" s="706">
        <v>10000</v>
      </c>
      <c r="BL59" s="706">
        <v>10000</v>
      </c>
      <c r="BM59" s="706">
        <v>10000</v>
      </c>
      <c r="BN59" s="706">
        <v>10000</v>
      </c>
      <c r="BO59" s="706">
        <v>10000</v>
      </c>
      <c r="BP59" s="706">
        <v>10000</v>
      </c>
      <c r="BQ59" s="706">
        <v>10000</v>
      </c>
      <c r="BR59" s="706">
        <v>10000</v>
      </c>
      <c r="BS59" s="706">
        <v>10000</v>
      </c>
      <c r="BT59" s="706">
        <v>10000</v>
      </c>
      <c r="BU59" s="706">
        <v>10000</v>
      </c>
      <c r="BV59" s="706">
        <v>10000</v>
      </c>
      <c r="BW59" s="706">
        <v>10000</v>
      </c>
      <c r="BX59" s="706">
        <v>10000</v>
      </c>
      <c r="BY59" s="706">
        <v>10000</v>
      </c>
      <c r="BZ59" s="706">
        <v>10000</v>
      </c>
      <c r="CA59" s="706">
        <v>10000</v>
      </c>
      <c r="CB59" s="706">
        <v>10000</v>
      </c>
      <c r="CC59" s="706">
        <v>10000</v>
      </c>
      <c r="CD59" s="706">
        <v>10000</v>
      </c>
      <c r="CE59" s="706">
        <v>10000</v>
      </c>
      <c r="CF59" s="706">
        <v>10000</v>
      </c>
      <c r="CG59" s="706">
        <v>10000</v>
      </c>
      <c r="CH59" s="706">
        <v>10000</v>
      </c>
      <c r="CI59" s="706">
        <v>10000</v>
      </c>
      <c r="CJ59" s="706">
        <v>10000</v>
      </c>
      <c r="CK59" s="706">
        <v>10000</v>
      </c>
      <c r="CL59" s="706">
        <v>10000</v>
      </c>
      <c r="CM59" s="706">
        <v>10000</v>
      </c>
      <c r="CN59" s="706">
        <v>10000</v>
      </c>
      <c r="CO59" s="706">
        <v>10000</v>
      </c>
      <c r="CP59" s="706">
        <v>10000</v>
      </c>
      <c r="CQ59" s="706">
        <v>10000</v>
      </c>
      <c r="CR59" s="706">
        <v>10000</v>
      </c>
      <c r="CS59" s="706">
        <v>10000</v>
      </c>
      <c r="CT59" s="706">
        <v>10000</v>
      </c>
      <c r="CU59" s="706">
        <v>10000</v>
      </c>
      <c r="CV59" s="706">
        <v>10000</v>
      </c>
      <c r="CW59" s="706">
        <v>10000</v>
      </c>
      <c r="CX59" s="706">
        <v>10000</v>
      </c>
      <c r="CY59" s="706">
        <v>10000</v>
      </c>
      <c r="DA59" s="644">
        <f t="shared" si="0"/>
        <v>10000</v>
      </c>
    </row>
    <row r="60" spans="1:105" s="790" customFormat="1" ht="13.5" thickBot="1" x14ac:dyDescent="0.25">
      <c r="A60" s="782" t="s">
        <v>14</v>
      </c>
      <c r="B60" s="782" t="s">
        <v>14</v>
      </c>
      <c r="C60" s="782">
        <v>2</v>
      </c>
      <c r="D60" s="782" t="s">
        <v>14</v>
      </c>
      <c r="E60" s="782">
        <v>2</v>
      </c>
      <c r="F60" s="782">
        <v>100006</v>
      </c>
      <c r="G60" s="783" t="s">
        <v>161</v>
      </c>
      <c r="H60" s="783" t="s">
        <v>160</v>
      </c>
      <c r="I60" s="783">
        <v>73</v>
      </c>
      <c r="J60" s="783">
        <v>9733</v>
      </c>
      <c r="K60" s="783" t="s">
        <v>418</v>
      </c>
      <c r="L60" s="783">
        <v>3</v>
      </c>
      <c r="M60" s="784" t="s">
        <v>48</v>
      </c>
      <c r="O60" s="793">
        <v>39761</v>
      </c>
      <c r="P60" s="793">
        <v>39761</v>
      </c>
      <c r="Q60" s="793">
        <v>39761</v>
      </c>
      <c r="R60" s="787">
        <v>39761</v>
      </c>
      <c r="S60" s="758">
        <v>39761</v>
      </c>
      <c r="T60" s="758">
        <v>39761</v>
      </c>
      <c r="U60" s="758">
        <v>39761</v>
      </c>
      <c r="V60" s="758">
        <v>39761</v>
      </c>
      <c r="W60" s="758">
        <v>39761</v>
      </c>
      <c r="X60" s="758">
        <v>39761</v>
      </c>
      <c r="Y60" s="758">
        <v>39761</v>
      </c>
      <c r="Z60" s="758">
        <v>39761</v>
      </c>
      <c r="AA60" s="758">
        <v>39761</v>
      </c>
      <c r="AB60" s="758">
        <v>39761</v>
      </c>
      <c r="AC60" s="758">
        <v>39761</v>
      </c>
      <c r="AD60" s="758">
        <v>39761</v>
      </c>
      <c r="AE60" s="758">
        <v>39761</v>
      </c>
      <c r="AF60" s="758">
        <v>39761</v>
      </c>
      <c r="AG60" s="758">
        <v>39761</v>
      </c>
      <c r="AH60" s="758">
        <v>39761</v>
      </c>
      <c r="AI60" s="758">
        <v>39761</v>
      </c>
      <c r="AJ60" s="758">
        <v>39761</v>
      </c>
      <c r="AK60" s="758">
        <v>39761</v>
      </c>
      <c r="AL60" s="758">
        <v>39761</v>
      </c>
      <c r="AM60" s="758">
        <v>39761</v>
      </c>
      <c r="AN60" s="758">
        <v>39761</v>
      </c>
      <c r="AO60" s="758">
        <v>39761</v>
      </c>
      <c r="AP60" s="758">
        <v>39761</v>
      </c>
      <c r="AQ60" s="758">
        <v>39761</v>
      </c>
      <c r="AR60" s="758">
        <v>39761</v>
      </c>
      <c r="AS60" s="758">
        <v>39761</v>
      </c>
      <c r="AT60" s="758">
        <v>39761</v>
      </c>
      <c r="AU60" s="758">
        <v>39761</v>
      </c>
      <c r="AV60" s="758">
        <v>39761</v>
      </c>
      <c r="AW60" s="758">
        <v>39761</v>
      </c>
      <c r="AX60" s="758">
        <v>39761</v>
      </c>
      <c r="AY60" s="758">
        <v>39761</v>
      </c>
      <c r="AZ60" s="760">
        <v>39761</v>
      </c>
      <c r="BA60" s="760">
        <v>39761</v>
      </c>
      <c r="BB60" s="760">
        <v>39761</v>
      </c>
      <c r="BC60" s="760">
        <v>39761</v>
      </c>
      <c r="BD60" s="760">
        <v>39761</v>
      </c>
      <c r="BE60" s="760">
        <v>39761</v>
      </c>
      <c r="BF60" s="760">
        <v>39761</v>
      </c>
      <c r="BG60" s="760">
        <v>39761</v>
      </c>
      <c r="BH60" s="760">
        <v>39761</v>
      </c>
      <c r="BI60" s="760">
        <v>39761</v>
      </c>
      <c r="BJ60" s="760">
        <v>39761</v>
      </c>
      <c r="BK60" s="760">
        <v>39761</v>
      </c>
      <c r="BL60" s="760">
        <v>39761</v>
      </c>
      <c r="BM60" s="760">
        <v>39761</v>
      </c>
      <c r="BN60" s="760">
        <v>39761</v>
      </c>
      <c r="BO60" s="760">
        <v>39761</v>
      </c>
      <c r="BP60" s="760">
        <v>39761</v>
      </c>
      <c r="BQ60" s="760">
        <v>39761</v>
      </c>
      <c r="BR60" s="760">
        <v>39761</v>
      </c>
      <c r="BS60" s="760">
        <v>39761</v>
      </c>
      <c r="BT60" s="760">
        <v>39761</v>
      </c>
      <c r="BU60" s="760">
        <v>39761</v>
      </c>
      <c r="BV60" s="760">
        <v>39761</v>
      </c>
      <c r="BW60" s="760">
        <v>39761</v>
      </c>
      <c r="BX60" s="760">
        <v>39761</v>
      </c>
      <c r="BY60" s="760">
        <v>39761</v>
      </c>
      <c r="BZ60" s="760">
        <v>39761</v>
      </c>
      <c r="CA60" s="760">
        <v>39761</v>
      </c>
      <c r="CB60" s="760">
        <v>39761</v>
      </c>
      <c r="CC60" s="760">
        <v>39761</v>
      </c>
      <c r="CD60" s="760">
        <v>39761</v>
      </c>
      <c r="CE60" s="760">
        <v>39761</v>
      </c>
      <c r="CF60" s="760">
        <v>39761</v>
      </c>
      <c r="CG60" s="760">
        <v>39761</v>
      </c>
      <c r="CH60" s="760">
        <v>39761</v>
      </c>
      <c r="CI60" s="760">
        <v>39761</v>
      </c>
      <c r="CJ60" s="760">
        <v>39761</v>
      </c>
      <c r="CK60" s="760">
        <v>39761</v>
      </c>
      <c r="CL60" s="760">
        <v>39761</v>
      </c>
      <c r="CM60" s="760">
        <v>39761</v>
      </c>
      <c r="CN60" s="760">
        <v>39761</v>
      </c>
      <c r="CO60" s="760">
        <v>39761</v>
      </c>
      <c r="CP60" s="760">
        <v>39761</v>
      </c>
      <c r="CQ60" s="760">
        <v>39761</v>
      </c>
      <c r="CR60" s="760">
        <v>39761</v>
      </c>
      <c r="CS60" s="760">
        <v>39761</v>
      </c>
      <c r="CT60" s="760">
        <v>39761</v>
      </c>
      <c r="CU60" s="760">
        <v>39761</v>
      </c>
      <c r="CV60" s="760">
        <v>39761</v>
      </c>
      <c r="CW60" s="760">
        <v>39761</v>
      </c>
      <c r="CX60" s="760">
        <v>39761</v>
      </c>
      <c r="CY60" s="760">
        <v>39761</v>
      </c>
      <c r="DA60" s="644">
        <f t="shared" si="0"/>
        <v>39761</v>
      </c>
    </row>
    <row r="61" spans="1:105" s="707" customFormat="1" ht="13.5" thickBot="1" x14ac:dyDescent="0.25">
      <c r="A61" s="698" t="s">
        <v>15</v>
      </c>
      <c r="B61" s="698" t="s">
        <v>15</v>
      </c>
      <c r="C61" s="698">
        <v>2</v>
      </c>
      <c r="D61" s="698" t="s">
        <v>15</v>
      </c>
      <c r="E61" s="698">
        <v>2</v>
      </c>
      <c r="F61" s="698">
        <v>100036</v>
      </c>
      <c r="G61" s="699" t="s">
        <v>164</v>
      </c>
      <c r="H61" s="699" t="s">
        <v>165</v>
      </c>
      <c r="I61" s="699">
        <v>56</v>
      </c>
      <c r="J61" s="699">
        <v>9730</v>
      </c>
      <c r="K61" s="699" t="s">
        <v>418</v>
      </c>
      <c r="L61" s="699">
        <v>3</v>
      </c>
      <c r="M61" s="700" t="s">
        <v>48</v>
      </c>
      <c r="O61" s="792">
        <v>4056</v>
      </c>
      <c r="P61" s="792">
        <v>4056</v>
      </c>
      <c r="Q61" s="792">
        <v>4056</v>
      </c>
      <c r="R61" s="703">
        <v>4056</v>
      </c>
      <c r="S61" s="704">
        <v>4056</v>
      </c>
      <c r="T61" s="704">
        <v>4056</v>
      </c>
      <c r="U61" s="704">
        <v>4056</v>
      </c>
      <c r="V61" s="704">
        <v>4056</v>
      </c>
      <c r="W61" s="704">
        <v>4056</v>
      </c>
      <c r="X61" s="704">
        <v>4056</v>
      </c>
      <c r="Y61" s="704">
        <v>4056</v>
      </c>
      <c r="Z61" s="704">
        <v>4056</v>
      </c>
      <c r="AA61" s="704">
        <v>4056</v>
      </c>
      <c r="AB61" s="704">
        <v>4056</v>
      </c>
      <c r="AC61" s="704">
        <v>4056</v>
      </c>
      <c r="AD61" s="704">
        <v>4056</v>
      </c>
      <c r="AE61" s="704">
        <v>4056</v>
      </c>
      <c r="AF61" s="704">
        <v>4056</v>
      </c>
      <c r="AG61" s="704">
        <v>4056</v>
      </c>
      <c r="AH61" s="704">
        <v>4056</v>
      </c>
      <c r="AI61" s="704">
        <v>4056</v>
      </c>
      <c r="AJ61" s="704">
        <v>4056</v>
      </c>
      <c r="AK61" s="704">
        <v>4056</v>
      </c>
      <c r="AL61" s="704">
        <v>4056</v>
      </c>
      <c r="AM61" s="704">
        <v>4056</v>
      </c>
      <c r="AN61" s="704">
        <v>4056</v>
      </c>
      <c r="AO61" s="704">
        <v>4056</v>
      </c>
      <c r="AP61" s="704">
        <v>4056</v>
      </c>
      <c r="AQ61" s="704">
        <v>4056</v>
      </c>
      <c r="AR61" s="704">
        <v>4056</v>
      </c>
      <c r="AS61" s="704">
        <v>4056</v>
      </c>
      <c r="AT61" s="704">
        <v>4056</v>
      </c>
      <c r="AU61" s="704">
        <v>4056</v>
      </c>
      <c r="AV61" s="704">
        <v>4056</v>
      </c>
      <c r="AW61" s="704">
        <v>4056</v>
      </c>
      <c r="AX61" s="704">
        <v>4056</v>
      </c>
      <c r="AY61" s="704">
        <v>4056</v>
      </c>
      <c r="AZ61" s="706">
        <v>4056</v>
      </c>
      <c r="BA61" s="706">
        <v>4056</v>
      </c>
      <c r="BB61" s="706">
        <v>4056</v>
      </c>
      <c r="BC61" s="706">
        <v>4056</v>
      </c>
      <c r="BD61" s="706">
        <v>4056</v>
      </c>
      <c r="BE61" s="706">
        <v>4056</v>
      </c>
      <c r="BF61" s="706">
        <v>4056</v>
      </c>
      <c r="BG61" s="706">
        <v>4056</v>
      </c>
      <c r="BH61" s="706">
        <v>4056</v>
      </c>
      <c r="BI61" s="706">
        <v>4056</v>
      </c>
      <c r="BJ61" s="706">
        <v>4056</v>
      </c>
      <c r="BK61" s="706">
        <v>4056</v>
      </c>
      <c r="BL61" s="706">
        <v>4056</v>
      </c>
      <c r="BM61" s="706">
        <v>4056</v>
      </c>
      <c r="BN61" s="706">
        <v>4056</v>
      </c>
      <c r="BO61" s="706">
        <v>4056</v>
      </c>
      <c r="BP61" s="706">
        <v>4056</v>
      </c>
      <c r="BQ61" s="706">
        <v>4056</v>
      </c>
      <c r="BR61" s="706">
        <v>4056</v>
      </c>
      <c r="BS61" s="706">
        <v>4056</v>
      </c>
      <c r="BT61" s="706">
        <v>4056</v>
      </c>
      <c r="BU61" s="706">
        <v>4056</v>
      </c>
      <c r="BV61" s="706">
        <v>4056</v>
      </c>
      <c r="BW61" s="706">
        <v>4056</v>
      </c>
      <c r="BX61" s="706">
        <v>4056</v>
      </c>
      <c r="BY61" s="706">
        <v>4056</v>
      </c>
      <c r="BZ61" s="706">
        <v>4056</v>
      </c>
      <c r="CA61" s="706">
        <v>4056</v>
      </c>
      <c r="CB61" s="706">
        <v>4056</v>
      </c>
      <c r="CC61" s="706">
        <v>4056</v>
      </c>
      <c r="CD61" s="706">
        <v>4056</v>
      </c>
      <c r="CE61" s="706">
        <v>4056</v>
      </c>
      <c r="CF61" s="706">
        <v>4056</v>
      </c>
      <c r="CG61" s="706">
        <v>4056</v>
      </c>
      <c r="CH61" s="706">
        <v>4056</v>
      </c>
      <c r="CI61" s="706">
        <v>4056</v>
      </c>
      <c r="CJ61" s="706">
        <v>4056</v>
      </c>
      <c r="CK61" s="706">
        <v>4056</v>
      </c>
      <c r="CL61" s="706">
        <v>4056</v>
      </c>
      <c r="CM61" s="706">
        <v>4056</v>
      </c>
      <c r="CN61" s="706">
        <v>4056</v>
      </c>
      <c r="CO61" s="706">
        <v>4056</v>
      </c>
      <c r="CP61" s="706">
        <v>4056</v>
      </c>
      <c r="CQ61" s="706">
        <v>4056</v>
      </c>
      <c r="CR61" s="706">
        <v>4056</v>
      </c>
      <c r="CS61" s="706">
        <v>4056</v>
      </c>
      <c r="CT61" s="706">
        <v>4056</v>
      </c>
      <c r="CU61" s="706">
        <v>4056</v>
      </c>
      <c r="CV61" s="706">
        <v>4056</v>
      </c>
      <c r="CW61" s="706">
        <v>4056</v>
      </c>
      <c r="CX61" s="706">
        <v>4056</v>
      </c>
      <c r="CY61" s="706">
        <v>4056</v>
      </c>
      <c r="DA61" s="644">
        <f t="shared" si="0"/>
        <v>4056</v>
      </c>
    </row>
    <row r="62" spans="1:105" s="790" customFormat="1" ht="13.5" thickBot="1" x14ac:dyDescent="0.25">
      <c r="A62" s="782" t="s">
        <v>16</v>
      </c>
      <c r="B62" s="782" t="s">
        <v>16</v>
      </c>
      <c r="C62" s="782">
        <v>2</v>
      </c>
      <c r="D62" s="782" t="s">
        <v>16</v>
      </c>
      <c r="E62" s="782">
        <v>2</v>
      </c>
      <c r="F62" s="782">
        <v>100007</v>
      </c>
      <c r="G62" s="783" t="s">
        <v>163</v>
      </c>
      <c r="H62" s="783" t="s">
        <v>162</v>
      </c>
      <c r="I62" s="783">
        <v>70</v>
      </c>
      <c r="J62" s="783">
        <v>9645</v>
      </c>
      <c r="K62" s="783" t="s">
        <v>418</v>
      </c>
      <c r="L62" s="783">
        <v>3</v>
      </c>
      <c r="M62" s="784" t="s">
        <v>48</v>
      </c>
      <c r="O62" s="793">
        <v>39545</v>
      </c>
      <c r="P62" s="793">
        <v>39545</v>
      </c>
      <c r="Q62" s="793">
        <v>39545</v>
      </c>
      <c r="R62" s="787">
        <v>39545</v>
      </c>
      <c r="S62" s="758">
        <v>39545</v>
      </c>
      <c r="T62" s="758">
        <v>39545</v>
      </c>
      <c r="U62" s="758">
        <v>39545</v>
      </c>
      <c r="V62" s="758">
        <v>39545</v>
      </c>
      <c r="W62" s="758">
        <v>39545</v>
      </c>
      <c r="X62" s="758">
        <v>39545</v>
      </c>
      <c r="Y62" s="758">
        <v>39545</v>
      </c>
      <c r="Z62" s="758">
        <v>39545</v>
      </c>
      <c r="AA62" s="758">
        <v>39545</v>
      </c>
      <c r="AB62" s="758">
        <v>39545</v>
      </c>
      <c r="AC62" s="758">
        <v>39545</v>
      </c>
      <c r="AD62" s="758">
        <v>39545</v>
      </c>
      <c r="AE62" s="758">
        <v>39545</v>
      </c>
      <c r="AF62" s="758">
        <v>39545</v>
      </c>
      <c r="AG62" s="758">
        <v>39545</v>
      </c>
      <c r="AH62" s="758">
        <v>39545</v>
      </c>
      <c r="AI62" s="758">
        <v>39545</v>
      </c>
      <c r="AJ62" s="758">
        <v>39545</v>
      </c>
      <c r="AK62" s="758">
        <v>39545</v>
      </c>
      <c r="AL62" s="758">
        <v>39545</v>
      </c>
      <c r="AM62" s="758">
        <v>39545</v>
      </c>
      <c r="AN62" s="758">
        <v>39545</v>
      </c>
      <c r="AO62" s="758">
        <v>39545</v>
      </c>
      <c r="AP62" s="758">
        <v>39545</v>
      </c>
      <c r="AQ62" s="758">
        <v>39545</v>
      </c>
      <c r="AR62" s="758">
        <v>39545</v>
      </c>
      <c r="AS62" s="758">
        <v>39545</v>
      </c>
      <c r="AT62" s="758">
        <v>39545</v>
      </c>
      <c r="AU62" s="758">
        <v>39545</v>
      </c>
      <c r="AV62" s="758">
        <v>39545</v>
      </c>
      <c r="AW62" s="758">
        <v>39545</v>
      </c>
      <c r="AX62" s="758">
        <v>39545</v>
      </c>
      <c r="AY62" s="758">
        <v>39545</v>
      </c>
      <c r="AZ62" s="760">
        <v>39545</v>
      </c>
      <c r="BA62" s="760">
        <v>39545</v>
      </c>
      <c r="BB62" s="760">
        <v>39545</v>
      </c>
      <c r="BC62" s="760">
        <v>39545</v>
      </c>
      <c r="BD62" s="760">
        <v>39545</v>
      </c>
      <c r="BE62" s="760">
        <v>39545</v>
      </c>
      <c r="BF62" s="760">
        <v>39545</v>
      </c>
      <c r="BG62" s="760">
        <v>39545</v>
      </c>
      <c r="BH62" s="760">
        <v>39545</v>
      </c>
      <c r="BI62" s="760">
        <v>39545</v>
      </c>
      <c r="BJ62" s="760">
        <v>39545</v>
      </c>
      <c r="BK62" s="760">
        <v>39545</v>
      </c>
      <c r="BL62" s="760">
        <v>39545</v>
      </c>
      <c r="BM62" s="760">
        <v>39545</v>
      </c>
      <c r="BN62" s="760">
        <v>39545</v>
      </c>
      <c r="BO62" s="760">
        <v>39545</v>
      </c>
      <c r="BP62" s="760">
        <v>39545</v>
      </c>
      <c r="BQ62" s="760">
        <v>39545</v>
      </c>
      <c r="BR62" s="760">
        <v>39545</v>
      </c>
      <c r="BS62" s="760">
        <v>39545</v>
      </c>
      <c r="BT62" s="760">
        <v>39545</v>
      </c>
      <c r="BU62" s="760">
        <v>39545</v>
      </c>
      <c r="BV62" s="760">
        <v>39545</v>
      </c>
      <c r="BW62" s="760">
        <v>39545</v>
      </c>
      <c r="BX62" s="760">
        <v>39545</v>
      </c>
      <c r="BY62" s="760">
        <v>39545</v>
      </c>
      <c r="BZ62" s="760">
        <v>39545</v>
      </c>
      <c r="CA62" s="760">
        <v>39545</v>
      </c>
      <c r="CB62" s="760">
        <v>39545</v>
      </c>
      <c r="CC62" s="760">
        <v>39545</v>
      </c>
      <c r="CD62" s="760">
        <v>39545</v>
      </c>
      <c r="CE62" s="760">
        <v>39545</v>
      </c>
      <c r="CF62" s="760">
        <v>39545</v>
      </c>
      <c r="CG62" s="760">
        <v>39545</v>
      </c>
      <c r="CH62" s="760">
        <v>39545</v>
      </c>
      <c r="CI62" s="760">
        <v>39545</v>
      </c>
      <c r="CJ62" s="760">
        <v>39545</v>
      </c>
      <c r="CK62" s="760">
        <v>39545</v>
      </c>
      <c r="CL62" s="760">
        <v>39545</v>
      </c>
      <c r="CM62" s="760">
        <v>39545</v>
      </c>
      <c r="CN62" s="760">
        <v>39545</v>
      </c>
      <c r="CO62" s="760">
        <v>39545</v>
      </c>
      <c r="CP62" s="760">
        <v>39545</v>
      </c>
      <c r="CQ62" s="760">
        <v>39545</v>
      </c>
      <c r="CR62" s="760">
        <v>39545</v>
      </c>
      <c r="CS62" s="760">
        <v>39545</v>
      </c>
      <c r="CT62" s="760">
        <v>39545</v>
      </c>
      <c r="CU62" s="760">
        <v>39545</v>
      </c>
      <c r="CV62" s="760">
        <v>39545</v>
      </c>
      <c r="CW62" s="760">
        <v>39545</v>
      </c>
      <c r="CX62" s="760">
        <v>39545</v>
      </c>
      <c r="CY62" s="760">
        <v>39545</v>
      </c>
      <c r="DA62" s="644">
        <f t="shared" si="0"/>
        <v>39545</v>
      </c>
    </row>
    <row r="63" spans="1:105" s="790" customFormat="1" ht="13.5" customHeight="1" thickBot="1" x14ac:dyDescent="0.25">
      <c r="A63" s="782" t="s">
        <v>17</v>
      </c>
      <c r="B63" s="782" t="s">
        <v>17</v>
      </c>
      <c r="C63" s="782">
        <v>2</v>
      </c>
      <c r="D63" s="782" t="s">
        <v>17</v>
      </c>
      <c r="E63" s="782">
        <v>2</v>
      </c>
      <c r="F63" s="782">
        <v>100031</v>
      </c>
      <c r="G63" s="783" t="s">
        <v>166</v>
      </c>
      <c r="H63" s="783" t="s">
        <v>167</v>
      </c>
      <c r="I63" s="783">
        <v>28</v>
      </c>
      <c r="J63" s="783">
        <v>9860</v>
      </c>
      <c r="K63" s="783" t="s">
        <v>418</v>
      </c>
      <c r="L63" s="783">
        <v>3</v>
      </c>
      <c r="M63" s="784" t="s">
        <v>48</v>
      </c>
      <c r="O63" s="793">
        <v>17269</v>
      </c>
      <c r="P63" s="793">
        <v>17269</v>
      </c>
      <c r="Q63" s="793">
        <v>17269</v>
      </c>
      <c r="R63" s="787">
        <v>17269</v>
      </c>
      <c r="S63" s="758">
        <v>17269</v>
      </c>
      <c r="T63" s="758">
        <v>17269</v>
      </c>
      <c r="U63" s="758">
        <v>17269</v>
      </c>
      <c r="V63" s="758">
        <v>17269</v>
      </c>
      <c r="W63" s="758">
        <v>17269</v>
      </c>
      <c r="X63" s="758">
        <v>17269</v>
      </c>
      <c r="Y63" s="758">
        <v>17269</v>
      </c>
      <c r="Z63" s="758">
        <v>17269</v>
      </c>
      <c r="AA63" s="758">
        <v>17269</v>
      </c>
      <c r="AB63" s="758">
        <v>17269</v>
      </c>
      <c r="AC63" s="758">
        <v>17269</v>
      </c>
      <c r="AD63" s="758">
        <v>17269</v>
      </c>
      <c r="AE63" s="758">
        <v>17269</v>
      </c>
      <c r="AF63" s="758">
        <v>17269</v>
      </c>
      <c r="AG63" s="758">
        <v>17269</v>
      </c>
      <c r="AH63" s="758">
        <v>17269</v>
      </c>
      <c r="AI63" s="758">
        <v>17269</v>
      </c>
      <c r="AJ63" s="758">
        <v>17269</v>
      </c>
      <c r="AK63" s="758">
        <v>17269</v>
      </c>
      <c r="AL63" s="758">
        <v>17269</v>
      </c>
      <c r="AM63" s="758">
        <v>17269</v>
      </c>
      <c r="AN63" s="758">
        <v>17269</v>
      </c>
      <c r="AO63" s="758">
        <v>17269</v>
      </c>
      <c r="AP63" s="758">
        <v>17269</v>
      </c>
      <c r="AQ63" s="758">
        <v>17269</v>
      </c>
      <c r="AR63" s="758">
        <v>17269</v>
      </c>
      <c r="AS63" s="758">
        <v>17269</v>
      </c>
      <c r="AT63" s="758">
        <v>17269</v>
      </c>
      <c r="AU63" s="758">
        <v>17269</v>
      </c>
      <c r="AV63" s="758">
        <v>17269</v>
      </c>
      <c r="AW63" s="758">
        <v>17269</v>
      </c>
      <c r="AX63" s="758">
        <v>17269</v>
      </c>
      <c r="AY63" s="758">
        <v>17269</v>
      </c>
      <c r="AZ63" s="760">
        <v>17269</v>
      </c>
      <c r="BA63" s="760">
        <v>17269</v>
      </c>
      <c r="BB63" s="760">
        <v>17269</v>
      </c>
      <c r="BC63" s="760">
        <v>17269</v>
      </c>
      <c r="BD63" s="760">
        <v>17269</v>
      </c>
      <c r="BE63" s="760">
        <v>17269</v>
      </c>
      <c r="BF63" s="760">
        <v>17269</v>
      </c>
      <c r="BG63" s="760">
        <v>17269</v>
      </c>
      <c r="BH63" s="760">
        <v>17269</v>
      </c>
      <c r="BI63" s="760">
        <v>17269</v>
      </c>
      <c r="BJ63" s="760">
        <v>17269</v>
      </c>
      <c r="BK63" s="760">
        <v>17269</v>
      </c>
      <c r="BL63" s="760">
        <v>17269</v>
      </c>
      <c r="BM63" s="760">
        <v>17269</v>
      </c>
      <c r="BN63" s="760">
        <v>17269</v>
      </c>
      <c r="BO63" s="760">
        <v>17269</v>
      </c>
      <c r="BP63" s="760">
        <v>17269</v>
      </c>
      <c r="BQ63" s="760">
        <v>17269</v>
      </c>
      <c r="BR63" s="760">
        <v>17269</v>
      </c>
      <c r="BS63" s="760">
        <v>17269</v>
      </c>
      <c r="BT63" s="760">
        <v>17269</v>
      </c>
      <c r="BU63" s="760">
        <v>17269</v>
      </c>
      <c r="BV63" s="760">
        <v>17269</v>
      </c>
      <c r="BW63" s="760">
        <v>17269</v>
      </c>
      <c r="BX63" s="760">
        <v>17269</v>
      </c>
      <c r="BY63" s="760">
        <v>17269</v>
      </c>
      <c r="BZ63" s="760">
        <v>17269</v>
      </c>
      <c r="CA63" s="760">
        <v>17269</v>
      </c>
      <c r="CB63" s="760">
        <v>17269</v>
      </c>
      <c r="CC63" s="760">
        <v>17269</v>
      </c>
      <c r="CD63" s="760">
        <v>17269</v>
      </c>
      <c r="CE63" s="760">
        <v>17269</v>
      </c>
      <c r="CF63" s="760">
        <v>17269</v>
      </c>
      <c r="CG63" s="760">
        <v>17269</v>
      </c>
      <c r="CH63" s="789">
        <v>39236</v>
      </c>
      <c r="CI63" s="760">
        <v>39236</v>
      </c>
      <c r="CJ63" s="760">
        <v>39236</v>
      </c>
      <c r="CK63" s="760">
        <v>39236</v>
      </c>
      <c r="CL63" s="760">
        <v>39236</v>
      </c>
      <c r="CM63" s="760">
        <v>39236</v>
      </c>
      <c r="CN63" s="760">
        <v>39236</v>
      </c>
      <c r="CO63" s="760">
        <v>39236</v>
      </c>
      <c r="CP63" s="760">
        <v>39236</v>
      </c>
      <c r="CQ63" s="760">
        <v>39236</v>
      </c>
      <c r="CR63" s="760">
        <v>39236</v>
      </c>
      <c r="CS63" s="760">
        <v>39236</v>
      </c>
      <c r="CT63" s="760">
        <v>39236</v>
      </c>
      <c r="CU63" s="760">
        <v>39236</v>
      </c>
      <c r="CV63" s="760">
        <v>39236</v>
      </c>
      <c r="CW63" s="760">
        <v>39236</v>
      </c>
      <c r="CX63" s="760">
        <v>39236</v>
      </c>
      <c r="CY63" s="760">
        <v>39236</v>
      </c>
      <c r="DA63" s="644">
        <f t="shared" si="0"/>
        <v>35767.526315789473</v>
      </c>
    </row>
    <row r="64" spans="1:105" s="690" customFormat="1" ht="13.5" customHeight="1" thickBot="1" x14ac:dyDescent="0.25">
      <c r="A64" s="687" t="s">
        <v>573</v>
      </c>
      <c r="B64" s="687" t="s">
        <v>573</v>
      </c>
      <c r="C64" s="687">
        <v>2</v>
      </c>
      <c r="D64" s="687" t="s">
        <v>573</v>
      </c>
      <c r="E64" s="687">
        <v>2</v>
      </c>
      <c r="F64" s="687">
        <v>100101</v>
      </c>
      <c r="G64" s="688" t="s">
        <v>574</v>
      </c>
      <c r="H64" s="688" t="s">
        <v>575</v>
      </c>
      <c r="I64" s="820">
        <v>215</v>
      </c>
      <c r="J64" s="688">
        <v>10102</v>
      </c>
      <c r="K64" s="688" t="s">
        <v>417</v>
      </c>
      <c r="L64" s="688">
        <v>3</v>
      </c>
      <c r="M64" s="689" t="s">
        <v>48</v>
      </c>
      <c r="N64" s="708">
        <v>41239</v>
      </c>
      <c r="O64" s="691"/>
      <c r="P64" s="691"/>
      <c r="Q64" s="691"/>
      <c r="R64" s="692"/>
      <c r="S64" s="693"/>
      <c r="T64" s="693"/>
      <c r="U64" s="693"/>
      <c r="V64" s="693"/>
      <c r="W64" s="693"/>
      <c r="X64" s="693"/>
      <c r="Y64" s="693"/>
      <c r="Z64" s="693"/>
      <c r="AA64" s="693"/>
      <c r="AB64" s="693"/>
      <c r="AC64" s="693"/>
      <c r="AD64" s="693"/>
      <c r="AE64" s="693"/>
      <c r="AF64" s="693"/>
      <c r="AG64" s="693"/>
      <c r="AH64" s="693"/>
      <c r="AI64" s="693"/>
      <c r="AJ64" s="693"/>
      <c r="AK64" s="693"/>
      <c r="AL64" s="693"/>
      <c r="AM64" s="693"/>
      <c r="AN64" s="693"/>
      <c r="AO64" s="693"/>
      <c r="AP64" s="693"/>
      <c r="AQ64" s="693"/>
      <c r="AR64" s="693"/>
      <c r="AS64" s="693"/>
      <c r="AT64" s="693"/>
      <c r="AU64" s="693"/>
      <c r="AV64" s="693"/>
      <c r="AW64" s="693"/>
      <c r="AX64" s="693"/>
      <c r="AY64" s="693"/>
      <c r="AZ64" s="694"/>
      <c r="BA64" s="694"/>
      <c r="BB64" s="694"/>
      <c r="BC64" s="694"/>
      <c r="BD64" s="694"/>
      <c r="BE64" s="694"/>
      <c r="BF64" s="694"/>
      <c r="BG64" s="694"/>
      <c r="BH64" s="694"/>
      <c r="BI64" s="694"/>
      <c r="BJ64" s="694"/>
      <c r="BK64" s="694"/>
      <c r="BL64" s="694"/>
      <c r="BM64" s="694"/>
      <c r="BN64" s="694"/>
      <c r="BO64" s="694"/>
      <c r="BP64" s="694"/>
      <c r="BQ64" s="694"/>
      <c r="BR64" s="694"/>
      <c r="BS64" s="694"/>
      <c r="BT64" s="694"/>
      <c r="BU64" s="694"/>
      <c r="BV64" s="694"/>
      <c r="BW64" s="694"/>
      <c r="BX64" s="694"/>
      <c r="BY64" s="694"/>
      <c r="BZ64" s="694"/>
      <c r="CA64" s="694"/>
      <c r="CB64" s="694"/>
      <c r="CC64" s="694"/>
      <c r="CD64" s="694"/>
      <c r="CE64" s="694"/>
      <c r="CF64" s="694"/>
      <c r="CG64" s="694"/>
      <c r="CH64" s="694"/>
      <c r="CI64" s="694"/>
      <c r="CJ64" s="694"/>
      <c r="CK64" s="694"/>
      <c r="CL64" s="694"/>
      <c r="CM64" s="694"/>
      <c r="CN64" s="694"/>
      <c r="CO64" s="694"/>
      <c r="CP64" s="694"/>
      <c r="CQ64" s="694"/>
      <c r="CR64" s="694"/>
      <c r="CS64" s="694"/>
      <c r="CT64" s="696">
        <v>1470</v>
      </c>
      <c r="CU64" s="696">
        <v>1470</v>
      </c>
      <c r="CV64" s="694">
        <v>1470</v>
      </c>
      <c r="CW64" s="694">
        <v>1470</v>
      </c>
      <c r="CX64" s="694">
        <v>1470</v>
      </c>
      <c r="CY64" s="694">
        <v>1470</v>
      </c>
      <c r="DA64" s="644">
        <f t="shared" si="0"/>
        <v>1470</v>
      </c>
    </row>
    <row r="65" spans="1:16382" s="823" customFormat="1" ht="13.5" customHeight="1" thickBot="1" x14ac:dyDescent="0.25">
      <c r="A65" s="821" t="s">
        <v>573</v>
      </c>
      <c r="B65" s="821" t="s">
        <v>573</v>
      </c>
      <c r="C65" s="821">
        <v>2</v>
      </c>
      <c r="D65" s="821" t="s">
        <v>573</v>
      </c>
      <c r="E65" s="821">
        <v>2</v>
      </c>
      <c r="F65" s="821">
        <v>100101</v>
      </c>
      <c r="G65" s="729" t="s">
        <v>574</v>
      </c>
      <c r="H65" s="729" t="s">
        <v>582</v>
      </c>
      <c r="I65" s="729">
        <v>216</v>
      </c>
      <c r="J65" s="729">
        <v>10103</v>
      </c>
      <c r="K65" s="729" t="s">
        <v>417</v>
      </c>
      <c r="L65" s="729">
        <v>3</v>
      </c>
      <c r="M65" s="730" t="s">
        <v>48</v>
      </c>
      <c r="N65" s="731">
        <v>41297</v>
      </c>
      <c r="O65" s="822"/>
      <c r="P65" s="822"/>
      <c r="Q65" s="822"/>
      <c r="R65" s="733"/>
      <c r="S65" s="734"/>
      <c r="T65" s="734"/>
      <c r="U65" s="734"/>
      <c r="V65" s="734"/>
      <c r="W65" s="734"/>
      <c r="X65" s="734"/>
      <c r="Y65" s="734"/>
      <c r="Z65" s="734"/>
      <c r="AA65" s="734"/>
      <c r="AB65" s="734"/>
      <c r="AC65" s="734"/>
      <c r="AD65" s="734"/>
      <c r="AE65" s="734"/>
      <c r="AF65" s="734"/>
      <c r="AG65" s="734"/>
      <c r="AH65" s="734"/>
      <c r="AI65" s="734"/>
      <c r="AJ65" s="734"/>
      <c r="AK65" s="734"/>
      <c r="AL65" s="734"/>
      <c r="AM65" s="734"/>
      <c r="AN65" s="734"/>
      <c r="AO65" s="734"/>
      <c r="AP65" s="734"/>
      <c r="AQ65" s="734"/>
      <c r="AR65" s="734"/>
      <c r="AS65" s="734"/>
      <c r="AT65" s="734"/>
      <c r="AU65" s="734"/>
      <c r="AV65" s="734"/>
      <c r="AW65" s="734"/>
      <c r="AX65" s="734"/>
      <c r="AY65" s="734"/>
      <c r="AZ65" s="736"/>
      <c r="BA65" s="736"/>
      <c r="BB65" s="736"/>
      <c r="BC65" s="736"/>
      <c r="BD65" s="736"/>
      <c r="BE65" s="736"/>
      <c r="BF65" s="736"/>
      <c r="BG65" s="736"/>
      <c r="BH65" s="736"/>
      <c r="BI65" s="736"/>
      <c r="BJ65" s="736"/>
      <c r="BK65" s="736"/>
      <c r="BL65" s="736"/>
      <c r="BM65" s="736"/>
      <c r="BN65" s="736"/>
      <c r="BO65" s="736"/>
      <c r="BP65" s="736"/>
      <c r="BQ65" s="736"/>
      <c r="BR65" s="736"/>
      <c r="BS65" s="736"/>
      <c r="BT65" s="736"/>
      <c r="BU65" s="736"/>
      <c r="BV65" s="736"/>
      <c r="BW65" s="736"/>
      <c r="BX65" s="736"/>
      <c r="BY65" s="736"/>
      <c r="BZ65" s="736"/>
      <c r="CA65" s="736"/>
      <c r="CB65" s="736"/>
      <c r="CC65" s="736"/>
      <c r="CD65" s="736"/>
      <c r="CE65" s="736"/>
      <c r="CF65" s="736"/>
      <c r="CG65" s="736"/>
      <c r="CH65" s="736"/>
      <c r="CI65" s="736"/>
      <c r="CJ65" s="736"/>
      <c r="CK65" s="736"/>
      <c r="CL65" s="736"/>
      <c r="CM65" s="736"/>
      <c r="CN65" s="736"/>
      <c r="CO65" s="736"/>
      <c r="CP65" s="736"/>
      <c r="CQ65" s="736"/>
      <c r="CR65" s="736"/>
      <c r="CS65" s="736"/>
      <c r="CV65" s="736"/>
      <c r="CW65" s="736"/>
      <c r="CX65" s="736"/>
      <c r="CY65" s="737">
        <v>3947</v>
      </c>
      <c r="DA65" s="644" t="e">
        <f t="shared" si="0"/>
        <v>#DIV/0!</v>
      </c>
      <c r="DF65" s="824" t="s">
        <v>516</v>
      </c>
    </row>
    <row r="66" spans="1:16382" s="828" customFormat="1" ht="32.25" thickBot="1" x14ac:dyDescent="0.25">
      <c r="A66" s="825" t="s">
        <v>533</v>
      </c>
      <c r="B66" s="825" t="s">
        <v>18</v>
      </c>
      <c r="C66" s="825">
        <v>2</v>
      </c>
      <c r="D66" s="825" t="s">
        <v>358</v>
      </c>
      <c r="E66" s="825">
        <v>4</v>
      </c>
      <c r="F66" s="825">
        <v>100070</v>
      </c>
      <c r="G66" s="826" t="s">
        <v>175</v>
      </c>
      <c r="H66" s="826" t="s">
        <v>168</v>
      </c>
      <c r="I66" s="826">
        <v>75</v>
      </c>
      <c r="J66" s="826">
        <v>9886</v>
      </c>
      <c r="K66" s="826" t="s">
        <v>418</v>
      </c>
      <c r="L66" s="826">
        <v>5</v>
      </c>
      <c r="M66" s="827" t="s">
        <v>47</v>
      </c>
      <c r="N66" s="828">
        <v>2008</v>
      </c>
      <c r="O66" s="829">
        <v>24469</v>
      </c>
      <c r="P66" s="829">
        <v>24469</v>
      </c>
      <c r="Q66" s="829">
        <v>24469</v>
      </c>
      <c r="R66" s="830">
        <v>24469</v>
      </c>
      <c r="S66" s="831">
        <v>24469</v>
      </c>
      <c r="T66" s="831">
        <v>24469</v>
      </c>
      <c r="U66" s="831">
        <v>24469</v>
      </c>
      <c r="V66" s="831">
        <v>24469</v>
      </c>
      <c r="W66" s="831">
        <v>24469</v>
      </c>
      <c r="X66" s="831">
        <v>24469</v>
      </c>
      <c r="Y66" s="831">
        <v>24469</v>
      </c>
      <c r="Z66" s="831">
        <v>24469</v>
      </c>
      <c r="AA66" s="831">
        <v>24469</v>
      </c>
      <c r="AB66" s="831">
        <v>24469</v>
      </c>
      <c r="AC66" s="831">
        <v>24469</v>
      </c>
      <c r="AD66" s="831">
        <v>24469</v>
      </c>
      <c r="AE66" s="831">
        <v>24469</v>
      </c>
      <c r="AF66" s="831">
        <v>24469</v>
      </c>
      <c r="AG66" s="831">
        <v>24469</v>
      </c>
      <c r="AH66" s="831">
        <v>24469</v>
      </c>
      <c r="AI66" s="831">
        <v>24469</v>
      </c>
      <c r="AJ66" s="831">
        <v>24469</v>
      </c>
      <c r="AK66" s="831">
        <v>24469</v>
      </c>
      <c r="AL66" s="831">
        <v>24469</v>
      </c>
      <c r="AM66" s="831">
        <v>24469</v>
      </c>
      <c r="AN66" s="831">
        <v>24469</v>
      </c>
      <c r="AO66" s="831">
        <v>24469</v>
      </c>
      <c r="AP66" s="831">
        <v>24469</v>
      </c>
      <c r="AQ66" s="831">
        <v>24469</v>
      </c>
      <c r="AR66" s="831">
        <v>24469</v>
      </c>
      <c r="AS66" s="831">
        <v>24469</v>
      </c>
      <c r="AT66" s="831">
        <v>24469</v>
      </c>
      <c r="AU66" s="831">
        <v>24469</v>
      </c>
      <c r="AV66" s="831">
        <v>24469</v>
      </c>
      <c r="AW66" s="831">
        <v>24469</v>
      </c>
      <c r="AX66" s="831">
        <v>24469</v>
      </c>
      <c r="AY66" s="831">
        <v>24469</v>
      </c>
      <c r="AZ66" s="832">
        <v>24469</v>
      </c>
      <c r="BA66" s="832">
        <v>24469</v>
      </c>
      <c r="BB66" s="832">
        <v>24469</v>
      </c>
      <c r="BC66" s="832">
        <v>24469</v>
      </c>
      <c r="BD66" s="832">
        <v>24469</v>
      </c>
      <c r="BE66" s="832">
        <v>24469</v>
      </c>
      <c r="BF66" s="832">
        <v>24469</v>
      </c>
      <c r="BG66" s="832">
        <v>24469</v>
      </c>
      <c r="BH66" s="832">
        <v>24469</v>
      </c>
      <c r="BI66" s="832">
        <v>24469</v>
      </c>
      <c r="BJ66" s="832">
        <v>24469</v>
      </c>
      <c r="BK66" s="832">
        <v>24469</v>
      </c>
      <c r="BL66" s="832">
        <v>24469</v>
      </c>
      <c r="BM66" s="832">
        <v>24469</v>
      </c>
      <c r="BN66" s="832">
        <v>24469</v>
      </c>
      <c r="BO66" s="832">
        <v>24469</v>
      </c>
      <c r="BP66" s="832">
        <v>24469</v>
      </c>
      <c r="BQ66" s="832">
        <v>24469</v>
      </c>
      <c r="BR66" s="832">
        <v>24469</v>
      </c>
      <c r="BS66" s="832">
        <v>24469</v>
      </c>
      <c r="BT66" s="832">
        <v>24469</v>
      </c>
      <c r="BU66" s="832">
        <v>24469</v>
      </c>
      <c r="BV66" s="832">
        <v>24469</v>
      </c>
      <c r="BW66" s="832">
        <v>24469</v>
      </c>
      <c r="BX66" s="832">
        <v>24469</v>
      </c>
      <c r="BY66" s="832">
        <v>24469</v>
      </c>
      <c r="BZ66" s="832">
        <v>24469</v>
      </c>
      <c r="CA66" s="832">
        <v>24469</v>
      </c>
      <c r="CB66" s="832">
        <v>24469</v>
      </c>
      <c r="CC66" s="832">
        <v>24469</v>
      </c>
      <c r="CD66" s="832">
        <v>24469</v>
      </c>
      <c r="CE66" s="832">
        <v>24469</v>
      </c>
      <c r="CF66" s="832">
        <v>24469</v>
      </c>
      <c r="CG66" s="832">
        <v>24469</v>
      </c>
      <c r="CH66" s="832">
        <v>24469</v>
      </c>
      <c r="CI66" s="832">
        <v>24469</v>
      </c>
      <c r="CJ66" s="832">
        <v>24469</v>
      </c>
      <c r="CK66" s="832">
        <v>24469</v>
      </c>
      <c r="CL66" s="832">
        <v>24469</v>
      </c>
      <c r="CM66" s="832">
        <v>24469</v>
      </c>
      <c r="CN66" s="832">
        <v>24469</v>
      </c>
      <c r="CO66" s="832">
        <v>24469</v>
      </c>
      <c r="CP66" s="832">
        <v>24469</v>
      </c>
      <c r="CQ66" s="832">
        <v>24469</v>
      </c>
      <c r="CR66" s="832">
        <v>24469</v>
      </c>
      <c r="CS66" s="832">
        <v>24469</v>
      </c>
      <c r="CT66" s="832">
        <v>24469</v>
      </c>
      <c r="CU66" s="832">
        <v>24469</v>
      </c>
      <c r="CV66" s="832">
        <v>24469</v>
      </c>
      <c r="CW66" s="832">
        <v>24469</v>
      </c>
      <c r="CX66" s="832">
        <v>24469</v>
      </c>
      <c r="CY66" s="832">
        <v>24469</v>
      </c>
      <c r="DA66" s="644">
        <f t="shared" si="0"/>
        <v>24469</v>
      </c>
    </row>
    <row r="67" spans="1:16382" ht="32.25" thickBot="1" x14ac:dyDescent="0.25">
      <c r="A67" s="680" t="s">
        <v>533</v>
      </c>
      <c r="B67" s="680" t="s">
        <v>18</v>
      </c>
      <c r="C67" s="680">
        <v>2</v>
      </c>
      <c r="D67" s="680" t="s">
        <v>358</v>
      </c>
      <c r="E67" s="680">
        <v>4</v>
      </c>
      <c r="F67" s="680">
        <v>100070</v>
      </c>
      <c r="G67" s="681" t="s">
        <v>176</v>
      </c>
      <c r="H67" s="681" t="s">
        <v>169</v>
      </c>
      <c r="I67" s="681">
        <v>76</v>
      </c>
      <c r="J67" s="681">
        <v>9889</v>
      </c>
      <c r="K67" s="681" t="s">
        <v>418</v>
      </c>
      <c r="L67" s="681">
        <v>5</v>
      </c>
      <c r="M67" s="682" t="s">
        <v>47</v>
      </c>
      <c r="N67" s="638">
        <v>2008</v>
      </c>
      <c r="O67" s="683">
        <v>410973</v>
      </c>
      <c r="P67" s="683">
        <v>410973</v>
      </c>
      <c r="Q67" s="683">
        <v>410973</v>
      </c>
      <c r="R67" s="684">
        <v>410973</v>
      </c>
      <c r="S67" s="685">
        <v>410973</v>
      </c>
      <c r="T67" s="685">
        <v>410973</v>
      </c>
      <c r="U67" s="685">
        <v>410973</v>
      </c>
      <c r="V67" s="685">
        <v>410973</v>
      </c>
      <c r="W67" s="685">
        <v>410973</v>
      </c>
      <c r="X67" s="685">
        <v>410973</v>
      </c>
      <c r="Y67" s="685">
        <v>410973</v>
      </c>
      <c r="Z67" s="685">
        <v>410973</v>
      </c>
      <c r="AA67" s="685">
        <v>410973</v>
      </c>
      <c r="AB67" s="685">
        <v>410973</v>
      </c>
      <c r="AC67" s="685">
        <v>410973</v>
      </c>
      <c r="AD67" s="685">
        <v>410973</v>
      </c>
      <c r="AE67" s="685">
        <v>410973</v>
      </c>
      <c r="AF67" s="685">
        <v>410973</v>
      </c>
      <c r="AG67" s="685">
        <v>410973</v>
      </c>
      <c r="AH67" s="685">
        <v>410973</v>
      </c>
      <c r="AI67" s="685">
        <v>410973</v>
      </c>
      <c r="AJ67" s="685">
        <v>410973</v>
      </c>
      <c r="AK67" s="685">
        <v>410973</v>
      </c>
      <c r="AL67" s="685">
        <v>410973</v>
      </c>
      <c r="AM67" s="685">
        <v>410973</v>
      </c>
      <c r="AN67" s="685">
        <v>410973</v>
      </c>
      <c r="AO67" s="685">
        <v>410973</v>
      </c>
      <c r="AP67" s="685">
        <v>410973</v>
      </c>
      <c r="AQ67" s="685">
        <v>410973</v>
      </c>
      <c r="AR67" s="685">
        <v>410973</v>
      </c>
      <c r="AS67" s="685">
        <v>410973</v>
      </c>
      <c r="AT67" s="685">
        <v>410973</v>
      </c>
      <c r="AU67" s="685">
        <v>410973</v>
      </c>
      <c r="AV67" s="685">
        <v>410973</v>
      </c>
      <c r="AW67" s="685">
        <v>410973</v>
      </c>
      <c r="AX67" s="685">
        <v>410973</v>
      </c>
      <c r="AY67" s="685">
        <v>410973</v>
      </c>
      <c r="AZ67" s="686">
        <v>410973</v>
      </c>
      <c r="BA67" s="686">
        <v>410973</v>
      </c>
      <c r="BB67" s="686">
        <v>410973</v>
      </c>
      <c r="BC67" s="686">
        <v>410973</v>
      </c>
      <c r="BD67" s="686">
        <v>410973</v>
      </c>
      <c r="BE67" s="686">
        <v>410973</v>
      </c>
      <c r="BF67" s="686">
        <v>410973</v>
      </c>
      <c r="BG67" s="686">
        <v>410973</v>
      </c>
      <c r="BH67" s="686">
        <v>410973</v>
      </c>
      <c r="BI67" s="686">
        <v>410973</v>
      </c>
      <c r="BJ67" s="686">
        <v>410973</v>
      </c>
      <c r="BK67" s="686">
        <v>410973</v>
      </c>
      <c r="BL67" s="686">
        <v>410973</v>
      </c>
      <c r="BM67" s="686">
        <v>410973</v>
      </c>
      <c r="BN67" s="686">
        <v>410973</v>
      </c>
      <c r="BO67" s="686">
        <v>410973</v>
      </c>
      <c r="BP67" s="686">
        <v>410973</v>
      </c>
      <c r="BQ67" s="686">
        <v>410973</v>
      </c>
      <c r="BR67" s="686">
        <v>410973</v>
      </c>
      <c r="BS67" s="686">
        <v>410973</v>
      </c>
      <c r="BT67" s="686">
        <v>410973</v>
      </c>
      <c r="BU67" s="686">
        <v>410973</v>
      </c>
      <c r="BV67" s="686">
        <v>410973</v>
      </c>
      <c r="BW67" s="686">
        <v>410973</v>
      </c>
      <c r="BX67" s="686">
        <v>410973</v>
      </c>
      <c r="BY67" s="686">
        <v>410973</v>
      </c>
      <c r="BZ67" s="686">
        <v>410973</v>
      </c>
      <c r="CA67" s="686">
        <v>410973</v>
      </c>
      <c r="CB67" s="686">
        <v>410973</v>
      </c>
      <c r="CC67" s="686">
        <v>410973</v>
      </c>
      <c r="CD67" s="686">
        <v>410973</v>
      </c>
      <c r="CE67" s="686">
        <v>410973</v>
      </c>
      <c r="CF67" s="686">
        <v>410973</v>
      </c>
      <c r="CG67" s="686">
        <v>410973</v>
      </c>
      <c r="CH67" s="686">
        <v>410973</v>
      </c>
      <c r="CI67" s="686">
        <v>410973</v>
      </c>
      <c r="CJ67" s="686">
        <v>410973</v>
      </c>
      <c r="CK67" s="686">
        <v>410973</v>
      </c>
      <c r="CL67" s="686">
        <v>410973</v>
      </c>
      <c r="CM67" s="686">
        <v>410973</v>
      </c>
      <c r="CN67" s="686">
        <v>410973</v>
      </c>
      <c r="CO67" s="686">
        <v>410973</v>
      </c>
      <c r="CP67" s="686">
        <v>410973</v>
      </c>
      <c r="CQ67" s="686">
        <v>410973</v>
      </c>
      <c r="CR67" s="686">
        <v>410973</v>
      </c>
      <c r="CS67" s="686">
        <v>410973</v>
      </c>
      <c r="CT67" s="686">
        <v>410973</v>
      </c>
      <c r="CU67" s="686">
        <v>410973</v>
      </c>
      <c r="CV67" s="686">
        <v>410973</v>
      </c>
      <c r="CW67" s="686">
        <v>410973</v>
      </c>
      <c r="CX67" s="686">
        <v>410973</v>
      </c>
      <c r="CY67" s="686">
        <v>410973</v>
      </c>
      <c r="DA67" s="644">
        <f t="shared" ref="DA67:DA72" si="1">AVERAGE(CE67:CW67)</f>
        <v>410973</v>
      </c>
    </row>
    <row r="68" spans="1:16382" ht="32.25" thickBot="1" x14ac:dyDescent="0.25">
      <c r="A68" s="680" t="s">
        <v>533</v>
      </c>
      <c r="B68" s="680" t="s">
        <v>18</v>
      </c>
      <c r="C68" s="680">
        <v>2</v>
      </c>
      <c r="D68" s="680" t="s">
        <v>358</v>
      </c>
      <c r="E68" s="680">
        <v>4</v>
      </c>
      <c r="F68" s="680">
        <v>100070</v>
      </c>
      <c r="G68" s="681" t="s">
        <v>177</v>
      </c>
      <c r="H68" s="681" t="s">
        <v>170</v>
      </c>
      <c r="I68" s="681">
        <v>78</v>
      </c>
      <c r="J68" s="681">
        <v>9890</v>
      </c>
      <c r="K68" s="681" t="s">
        <v>418</v>
      </c>
      <c r="L68" s="681">
        <v>5</v>
      </c>
      <c r="M68" s="682" t="s">
        <v>48</v>
      </c>
      <c r="N68" s="638">
        <v>2008</v>
      </c>
      <c r="O68" s="683">
        <v>1462</v>
      </c>
      <c r="P68" s="683">
        <v>1462</v>
      </c>
      <c r="Q68" s="683">
        <v>1462</v>
      </c>
      <c r="R68" s="684">
        <v>1462</v>
      </c>
      <c r="S68" s="685">
        <v>1462</v>
      </c>
      <c r="T68" s="685">
        <v>1462</v>
      </c>
      <c r="U68" s="685">
        <v>1462</v>
      </c>
      <c r="V68" s="685">
        <v>1462</v>
      </c>
      <c r="W68" s="685">
        <v>1462</v>
      </c>
      <c r="X68" s="685">
        <v>1462</v>
      </c>
      <c r="Y68" s="685">
        <v>1462</v>
      </c>
      <c r="Z68" s="685">
        <v>1462</v>
      </c>
      <c r="AA68" s="685">
        <v>1462</v>
      </c>
      <c r="AB68" s="685">
        <v>1462</v>
      </c>
      <c r="AC68" s="685">
        <v>1462</v>
      </c>
      <c r="AD68" s="685">
        <v>1462</v>
      </c>
      <c r="AE68" s="685">
        <v>1462</v>
      </c>
      <c r="AF68" s="685">
        <v>1462</v>
      </c>
      <c r="AG68" s="685">
        <v>1462</v>
      </c>
      <c r="AH68" s="685">
        <v>1462</v>
      </c>
      <c r="AI68" s="685">
        <v>1462</v>
      </c>
      <c r="AJ68" s="685">
        <v>1462</v>
      </c>
      <c r="AK68" s="685">
        <v>1462</v>
      </c>
      <c r="AL68" s="685">
        <v>1462</v>
      </c>
      <c r="AM68" s="685">
        <v>1462</v>
      </c>
      <c r="AN68" s="685">
        <v>1462</v>
      </c>
      <c r="AO68" s="685">
        <v>1462</v>
      </c>
      <c r="AP68" s="685">
        <v>1462</v>
      </c>
      <c r="AQ68" s="685">
        <v>1462</v>
      </c>
      <c r="AR68" s="685">
        <v>1462</v>
      </c>
      <c r="AS68" s="685">
        <v>1462</v>
      </c>
      <c r="AT68" s="685">
        <v>1462</v>
      </c>
      <c r="AU68" s="685">
        <v>1462</v>
      </c>
      <c r="AV68" s="685">
        <v>1462</v>
      </c>
      <c r="AW68" s="685">
        <v>1462</v>
      </c>
      <c r="AX68" s="685">
        <v>1462</v>
      </c>
      <c r="AY68" s="685">
        <v>1462</v>
      </c>
      <c r="AZ68" s="686">
        <v>1462</v>
      </c>
      <c r="BA68" s="686">
        <v>1462</v>
      </c>
      <c r="BB68" s="686">
        <v>1462</v>
      </c>
      <c r="BC68" s="686">
        <v>1462</v>
      </c>
      <c r="BD68" s="686">
        <v>1462</v>
      </c>
      <c r="BE68" s="686">
        <v>1462</v>
      </c>
      <c r="BF68" s="686">
        <v>1462</v>
      </c>
      <c r="BG68" s="686">
        <v>1462</v>
      </c>
      <c r="BH68" s="686">
        <v>1462</v>
      </c>
      <c r="BI68" s="686">
        <v>1462</v>
      </c>
      <c r="BJ68" s="686">
        <v>1462</v>
      </c>
      <c r="BK68" s="686">
        <v>1462</v>
      </c>
      <c r="BL68" s="686">
        <v>1462</v>
      </c>
      <c r="BM68" s="686">
        <v>1462</v>
      </c>
      <c r="BN68" s="686">
        <v>1462</v>
      </c>
      <c r="BO68" s="686">
        <v>1462</v>
      </c>
      <c r="BP68" s="686">
        <v>1462</v>
      </c>
      <c r="BQ68" s="686">
        <v>1462</v>
      </c>
      <c r="BR68" s="686">
        <v>1462</v>
      </c>
      <c r="BS68" s="686">
        <v>1462</v>
      </c>
      <c r="BT68" s="686">
        <v>1462</v>
      </c>
      <c r="BU68" s="686">
        <v>1462</v>
      </c>
      <c r="BV68" s="686">
        <v>1462</v>
      </c>
      <c r="BW68" s="686">
        <v>1462</v>
      </c>
      <c r="BX68" s="686">
        <v>1462</v>
      </c>
      <c r="BY68" s="686">
        <v>1462</v>
      </c>
      <c r="BZ68" s="686">
        <v>1462</v>
      </c>
      <c r="CA68" s="686">
        <v>1462</v>
      </c>
      <c r="CB68" s="686">
        <v>1462</v>
      </c>
      <c r="CC68" s="686">
        <v>1462</v>
      </c>
      <c r="CD68" s="686">
        <v>1462</v>
      </c>
      <c r="CE68" s="686">
        <v>1462</v>
      </c>
      <c r="CF68" s="686">
        <v>1462</v>
      </c>
      <c r="CG68" s="686">
        <v>1462</v>
      </c>
      <c r="CH68" s="686">
        <v>1462</v>
      </c>
      <c r="CI68" s="686">
        <v>1462</v>
      </c>
      <c r="CJ68" s="686">
        <v>1462</v>
      </c>
      <c r="CK68" s="686">
        <v>1462</v>
      </c>
      <c r="CL68" s="686">
        <v>1462</v>
      </c>
      <c r="CM68" s="686">
        <v>1462</v>
      </c>
      <c r="CN68" s="686">
        <v>1462</v>
      </c>
      <c r="CO68" s="686">
        <v>1462</v>
      </c>
      <c r="CP68" s="686">
        <v>1462</v>
      </c>
      <c r="CQ68" s="686">
        <v>1462</v>
      </c>
      <c r="CR68" s="686">
        <v>1462</v>
      </c>
      <c r="CS68" s="686">
        <v>1462</v>
      </c>
      <c r="CT68" s="686">
        <v>1462</v>
      </c>
      <c r="CU68" s="686">
        <v>1462</v>
      </c>
      <c r="CV68" s="686">
        <v>1462</v>
      </c>
      <c r="CW68" s="686">
        <v>1462</v>
      </c>
      <c r="CX68" s="686">
        <v>1462</v>
      </c>
      <c r="CY68" s="686">
        <v>1462</v>
      </c>
      <c r="DA68" s="644">
        <f t="shared" si="1"/>
        <v>1462</v>
      </c>
    </row>
    <row r="69" spans="1:16382" ht="32.25" thickBot="1" x14ac:dyDescent="0.25">
      <c r="A69" s="680" t="s">
        <v>533</v>
      </c>
      <c r="B69" s="680" t="s">
        <v>18</v>
      </c>
      <c r="C69" s="680">
        <v>2</v>
      </c>
      <c r="D69" s="680" t="s">
        <v>358</v>
      </c>
      <c r="E69" s="680">
        <v>4</v>
      </c>
      <c r="F69" s="680">
        <v>100070</v>
      </c>
      <c r="G69" s="681" t="s">
        <v>178</v>
      </c>
      <c r="H69" s="681" t="s">
        <v>171</v>
      </c>
      <c r="I69" s="681">
        <v>79</v>
      </c>
      <c r="J69" s="681">
        <v>9891</v>
      </c>
      <c r="K69" s="681" t="s">
        <v>418</v>
      </c>
      <c r="L69" s="681">
        <v>5</v>
      </c>
      <c r="M69" s="682" t="s">
        <v>47</v>
      </c>
      <c r="N69" s="638">
        <v>2008</v>
      </c>
      <c r="O69" s="683">
        <v>511</v>
      </c>
      <c r="P69" s="683">
        <v>511</v>
      </c>
      <c r="Q69" s="683">
        <v>511</v>
      </c>
      <c r="R69" s="684">
        <v>511</v>
      </c>
      <c r="S69" s="685">
        <v>511</v>
      </c>
      <c r="T69" s="685">
        <v>511</v>
      </c>
      <c r="U69" s="685">
        <v>511</v>
      </c>
      <c r="V69" s="685">
        <v>511</v>
      </c>
      <c r="W69" s="685">
        <v>511</v>
      </c>
      <c r="X69" s="685">
        <v>511</v>
      </c>
      <c r="Y69" s="685">
        <v>511</v>
      </c>
      <c r="Z69" s="685">
        <v>511</v>
      </c>
      <c r="AA69" s="685">
        <v>511</v>
      </c>
      <c r="AB69" s="685">
        <v>511</v>
      </c>
      <c r="AC69" s="685">
        <v>511</v>
      </c>
      <c r="AD69" s="685">
        <v>511</v>
      </c>
      <c r="AE69" s="685">
        <v>511</v>
      </c>
      <c r="AF69" s="685">
        <v>511</v>
      </c>
      <c r="AG69" s="685">
        <v>511</v>
      </c>
      <c r="AH69" s="685">
        <v>511</v>
      </c>
      <c r="AI69" s="685">
        <v>511</v>
      </c>
      <c r="AJ69" s="685">
        <v>511</v>
      </c>
      <c r="AK69" s="685">
        <v>511</v>
      </c>
      <c r="AL69" s="685">
        <v>511</v>
      </c>
      <c r="AM69" s="685">
        <v>511</v>
      </c>
      <c r="AN69" s="685">
        <v>511</v>
      </c>
      <c r="AO69" s="685">
        <v>511</v>
      </c>
      <c r="AP69" s="685">
        <v>511</v>
      </c>
      <c r="AQ69" s="685">
        <v>511</v>
      </c>
      <c r="AR69" s="685">
        <v>511</v>
      </c>
      <c r="AS69" s="685">
        <v>511</v>
      </c>
      <c r="AT69" s="685">
        <v>511</v>
      </c>
      <c r="AU69" s="685">
        <v>511</v>
      </c>
      <c r="AV69" s="685">
        <v>511</v>
      </c>
      <c r="AW69" s="685">
        <v>511</v>
      </c>
      <c r="AX69" s="685">
        <v>511</v>
      </c>
      <c r="AY69" s="685">
        <v>511</v>
      </c>
      <c r="AZ69" s="686">
        <v>511</v>
      </c>
      <c r="BA69" s="686">
        <v>511</v>
      </c>
      <c r="BB69" s="686">
        <v>511</v>
      </c>
      <c r="BC69" s="686">
        <v>511</v>
      </c>
      <c r="BD69" s="686">
        <v>511</v>
      </c>
      <c r="BE69" s="686">
        <v>511</v>
      </c>
      <c r="BF69" s="686">
        <v>511</v>
      </c>
      <c r="BG69" s="686">
        <v>511</v>
      </c>
      <c r="BH69" s="686">
        <v>511</v>
      </c>
      <c r="BI69" s="686">
        <v>511</v>
      </c>
      <c r="BJ69" s="686">
        <v>511</v>
      </c>
      <c r="BK69" s="686">
        <v>511</v>
      </c>
      <c r="BL69" s="686">
        <v>511</v>
      </c>
      <c r="BM69" s="686">
        <v>511</v>
      </c>
      <c r="BN69" s="686">
        <v>511</v>
      </c>
      <c r="BO69" s="686">
        <v>511</v>
      </c>
      <c r="BP69" s="686">
        <v>511</v>
      </c>
      <c r="BQ69" s="686">
        <v>511</v>
      </c>
      <c r="BR69" s="686">
        <v>511</v>
      </c>
      <c r="BS69" s="686">
        <v>511</v>
      </c>
      <c r="BT69" s="686">
        <v>511</v>
      </c>
      <c r="BU69" s="686">
        <v>511</v>
      </c>
      <c r="BV69" s="686">
        <v>511</v>
      </c>
      <c r="BW69" s="686">
        <v>511</v>
      </c>
      <c r="BX69" s="686">
        <v>511</v>
      </c>
      <c r="BY69" s="686">
        <v>511</v>
      </c>
      <c r="BZ69" s="686">
        <v>511</v>
      </c>
      <c r="CA69" s="686">
        <v>511</v>
      </c>
      <c r="CB69" s="686">
        <v>511</v>
      </c>
      <c r="CC69" s="686">
        <v>511</v>
      </c>
      <c r="CD69" s="686">
        <v>511</v>
      </c>
      <c r="CE69" s="686">
        <v>511</v>
      </c>
      <c r="CF69" s="686">
        <v>511</v>
      </c>
      <c r="CG69" s="686">
        <v>511</v>
      </c>
      <c r="CH69" s="686">
        <v>511</v>
      </c>
      <c r="CI69" s="686">
        <v>511</v>
      </c>
      <c r="CJ69" s="686">
        <v>511</v>
      </c>
      <c r="CK69" s="686">
        <v>511</v>
      </c>
      <c r="CL69" s="686">
        <v>511</v>
      </c>
      <c r="CM69" s="686">
        <v>511</v>
      </c>
      <c r="CN69" s="686">
        <v>511</v>
      </c>
      <c r="CO69" s="686">
        <v>511</v>
      </c>
      <c r="CP69" s="686">
        <v>511</v>
      </c>
      <c r="CQ69" s="686">
        <v>511</v>
      </c>
      <c r="CR69" s="686">
        <v>511</v>
      </c>
      <c r="CS69" s="686">
        <v>511</v>
      </c>
      <c r="CT69" s="686">
        <v>511</v>
      </c>
      <c r="CU69" s="686">
        <v>511</v>
      </c>
      <c r="CV69" s="686">
        <v>511</v>
      </c>
      <c r="CW69" s="686">
        <v>511</v>
      </c>
      <c r="CX69" s="686">
        <v>511</v>
      </c>
      <c r="CY69" s="686">
        <v>511</v>
      </c>
      <c r="DA69" s="644">
        <f t="shared" si="1"/>
        <v>511</v>
      </c>
    </row>
    <row r="70" spans="1:16382" ht="32.25" thickBot="1" x14ac:dyDescent="0.25">
      <c r="A70" s="680" t="s">
        <v>533</v>
      </c>
      <c r="B70" s="680" t="s">
        <v>18</v>
      </c>
      <c r="C70" s="680">
        <v>2</v>
      </c>
      <c r="D70" s="680" t="s">
        <v>358</v>
      </c>
      <c r="E70" s="680">
        <v>4</v>
      </c>
      <c r="F70" s="680">
        <v>100070</v>
      </c>
      <c r="G70" s="681" t="s">
        <v>179</v>
      </c>
      <c r="H70" s="681" t="s">
        <v>172</v>
      </c>
      <c r="I70" s="681">
        <v>80</v>
      </c>
      <c r="J70" s="681">
        <v>9892</v>
      </c>
      <c r="K70" s="681" t="s">
        <v>418</v>
      </c>
      <c r="L70" s="681">
        <v>5</v>
      </c>
      <c r="M70" s="682" t="s">
        <v>47</v>
      </c>
      <c r="N70" s="638">
        <v>2008</v>
      </c>
      <c r="O70" s="683">
        <v>91331</v>
      </c>
      <c r="P70" s="683">
        <v>91331</v>
      </c>
      <c r="Q70" s="683">
        <v>91331</v>
      </c>
      <c r="R70" s="684">
        <v>91331</v>
      </c>
      <c r="S70" s="685">
        <v>91331</v>
      </c>
      <c r="T70" s="685">
        <v>91331</v>
      </c>
      <c r="U70" s="685">
        <v>91331</v>
      </c>
      <c r="V70" s="685">
        <v>91331</v>
      </c>
      <c r="W70" s="685">
        <v>91331</v>
      </c>
      <c r="X70" s="685">
        <v>91331</v>
      </c>
      <c r="Y70" s="685">
        <v>91331</v>
      </c>
      <c r="Z70" s="685">
        <v>91331</v>
      </c>
      <c r="AA70" s="685">
        <v>91331</v>
      </c>
      <c r="AB70" s="685">
        <v>91331</v>
      </c>
      <c r="AC70" s="685">
        <v>91331</v>
      </c>
      <c r="AD70" s="685">
        <v>91331</v>
      </c>
      <c r="AE70" s="685">
        <v>91331</v>
      </c>
      <c r="AF70" s="685">
        <v>91331</v>
      </c>
      <c r="AG70" s="685">
        <v>91331</v>
      </c>
      <c r="AH70" s="685">
        <v>91331</v>
      </c>
      <c r="AI70" s="685">
        <v>91331</v>
      </c>
      <c r="AJ70" s="685">
        <v>91331</v>
      </c>
      <c r="AK70" s="685">
        <v>91331</v>
      </c>
      <c r="AL70" s="685">
        <v>91331</v>
      </c>
      <c r="AM70" s="685">
        <v>91331</v>
      </c>
      <c r="AN70" s="685">
        <v>91331</v>
      </c>
      <c r="AO70" s="685">
        <v>91331</v>
      </c>
      <c r="AP70" s="685">
        <v>91331</v>
      </c>
      <c r="AQ70" s="685">
        <v>91331</v>
      </c>
      <c r="AR70" s="685">
        <v>91331</v>
      </c>
      <c r="AS70" s="685">
        <v>91331</v>
      </c>
      <c r="AT70" s="685">
        <v>91331</v>
      </c>
      <c r="AU70" s="685">
        <v>91331</v>
      </c>
      <c r="AV70" s="685">
        <v>91331</v>
      </c>
      <c r="AW70" s="685">
        <v>91331</v>
      </c>
      <c r="AX70" s="685">
        <v>91331</v>
      </c>
      <c r="AY70" s="685">
        <v>91331</v>
      </c>
      <c r="AZ70" s="686">
        <v>91331</v>
      </c>
      <c r="BA70" s="686">
        <v>91331</v>
      </c>
      <c r="BB70" s="686">
        <v>91331</v>
      </c>
      <c r="BC70" s="686">
        <v>91331</v>
      </c>
      <c r="BD70" s="686">
        <v>91331</v>
      </c>
      <c r="BE70" s="686">
        <v>91331</v>
      </c>
      <c r="BF70" s="686">
        <v>91331</v>
      </c>
      <c r="BG70" s="686">
        <v>91331</v>
      </c>
      <c r="BH70" s="686">
        <v>91331</v>
      </c>
      <c r="BI70" s="686">
        <v>91331</v>
      </c>
      <c r="BJ70" s="686">
        <v>91331</v>
      </c>
      <c r="BK70" s="686">
        <v>91331</v>
      </c>
      <c r="BL70" s="686">
        <v>91331</v>
      </c>
      <c r="BM70" s="686">
        <v>91331</v>
      </c>
      <c r="BN70" s="686">
        <v>91331</v>
      </c>
      <c r="BO70" s="686">
        <v>91331</v>
      </c>
      <c r="BP70" s="686">
        <v>91331</v>
      </c>
      <c r="BQ70" s="686">
        <v>91331</v>
      </c>
      <c r="BR70" s="686">
        <v>91331</v>
      </c>
      <c r="BS70" s="686">
        <v>91331</v>
      </c>
      <c r="BT70" s="686">
        <v>91331</v>
      </c>
      <c r="BU70" s="686">
        <v>91331</v>
      </c>
      <c r="BV70" s="686">
        <v>91331</v>
      </c>
      <c r="BW70" s="686">
        <v>91331</v>
      </c>
      <c r="BX70" s="686">
        <v>91331</v>
      </c>
      <c r="BY70" s="686">
        <v>91331</v>
      </c>
      <c r="BZ70" s="686">
        <v>91331</v>
      </c>
      <c r="CA70" s="686">
        <v>91331</v>
      </c>
      <c r="CB70" s="686">
        <v>91331</v>
      </c>
      <c r="CC70" s="686">
        <v>91331</v>
      </c>
      <c r="CD70" s="686">
        <v>91331</v>
      </c>
      <c r="CE70" s="686">
        <v>91331</v>
      </c>
      <c r="CF70" s="686">
        <v>91331</v>
      </c>
      <c r="CG70" s="686">
        <v>91331</v>
      </c>
      <c r="CH70" s="686">
        <v>91331</v>
      </c>
      <c r="CI70" s="686">
        <v>91331</v>
      </c>
      <c r="CJ70" s="686">
        <v>91331</v>
      </c>
      <c r="CK70" s="686">
        <v>91331</v>
      </c>
      <c r="CL70" s="686">
        <v>91331</v>
      </c>
      <c r="CM70" s="686">
        <v>91331</v>
      </c>
      <c r="CN70" s="686">
        <v>91331</v>
      </c>
      <c r="CO70" s="686">
        <v>91331</v>
      </c>
      <c r="CP70" s="686">
        <v>91331</v>
      </c>
      <c r="CQ70" s="686">
        <v>91331</v>
      </c>
      <c r="CR70" s="686">
        <v>91331</v>
      </c>
      <c r="CS70" s="686">
        <v>91331</v>
      </c>
      <c r="CT70" s="686">
        <v>91331</v>
      </c>
      <c r="CU70" s="686">
        <v>91331</v>
      </c>
      <c r="CV70" s="686">
        <v>91331</v>
      </c>
      <c r="CW70" s="686">
        <v>91331</v>
      </c>
      <c r="CX70" s="686">
        <v>91331</v>
      </c>
      <c r="CY70" s="686">
        <v>91331</v>
      </c>
      <c r="DA70" s="644">
        <f t="shared" si="1"/>
        <v>91331</v>
      </c>
    </row>
    <row r="71" spans="1:16382" ht="32.25" thickBot="1" x14ac:dyDescent="0.25">
      <c r="A71" s="680" t="s">
        <v>533</v>
      </c>
      <c r="B71" s="680" t="s">
        <v>18</v>
      </c>
      <c r="C71" s="680">
        <v>2</v>
      </c>
      <c r="D71" s="680" t="s">
        <v>358</v>
      </c>
      <c r="E71" s="680">
        <v>4</v>
      </c>
      <c r="F71" s="680">
        <v>100070</v>
      </c>
      <c r="G71" s="681" t="s">
        <v>180</v>
      </c>
      <c r="H71" s="681" t="s">
        <v>173</v>
      </c>
      <c r="I71" s="681">
        <v>81</v>
      </c>
      <c r="J71" s="681">
        <v>9893</v>
      </c>
      <c r="K71" s="681" t="s">
        <v>418</v>
      </c>
      <c r="L71" s="681">
        <v>5</v>
      </c>
      <c r="M71" s="682" t="s">
        <v>47</v>
      </c>
      <c r="N71" s="638">
        <v>2008</v>
      </c>
      <c r="O71" s="683">
        <v>16006</v>
      </c>
      <c r="P71" s="683">
        <v>16006</v>
      </c>
      <c r="Q71" s="683">
        <v>16006</v>
      </c>
      <c r="R71" s="684">
        <v>16006</v>
      </c>
      <c r="S71" s="685">
        <v>16006</v>
      </c>
      <c r="T71" s="685">
        <v>16006</v>
      </c>
      <c r="U71" s="685">
        <v>16006</v>
      </c>
      <c r="V71" s="685">
        <v>16006</v>
      </c>
      <c r="W71" s="685">
        <v>16006</v>
      </c>
      <c r="X71" s="685">
        <v>16006</v>
      </c>
      <c r="Y71" s="685">
        <v>16006</v>
      </c>
      <c r="Z71" s="685">
        <v>16006</v>
      </c>
      <c r="AA71" s="685">
        <v>16006</v>
      </c>
      <c r="AB71" s="685">
        <v>16006</v>
      </c>
      <c r="AC71" s="685">
        <v>16006</v>
      </c>
      <c r="AD71" s="685">
        <v>16006</v>
      </c>
      <c r="AE71" s="685">
        <v>16006</v>
      </c>
      <c r="AF71" s="685">
        <v>16006</v>
      </c>
      <c r="AG71" s="685">
        <v>16006</v>
      </c>
      <c r="AH71" s="685">
        <v>16006</v>
      </c>
      <c r="AI71" s="685">
        <v>16006</v>
      </c>
      <c r="AJ71" s="685">
        <v>16006</v>
      </c>
      <c r="AK71" s="685">
        <v>16006</v>
      </c>
      <c r="AL71" s="685">
        <v>16006</v>
      </c>
      <c r="AM71" s="685">
        <v>16006</v>
      </c>
      <c r="AN71" s="685">
        <v>16006</v>
      </c>
      <c r="AO71" s="685">
        <v>16006</v>
      </c>
      <c r="AP71" s="685">
        <v>16006</v>
      </c>
      <c r="AQ71" s="685">
        <v>16006</v>
      </c>
      <c r="AR71" s="685">
        <v>16006</v>
      </c>
      <c r="AS71" s="685">
        <v>16006</v>
      </c>
      <c r="AT71" s="685">
        <v>16006</v>
      </c>
      <c r="AU71" s="685">
        <v>16006</v>
      </c>
      <c r="AV71" s="685">
        <v>16006</v>
      </c>
      <c r="AW71" s="685">
        <v>16006</v>
      </c>
      <c r="AX71" s="685">
        <v>16006</v>
      </c>
      <c r="AY71" s="685">
        <v>16006</v>
      </c>
      <c r="AZ71" s="686">
        <v>16006</v>
      </c>
      <c r="BA71" s="686">
        <v>16006</v>
      </c>
      <c r="BB71" s="686">
        <v>16006</v>
      </c>
      <c r="BC71" s="686">
        <v>16006</v>
      </c>
      <c r="BD71" s="686">
        <v>16006</v>
      </c>
      <c r="BE71" s="686">
        <v>16006</v>
      </c>
      <c r="BF71" s="686">
        <v>16006</v>
      </c>
      <c r="BG71" s="686">
        <v>16006</v>
      </c>
      <c r="BH71" s="686">
        <v>16006</v>
      </c>
      <c r="BI71" s="686">
        <v>16006</v>
      </c>
      <c r="BJ71" s="686">
        <v>16006</v>
      </c>
      <c r="BK71" s="686">
        <v>16006</v>
      </c>
      <c r="BL71" s="686">
        <v>16006</v>
      </c>
      <c r="BM71" s="686">
        <v>16006</v>
      </c>
      <c r="BN71" s="686">
        <v>16006</v>
      </c>
      <c r="BO71" s="686">
        <v>16006</v>
      </c>
      <c r="BP71" s="686">
        <v>16006</v>
      </c>
      <c r="BQ71" s="686">
        <v>16006</v>
      </c>
      <c r="BR71" s="686">
        <v>16006</v>
      </c>
      <c r="BS71" s="686">
        <v>16006</v>
      </c>
      <c r="BT71" s="686">
        <v>16006</v>
      </c>
      <c r="BU71" s="686">
        <v>16006</v>
      </c>
      <c r="BV71" s="686">
        <v>16006</v>
      </c>
      <c r="BW71" s="686">
        <v>16006</v>
      </c>
      <c r="BX71" s="686">
        <v>16006</v>
      </c>
      <c r="BY71" s="686">
        <v>16006</v>
      </c>
      <c r="BZ71" s="686">
        <v>16006</v>
      </c>
      <c r="CA71" s="686">
        <v>16006</v>
      </c>
      <c r="CB71" s="686">
        <v>16006</v>
      </c>
      <c r="CC71" s="686">
        <v>16006</v>
      </c>
      <c r="CD71" s="686">
        <v>16006</v>
      </c>
      <c r="CE71" s="686">
        <v>16006</v>
      </c>
      <c r="CF71" s="686">
        <v>16006</v>
      </c>
      <c r="CG71" s="686">
        <v>16006</v>
      </c>
      <c r="CH71" s="686">
        <v>16006</v>
      </c>
      <c r="CI71" s="686">
        <v>16006</v>
      </c>
      <c r="CJ71" s="686">
        <v>16006</v>
      </c>
      <c r="CK71" s="686">
        <v>16006</v>
      </c>
      <c r="CL71" s="686">
        <v>16006</v>
      </c>
      <c r="CM71" s="686">
        <v>16006</v>
      </c>
      <c r="CN71" s="686">
        <v>16006</v>
      </c>
      <c r="CO71" s="686">
        <v>16006</v>
      </c>
      <c r="CP71" s="686">
        <v>16006</v>
      </c>
      <c r="CQ71" s="686">
        <v>16006</v>
      </c>
      <c r="CR71" s="686">
        <v>16006</v>
      </c>
      <c r="CS71" s="686">
        <v>16006</v>
      </c>
      <c r="CT71" s="686">
        <v>16006</v>
      </c>
      <c r="CU71" s="686">
        <v>16006</v>
      </c>
      <c r="CV71" s="686">
        <v>16006</v>
      </c>
      <c r="CW71" s="686">
        <v>16006</v>
      </c>
      <c r="CX71" s="686">
        <v>16006</v>
      </c>
      <c r="CY71" s="686">
        <v>16006</v>
      </c>
      <c r="DA71" s="644">
        <f t="shared" si="1"/>
        <v>16006</v>
      </c>
    </row>
    <row r="72" spans="1:16382" s="690" customFormat="1" ht="32.25" thickBot="1" x14ac:dyDescent="0.25">
      <c r="A72" s="680" t="s">
        <v>533</v>
      </c>
      <c r="B72" s="687" t="s">
        <v>18</v>
      </c>
      <c r="C72" s="687">
        <v>2</v>
      </c>
      <c r="D72" s="680" t="s">
        <v>358</v>
      </c>
      <c r="E72" s="687">
        <v>4</v>
      </c>
      <c r="F72" s="687">
        <v>100070</v>
      </c>
      <c r="G72" s="688" t="s">
        <v>181</v>
      </c>
      <c r="H72" s="688" t="s">
        <v>174</v>
      </c>
      <c r="I72" s="688">
        <v>82</v>
      </c>
      <c r="J72" s="688">
        <v>9894</v>
      </c>
      <c r="K72" s="688" t="s">
        <v>418</v>
      </c>
      <c r="L72" s="688">
        <v>5</v>
      </c>
      <c r="M72" s="689" t="s">
        <v>47</v>
      </c>
      <c r="N72" s="690">
        <v>2008</v>
      </c>
      <c r="O72" s="691">
        <v>37014</v>
      </c>
      <c r="P72" s="691">
        <v>37014</v>
      </c>
      <c r="Q72" s="691">
        <v>37014</v>
      </c>
      <c r="R72" s="692">
        <v>37014</v>
      </c>
      <c r="S72" s="693">
        <v>37014</v>
      </c>
      <c r="T72" s="693">
        <v>37014</v>
      </c>
      <c r="U72" s="693">
        <v>37014</v>
      </c>
      <c r="V72" s="693">
        <v>37014</v>
      </c>
      <c r="W72" s="693">
        <v>37014</v>
      </c>
      <c r="X72" s="693">
        <v>37014</v>
      </c>
      <c r="Y72" s="693">
        <v>37014</v>
      </c>
      <c r="Z72" s="693">
        <v>37014</v>
      </c>
      <c r="AA72" s="693">
        <v>37014</v>
      </c>
      <c r="AB72" s="693">
        <v>37014</v>
      </c>
      <c r="AC72" s="693">
        <v>37014</v>
      </c>
      <c r="AD72" s="693">
        <v>37014</v>
      </c>
      <c r="AE72" s="693">
        <v>37014</v>
      </c>
      <c r="AF72" s="693">
        <v>37014</v>
      </c>
      <c r="AG72" s="693">
        <v>37014</v>
      </c>
      <c r="AH72" s="693">
        <v>37014</v>
      </c>
      <c r="AI72" s="693">
        <v>37014</v>
      </c>
      <c r="AJ72" s="693">
        <v>37014</v>
      </c>
      <c r="AK72" s="693">
        <v>37014</v>
      </c>
      <c r="AL72" s="693">
        <v>37014</v>
      </c>
      <c r="AM72" s="693">
        <v>37014</v>
      </c>
      <c r="AN72" s="693">
        <v>37014</v>
      </c>
      <c r="AO72" s="693">
        <v>37014</v>
      </c>
      <c r="AP72" s="693">
        <v>37014</v>
      </c>
      <c r="AQ72" s="693">
        <v>37014</v>
      </c>
      <c r="AR72" s="693">
        <v>37014</v>
      </c>
      <c r="AS72" s="693">
        <v>37014</v>
      </c>
      <c r="AT72" s="693">
        <v>37014</v>
      </c>
      <c r="AU72" s="693">
        <v>37014</v>
      </c>
      <c r="AV72" s="693">
        <v>37014</v>
      </c>
      <c r="AW72" s="693">
        <v>37014</v>
      </c>
      <c r="AX72" s="693">
        <v>37014</v>
      </c>
      <c r="AY72" s="693">
        <v>37014</v>
      </c>
      <c r="AZ72" s="694">
        <v>37014</v>
      </c>
      <c r="BA72" s="694">
        <v>37014</v>
      </c>
      <c r="BB72" s="694">
        <v>37014</v>
      </c>
      <c r="BC72" s="694">
        <v>37014</v>
      </c>
      <c r="BD72" s="694">
        <v>37014</v>
      </c>
      <c r="BE72" s="694">
        <v>37014</v>
      </c>
      <c r="BF72" s="694">
        <v>37014</v>
      </c>
      <c r="BG72" s="694">
        <v>37014</v>
      </c>
      <c r="BH72" s="694">
        <v>37014</v>
      </c>
      <c r="BI72" s="694">
        <v>37014</v>
      </c>
      <c r="BJ72" s="694">
        <v>37014</v>
      </c>
      <c r="BK72" s="694">
        <v>37014</v>
      </c>
      <c r="BL72" s="694">
        <v>37014</v>
      </c>
      <c r="BM72" s="694">
        <v>37014</v>
      </c>
      <c r="BN72" s="694">
        <v>37014</v>
      </c>
      <c r="BO72" s="694">
        <v>37014</v>
      </c>
      <c r="BP72" s="694">
        <v>37014</v>
      </c>
      <c r="BQ72" s="694">
        <v>37014</v>
      </c>
      <c r="BR72" s="694">
        <v>37014</v>
      </c>
      <c r="BS72" s="694">
        <v>37014</v>
      </c>
      <c r="BT72" s="694">
        <v>37014</v>
      </c>
      <c r="BU72" s="694">
        <v>37014</v>
      </c>
      <c r="BV72" s="694">
        <v>37014</v>
      </c>
      <c r="BW72" s="694">
        <v>37014</v>
      </c>
      <c r="BX72" s="694">
        <v>37014</v>
      </c>
      <c r="BY72" s="694">
        <v>37014</v>
      </c>
      <c r="BZ72" s="694">
        <v>37014</v>
      </c>
      <c r="CA72" s="694">
        <v>37014</v>
      </c>
      <c r="CB72" s="694">
        <v>37014</v>
      </c>
      <c r="CC72" s="694">
        <v>37014</v>
      </c>
      <c r="CD72" s="694">
        <v>37014</v>
      </c>
      <c r="CE72" s="694">
        <v>37014</v>
      </c>
      <c r="CF72" s="694">
        <v>37014</v>
      </c>
      <c r="CG72" s="694">
        <v>37014</v>
      </c>
      <c r="CH72" s="694">
        <v>37014</v>
      </c>
      <c r="CI72" s="694">
        <v>37014</v>
      </c>
      <c r="CJ72" s="694">
        <v>37014</v>
      </c>
      <c r="CK72" s="694">
        <v>37014</v>
      </c>
      <c r="CL72" s="694">
        <v>37014</v>
      </c>
      <c r="CM72" s="694">
        <v>37014</v>
      </c>
      <c r="CN72" s="694">
        <v>37014</v>
      </c>
      <c r="CO72" s="694">
        <v>37014</v>
      </c>
      <c r="CP72" s="694">
        <v>37014</v>
      </c>
      <c r="CQ72" s="694">
        <v>37014</v>
      </c>
      <c r="CR72" s="694">
        <v>37014</v>
      </c>
      <c r="CS72" s="694">
        <v>37014</v>
      </c>
      <c r="CT72" s="694">
        <v>37014</v>
      </c>
      <c r="CU72" s="694">
        <v>37014</v>
      </c>
      <c r="CV72" s="694">
        <v>37014</v>
      </c>
      <c r="CW72" s="694">
        <v>37014</v>
      </c>
      <c r="CX72" s="694">
        <v>37014</v>
      </c>
      <c r="CY72" s="694">
        <v>37014</v>
      </c>
      <c r="DA72" s="644">
        <f t="shared" si="1"/>
        <v>37014</v>
      </c>
    </row>
    <row r="73" spans="1:16382" s="836" customFormat="1" ht="21.75" thickBot="1" x14ac:dyDescent="0.25">
      <c r="A73" s="833" t="s">
        <v>587</v>
      </c>
      <c r="B73" s="833" t="s">
        <v>587</v>
      </c>
      <c r="C73" s="833">
        <v>2</v>
      </c>
      <c r="D73" s="833" t="s">
        <v>587</v>
      </c>
      <c r="E73" s="697">
        <v>4</v>
      </c>
      <c r="F73" s="697">
        <v>100070</v>
      </c>
      <c r="G73" s="833" t="s">
        <v>579</v>
      </c>
      <c r="H73" s="834" t="s">
        <v>586</v>
      </c>
      <c r="I73" s="834">
        <v>219</v>
      </c>
      <c r="J73" s="834">
        <v>10105</v>
      </c>
      <c r="K73" s="834" t="s">
        <v>418</v>
      </c>
      <c r="L73" s="834">
        <v>5</v>
      </c>
      <c r="M73" s="835" t="s">
        <v>48</v>
      </c>
      <c r="O73" s="837"/>
      <c r="P73" s="837"/>
      <c r="Q73" s="837"/>
      <c r="R73" s="838"/>
      <c r="S73" s="839"/>
      <c r="T73" s="839"/>
      <c r="U73" s="839"/>
      <c r="V73" s="839"/>
      <c r="W73" s="839"/>
      <c r="X73" s="839"/>
      <c r="Y73" s="839"/>
      <c r="Z73" s="839"/>
      <c r="AA73" s="839"/>
      <c r="AB73" s="839"/>
      <c r="AC73" s="839"/>
      <c r="AD73" s="839"/>
      <c r="AE73" s="839"/>
      <c r="AF73" s="839"/>
      <c r="AG73" s="840"/>
      <c r="AH73" s="839"/>
      <c r="AI73" s="839"/>
      <c r="AJ73" s="839"/>
      <c r="AK73" s="839"/>
      <c r="AL73" s="839"/>
      <c r="AM73" s="839"/>
      <c r="AN73" s="839"/>
      <c r="AO73" s="839"/>
      <c r="AP73" s="839"/>
      <c r="AQ73" s="839"/>
      <c r="AR73" s="839"/>
      <c r="AS73" s="839"/>
      <c r="AT73" s="839"/>
      <c r="AU73" s="839"/>
      <c r="AV73" s="839"/>
      <c r="AW73" s="839"/>
      <c r="AX73" s="839"/>
      <c r="AY73" s="839"/>
      <c r="AZ73" s="841"/>
      <c r="BA73" s="841"/>
      <c r="BB73" s="841"/>
      <c r="BC73" s="841"/>
      <c r="BD73" s="841"/>
      <c r="BE73" s="841"/>
      <c r="BF73" s="841"/>
      <c r="BG73" s="841"/>
      <c r="BH73" s="841"/>
      <c r="BI73" s="841"/>
      <c r="BJ73" s="841"/>
      <c r="BK73" s="841"/>
      <c r="BL73" s="841"/>
      <c r="BM73" s="841"/>
      <c r="BN73" s="841"/>
      <c r="BO73" s="841"/>
      <c r="BP73" s="841"/>
      <c r="BQ73" s="841"/>
      <c r="BR73" s="841"/>
      <c r="BS73" s="841"/>
      <c r="BT73" s="841"/>
      <c r="BU73" s="841"/>
      <c r="BV73" s="841"/>
      <c r="BW73" s="841"/>
      <c r="BX73" s="841"/>
      <c r="BY73" s="841"/>
      <c r="BZ73" s="841"/>
      <c r="CA73" s="841"/>
      <c r="CB73" s="841"/>
      <c r="CC73" s="841"/>
      <c r="CD73" s="841"/>
      <c r="CE73" s="841"/>
      <c r="CF73" s="841"/>
      <c r="CG73" s="841"/>
      <c r="CH73" s="841"/>
      <c r="CI73" s="841"/>
      <c r="CJ73" s="841"/>
      <c r="CK73" s="841"/>
      <c r="CL73" s="841"/>
      <c r="CM73" s="841"/>
      <c r="CN73" s="841"/>
      <c r="CO73" s="841"/>
      <c r="CP73" s="841"/>
      <c r="CQ73" s="841"/>
      <c r="CR73" s="841"/>
      <c r="CS73" s="841"/>
      <c r="CT73" s="694"/>
      <c r="CU73" s="842">
        <v>540150</v>
      </c>
      <c r="CV73" s="694">
        <v>540150</v>
      </c>
      <c r="CW73" s="694">
        <v>540150</v>
      </c>
      <c r="CX73" s="694">
        <v>540150</v>
      </c>
      <c r="CY73" s="694">
        <v>540150</v>
      </c>
      <c r="CZ73" s="690"/>
      <c r="DA73" s="644">
        <f t="shared" ref="DA73:DA136" si="2">AVERAGE(CE73:CW73)</f>
        <v>540150</v>
      </c>
      <c r="DD73" s="843"/>
    </row>
    <row r="74" spans="1:16382" s="790" customFormat="1" ht="13.5" thickBot="1" x14ac:dyDescent="0.25">
      <c r="A74" s="782" t="s">
        <v>19</v>
      </c>
      <c r="B74" s="782" t="s">
        <v>19</v>
      </c>
      <c r="C74" s="782"/>
      <c r="D74" s="782" t="s">
        <v>19</v>
      </c>
      <c r="E74" s="782"/>
      <c r="F74" s="782">
        <v>100073</v>
      </c>
      <c r="G74" s="783" t="s">
        <v>183</v>
      </c>
      <c r="H74" s="783" t="s">
        <v>182</v>
      </c>
      <c r="I74" s="783">
        <v>83</v>
      </c>
      <c r="J74" s="783">
        <v>9984</v>
      </c>
      <c r="K74" s="783" t="s">
        <v>418</v>
      </c>
      <c r="L74" s="783">
        <v>5</v>
      </c>
      <c r="M74" s="784" t="s">
        <v>47</v>
      </c>
      <c r="O74" s="793">
        <v>1429</v>
      </c>
      <c r="P74" s="793">
        <v>1429</v>
      </c>
      <c r="Q74" s="793">
        <v>1429</v>
      </c>
      <c r="R74" s="787">
        <v>1429</v>
      </c>
      <c r="S74" s="758">
        <v>1429</v>
      </c>
      <c r="T74" s="758">
        <v>1429</v>
      </c>
      <c r="U74" s="758">
        <v>1429</v>
      </c>
      <c r="V74" s="758">
        <v>1429</v>
      </c>
      <c r="W74" s="758">
        <v>1429</v>
      </c>
      <c r="X74" s="758">
        <v>1429</v>
      </c>
      <c r="Y74" s="758">
        <v>1429</v>
      </c>
      <c r="Z74" s="758">
        <v>1429</v>
      </c>
      <c r="AA74" s="758">
        <v>1429</v>
      </c>
      <c r="AB74" s="758">
        <v>1429</v>
      </c>
      <c r="AC74" s="758">
        <v>1429</v>
      </c>
      <c r="AD74" s="758">
        <v>1429</v>
      </c>
      <c r="AE74" s="758">
        <v>1429</v>
      </c>
      <c r="AF74" s="758">
        <v>1429</v>
      </c>
      <c r="AG74" s="758">
        <v>1429</v>
      </c>
      <c r="AH74" s="758">
        <v>1429</v>
      </c>
      <c r="AI74" s="758">
        <v>1429</v>
      </c>
      <c r="AJ74" s="758">
        <v>1429</v>
      </c>
      <c r="AK74" s="758">
        <v>1429</v>
      </c>
      <c r="AL74" s="758">
        <v>1429</v>
      </c>
      <c r="AM74" s="758">
        <v>1429</v>
      </c>
      <c r="AN74" s="758">
        <v>1429</v>
      </c>
      <c r="AO74" s="758">
        <v>1429</v>
      </c>
      <c r="AP74" s="758">
        <v>1429</v>
      </c>
      <c r="AQ74" s="758">
        <v>1429</v>
      </c>
      <c r="AR74" s="758">
        <v>1429</v>
      </c>
      <c r="AS74" s="758">
        <v>1429</v>
      </c>
      <c r="AT74" s="758">
        <v>1429</v>
      </c>
      <c r="AU74" s="758">
        <v>1429</v>
      </c>
      <c r="AV74" s="758">
        <v>1429</v>
      </c>
      <c r="AW74" s="758">
        <v>1429</v>
      </c>
      <c r="AX74" s="758">
        <v>1429</v>
      </c>
      <c r="AY74" s="758">
        <v>1429</v>
      </c>
      <c r="AZ74" s="760">
        <v>1429</v>
      </c>
      <c r="BA74" s="760">
        <v>1429</v>
      </c>
      <c r="BB74" s="760">
        <v>1429</v>
      </c>
      <c r="BC74" s="760">
        <v>1429</v>
      </c>
      <c r="BD74" s="760">
        <v>1429</v>
      </c>
      <c r="BE74" s="760">
        <v>1429</v>
      </c>
      <c r="BF74" s="760">
        <v>1429</v>
      </c>
      <c r="BG74" s="760">
        <v>1429</v>
      </c>
      <c r="BH74" s="760">
        <v>1429</v>
      </c>
      <c r="BI74" s="760">
        <v>1429</v>
      </c>
      <c r="BJ74" s="760">
        <v>1429</v>
      </c>
      <c r="BK74" s="760">
        <v>1429</v>
      </c>
      <c r="BL74" s="760">
        <v>1429</v>
      </c>
      <c r="BM74" s="760">
        <v>1429</v>
      </c>
      <c r="BN74" s="760">
        <v>1429</v>
      </c>
      <c r="BO74" s="760">
        <v>1429</v>
      </c>
      <c r="BP74" s="760">
        <v>1429</v>
      </c>
      <c r="BQ74" s="760">
        <v>1429</v>
      </c>
      <c r="BR74" s="760">
        <v>1429</v>
      </c>
      <c r="BS74" s="760">
        <v>1429</v>
      </c>
      <c r="BT74" s="760">
        <v>1429</v>
      </c>
      <c r="BU74" s="760">
        <v>1429</v>
      </c>
      <c r="BV74" s="760">
        <v>1429</v>
      </c>
      <c r="BW74" s="760">
        <v>1429</v>
      </c>
      <c r="BX74" s="760">
        <v>1429</v>
      </c>
      <c r="BY74" s="760">
        <v>1429</v>
      </c>
      <c r="BZ74" s="760">
        <v>1429</v>
      </c>
      <c r="CA74" s="760">
        <v>1429</v>
      </c>
      <c r="CB74" s="760">
        <v>1429</v>
      </c>
      <c r="CC74" s="760">
        <v>1429</v>
      </c>
      <c r="CD74" s="760">
        <v>1429</v>
      </c>
      <c r="CE74" s="760">
        <v>1429</v>
      </c>
      <c r="CF74" s="760">
        <v>1429</v>
      </c>
      <c r="CG74" s="760">
        <v>1429</v>
      </c>
      <c r="CH74" s="760">
        <v>1429</v>
      </c>
      <c r="CI74" s="760">
        <v>1429</v>
      </c>
      <c r="CJ74" s="760">
        <v>1429</v>
      </c>
      <c r="CK74" s="760">
        <v>1429</v>
      </c>
      <c r="CL74" s="760">
        <v>1429</v>
      </c>
      <c r="CM74" s="760">
        <v>1429</v>
      </c>
      <c r="CN74" s="789">
        <v>20313</v>
      </c>
      <c r="CO74" s="760">
        <v>20313</v>
      </c>
      <c r="CP74" s="760">
        <v>20313</v>
      </c>
      <c r="CQ74" s="760">
        <v>20313</v>
      </c>
      <c r="CR74" s="760">
        <v>20313</v>
      </c>
      <c r="CS74" s="760">
        <v>20313</v>
      </c>
      <c r="CT74" s="760">
        <v>20313</v>
      </c>
      <c r="CU74" s="760">
        <v>20313</v>
      </c>
      <c r="CV74" s="760">
        <v>20313</v>
      </c>
      <c r="CW74" s="760">
        <v>20313</v>
      </c>
      <c r="CX74" s="760">
        <v>20313</v>
      </c>
      <c r="CY74" s="760">
        <v>20313</v>
      </c>
      <c r="DA74" s="644">
        <f t="shared" si="2"/>
        <v>11367.947368421053</v>
      </c>
    </row>
    <row r="75" spans="1:16382" ht="21.75" thickBot="1" x14ac:dyDescent="0.25">
      <c r="A75" s="680" t="s">
        <v>385</v>
      </c>
      <c r="B75" s="680" t="s">
        <v>385</v>
      </c>
      <c r="C75" s="680">
        <v>2</v>
      </c>
      <c r="D75" s="680" t="s">
        <v>614</v>
      </c>
      <c r="E75" s="680">
        <v>2</v>
      </c>
      <c r="F75" s="680">
        <v>100030</v>
      </c>
      <c r="G75" s="681" t="s">
        <v>185</v>
      </c>
      <c r="H75" s="681" t="s">
        <v>184</v>
      </c>
      <c r="I75" s="681">
        <v>92</v>
      </c>
      <c r="J75" s="681">
        <v>9683</v>
      </c>
      <c r="K75" s="681" t="s">
        <v>418</v>
      </c>
      <c r="L75" s="681">
        <v>3</v>
      </c>
      <c r="M75" s="682" t="s">
        <v>47</v>
      </c>
      <c r="O75" s="683">
        <v>2153</v>
      </c>
      <c r="P75" s="683">
        <v>2153</v>
      </c>
      <c r="Q75" s="683">
        <v>2153</v>
      </c>
      <c r="R75" s="684">
        <v>2153</v>
      </c>
      <c r="S75" s="685">
        <v>2153</v>
      </c>
      <c r="T75" s="685">
        <v>2153</v>
      </c>
      <c r="U75" s="685">
        <v>2153</v>
      </c>
      <c r="V75" s="685">
        <v>2153</v>
      </c>
      <c r="W75" s="685">
        <v>2153</v>
      </c>
      <c r="X75" s="685">
        <v>2153</v>
      </c>
      <c r="Y75" s="685">
        <v>2153</v>
      </c>
      <c r="Z75" s="685">
        <v>2153</v>
      </c>
      <c r="AA75" s="685">
        <v>2153</v>
      </c>
      <c r="AB75" s="685">
        <v>2153</v>
      </c>
      <c r="AC75" s="685">
        <v>2153</v>
      </c>
      <c r="AD75" s="685">
        <v>2153</v>
      </c>
      <c r="AE75" s="685">
        <v>2153</v>
      </c>
      <c r="AF75" s="685">
        <v>2153</v>
      </c>
      <c r="AG75" s="685">
        <v>2153</v>
      </c>
      <c r="AH75" s="685">
        <v>2153</v>
      </c>
      <c r="AI75" s="685">
        <v>2153</v>
      </c>
      <c r="AJ75" s="685">
        <v>2153</v>
      </c>
      <c r="AK75" s="685">
        <v>2153</v>
      </c>
      <c r="AL75" s="685">
        <v>2153</v>
      </c>
      <c r="AM75" s="685">
        <v>2153</v>
      </c>
      <c r="AN75" s="685">
        <v>2153</v>
      </c>
      <c r="AO75" s="685">
        <v>2153</v>
      </c>
      <c r="AP75" s="685">
        <v>2153</v>
      </c>
      <c r="AQ75" s="685">
        <v>2153</v>
      </c>
      <c r="AR75" s="685">
        <v>2153</v>
      </c>
      <c r="AS75" s="685">
        <v>2153</v>
      </c>
      <c r="AT75" s="685">
        <v>2153</v>
      </c>
      <c r="AU75" s="685">
        <v>2153</v>
      </c>
      <c r="AV75" s="685">
        <v>2153</v>
      </c>
      <c r="AW75" s="685">
        <v>2153</v>
      </c>
      <c r="AX75" s="685">
        <v>2153</v>
      </c>
      <c r="AY75" s="685">
        <v>2153</v>
      </c>
      <c r="AZ75" s="686">
        <v>2153</v>
      </c>
      <c r="BA75" s="686">
        <v>2153</v>
      </c>
      <c r="BB75" s="686">
        <v>2153</v>
      </c>
      <c r="BC75" s="686">
        <v>2153</v>
      </c>
      <c r="BD75" s="686">
        <v>2153</v>
      </c>
      <c r="BE75" s="686">
        <v>2153</v>
      </c>
      <c r="BF75" s="686">
        <v>2153</v>
      </c>
      <c r="BG75" s="686">
        <v>2153</v>
      </c>
      <c r="BH75" s="686">
        <v>2153</v>
      </c>
      <c r="BI75" s="686">
        <v>2153</v>
      </c>
      <c r="BJ75" s="686">
        <v>2153</v>
      </c>
      <c r="BK75" s="686">
        <v>2153</v>
      </c>
      <c r="BL75" s="686">
        <v>2153</v>
      </c>
      <c r="BM75" s="686">
        <v>2153</v>
      </c>
      <c r="BN75" s="686">
        <v>2153</v>
      </c>
      <c r="BO75" s="686">
        <v>2153</v>
      </c>
      <c r="BP75" s="686">
        <v>2153</v>
      </c>
      <c r="BQ75" s="686">
        <v>2153</v>
      </c>
      <c r="BR75" s="686">
        <v>2153</v>
      </c>
      <c r="BS75" s="686">
        <v>2153</v>
      </c>
      <c r="BT75" s="686">
        <v>2153</v>
      </c>
      <c r="BU75" s="686">
        <v>2153</v>
      </c>
      <c r="BV75" s="686">
        <v>2153</v>
      </c>
      <c r="BW75" s="686">
        <v>2153</v>
      </c>
      <c r="BX75" s="686">
        <v>2153</v>
      </c>
      <c r="BY75" s="686">
        <v>2153</v>
      </c>
      <c r="BZ75" s="686">
        <v>2153</v>
      </c>
      <c r="CA75" s="686">
        <v>2153</v>
      </c>
      <c r="CB75" s="686">
        <v>2153</v>
      </c>
      <c r="CC75" s="686">
        <v>2153</v>
      </c>
      <c r="CD75" s="686">
        <v>2153</v>
      </c>
      <c r="CE75" s="686">
        <v>2153</v>
      </c>
      <c r="CF75" s="686">
        <v>2153</v>
      </c>
      <c r="CG75" s="686">
        <v>2153</v>
      </c>
      <c r="CH75" s="686">
        <v>2153</v>
      </c>
      <c r="CI75" s="844">
        <v>14017</v>
      </c>
      <c r="CJ75" s="686">
        <v>14017</v>
      </c>
      <c r="CK75" s="686">
        <v>14017</v>
      </c>
      <c r="CL75" s="686">
        <v>14017</v>
      </c>
      <c r="CM75" s="686">
        <v>14017</v>
      </c>
      <c r="CN75" s="686">
        <v>14017</v>
      </c>
      <c r="CO75" s="686">
        <v>14017</v>
      </c>
      <c r="CP75" s="686">
        <v>14017</v>
      </c>
      <c r="CQ75" s="686">
        <v>14017</v>
      </c>
      <c r="CR75" s="686">
        <v>14017</v>
      </c>
      <c r="CS75" s="686">
        <v>14017</v>
      </c>
      <c r="CT75" s="686">
        <v>14017</v>
      </c>
      <c r="CU75" s="686">
        <v>14017</v>
      </c>
      <c r="CV75" s="686">
        <v>14017</v>
      </c>
      <c r="CW75" s="686">
        <v>14017</v>
      </c>
      <c r="CX75" s="686">
        <v>14017</v>
      </c>
      <c r="CY75" s="686">
        <v>14017</v>
      </c>
      <c r="DA75" s="644">
        <f t="shared" si="2"/>
        <v>11519.315789473685</v>
      </c>
    </row>
    <row r="76" spans="1:16382" ht="21.75" thickBot="1" x14ac:dyDescent="0.25">
      <c r="A76" s="680" t="s">
        <v>385</v>
      </c>
      <c r="B76" s="680" t="s">
        <v>385</v>
      </c>
      <c r="C76" s="680">
        <v>2</v>
      </c>
      <c r="D76" s="680" t="s">
        <v>614</v>
      </c>
      <c r="E76" s="680">
        <v>2</v>
      </c>
      <c r="F76" s="680">
        <v>100030</v>
      </c>
      <c r="G76" s="681" t="s">
        <v>186</v>
      </c>
      <c r="H76" s="681" t="s">
        <v>187</v>
      </c>
      <c r="I76" s="681">
        <v>93</v>
      </c>
      <c r="J76" s="681">
        <v>9685</v>
      </c>
      <c r="K76" s="681" t="s">
        <v>418</v>
      </c>
      <c r="L76" s="681">
        <v>3</v>
      </c>
      <c r="M76" s="682" t="s">
        <v>47</v>
      </c>
      <c r="O76" s="683">
        <v>15144</v>
      </c>
      <c r="P76" s="683">
        <v>15144</v>
      </c>
      <c r="Q76" s="683">
        <v>15144</v>
      </c>
      <c r="R76" s="684">
        <v>15144</v>
      </c>
      <c r="S76" s="685">
        <v>15144</v>
      </c>
      <c r="T76" s="685">
        <v>15144</v>
      </c>
      <c r="U76" s="685">
        <v>15144</v>
      </c>
      <c r="V76" s="685">
        <v>15144</v>
      </c>
      <c r="W76" s="685">
        <v>15144</v>
      </c>
      <c r="X76" s="685">
        <v>15144</v>
      </c>
      <c r="Y76" s="685">
        <v>15144</v>
      </c>
      <c r="Z76" s="685">
        <v>15144</v>
      </c>
      <c r="AA76" s="685">
        <v>15144</v>
      </c>
      <c r="AB76" s="772">
        <v>21152</v>
      </c>
      <c r="AC76" s="685">
        <v>21152</v>
      </c>
      <c r="AD76" s="685">
        <v>21152</v>
      </c>
      <c r="AE76" s="685">
        <v>21152</v>
      </c>
      <c r="AF76" s="685">
        <v>21152</v>
      </c>
      <c r="AG76" s="685">
        <v>21152</v>
      </c>
      <c r="AH76" s="685">
        <v>21152</v>
      </c>
      <c r="AI76" s="685">
        <v>21152</v>
      </c>
      <c r="AJ76" s="685">
        <v>21152</v>
      </c>
      <c r="AK76" s="685">
        <v>21152</v>
      </c>
      <c r="AL76" s="685">
        <v>21152</v>
      </c>
      <c r="AM76" s="685">
        <v>21152</v>
      </c>
      <c r="AN76" s="685">
        <v>21152</v>
      </c>
      <c r="AO76" s="685">
        <v>21152</v>
      </c>
      <c r="AP76" s="685">
        <v>21152</v>
      </c>
      <c r="AQ76" s="685">
        <v>21152</v>
      </c>
      <c r="AR76" s="685">
        <v>21152</v>
      </c>
      <c r="AS76" s="685">
        <v>21152</v>
      </c>
      <c r="AT76" s="685">
        <v>21152</v>
      </c>
      <c r="AU76" s="685">
        <v>21152</v>
      </c>
      <c r="AV76" s="685">
        <v>21152</v>
      </c>
      <c r="AW76" s="685">
        <v>21152</v>
      </c>
      <c r="AX76" s="685">
        <v>21152</v>
      </c>
      <c r="AY76" s="685">
        <v>21152</v>
      </c>
      <c r="AZ76" s="686">
        <v>21152</v>
      </c>
      <c r="BA76" s="686">
        <v>21152</v>
      </c>
      <c r="BB76" s="686">
        <v>21152</v>
      </c>
      <c r="BC76" s="686">
        <v>21152</v>
      </c>
      <c r="BD76" s="686">
        <v>21152</v>
      </c>
      <c r="BE76" s="686">
        <v>21152</v>
      </c>
      <c r="BF76" s="686">
        <v>21152</v>
      </c>
      <c r="BG76" s="686">
        <v>21152</v>
      </c>
      <c r="BH76" s="686">
        <v>21152</v>
      </c>
      <c r="BI76" s="686">
        <v>21152</v>
      </c>
      <c r="BJ76" s="686">
        <v>21152</v>
      </c>
      <c r="BK76" s="686">
        <v>21152</v>
      </c>
      <c r="BL76" s="686">
        <v>21152</v>
      </c>
      <c r="BM76" s="686">
        <v>21152</v>
      </c>
      <c r="BN76" s="686">
        <v>21152</v>
      </c>
      <c r="BO76" s="686">
        <v>21152</v>
      </c>
      <c r="BP76" s="686">
        <v>21152</v>
      </c>
      <c r="BQ76" s="686">
        <v>21152</v>
      </c>
      <c r="BR76" s="686">
        <v>21152</v>
      </c>
      <c r="BS76" s="686">
        <v>21152</v>
      </c>
      <c r="BT76" s="686">
        <v>21152</v>
      </c>
      <c r="BU76" s="686">
        <v>21152</v>
      </c>
      <c r="BV76" s="686">
        <v>21152</v>
      </c>
      <c r="BW76" s="686">
        <v>21152</v>
      </c>
      <c r="BX76" s="686">
        <v>21152</v>
      </c>
      <c r="BY76" s="686">
        <v>21152</v>
      </c>
      <c r="BZ76" s="686">
        <v>21152</v>
      </c>
      <c r="CA76" s="686">
        <v>21152</v>
      </c>
      <c r="CB76" s="686">
        <v>21152</v>
      </c>
      <c r="CC76" s="686">
        <v>21152</v>
      </c>
      <c r="CD76" s="686">
        <v>21152</v>
      </c>
      <c r="CE76" s="686">
        <v>21152</v>
      </c>
      <c r="CF76" s="686">
        <v>21152</v>
      </c>
      <c r="CG76" s="686">
        <v>21152</v>
      </c>
      <c r="CH76" s="686">
        <v>21152</v>
      </c>
      <c r="CI76" s="844">
        <v>18166</v>
      </c>
      <c r="CJ76" s="686">
        <v>18166</v>
      </c>
      <c r="CK76" s="686">
        <v>18166</v>
      </c>
      <c r="CL76" s="686">
        <v>18166</v>
      </c>
      <c r="CM76" s="686">
        <v>18166</v>
      </c>
      <c r="CN76" s="686">
        <v>18166</v>
      </c>
      <c r="CO76" s="686">
        <v>18166</v>
      </c>
      <c r="CP76" s="686">
        <v>18166</v>
      </c>
      <c r="CQ76" s="686">
        <v>18166</v>
      </c>
      <c r="CR76" s="686">
        <v>18166</v>
      </c>
      <c r="CS76" s="686">
        <v>18166</v>
      </c>
      <c r="CT76" s="686">
        <v>18166</v>
      </c>
      <c r="CU76" s="686">
        <v>18166</v>
      </c>
      <c r="CV76" s="686">
        <v>18166</v>
      </c>
      <c r="CW76" s="686">
        <v>18166</v>
      </c>
      <c r="CX76" s="686">
        <v>18166</v>
      </c>
      <c r="CY76" s="686">
        <v>18166</v>
      </c>
      <c r="DA76" s="644">
        <f t="shared" si="2"/>
        <v>18794.63157894737</v>
      </c>
    </row>
    <row r="77" spans="1:16382" ht="21.75" thickBot="1" x14ac:dyDescent="0.25">
      <c r="A77" s="680" t="s">
        <v>385</v>
      </c>
      <c r="B77" s="680" t="s">
        <v>385</v>
      </c>
      <c r="C77" s="680">
        <v>2</v>
      </c>
      <c r="D77" s="680" t="s">
        <v>614</v>
      </c>
      <c r="E77" s="680">
        <v>2</v>
      </c>
      <c r="F77" s="680">
        <v>100030</v>
      </c>
      <c r="G77" s="681" t="s">
        <v>188</v>
      </c>
      <c r="H77" s="681" t="s">
        <v>189</v>
      </c>
      <c r="I77" s="681">
        <v>130</v>
      </c>
      <c r="J77" s="681">
        <v>9686</v>
      </c>
      <c r="K77" s="681" t="s">
        <v>418</v>
      </c>
      <c r="L77" s="681">
        <v>3</v>
      </c>
      <c r="M77" s="682" t="s">
        <v>47</v>
      </c>
      <c r="N77" s="816">
        <v>40067</v>
      </c>
      <c r="O77" s="683"/>
      <c r="P77" s="683"/>
      <c r="Q77" s="683"/>
      <c r="R77" s="684"/>
      <c r="S77" s="685"/>
      <c r="T77" s="685"/>
      <c r="U77" s="685"/>
      <c r="V77" s="685"/>
      <c r="W77" s="685"/>
      <c r="X77" s="685"/>
      <c r="Y77" s="685"/>
      <c r="Z77" s="685"/>
      <c r="AA77" s="685"/>
      <c r="AB77" s="772">
        <v>116</v>
      </c>
      <c r="AC77" s="685">
        <v>116</v>
      </c>
      <c r="AD77" s="685">
        <v>116</v>
      </c>
      <c r="AE77" s="685">
        <v>116</v>
      </c>
      <c r="AF77" s="685">
        <v>116</v>
      </c>
      <c r="AG77" s="685">
        <v>116</v>
      </c>
      <c r="AH77" s="685">
        <v>116</v>
      </c>
      <c r="AI77" s="685">
        <v>116</v>
      </c>
      <c r="AJ77" s="685">
        <v>116</v>
      </c>
      <c r="AK77" s="685">
        <v>116</v>
      </c>
      <c r="AL77" s="685">
        <v>116</v>
      </c>
      <c r="AM77" s="685">
        <v>116</v>
      </c>
      <c r="AN77" s="685">
        <v>116</v>
      </c>
      <c r="AO77" s="685">
        <v>116</v>
      </c>
      <c r="AP77" s="685">
        <v>116</v>
      </c>
      <c r="AQ77" s="685">
        <v>116</v>
      </c>
      <c r="AR77" s="685">
        <v>116</v>
      </c>
      <c r="AS77" s="685">
        <v>116</v>
      </c>
      <c r="AT77" s="685">
        <v>116</v>
      </c>
      <c r="AU77" s="685">
        <v>116</v>
      </c>
      <c r="AV77" s="685">
        <v>116</v>
      </c>
      <c r="AW77" s="685">
        <v>116</v>
      </c>
      <c r="AX77" s="685">
        <v>116</v>
      </c>
      <c r="AY77" s="685">
        <v>116</v>
      </c>
      <c r="AZ77" s="686">
        <v>116</v>
      </c>
      <c r="BA77" s="686">
        <v>116</v>
      </c>
      <c r="BB77" s="686">
        <v>116</v>
      </c>
      <c r="BC77" s="686">
        <v>116</v>
      </c>
      <c r="BD77" s="686">
        <v>116</v>
      </c>
      <c r="BE77" s="686">
        <v>116</v>
      </c>
      <c r="BF77" s="686">
        <v>116</v>
      </c>
      <c r="BG77" s="686">
        <v>116</v>
      </c>
      <c r="BH77" s="686">
        <v>116</v>
      </c>
      <c r="BI77" s="686">
        <v>116</v>
      </c>
      <c r="BJ77" s="686">
        <v>116</v>
      </c>
      <c r="BK77" s="686">
        <v>116</v>
      </c>
      <c r="BL77" s="686">
        <v>116</v>
      </c>
      <c r="BM77" s="686">
        <v>116</v>
      </c>
      <c r="BN77" s="686">
        <v>116</v>
      </c>
      <c r="BO77" s="686">
        <v>116</v>
      </c>
      <c r="BP77" s="686">
        <v>116</v>
      </c>
      <c r="BQ77" s="686">
        <v>116</v>
      </c>
      <c r="BR77" s="686">
        <v>116</v>
      </c>
      <c r="BS77" s="686">
        <v>116</v>
      </c>
      <c r="BT77" s="686">
        <v>116</v>
      </c>
      <c r="BU77" s="686">
        <v>116</v>
      </c>
      <c r="BV77" s="686">
        <v>116</v>
      </c>
      <c r="BW77" s="686">
        <v>116</v>
      </c>
      <c r="BX77" s="686">
        <v>116</v>
      </c>
      <c r="BY77" s="686">
        <v>116</v>
      </c>
      <c r="BZ77" s="686">
        <v>116</v>
      </c>
      <c r="CA77" s="686">
        <v>116</v>
      </c>
      <c r="CB77" s="686">
        <v>116</v>
      </c>
      <c r="CC77" s="686">
        <v>116</v>
      </c>
      <c r="CD77" s="686">
        <v>116</v>
      </c>
      <c r="CE77" s="686">
        <v>116</v>
      </c>
      <c r="CF77" s="686">
        <v>116</v>
      </c>
      <c r="CG77" s="686">
        <v>116</v>
      </c>
      <c r="CH77" s="686">
        <v>116</v>
      </c>
      <c r="CI77" s="844">
        <v>216</v>
      </c>
      <c r="CJ77" s="686">
        <v>216</v>
      </c>
      <c r="CK77" s="686">
        <v>216</v>
      </c>
      <c r="CL77" s="686">
        <v>216</v>
      </c>
      <c r="CM77" s="686">
        <v>216</v>
      </c>
      <c r="CN77" s="686">
        <v>216</v>
      </c>
      <c r="CO77" s="686">
        <v>216</v>
      </c>
      <c r="CP77" s="686">
        <v>216</v>
      </c>
      <c r="CQ77" s="686">
        <v>216</v>
      </c>
      <c r="CR77" s="686">
        <v>216</v>
      </c>
      <c r="CS77" s="686">
        <v>216</v>
      </c>
      <c r="CT77" s="686">
        <v>216</v>
      </c>
      <c r="CU77" s="686">
        <v>216</v>
      </c>
      <c r="CV77" s="686">
        <v>216</v>
      </c>
      <c r="CW77" s="686">
        <v>216</v>
      </c>
      <c r="CX77" s="686">
        <v>216</v>
      </c>
      <c r="CY77" s="686">
        <v>216</v>
      </c>
      <c r="DA77" s="644">
        <f t="shared" si="2"/>
        <v>194.94736842105263</v>
      </c>
    </row>
    <row r="78" spans="1:16382" ht="21.75" thickBot="1" x14ac:dyDescent="0.25">
      <c r="A78" s="680" t="s">
        <v>385</v>
      </c>
      <c r="B78" s="680" t="s">
        <v>615</v>
      </c>
      <c r="C78" s="680">
        <v>2</v>
      </c>
      <c r="D78" s="680" t="s">
        <v>615</v>
      </c>
      <c r="E78" s="680">
        <v>2</v>
      </c>
      <c r="F78" s="680">
        <v>100030</v>
      </c>
      <c r="G78" s="681" t="s">
        <v>190</v>
      </c>
      <c r="H78" s="681" t="s">
        <v>191</v>
      </c>
      <c r="I78" s="681">
        <v>129</v>
      </c>
      <c r="J78" s="681">
        <v>9992</v>
      </c>
      <c r="K78" s="681" t="s">
        <v>418</v>
      </c>
      <c r="L78" s="681">
        <v>3</v>
      </c>
      <c r="M78" s="682" t="s">
        <v>47</v>
      </c>
      <c r="N78" s="816">
        <v>40057</v>
      </c>
      <c r="O78" s="683"/>
      <c r="P78" s="683"/>
      <c r="Q78" s="683"/>
      <c r="R78" s="684"/>
      <c r="S78" s="685"/>
      <c r="T78" s="685"/>
      <c r="U78" s="685"/>
      <c r="V78" s="685"/>
      <c r="W78" s="685"/>
      <c r="X78" s="685"/>
      <c r="Y78" s="685"/>
      <c r="Z78" s="685"/>
      <c r="AA78" s="772">
        <v>1435</v>
      </c>
      <c r="AB78" s="685">
        <v>1435</v>
      </c>
      <c r="AC78" s="685">
        <v>1435</v>
      </c>
      <c r="AD78" s="685">
        <v>1435</v>
      </c>
      <c r="AE78" s="685">
        <v>1435</v>
      </c>
      <c r="AF78" s="685">
        <v>1435</v>
      </c>
      <c r="AG78" s="685">
        <v>1435</v>
      </c>
      <c r="AH78" s="685">
        <v>1435</v>
      </c>
      <c r="AI78" s="685">
        <v>1435</v>
      </c>
      <c r="AJ78" s="685">
        <v>1435</v>
      </c>
      <c r="AK78" s="685">
        <v>1435</v>
      </c>
      <c r="AL78" s="685">
        <v>1435</v>
      </c>
      <c r="AM78" s="685">
        <v>1435</v>
      </c>
      <c r="AN78" s="685">
        <v>1435</v>
      </c>
      <c r="AO78" s="685">
        <v>1435</v>
      </c>
      <c r="AP78" s="685">
        <v>1435</v>
      </c>
      <c r="AQ78" s="685">
        <v>1435</v>
      </c>
      <c r="AR78" s="685">
        <v>1435</v>
      </c>
      <c r="AS78" s="685">
        <v>1435</v>
      </c>
      <c r="AT78" s="685">
        <v>1435</v>
      </c>
      <c r="AU78" s="685">
        <v>1435</v>
      </c>
      <c r="AV78" s="685">
        <v>1435</v>
      </c>
      <c r="AW78" s="685">
        <v>1435</v>
      </c>
      <c r="AX78" s="685">
        <v>1435</v>
      </c>
      <c r="AY78" s="685">
        <v>1435</v>
      </c>
      <c r="AZ78" s="686">
        <v>1435</v>
      </c>
      <c r="BA78" s="686">
        <v>1435</v>
      </c>
      <c r="BB78" s="686">
        <v>1435</v>
      </c>
      <c r="BC78" s="686">
        <v>1435</v>
      </c>
      <c r="BD78" s="686">
        <v>1435</v>
      </c>
      <c r="BE78" s="686">
        <v>1435</v>
      </c>
      <c r="BF78" s="686">
        <v>1435</v>
      </c>
      <c r="BG78" s="686">
        <v>1435</v>
      </c>
      <c r="BH78" s="686">
        <v>1435</v>
      </c>
      <c r="BI78" s="686">
        <v>1435</v>
      </c>
      <c r="BJ78" s="686">
        <v>1435</v>
      </c>
      <c r="BK78" s="686">
        <v>1435</v>
      </c>
      <c r="BL78" s="686">
        <v>1435</v>
      </c>
      <c r="BM78" s="686">
        <v>1435</v>
      </c>
      <c r="BN78" s="686">
        <v>1435</v>
      </c>
      <c r="BO78" s="686">
        <v>1435</v>
      </c>
      <c r="BP78" s="686">
        <v>1435</v>
      </c>
      <c r="BQ78" s="686">
        <v>1435</v>
      </c>
      <c r="BR78" s="686">
        <v>1435</v>
      </c>
      <c r="BS78" s="686">
        <v>1435</v>
      </c>
      <c r="BT78" s="686">
        <v>1435</v>
      </c>
      <c r="BU78" s="686">
        <v>1435</v>
      </c>
      <c r="BV78" s="686">
        <v>1435</v>
      </c>
      <c r="BW78" s="686">
        <v>1435</v>
      </c>
      <c r="BX78" s="686">
        <v>1435</v>
      </c>
      <c r="BY78" s="686">
        <v>1435</v>
      </c>
      <c r="BZ78" s="686">
        <v>1435</v>
      </c>
      <c r="CA78" s="686">
        <v>1435</v>
      </c>
      <c r="CB78" s="686">
        <v>1435</v>
      </c>
      <c r="CC78" s="686">
        <v>1435</v>
      </c>
      <c r="CD78" s="686">
        <v>1435</v>
      </c>
      <c r="CE78" s="686">
        <v>1435</v>
      </c>
      <c r="CF78" s="686">
        <v>1435</v>
      </c>
      <c r="CG78" s="686">
        <v>1435</v>
      </c>
      <c r="CH78" s="686">
        <v>1435</v>
      </c>
      <c r="CI78" s="844">
        <v>1864</v>
      </c>
      <c r="CJ78" s="686">
        <v>1864</v>
      </c>
      <c r="CK78" s="686">
        <v>1864</v>
      </c>
      <c r="CL78" s="686">
        <v>1864</v>
      </c>
      <c r="CM78" s="686">
        <v>1864</v>
      </c>
      <c r="CN78" s="686">
        <v>1864</v>
      </c>
      <c r="CO78" s="686">
        <v>1864</v>
      </c>
      <c r="CP78" s="686">
        <v>1864</v>
      </c>
      <c r="CQ78" s="686">
        <v>1864</v>
      </c>
      <c r="CR78" s="686">
        <v>1864</v>
      </c>
      <c r="CS78" s="686">
        <v>1864</v>
      </c>
      <c r="CT78" s="686">
        <v>1864</v>
      </c>
      <c r="CU78" s="686">
        <v>1864</v>
      </c>
      <c r="CV78" s="686">
        <v>1864</v>
      </c>
      <c r="CW78" s="686">
        <v>1864</v>
      </c>
      <c r="CX78" s="686">
        <v>1864</v>
      </c>
      <c r="CY78" s="686">
        <v>1864</v>
      </c>
      <c r="DA78" s="644">
        <f t="shared" si="2"/>
        <v>1773.6842105263158</v>
      </c>
    </row>
    <row r="79" spans="1:16382" s="707" customFormat="1" ht="21.75" thickBot="1" x14ac:dyDescent="0.25">
      <c r="A79" s="687" t="s">
        <v>385</v>
      </c>
      <c r="B79" s="687" t="s">
        <v>385</v>
      </c>
      <c r="C79" s="687">
        <v>2</v>
      </c>
      <c r="D79" s="687" t="s">
        <v>614</v>
      </c>
      <c r="E79" s="687">
        <v>2</v>
      </c>
      <c r="F79" s="687">
        <v>100030</v>
      </c>
      <c r="G79" s="688" t="s">
        <v>192</v>
      </c>
      <c r="H79" s="688" t="s">
        <v>193</v>
      </c>
      <c r="I79" s="688">
        <v>94</v>
      </c>
      <c r="J79" s="688">
        <v>9684</v>
      </c>
      <c r="K79" s="688" t="s">
        <v>418</v>
      </c>
      <c r="L79" s="688">
        <v>3</v>
      </c>
      <c r="M79" s="689" t="s">
        <v>47</v>
      </c>
      <c r="N79" s="690"/>
      <c r="O79" s="691">
        <v>6312</v>
      </c>
      <c r="P79" s="691">
        <v>6312</v>
      </c>
      <c r="Q79" s="691">
        <v>6312</v>
      </c>
      <c r="R79" s="692">
        <v>6312</v>
      </c>
      <c r="S79" s="693">
        <v>6312</v>
      </c>
      <c r="T79" s="693">
        <v>6312</v>
      </c>
      <c r="U79" s="693">
        <v>6312</v>
      </c>
      <c r="V79" s="693">
        <v>6312</v>
      </c>
      <c r="W79" s="693">
        <v>6312</v>
      </c>
      <c r="X79" s="693">
        <v>6312</v>
      </c>
      <c r="Y79" s="693">
        <v>6312</v>
      </c>
      <c r="Z79" s="693">
        <v>6312</v>
      </c>
      <c r="AA79" s="693">
        <v>6312</v>
      </c>
      <c r="AB79" s="709">
        <v>14959</v>
      </c>
      <c r="AC79" s="693">
        <v>14959</v>
      </c>
      <c r="AD79" s="693">
        <v>14959</v>
      </c>
      <c r="AE79" s="693">
        <v>14959</v>
      </c>
      <c r="AF79" s="693">
        <v>14959</v>
      </c>
      <c r="AG79" s="693">
        <v>14959</v>
      </c>
      <c r="AH79" s="693">
        <v>14959</v>
      </c>
      <c r="AI79" s="693">
        <v>14959</v>
      </c>
      <c r="AJ79" s="693">
        <v>14959</v>
      </c>
      <c r="AK79" s="693">
        <v>14959</v>
      </c>
      <c r="AL79" s="693">
        <v>14959</v>
      </c>
      <c r="AM79" s="693">
        <v>14959</v>
      </c>
      <c r="AN79" s="693">
        <v>14959</v>
      </c>
      <c r="AO79" s="693">
        <v>14959</v>
      </c>
      <c r="AP79" s="693">
        <v>14959</v>
      </c>
      <c r="AQ79" s="693">
        <v>14959</v>
      </c>
      <c r="AR79" s="693">
        <v>14959</v>
      </c>
      <c r="AS79" s="693">
        <v>14959</v>
      </c>
      <c r="AT79" s="693">
        <v>14959</v>
      </c>
      <c r="AU79" s="693">
        <v>14959</v>
      </c>
      <c r="AV79" s="693">
        <v>14959</v>
      </c>
      <c r="AW79" s="693">
        <v>14959</v>
      </c>
      <c r="AX79" s="693">
        <v>14959</v>
      </c>
      <c r="AY79" s="693">
        <v>14959</v>
      </c>
      <c r="AZ79" s="694">
        <v>14959</v>
      </c>
      <c r="BA79" s="694">
        <v>14959</v>
      </c>
      <c r="BB79" s="694">
        <v>14959</v>
      </c>
      <c r="BC79" s="694">
        <v>14959</v>
      </c>
      <c r="BD79" s="694">
        <v>14959</v>
      </c>
      <c r="BE79" s="694">
        <v>14959</v>
      </c>
      <c r="BF79" s="694">
        <v>14959</v>
      </c>
      <c r="BG79" s="694">
        <v>14959</v>
      </c>
      <c r="BH79" s="694">
        <v>14959</v>
      </c>
      <c r="BI79" s="694">
        <v>14959</v>
      </c>
      <c r="BJ79" s="694">
        <v>14959</v>
      </c>
      <c r="BK79" s="694">
        <v>14959</v>
      </c>
      <c r="BL79" s="694">
        <v>14959</v>
      </c>
      <c r="BM79" s="694">
        <v>14959</v>
      </c>
      <c r="BN79" s="694">
        <v>14959</v>
      </c>
      <c r="BO79" s="694">
        <v>14959</v>
      </c>
      <c r="BP79" s="694">
        <v>14959</v>
      </c>
      <c r="BQ79" s="694">
        <v>14959</v>
      </c>
      <c r="BR79" s="694">
        <v>14959</v>
      </c>
      <c r="BS79" s="694">
        <v>14959</v>
      </c>
      <c r="BT79" s="694">
        <v>14959</v>
      </c>
      <c r="BU79" s="694">
        <v>14959</v>
      </c>
      <c r="BV79" s="694">
        <v>14959</v>
      </c>
      <c r="BW79" s="694">
        <v>14959</v>
      </c>
      <c r="BX79" s="694">
        <v>14959</v>
      </c>
      <c r="BY79" s="694">
        <v>14959</v>
      </c>
      <c r="BZ79" s="694">
        <v>14959</v>
      </c>
      <c r="CA79" s="694">
        <v>14959</v>
      </c>
      <c r="CB79" s="694">
        <v>14959</v>
      </c>
      <c r="CC79" s="694">
        <v>14959</v>
      </c>
      <c r="CD79" s="694">
        <v>14959</v>
      </c>
      <c r="CE79" s="694">
        <v>14959</v>
      </c>
      <c r="CF79" s="694">
        <v>14959</v>
      </c>
      <c r="CG79" s="694">
        <v>14959</v>
      </c>
      <c r="CH79" s="694">
        <v>14959</v>
      </c>
      <c r="CI79" s="696">
        <v>22908</v>
      </c>
      <c r="CJ79" s="694">
        <v>22908</v>
      </c>
      <c r="CK79" s="694">
        <v>22908</v>
      </c>
      <c r="CL79" s="694">
        <v>22908</v>
      </c>
      <c r="CM79" s="694">
        <v>22908</v>
      </c>
      <c r="CN79" s="694">
        <v>22908</v>
      </c>
      <c r="CO79" s="694">
        <v>22908</v>
      </c>
      <c r="CP79" s="694">
        <v>22908</v>
      </c>
      <c r="CQ79" s="694">
        <v>22908</v>
      </c>
      <c r="CR79" s="694">
        <v>22908</v>
      </c>
      <c r="CS79" s="694">
        <v>22908</v>
      </c>
      <c r="CT79" s="694">
        <v>22908</v>
      </c>
      <c r="CU79" s="694">
        <v>22908</v>
      </c>
      <c r="CV79" s="694">
        <v>22908</v>
      </c>
      <c r="CW79" s="694">
        <v>22908</v>
      </c>
      <c r="CX79" s="694">
        <v>22908</v>
      </c>
      <c r="CY79" s="694">
        <v>22908</v>
      </c>
      <c r="CZ79" s="690"/>
      <c r="DA79" s="644">
        <f t="shared" si="2"/>
        <v>21234.526315789473</v>
      </c>
      <c r="DB79" s="690"/>
      <c r="DC79" s="690"/>
      <c r="DD79" s="690"/>
      <c r="DE79" s="690"/>
      <c r="DF79" s="690"/>
      <c r="DG79" s="690"/>
      <c r="DH79" s="690"/>
      <c r="DI79" s="690"/>
      <c r="DJ79" s="690"/>
      <c r="DK79" s="690"/>
      <c r="DL79" s="690"/>
      <c r="DM79" s="690"/>
      <c r="DN79" s="690"/>
      <c r="DO79" s="690"/>
      <c r="DP79" s="690"/>
      <c r="DQ79" s="690"/>
      <c r="DR79" s="690"/>
      <c r="DS79" s="690"/>
      <c r="DT79" s="690"/>
      <c r="DU79" s="690"/>
      <c r="DV79" s="690"/>
      <c r="DW79" s="690"/>
      <c r="DX79" s="690"/>
      <c r="DY79" s="690"/>
      <c r="DZ79" s="690"/>
      <c r="EA79" s="690"/>
      <c r="EB79" s="690"/>
      <c r="EC79" s="690"/>
      <c r="ED79" s="690"/>
      <c r="EE79" s="690"/>
      <c r="EF79" s="690"/>
      <c r="EG79" s="690"/>
      <c r="EH79" s="690"/>
      <c r="EI79" s="690"/>
      <c r="EJ79" s="690"/>
      <c r="EK79" s="690"/>
      <c r="EL79" s="690"/>
      <c r="EM79" s="690"/>
      <c r="EN79" s="690"/>
      <c r="EO79" s="690"/>
      <c r="EP79" s="690"/>
      <c r="EQ79" s="690"/>
      <c r="ER79" s="690"/>
      <c r="ES79" s="690"/>
      <c r="ET79" s="690"/>
      <c r="EU79" s="690"/>
      <c r="EV79" s="690"/>
      <c r="EW79" s="690"/>
      <c r="EX79" s="690"/>
      <c r="EY79" s="690"/>
      <c r="EZ79" s="690"/>
      <c r="FA79" s="690"/>
      <c r="FB79" s="690"/>
      <c r="FC79" s="690"/>
      <c r="FD79" s="690"/>
      <c r="FE79" s="690"/>
      <c r="FF79" s="690"/>
      <c r="FG79" s="690"/>
      <c r="FH79" s="690"/>
      <c r="FI79" s="690"/>
      <c r="FJ79" s="690"/>
      <c r="FK79" s="690"/>
      <c r="FL79" s="690"/>
      <c r="FM79" s="690"/>
      <c r="FN79" s="690"/>
      <c r="FO79" s="690"/>
      <c r="FP79" s="690"/>
      <c r="FQ79" s="690"/>
      <c r="FR79" s="690"/>
      <c r="FS79" s="690"/>
      <c r="FT79" s="690"/>
      <c r="FU79" s="690"/>
      <c r="FV79" s="690"/>
      <c r="FW79" s="690"/>
      <c r="FX79" s="690"/>
      <c r="FY79" s="690"/>
      <c r="FZ79" s="690"/>
      <c r="GA79" s="690"/>
      <c r="GB79" s="690"/>
      <c r="GC79" s="690"/>
      <c r="GD79" s="690"/>
      <c r="GE79" s="690"/>
      <c r="GF79" s="690"/>
      <c r="GG79" s="690"/>
      <c r="GH79" s="690"/>
      <c r="GI79" s="690"/>
      <c r="GJ79" s="690"/>
      <c r="GK79" s="690"/>
      <c r="GL79" s="690"/>
      <c r="GM79" s="690"/>
      <c r="GN79" s="690"/>
      <c r="GO79" s="690"/>
      <c r="GP79" s="690"/>
      <c r="GQ79" s="690"/>
      <c r="GR79" s="690"/>
      <c r="GS79" s="690"/>
      <c r="GT79" s="690"/>
      <c r="GU79" s="690"/>
      <c r="GV79" s="690"/>
      <c r="GW79" s="690"/>
      <c r="GX79" s="690"/>
      <c r="GY79" s="690"/>
      <c r="GZ79" s="690"/>
      <c r="HA79" s="690"/>
      <c r="HB79" s="690"/>
      <c r="HC79" s="690"/>
      <c r="HD79" s="690"/>
      <c r="HE79" s="690"/>
      <c r="HF79" s="690"/>
      <c r="HG79" s="690"/>
      <c r="HH79" s="690"/>
      <c r="HI79" s="690"/>
      <c r="HJ79" s="690"/>
      <c r="HK79" s="690"/>
      <c r="HL79" s="690"/>
      <c r="HM79" s="690"/>
      <c r="HN79" s="690"/>
      <c r="HO79" s="690"/>
      <c r="HP79" s="690"/>
      <c r="HQ79" s="690"/>
      <c r="HR79" s="690"/>
      <c r="HS79" s="690"/>
      <c r="HT79" s="690"/>
      <c r="HU79" s="690"/>
      <c r="HV79" s="690"/>
      <c r="HW79" s="690"/>
      <c r="HX79" s="690"/>
      <c r="HY79" s="690"/>
      <c r="HZ79" s="690"/>
      <c r="IA79" s="690"/>
      <c r="IB79" s="690"/>
      <c r="IC79" s="690"/>
      <c r="ID79" s="690"/>
      <c r="IE79" s="690"/>
      <c r="IF79" s="690"/>
      <c r="IG79" s="690"/>
      <c r="IH79" s="690"/>
      <c r="II79" s="690"/>
      <c r="IJ79" s="690"/>
      <c r="IK79" s="690"/>
      <c r="IL79" s="690"/>
      <c r="IM79" s="690"/>
      <c r="IN79" s="690"/>
      <c r="IO79" s="690"/>
      <c r="IP79" s="690"/>
      <c r="IQ79" s="690"/>
      <c r="IR79" s="690"/>
      <c r="IS79" s="690"/>
      <c r="IT79" s="690"/>
      <c r="IU79" s="690"/>
      <c r="IV79" s="690"/>
      <c r="IW79" s="690"/>
      <c r="IX79" s="690"/>
      <c r="IY79" s="690"/>
      <c r="IZ79" s="690"/>
      <c r="JA79" s="690"/>
      <c r="JB79" s="690"/>
      <c r="JC79" s="690"/>
      <c r="JD79" s="690"/>
      <c r="JE79" s="690"/>
      <c r="JF79" s="690"/>
      <c r="JG79" s="690"/>
      <c r="JH79" s="690"/>
      <c r="JI79" s="690"/>
      <c r="JJ79" s="690"/>
      <c r="JK79" s="690"/>
      <c r="JL79" s="690"/>
      <c r="JM79" s="690"/>
      <c r="JN79" s="690"/>
      <c r="JO79" s="690"/>
      <c r="JP79" s="690"/>
      <c r="JQ79" s="690"/>
      <c r="JR79" s="690"/>
      <c r="JS79" s="690"/>
      <c r="JT79" s="690"/>
      <c r="JU79" s="690"/>
      <c r="JV79" s="690"/>
      <c r="JW79" s="690"/>
      <c r="JX79" s="690"/>
      <c r="JY79" s="690"/>
      <c r="JZ79" s="690"/>
      <c r="KA79" s="690"/>
      <c r="KB79" s="690"/>
      <c r="KC79" s="690"/>
      <c r="KD79" s="690"/>
      <c r="KE79" s="690"/>
      <c r="KF79" s="690"/>
      <c r="KG79" s="690"/>
      <c r="KH79" s="690"/>
      <c r="KI79" s="690"/>
      <c r="KJ79" s="690"/>
      <c r="KK79" s="690"/>
      <c r="KL79" s="690"/>
      <c r="KM79" s="690"/>
      <c r="KN79" s="690"/>
      <c r="KO79" s="690"/>
      <c r="KP79" s="690"/>
      <c r="KQ79" s="690"/>
      <c r="KR79" s="690"/>
      <c r="KS79" s="690"/>
      <c r="KT79" s="690"/>
      <c r="KU79" s="690"/>
      <c r="KV79" s="690"/>
      <c r="KW79" s="690"/>
      <c r="KX79" s="690"/>
      <c r="KY79" s="690"/>
      <c r="KZ79" s="690"/>
      <c r="LA79" s="690"/>
      <c r="LB79" s="690"/>
      <c r="LC79" s="690"/>
      <c r="LD79" s="690"/>
      <c r="LE79" s="690"/>
      <c r="LF79" s="690"/>
      <c r="LG79" s="690"/>
      <c r="LH79" s="690"/>
      <c r="LI79" s="690"/>
      <c r="LJ79" s="690"/>
      <c r="LK79" s="690"/>
      <c r="LL79" s="690"/>
      <c r="LM79" s="690"/>
      <c r="LN79" s="690"/>
      <c r="LO79" s="690"/>
      <c r="LP79" s="690"/>
      <c r="LQ79" s="690"/>
      <c r="LR79" s="690"/>
      <c r="LS79" s="690"/>
      <c r="LT79" s="690"/>
      <c r="LU79" s="690"/>
      <c r="LV79" s="690"/>
      <c r="LW79" s="690"/>
      <c r="LX79" s="690"/>
      <c r="LY79" s="690"/>
      <c r="LZ79" s="690"/>
      <c r="MA79" s="690"/>
      <c r="MB79" s="690"/>
      <c r="MC79" s="690"/>
      <c r="MD79" s="690"/>
      <c r="ME79" s="690"/>
      <c r="MF79" s="690"/>
      <c r="MG79" s="690"/>
      <c r="MH79" s="690"/>
      <c r="MI79" s="690"/>
      <c r="MJ79" s="690"/>
      <c r="MK79" s="690"/>
      <c r="ML79" s="690"/>
      <c r="MM79" s="690"/>
      <c r="MN79" s="690"/>
      <c r="MO79" s="690"/>
      <c r="MP79" s="690"/>
      <c r="MQ79" s="690"/>
      <c r="MR79" s="690"/>
      <c r="MS79" s="690"/>
      <c r="MT79" s="690"/>
      <c r="MU79" s="690"/>
      <c r="MV79" s="690"/>
      <c r="MW79" s="690"/>
      <c r="MX79" s="690"/>
      <c r="MY79" s="690"/>
      <c r="MZ79" s="690"/>
      <c r="NA79" s="690"/>
      <c r="NB79" s="690"/>
      <c r="NC79" s="690"/>
      <c r="ND79" s="690"/>
      <c r="NE79" s="690"/>
      <c r="NF79" s="690"/>
      <c r="NG79" s="690"/>
      <c r="NH79" s="690"/>
      <c r="NI79" s="690"/>
      <c r="NJ79" s="690"/>
      <c r="NK79" s="690"/>
      <c r="NL79" s="690"/>
      <c r="NM79" s="690"/>
      <c r="NN79" s="690"/>
      <c r="NO79" s="690"/>
      <c r="NP79" s="690"/>
      <c r="NQ79" s="690"/>
      <c r="NR79" s="690"/>
      <c r="NS79" s="690"/>
      <c r="NT79" s="690"/>
      <c r="NU79" s="690"/>
      <c r="NV79" s="690"/>
      <c r="NW79" s="690"/>
      <c r="NX79" s="690"/>
      <c r="NY79" s="690"/>
      <c r="NZ79" s="690"/>
      <c r="OA79" s="690"/>
      <c r="OB79" s="690"/>
      <c r="OC79" s="690"/>
      <c r="OD79" s="690"/>
      <c r="OE79" s="690"/>
      <c r="OF79" s="690"/>
      <c r="OG79" s="690"/>
      <c r="OH79" s="690"/>
      <c r="OI79" s="690"/>
      <c r="OJ79" s="690"/>
      <c r="OK79" s="690"/>
      <c r="OL79" s="690"/>
      <c r="OM79" s="690"/>
      <c r="ON79" s="690"/>
      <c r="OO79" s="690"/>
      <c r="OP79" s="690"/>
      <c r="OQ79" s="690"/>
      <c r="OR79" s="690"/>
      <c r="OS79" s="690"/>
      <c r="OT79" s="690"/>
      <c r="OU79" s="690"/>
      <c r="OV79" s="690"/>
      <c r="OW79" s="690"/>
      <c r="OX79" s="690"/>
      <c r="OY79" s="690"/>
      <c r="OZ79" s="690"/>
      <c r="PA79" s="690"/>
      <c r="PB79" s="690"/>
      <c r="PC79" s="690"/>
      <c r="PD79" s="690"/>
      <c r="PE79" s="690"/>
      <c r="PF79" s="690"/>
      <c r="PG79" s="690"/>
      <c r="PH79" s="690"/>
      <c r="PI79" s="690"/>
      <c r="PJ79" s="690"/>
      <c r="PK79" s="690"/>
      <c r="PL79" s="690"/>
      <c r="PM79" s="690"/>
      <c r="PN79" s="690"/>
      <c r="PO79" s="690"/>
      <c r="PP79" s="690"/>
      <c r="PQ79" s="690"/>
      <c r="PR79" s="690"/>
      <c r="PS79" s="690"/>
      <c r="PT79" s="690"/>
      <c r="PU79" s="690"/>
      <c r="PV79" s="690"/>
      <c r="PW79" s="690"/>
      <c r="PX79" s="690"/>
      <c r="PY79" s="690"/>
      <c r="PZ79" s="690"/>
      <c r="QA79" s="690"/>
      <c r="QB79" s="690"/>
      <c r="QC79" s="690"/>
      <c r="QD79" s="690"/>
      <c r="QE79" s="690"/>
      <c r="QF79" s="690"/>
      <c r="QG79" s="690"/>
      <c r="QH79" s="690"/>
      <c r="QI79" s="690"/>
      <c r="QJ79" s="690"/>
      <c r="QK79" s="690"/>
      <c r="QL79" s="690"/>
      <c r="QM79" s="690"/>
      <c r="QN79" s="690"/>
      <c r="QO79" s="690"/>
      <c r="QP79" s="690"/>
      <c r="QQ79" s="690"/>
      <c r="QR79" s="690"/>
      <c r="QS79" s="690"/>
      <c r="QT79" s="690"/>
      <c r="QU79" s="690"/>
      <c r="QV79" s="690"/>
      <c r="QW79" s="690"/>
      <c r="QX79" s="690"/>
      <c r="QY79" s="690"/>
      <c r="QZ79" s="690"/>
      <c r="RA79" s="690"/>
      <c r="RB79" s="690"/>
      <c r="RC79" s="690"/>
      <c r="RD79" s="690"/>
      <c r="RE79" s="690"/>
      <c r="RF79" s="690"/>
      <c r="RG79" s="690"/>
      <c r="RH79" s="690"/>
      <c r="RI79" s="690"/>
      <c r="RJ79" s="690"/>
      <c r="RK79" s="690"/>
      <c r="RL79" s="690"/>
      <c r="RM79" s="690"/>
      <c r="RN79" s="690"/>
      <c r="RO79" s="690"/>
      <c r="RP79" s="690"/>
      <c r="RQ79" s="690"/>
      <c r="RR79" s="690"/>
      <c r="RS79" s="690"/>
      <c r="RT79" s="690"/>
      <c r="RU79" s="690"/>
      <c r="RV79" s="690"/>
      <c r="RW79" s="690"/>
      <c r="RX79" s="690"/>
      <c r="RY79" s="690"/>
      <c r="RZ79" s="690"/>
      <c r="SA79" s="690"/>
      <c r="SB79" s="690"/>
      <c r="SC79" s="690"/>
      <c r="SD79" s="690"/>
      <c r="SE79" s="690"/>
      <c r="SF79" s="690"/>
      <c r="SG79" s="690"/>
      <c r="SH79" s="690"/>
      <c r="SI79" s="690"/>
      <c r="SJ79" s="690"/>
      <c r="SK79" s="690"/>
      <c r="SL79" s="690"/>
      <c r="SM79" s="690"/>
      <c r="SN79" s="690"/>
      <c r="SO79" s="690"/>
      <c r="SP79" s="690"/>
      <c r="SQ79" s="690"/>
      <c r="SR79" s="690"/>
      <c r="SS79" s="690"/>
      <c r="ST79" s="690"/>
      <c r="SU79" s="690"/>
      <c r="SV79" s="690"/>
      <c r="SW79" s="690"/>
      <c r="SX79" s="690"/>
      <c r="SY79" s="690"/>
      <c r="SZ79" s="690"/>
      <c r="TA79" s="690"/>
      <c r="TB79" s="690"/>
      <c r="TC79" s="690"/>
      <c r="TD79" s="690"/>
      <c r="TE79" s="690"/>
      <c r="TF79" s="690"/>
      <c r="TG79" s="690"/>
      <c r="TH79" s="690"/>
      <c r="TI79" s="690"/>
      <c r="TJ79" s="690"/>
      <c r="TK79" s="690"/>
      <c r="TL79" s="690"/>
      <c r="TM79" s="690"/>
      <c r="TN79" s="690"/>
      <c r="TO79" s="690"/>
      <c r="TP79" s="690"/>
      <c r="TQ79" s="690"/>
      <c r="TR79" s="690"/>
      <c r="TS79" s="690"/>
      <c r="TT79" s="690"/>
      <c r="TU79" s="690"/>
      <c r="TV79" s="690"/>
      <c r="TW79" s="690"/>
      <c r="TX79" s="690"/>
      <c r="TY79" s="690"/>
      <c r="TZ79" s="690"/>
      <c r="UA79" s="690"/>
      <c r="UB79" s="690"/>
      <c r="UC79" s="690"/>
      <c r="UD79" s="690"/>
      <c r="UE79" s="690"/>
      <c r="UF79" s="690"/>
      <c r="UG79" s="690"/>
      <c r="UH79" s="690"/>
      <c r="UI79" s="690"/>
      <c r="UJ79" s="690"/>
      <c r="UK79" s="690"/>
      <c r="UL79" s="690"/>
      <c r="UM79" s="690"/>
      <c r="UN79" s="690"/>
      <c r="UO79" s="690"/>
      <c r="UP79" s="690"/>
      <c r="UQ79" s="690"/>
      <c r="UR79" s="690"/>
      <c r="US79" s="690"/>
      <c r="UT79" s="690"/>
      <c r="UU79" s="690"/>
      <c r="UV79" s="690"/>
      <c r="UW79" s="690"/>
      <c r="UX79" s="690"/>
      <c r="UY79" s="690"/>
      <c r="UZ79" s="690"/>
      <c r="VA79" s="690"/>
      <c r="VB79" s="690"/>
      <c r="VC79" s="690"/>
      <c r="VD79" s="690"/>
      <c r="VE79" s="690"/>
      <c r="VF79" s="690"/>
      <c r="VG79" s="690"/>
      <c r="VH79" s="690"/>
      <c r="VI79" s="690"/>
      <c r="VJ79" s="690"/>
      <c r="VK79" s="690"/>
      <c r="VL79" s="690"/>
      <c r="VM79" s="690"/>
      <c r="VN79" s="690"/>
      <c r="VO79" s="690"/>
      <c r="VP79" s="690"/>
      <c r="VQ79" s="690"/>
      <c r="VR79" s="690"/>
      <c r="VS79" s="690"/>
      <c r="VT79" s="690"/>
      <c r="VU79" s="690"/>
      <c r="VV79" s="690"/>
      <c r="VW79" s="690"/>
      <c r="VX79" s="690"/>
      <c r="VY79" s="690"/>
      <c r="VZ79" s="690"/>
      <c r="WA79" s="690"/>
      <c r="WB79" s="690"/>
      <c r="WC79" s="690"/>
      <c r="WD79" s="690"/>
      <c r="WE79" s="690"/>
      <c r="WF79" s="690"/>
      <c r="WG79" s="690"/>
      <c r="WH79" s="690"/>
      <c r="WI79" s="690"/>
      <c r="WJ79" s="690"/>
      <c r="WK79" s="690"/>
      <c r="WL79" s="690"/>
      <c r="WM79" s="690"/>
      <c r="WN79" s="690"/>
      <c r="WO79" s="690"/>
      <c r="WP79" s="690"/>
      <c r="WQ79" s="690"/>
      <c r="WR79" s="690"/>
      <c r="WS79" s="690"/>
      <c r="WT79" s="690"/>
      <c r="WU79" s="690"/>
      <c r="WV79" s="690"/>
      <c r="WW79" s="690"/>
      <c r="WX79" s="690"/>
      <c r="WY79" s="690"/>
      <c r="WZ79" s="690"/>
      <c r="XA79" s="690"/>
      <c r="XB79" s="690"/>
      <c r="XC79" s="690"/>
      <c r="XD79" s="690"/>
      <c r="XE79" s="690"/>
      <c r="XF79" s="690"/>
      <c r="XG79" s="690"/>
      <c r="XH79" s="690"/>
      <c r="XI79" s="690"/>
      <c r="XJ79" s="690"/>
      <c r="XK79" s="690"/>
      <c r="XL79" s="690"/>
      <c r="XM79" s="690"/>
      <c r="XN79" s="690"/>
      <c r="XO79" s="690"/>
      <c r="XP79" s="690"/>
      <c r="XQ79" s="690"/>
      <c r="XR79" s="690"/>
      <c r="XS79" s="690"/>
      <c r="XT79" s="690"/>
      <c r="XU79" s="690"/>
      <c r="XV79" s="690"/>
      <c r="XW79" s="690"/>
      <c r="XX79" s="690"/>
      <c r="XY79" s="690"/>
      <c r="XZ79" s="690"/>
      <c r="YA79" s="690"/>
      <c r="YB79" s="690"/>
      <c r="YC79" s="690"/>
      <c r="YD79" s="690"/>
      <c r="YE79" s="690"/>
      <c r="YF79" s="690"/>
      <c r="YG79" s="690"/>
      <c r="YH79" s="690"/>
      <c r="YI79" s="690"/>
      <c r="YJ79" s="690"/>
      <c r="YK79" s="690"/>
      <c r="YL79" s="690"/>
      <c r="YM79" s="690"/>
      <c r="YN79" s="690"/>
      <c r="YO79" s="690"/>
      <c r="YP79" s="690"/>
      <c r="YQ79" s="690"/>
      <c r="YR79" s="690"/>
      <c r="YS79" s="690"/>
      <c r="YT79" s="690"/>
      <c r="YU79" s="690"/>
      <c r="YV79" s="690"/>
      <c r="YW79" s="690"/>
      <c r="YX79" s="690"/>
      <c r="YY79" s="690"/>
      <c r="YZ79" s="690"/>
      <c r="ZA79" s="690"/>
      <c r="ZB79" s="690"/>
      <c r="ZC79" s="690"/>
      <c r="ZD79" s="690"/>
      <c r="ZE79" s="690"/>
      <c r="ZF79" s="690"/>
      <c r="ZG79" s="690"/>
      <c r="ZH79" s="690"/>
      <c r="ZI79" s="690"/>
      <c r="ZJ79" s="690"/>
      <c r="ZK79" s="690"/>
      <c r="ZL79" s="690"/>
      <c r="ZM79" s="690"/>
      <c r="ZN79" s="690"/>
      <c r="ZO79" s="690"/>
      <c r="ZP79" s="690"/>
      <c r="ZQ79" s="690"/>
      <c r="ZR79" s="690"/>
      <c r="ZS79" s="690"/>
      <c r="ZT79" s="690"/>
      <c r="ZU79" s="690"/>
      <c r="ZV79" s="690"/>
      <c r="ZW79" s="690"/>
      <c r="ZX79" s="690"/>
      <c r="ZY79" s="690"/>
      <c r="ZZ79" s="690"/>
      <c r="AAA79" s="690"/>
      <c r="AAB79" s="690"/>
      <c r="AAC79" s="690"/>
      <c r="AAD79" s="690"/>
      <c r="AAE79" s="690"/>
      <c r="AAF79" s="690"/>
      <c r="AAG79" s="690"/>
      <c r="AAH79" s="690"/>
      <c r="AAI79" s="690"/>
      <c r="AAJ79" s="690"/>
      <c r="AAK79" s="690"/>
      <c r="AAL79" s="690"/>
      <c r="AAM79" s="690"/>
      <c r="AAN79" s="690"/>
      <c r="AAO79" s="690"/>
      <c r="AAP79" s="690"/>
      <c r="AAQ79" s="690"/>
      <c r="AAR79" s="690"/>
      <c r="AAS79" s="690"/>
      <c r="AAT79" s="690"/>
      <c r="AAU79" s="690"/>
      <c r="AAV79" s="690"/>
      <c r="AAW79" s="690"/>
      <c r="AAX79" s="690"/>
      <c r="AAY79" s="690"/>
      <c r="AAZ79" s="690"/>
      <c r="ABA79" s="690"/>
      <c r="ABB79" s="690"/>
      <c r="ABC79" s="690"/>
      <c r="ABD79" s="690"/>
      <c r="ABE79" s="690"/>
      <c r="ABF79" s="690"/>
      <c r="ABG79" s="690"/>
      <c r="ABH79" s="690"/>
      <c r="ABI79" s="690"/>
      <c r="ABJ79" s="690"/>
      <c r="ABK79" s="690"/>
      <c r="ABL79" s="690"/>
      <c r="ABM79" s="690"/>
      <c r="ABN79" s="690"/>
      <c r="ABO79" s="690"/>
      <c r="ABP79" s="690"/>
      <c r="ABQ79" s="690"/>
      <c r="ABR79" s="690"/>
      <c r="ABS79" s="690"/>
      <c r="ABT79" s="690"/>
      <c r="ABU79" s="690"/>
      <c r="ABV79" s="690"/>
      <c r="ABW79" s="690"/>
      <c r="ABX79" s="690"/>
      <c r="ABY79" s="690"/>
      <c r="ABZ79" s="690"/>
      <c r="ACA79" s="690"/>
      <c r="ACB79" s="690"/>
      <c r="ACC79" s="690"/>
      <c r="ACD79" s="690"/>
      <c r="ACE79" s="690"/>
      <c r="ACF79" s="690"/>
      <c r="ACG79" s="690"/>
      <c r="ACH79" s="690"/>
      <c r="ACI79" s="690"/>
      <c r="ACJ79" s="690"/>
      <c r="ACK79" s="690"/>
      <c r="ACL79" s="690"/>
      <c r="ACM79" s="690"/>
      <c r="ACN79" s="690"/>
      <c r="ACO79" s="690"/>
      <c r="ACP79" s="690"/>
      <c r="ACQ79" s="690"/>
      <c r="ACR79" s="690"/>
      <c r="ACS79" s="690"/>
      <c r="ACT79" s="690"/>
      <c r="ACU79" s="690"/>
      <c r="ACV79" s="690"/>
      <c r="ACW79" s="690"/>
      <c r="ACX79" s="690"/>
      <c r="ACY79" s="690"/>
      <c r="ACZ79" s="690"/>
      <c r="ADA79" s="690"/>
      <c r="ADB79" s="690"/>
      <c r="ADC79" s="690"/>
      <c r="ADD79" s="690"/>
      <c r="ADE79" s="690"/>
      <c r="ADF79" s="690"/>
      <c r="ADG79" s="690"/>
      <c r="ADH79" s="690"/>
      <c r="ADI79" s="690"/>
      <c r="ADJ79" s="690"/>
      <c r="ADK79" s="690"/>
      <c r="ADL79" s="690"/>
      <c r="ADM79" s="690"/>
      <c r="ADN79" s="690"/>
      <c r="ADO79" s="690"/>
      <c r="ADP79" s="690"/>
      <c r="ADQ79" s="690"/>
      <c r="ADR79" s="690"/>
      <c r="ADS79" s="690"/>
      <c r="ADT79" s="690"/>
      <c r="ADU79" s="690"/>
      <c r="ADV79" s="690"/>
      <c r="ADW79" s="690"/>
      <c r="ADX79" s="690"/>
      <c r="ADY79" s="690"/>
      <c r="ADZ79" s="690"/>
      <c r="AEA79" s="690"/>
      <c r="AEB79" s="690"/>
      <c r="AEC79" s="690"/>
      <c r="AED79" s="690"/>
      <c r="AEE79" s="690"/>
      <c r="AEF79" s="690"/>
      <c r="AEG79" s="690"/>
      <c r="AEH79" s="690"/>
      <c r="AEI79" s="690"/>
      <c r="AEJ79" s="690"/>
      <c r="AEK79" s="690"/>
      <c r="AEL79" s="690"/>
      <c r="AEM79" s="690"/>
      <c r="AEN79" s="690"/>
      <c r="AEO79" s="690"/>
      <c r="AEP79" s="690"/>
      <c r="AEQ79" s="690"/>
      <c r="AER79" s="690"/>
      <c r="AES79" s="690"/>
      <c r="AET79" s="690"/>
      <c r="AEU79" s="690"/>
      <c r="AEV79" s="690"/>
      <c r="AEW79" s="690"/>
      <c r="AEX79" s="690"/>
      <c r="AEY79" s="690"/>
      <c r="AEZ79" s="690"/>
      <c r="AFA79" s="690"/>
      <c r="AFB79" s="690"/>
      <c r="AFC79" s="690"/>
      <c r="AFD79" s="690"/>
      <c r="AFE79" s="690"/>
      <c r="AFF79" s="690"/>
      <c r="AFG79" s="690"/>
      <c r="AFH79" s="690"/>
      <c r="AFI79" s="690"/>
      <c r="AFJ79" s="690"/>
      <c r="AFK79" s="690"/>
      <c r="AFL79" s="690"/>
      <c r="AFM79" s="690"/>
      <c r="AFN79" s="690"/>
      <c r="AFO79" s="690"/>
      <c r="AFP79" s="690"/>
      <c r="AFQ79" s="690"/>
      <c r="AFR79" s="690"/>
      <c r="AFS79" s="690"/>
      <c r="AFT79" s="690"/>
      <c r="AFU79" s="690"/>
      <c r="AFV79" s="690"/>
      <c r="AFW79" s="690"/>
      <c r="AFX79" s="690"/>
      <c r="AFY79" s="690"/>
      <c r="AFZ79" s="690"/>
      <c r="AGA79" s="690"/>
      <c r="AGB79" s="690"/>
      <c r="AGC79" s="690"/>
      <c r="AGD79" s="690"/>
      <c r="AGE79" s="690"/>
      <c r="AGF79" s="690"/>
      <c r="AGG79" s="690"/>
      <c r="AGH79" s="690"/>
      <c r="AGI79" s="690"/>
      <c r="AGJ79" s="690"/>
      <c r="AGK79" s="690"/>
      <c r="AGL79" s="690"/>
      <c r="AGM79" s="690"/>
      <c r="AGN79" s="690"/>
      <c r="AGO79" s="690"/>
      <c r="AGP79" s="690"/>
      <c r="AGQ79" s="690"/>
      <c r="AGR79" s="690"/>
      <c r="AGS79" s="690"/>
      <c r="AGT79" s="690"/>
      <c r="AGU79" s="690"/>
      <c r="AGV79" s="690"/>
      <c r="AGW79" s="690"/>
      <c r="AGX79" s="690"/>
      <c r="AGY79" s="690"/>
      <c r="AGZ79" s="690"/>
      <c r="AHA79" s="690"/>
      <c r="AHB79" s="690"/>
      <c r="AHC79" s="690"/>
      <c r="AHD79" s="690"/>
      <c r="AHE79" s="690"/>
      <c r="AHF79" s="690"/>
      <c r="AHG79" s="690"/>
      <c r="AHH79" s="690"/>
      <c r="AHI79" s="690"/>
      <c r="AHJ79" s="690"/>
      <c r="AHK79" s="690"/>
      <c r="AHL79" s="690"/>
      <c r="AHM79" s="690"/>
      <c r="AHN79" s="690"/>
      <c r="AHO79" s="690"/>
      <c r="AHP79" s="690"/>
      <c r="AHQ79" s="690"/>
      <c r="AHR79" s="690"/>
      <c r="AHS79" s="690"/>
      <c r="AHT79" s="690"/>
      <c r="AHU79" s="690"/>
      <c r="AHV79" s="690"/>
      <c r="AHW79" s="690"/>
      <c r="AHX79" s="690"/>
      <c r="AHY79" s="690"/>
      <c r="AHZ79" s="690"/>
      <c r="AIA79" s="690"/>
      <c r="AIB79" s="690"/>
      <c r="AIC79" s="690"/>
      <c r="AID79" s="690"/>
      <c r="AIE79" s="690"/>
      <c r="AIF79" s="690"/>
      <c r="AIG79" s="690"/>
      <c r="AIH79" s="690"/>
      <c r="AII79" s="690"/>
      <c r="AIJ79" s="690"/>
      <c r="AIK79" s="690"/>
      <c r="AIL79" s="690"/>
      <c r="AIM79" s="690"/>
      <c r="AIN79" s="690"/>
      <c r="AIO79" s="690"/>
      <c r="AIP79" s="690"/>
      <c r="AIQ79" s="690"/>
      <c r="AIR79" s="690"/>
      <c r="AIS79" s="690"/>
      <c r="AIT79" s="690"/>
      <c r="AIU79" s="690"/>
      <c r="AIV79" s="690"/>
      <c r="AIW79" s="690"/>
      <c r="AIX79" s="690"/>
      <c r="AIY79" s="690"/>
      <c r="AIZ79" s="690"/>
      <c r="AJA79" s="690"/>
      <c r="AJB79" s="690"/>
      <c r="AJC79" s="690"/>
      <c r="AJD79" s="690"/>
      <c r="AJE79" s="690"/>
      <c r="AJF79" s="690"/>
      <c r="AJG79" s="690"/>
      <c r="AJH79" s="690"/>
      <c r="AJI79" s="690"/>
      <c r="AJJ79" s="690"/>
      <c r="AJK79" s="690"/>
      <c r="AJL79" s="690"/>
      <c r="AJM79" s="690"/>
      <c r="AJN79" s="690"/>
      <c r="AJO79" s="690"/>
      <c r="AJP79" s="690"/>
      <c r="AJQ79" s="690"/>
      <c r="AJR79" s="690"/>
      <c r="AJS79" s="690"/>
      <c r="AJT79" s="690"/>
      <c r="AJU79" s="690"/>
      <c r="AJV79" s="690"/>
      <c r="AJW79" s="690"/>
      <c r="AJX79" s="690"/>
      <c r="AJY79" s="690"/>
      <c r="AJZ79" s="690"/>
      <c r="AKA79" s="690"/>
      <c r="AKB79" s="690"/>
      <c r="AKC79" s="690"/>
      <c r="AKD79" s="690"/>
      <c r="AKE79" s="690"/>
      <c r="AKF79" s="690"/>
      <c r="AKG79" s="690"/>
      <c r="AKH79" s="690"/>
      <c r="AKI79" s="690"/>
      <c r="AKJ79" s="690"/>
      <c r="AKK79" s="690"/>
      <c r="AKL79" s="690"/>
      <c r="AKM79" s="690"/>
      <c r="AKN79" s="690"/>
      <c r="AKO79" s="690"/>
      <c r="AKP79" s="690"/>
      <c r="AKQ79" s="690"/>
      <c r="AKR79" s="690"/>
      <c r="AKS79" s="690"/>
      <c r="AKT79" s="690"/>
      <c r="AKU79" s="690"/>
      <c r="AKV79" s="690"/>
      <c r="AKW79" s="690"/>
      <c r="AKX79" s="690"/>
      <c r="AKY79" s="690"/>
      <c r="AKZ79" s="690"/>
      <c r="ALA79" s="690"/>
      <c r="ALB79" s="690"/>
      <c r="ALC79" s="690"/>
      <c r="ALD79" s="690"/>
      <c r="ALE79" s="690"/>
      <c r="ALF79" s="690"/>
      <c r="ALG79" s="690"/>
      <c r="ALH79" s="690"/>
      <c r="ALI79" s="690"/>
      <c r="ALJ79" s="690"/>
      <c r="ALK79" s="690"/>
      <c r="ALL79" s="690"/>
      <c r="ALM79" s="690"/>
      <c r="ALN79" s="690"/>
      <c r="ALO79" s="690"/>
      <c r="ALP79" s="690"/>
      <c r="ALQ79" s="690"/>
      <c r="ALR79" s="690"/>
      <c r="ALS79" s="690"/>
      <c r="ALT79" s="690"/>
      <c r="ALU79" s="690"/>
      <c r="ALV79" s="690"/>
      <c r="ALW79" s="690"/>
      <c r="ALX79" s="690"/>
      <c r="ALY79" s="690"/>
      <c r="ALZ79" s="690"/>
      <c r="AMA79" s="690"/>
      <c r="AMB79" s="690"/>
      <c r="AMC79" s="690"/>
      <c r="AMD79" s="690"/>
      <c r="AME79" s="690"/>
      <c r="AMF79" s="690"/>
      <c r="AMG79" s="690"/>
      <c r="AMH79" s="690"/>
      <c r="AMI79" s="690"/>
      <c r="AMJ79" s="690"/>
      <c r="AMK79" s="690"/>
      <c r="AML79" s="690"/>
      <c r="AMM79" s="690"/>
      <c r="AMN79" s="690"/>
      <c r="AMO79" s="690"/>
      <c r="AMP79" s="690"/>
      <c r="AMQ79" s="690"/>
      <c r="AMR79" s="690"/>
      <c r="AMS79" s="690"/>
      <c r="AMT79" s="690"/>
      <c r="AMU79" s="690"/>
      <c r="AMV79" s="690"/>
      <c r="AMW79" s="690"/>
      <c r="AMX79" s="690"/>
      <c r="AMY79" s="690"/>
      <c r="AMZ79" s="690"/>
      <c r="ANA79" s="690"/>
      <c r="ANB79" s="690"/>
      <c r="ANC79" s="690"/>
      <c r="AND79" s="690"/>
      <c r="ANE79" s="690"/>
      <c r="ANF79" s="690"/>
      <c r="ANG79" s="690"/>
      <c r="ANH79" s="690"/>
      <c r="ANI79" s="690"/>
      <c r="ANJ79" s="690"/>
      <c r="ANK79" s="690"/>
      <c r="ANL79" s="690"/>
      <c r="ANM79" s="690"/>
      <c r="ANN79" s="690"/>
      <c r="ANO79" s="690"/>
      <c r="ANP79" s="690"/>
      <c r="ANQ79" s="690"/>
      <c r="ANR79" s="690"/>
      <c r="ANS79" s="690"/>
      <c r="ANT79" s="690"/>
      <c r="ANU79" s="690"/>
      <c r="ANV79" s="690"/>
      <c r="ANW79" s="690"/>
      <c r="ANX79" s="690"/>
      <c r="ANY79" s="690"/>
      <c r="ANZ79" s="690"/>
      <c r="AOA79" s="690"/>
      <c r="AOB79" s="690"/>
      <c r="AOC79" s="690"/>
      <c r="AOD79" s="690"/>
      <c r="AOE79" s="690"/>
      <c r="AOF79" s="690"/>
      <c r="AOG79" s="690"/>
      <c r="AOH79" s="690"/>
      <c r="AOI79" s="690"/>
      <c r="AOJ79" s="690"/>
      <c r="AOK79" s="690"/>
      <c r="AOL79" s="690"/>
      <c r="AOM79" s="690"/>
      <c r="AON79" s="690"/>
      <c r="AOO79" s="690"/>
      <c r="AOP79" s="690"/>
      <c r="AOQ79" s="690"/>
      <c r="AOR79" s="690"/>
      <c r="AOS79" s="690"/>
      <c r="AOT79" s="690"/>
      <c r="AOU79" s="690"/>
      <c r="AOV79" s="690"/>
      <c r="AOW79" s="690"/>
      <c r="AOX79" s="690"/>
      <c r="AOY79" s="690"/>
      <c r="AOZ79" s="690"/>
      <c r="APA79" s="690"/>
      <c r="APB79" s="690"/>
      <c r="APC79" s="690"/>
      <c r="APD79" s="690"/>
      <c r="APE79" s="690"/>
      <c r="APF79" s="690"/>
      <c r="APG79" s="690"/>
      <c r="APH79" s="690"/>
      <c r="API79" s="690"/>
      <c r="APJ79" s="690"/>
      <c r="APK79" s="690"/>
      <c r="APL79" s="690"/>
      <c r="APM79" s="690"/>
      <c r="APN79" s="690"/>
      <c r="APO79" s="690"/>
      <c r="APP79" s="690"/>
      <c r="APQ79" s="690"/>
      <c r="APR79" s="690"/>
      <c r="APS79" s="690"/>
      <c r="APT79" s="690"/>
      <c r="APU79" s="690"/>
      <c r="APV79" s="690"/>
      <c r="APW79" s="690"/>
      <c r="APX79" s="690"/>
      <c r="APY79" s="690"/>
      <c r="APZ79" s="690"/>
      <c r="AQA79" s="690"/>
      <c r="AQB79" s="690"/>
      <c r="AQC79" s="690"/>
      <c r="AQD79" s="690"/>
      <c r="AQE79" s="690"/>
      <c r="AQF79" s="690"/>
      <c r="AQG79" s="690"/>
      <c r="AQH79" s="690"/>
      <c r="AQI79" s="690"/>
      <c r="AQJ79" s="690"/>
      <c r="AQK79" s="690"/>
      <c r="AQL79" s="690"/>
      <c r="AQM79" s="690"/>
      <c r="AQN79" s="690"/>
      <c r="AQO79" s="690"/>
      <c r="AQP79" s="690"/>
      <c r="AQQ79" s="690"/>
      <c r="AQR79" s="690"/>
      <c r="AQS79" s="690"/>
      <c r="AQT79" s="690"/>
      <c r="AQU79" s="690"/>
      <c r="AQV79" s="690"/>
      <c r="AQW79" s="690"/>
      <c r="AQX79" s="690"/>
      <c r="AQY79" s="690"/>
      <c r="AQZ79" s="690"/>
      <c r="ARA79" s="690"/>
      <c r="ARB79" s="690"/>
      <c r="ARC79" s="690"/>
      <c r="ARD79" s="690"/>
      <c r="ARE79" s="690"/>
      <c r="ARF79" s="690"/>
      <c r="ARG79" s="690"/>
      <c r="ARH79" s="690"/>
      <c r="ARI79" s="690"/>
      <c r="ARJ79" s="690"/>
      <c r="ARK79" s="690"/>
      <c r="ARL79" s="690"/>
      <c r="ARM79" s="690"/>
      <c r="ARN79" s="690"/>
      <c r="ARO79" s="690"/>
      <c r="ARP79" s="690"/>
      <c r="ARQ79" s="690"/>
      <c r="ARR79" s="690"/>
      <c r="ARS79" s="690"/>
      <c r="ART79" s="690"/>
      <c r="ARU79" s="690"/>
      <c r="ARV79" s="690"/>
      <c r="ARW79" s="690"/>
      <c r="ARX79" s="690"/>
      <c r="ARY79" s="690"/>
      <c r="ARZ79" s="690"/>
      <c r="ASA79" s="690"/>
      <c r="ASB79" s="690"/>
      <c r="ASC79" s="690"/>
      <c r="ASD79" s="690"/>
      <c r="ASE79" s="690"/>
      <c r="ASF79" s="690"/>
      <c r="ASG79" s="690"/>
      <c r="ASH79" s="690"/>
      <c r="ASI79" s="690"/>
      <c r="ASJ79" s="690"/>
      <c r="ASK79" s="690"/>
      <c r="ASL79" s="690"/>
      <c r="ASM79" s="690"/>
      <c r="ASN79" s="690"/>
      <c r="ASO79" s="690"/>
      <c r="ASP79" s="690"/>
      <c r="ASQ79" s="690"/>
      <c r="ASR79" s="690"/>
      <c r="ASS79" s="690"/>
      <c r="AST79" s="690"/>
      <c r="ASU79" s="690"/>
      <c r="ASV79" s="690"/>
      <c r="ASW79" s="690"/>
      <c r="ASX79" s="690"/>
      <c r="ASY79" s="690"/>
      <c r="ASZ79" s="690"/>
      <c r="ATA79" s="690"/>
      <c r="ATB79" s="690"/>
      <c r="ATC79" s="690"/>
      <c r="ATD79" s="690"/>
      <c r="ATE79" s="690"/>
      <c r="ATF79" s="690"/>
      <c r="ATG79" s="690"/>
      <c r="ATH79" s="690"/>
      <c r="ATI79" s="690"/>
      <c r="ATJ79" s="690"/>
      <c r="ATK79" s="690"/>
      <c r="ATL79" s="690"/>
      <c r="ATM79" s="690"/>
      <c r="ATN79" s="690"/>
      <c r="ATO79" s="690"/>
      <c r="ATP79" s="690"/>
      <c r="ATQ79" s="690"/>
      <c r="ATR79" s="690"/>
      <c r="ATS79" s="690"/>
      <c r="ATT79" s="690"/>
      <c r="ATU79" s="690"/>
      <c r="ATV79" s="690"/>
      <c r="ATW79" s="690"/>
      <c r="ATX79" s="690"/>
      <c r="ATY79" s="690"/>
      <c r="ATZ79" s="690"/>
      <c r="AUA79" s="690"/>
      <c r="AUB79" s="690"/>
      <c r="AUC79" s="690"/>
      <c r="AUD79" s="690"/>
      <c r="AUE79" s="690"/>
      <c r="AUF79" s="690"/>
      <c r="AUG79" s="690"/>
      <c r="AUH79" s="690"/>
      <c r="AUI79" s="690"/>
      <c r="AUJ79" s="690"/>
      <c r="AUK79" s="690"/>
      <c r="AUL79" s="690"/>
      <c r="AUM79" s="690"/>
      <c r="AUN79" s="690"/>
      <c r="AUO79" s="690"/>
      <c r="AUP79" s="690"/>
      <c r="AUQ79" s="690"/>
      <c r="AUR79" s="690"/>
      <c r="AUS79" s="690"/>
      <c r="AUT79" s="690"/>
      <c r="AUU79" s="690"/>
      <c r="AUV79" s="690"/>
      <c r="AUW79" s="690"/>
      <c r="AUX79" s="690"/>
      <c r="AUY79" s="690"/>
      <c r="AUZ79" s="690"/>
      <c r="AVA79" s="690"/>
      <c r="AVB79" s="690"/>
      <c r="AVC79" s="690"/>
      <c r="AVD79" s="690"/>
      <c r="AVE79" s="690"/>
      <c r="AVF79" s="690"/>
      <c r="AVG79" s="690"/>
      <c r="AVH79" s="690"/>
      <c r="AVI79" s="690"/>
      <c r="AVJ79" s="690"/>
      <c r="AVK79" s="690"/>
      <c r="AVL79" s="690"/>
      <c r="AVM79" s="690"/>
      <c r="AVN79" s="690"/>
      <c r="AVO79" s="690"/>
      <c r="AVP79" s="690"/>
      <c r="AVQ79" s="690"/>
      <c r="AVR79" s="690"/>
      <c r="AVS79" s="690"/>
      <c r="AVT79" s="690"/>
      <c r="AVU79" s="690"/>
      <c r="AVV79" s="690"/>
      <c r="AVW79" s="690"/>
      <c r="AVX79" s="690"/>
      <c r="AVY79" s="690"/>
      <c r="AVZ79" s="690"/>
      <c r="AWA79" s="690"/>
      <c r="AWB79" s="690"/>
      <c r="AWC79" s="690"/>
      <c r="AWD79" s="690"/>
      <c r="AWE79" s="690"/>
      <c r="AWF79" s="690"/>
      <c r="AWG79" s="690"/>
      <c r="AWH79" s="690"/>
      <c r="AWI79" s="690"/>
      <c r="AWJ79" s="690"/>
      <c r="AWK79" s="690"/>
      <c r="AWL79" s="690"/>
      <c r="AWM79" s="690"/>
      <c r="AWN79" s="690"/>
      <c r="AWO79" s="690"/>
      <c r="AWP79" s="690"/>
      <c r="AWQ79" s="690"/>
      <c r="AWR79" s="690"/>
      <c r="AWS79" s="690"/>
      <c r="AWT79" s="690"/>
      <c r="AWU79" s="690"/>
      <c r="AWV79" s="690"/>
      <c r="AWW79" s="690"/>
      <c r="AWX79" s="690"/>
      <c r="AWY79" s="690"/>
      <c r="AWZ79" s="690"/>
      <c r="AXA79" s="690"/>
      <c r="AXB79" s="690"/>
      <c r="AXC79" s="690"/>
      <c r="AXD79" s="690"/>
      <c r="AXE79" s="690"/>
      <c r="AXF79" s="690"/>
      <c r="AXG79" s="690"/>
      <c r="AXH79" s="690"/>
      <c r="AXI79" s="690"/>
      <c r="AXJ79" s="690"/>
      <c r="AXK79" s="690"/>
      <c r="AXL79" s="690"/>
      <c r="AXM79" s="690"/>
      <c r="AXN79" s="690"/>
      <c r="AXO79" s="690"/>
      <c r="AXP79" s="690"/>
      <c r="AXQ79" s="690"/>
      <c r="AXR79" s="690"/>
      <c r="AXS79" s="690"/>
      <c r="AXT79" s="690"/>
      <c r="AXU79" s="690"/>
      <c r="AXV79" s="690"/>
      <c r="AXW79" s="690"/>
      <c r="AXX79" s="690"/>
      <c r="AXY79" s="690"/>
      <c r="AXZ79" s="690"/>
      <c r="AYA79" s="690"/>
      <c r="AYB79" s="690"/>
      <c r="AYC79" s="690"/>
      <c r="AYD79" s="690"/>
      <c r="AYE79" s="690"/>
      <c r="AYF79" s="690"/>
      <c r="AYG79" s="690"/>
      <c r="AYH79" s="690"/>
      <c r="AYI79" s="690"/>
      <c r="AYJ79" s="690"/>
      <c r="AYK79" s="690"/>
      <c r="AYL79" s="690"/>
      <c r="AYM79" s="690"/>
      <c r="AYN79" s="690"/>
      <c r="AYO79" s="690"/>
      <c r="AYP79" s="690"/>
      <c r="AYQ79" s="690"/>
      <c r="AYR79" s="690"/>
      <c r="AYS79" s="690"/>
      <c r="AYT79" s="690"/>
      <c r="AYU79" s="690"/>
      <c r="AYV79" s="690"/>
      <c r="AYW79" s="690"/>
      <c r="AYX79" s="690"/>
      <c r="AYY79" s="690"/>
      <c r="AYZ79" s="690"/>
      <c r="AZA79" s="690"/>
      <c r="AZB79" s="690"/>
      <c r="AZC79" s="690"/>
      <c r="AZD79" s="690"/>
      <c r="AZE79" s="690"/>
      <c r="AZF79" s="690"/>
      <c r="AZG79" s="690"/>
      <c r="AZH79" s="690"/>
      <c r="AZI79" s="690"/>
      <c r="AZJ79" s="690"/>
      <c r="AZK79" s="690"/>
      <c r="AZL79" s="690"/>
      <c r="AZM79" s="690"/>
      <c r="AZN79" s="690"/>
      <c r="AZO79" s="690"/>
      <c r="AZP79" s="690"/>
      <c r="AZQ79" s="690"/>
      <c r="AZR79" s="690"/>
      <c r="AZS79" s="690"/>
      <c r="AZT79" s="690"/>
      <c r="AZU79" s="690"/>
      <c r="AZV79" s="690"/>
      <c r="AZW79" s="690"/>
      <c r="AZX79" s="690"/>
      <c r="AZY79" s="690"/>
      <c r="AZZ79" s="690"/>
      <c r="BAA79" s="690"/>
      <c r="BAB79" s="690"/>
      <c r="BAC79" s="690"/>
      <c r="BAD79" s="690"/>
      <c r="BAE79" s="690"/>
      <c r="BAF79" s="690"/>
      <c r="BAG79" s="690"/>
      <c r="BAH79" s="690"/>
      <c r="BAI79" s="690"/>
      <c r="BAJ79" s="690"/>
      <c r="BAK79" s="690"/>
      <c r="BAL79" s="690"/>
      <c r="BAM79" s="690"/>
      <c r="BAN79" s="690"/>
      <c r="BAO79" s="690"/>
      <c r="BAP79" s="690"/>
      <c r="BAQ79" s="690"/>
      <c r="BAR79" s="690"/>
      <c r="BAS79" s="690"/>
      <c r="BAT79" s="690"/>
      <c r="BAU79" s="690"/>
      <c r="BAV79" s="690"/>
      <c r="BAW79" s="690"/>
      <c r="BAX79" s="690"/>
      <c r="BAY79" s="690"/>
      <c r="BAZ79" s="690"/>
      <c r="BBA79" s="690"/>
      <c r="BBB79" s="690"/>
      <c r="BBC79" s="690"/>
      <c r="BBD79" s="690"/>
      <c r="BBE79" s="690"/>
      <c r="BBF79" s="690"/>
      <c r="BBG79" s="690"/>
      <c r="BBH79" s="690"/>
      <c r="BBI79" s="690"/>
      <c r="BBJ79" s="690"/>
      <c r="BBK79" s="690"/>
      <c r="BBL79" s="690"/>
      <c r="BBM79" s="690"/>
      <c r="BBN79" s="690"/>
      <c r="BBO79" s="690"/>
      <c r="BBP79" s="690"/>
      <c r="BBQ79" s="690"/>
      <c r="BBR79" s="690"/>
      <c r="BBS79" s="690"/>
      <c r="BBT79" s="690"/>
      <c r="BBU79" s="690"/>
      <c r="BBV79" s="690"/>
      <c r="BBW79" s="690"/>
      <c r="BBX79" s="690"/>
      <c r="BBY79" s="690"/>
      <c r="BBZ79" s="690"/>
      <c r="BCA79" s="690"/>
      <c r="BCB79" s="690"/>
      <c r="BCC79" s="690"/>
      <c r="BCD79" s="690"/>
      <c r="BCE79" s="690"/>
      <c r="BCF79" s="690"/>
      <c r="BCG79" s="690"/>
      <c r="BCH79" s="690"/>
      <c r="BCI79" s="690"/>
      <c r="BCJ79" s="690"/>
      <c r="BCK79" s="690"/>
      <c r="BCL79" s="690"/>
      <c r="BCM79" s="690"/>
      <c r="BCN79" s="690"/>
      <c r="BCO79" s="690"/>
      <c r="BCP79" s="690"/>
      <c r="BCQ79" s="690"/>
      <c r="BCR79" s="690"/>
      <c r="BCS79" s="690"/>
      <c r="BCT79" s="690"/>
      <c r="BCU79" s="690"/>
      <c r="BCV79" s="690"/>
      <c r="BCW79" s="690"/>
      <c r="BCX79" s="690"/>
      <c r="BCY79" s="690"/>
      <c r="BCZ79" s="690"/>
      <c r="BDA79" s="690"/>
      <c r="BDB79" s="690"/>
      <c r="BDC79" s="690"/>
      <c r="BDD79" s="690"/>
      <c r="BDE79" s="690"/>
      <c r="BDF79" s="690"/>
      <c r="BDG79" s="690"/>
      <c r="BDH79" s="690"/>
      <c r="BDI79" s="690"/>
      <c r="BDJ79" s="690"/>
      <c r="BDK79" s="690"/>
      <c r="BDL79" s="690"/>
      <c r="BDM79" s="690"/>
      <c r="BDN79" s="690"/>
      <c r="BDO79" s="690"/>
      <c r="BDP79" s="690"/>
      <c r="BDQ79" s="690"/>
      <c r="BDR79" s="690"/>
      <c r="BDS79" s="690"/>
      <c r="BDT79" s="690"/>
      <c r="BDU79" s="690"/>
      <c r="BDV79" s="690"/>
      <c r="BDW79" s="690"/>
      <c r="BDX79" s="690"/>
      <c r="BDY79" s="690"/>
      <c r="BDZ79" s="690"/>
      <c r="BEA79" s="690"/>
      <c r="BEB79" s="690"/>
      <c r="BEC79" s="690"/>
      <c r="BED79" s="690"/>
      <c r="BEE79" s="690"/>
      <c r="BEF79" s="690"/>
      <c r="BEG79" s="690"/>
      <c r="BEH79" s="690"/>
      <c r="BEI79" s="690"/>
      <c r="BEJ79" s="690"/>
      <c r="BEK79" s="690"/>
      <c r="BEL79" s="690"/>
      <c r="BEM79" s="690"/>
      <c r="BEN79" s="690"/>
      <c r="BEO79" s="690"/>
      <c r="BEP79" s="690"/>
      <c r="BEQ79" s="690"/>
      <c r="BER79" s="690"/>
      <c r="BES79" s="690"/>
      <c r="BET79" s="690"/>
      <c r="BEU79" s="690"/>
      <c r="BEV79" s="690"/>
      <c r="BEW79" s="690"/>
      <c r="BEX79" s="690"/>
      <c r="BEY79" s="690"/>
      <c r="BEZ79" s="690"/>
      <c r="BFA79" s="690"/>
      <c r="BFB79" s="690"/>
      <c r="BFC79" s="690"/>
      <c r="BFD79" s="690"/>
      <c r="BFE79" s="690"/>
      <c r="BFF79" s="690"/>
      <c r="BFG79" s="690"/>
      <c r="BFH79" s="690"/>
      <c r="BFI79" s="690"/>
      <c r="BFJ79" s="690"/>
      <c r="BFK79" s="690"/>
      <c r="BFL79" s="690"/>
      <c r="BFM79" s="690"/>
      <c r="BFN79" s="690"/>
      <c r="BFO79" s="690"/>
      <c r="BFP79" s="690"/>
      <c r="BFQ79" s="690"/>
      <c r="BFR79" s="690"/>
      <c r="BFS79" s="690"/>
      <c r="BFT79" s="690"/>
      <c r="BFU79" s="690"/>
      <c r="BFV79" s="690"/>
      <c r="BFW79" s="690"/>
      <c r="BFX79" s="690"/>
      <c r="BFY79" s="690"/>
      <c r="BFZ79" s="690"/>
      <c r="BGA79" s="690"/>
      <c r="BGB79" s="690"/>
      <c r="BGC79" s="690"/>
      <c r="BGD79" s="690"/>
      <c r="BGE79" s="690"/>
      <c r="BGF79" s="690"/>
      <c r="BGG79" s="690"/>
      <c r="BGH79" s="690"/>
      <c r="BGI79" s="690"/>
      <c r="BGJ79" s="690"/>
      <c r="BGK79" s="690"/>
      <c r="BGL79" s="690"/>
      <c r="BGM79" s="690"/>
      <c r="BGN79" s="690"/>
      <c r="BGO79" s="690"/>
      <c r="BGP79" s="690"/>
      <c r="BGQ79" s="690"/>
      <c r="BGR79" s="690"/>
      <c r="BGS79" s="690"/>
      <c r="BGT79" s="690"/>
      <c r="BGU79" s="690"/>
      <c r="BGV79" s="690"/>
      <c r="BGW79" s="690"/>
      <c r="BGX79" s="690"/>
      <c r="BGY79" s="690"/>
      <c r="BGZ79" s="690"/>
      <c r="BHA79" s="690"/>
      <c r="BHB79" s="690"/>
      <c r="BHC79" s="690"/>
      <c r="BHD79" s="690"/>
      <c r="BHE79" s="690"/>
      <c r="BHF79" s="690"/>
      <c r="BHG79" s="690"/>
      <c r="BHH79" s="690"/>
      <c r="BHI79" s="690"/>
      <c r="BHJ79" s="690"/>
      <c r="BHK79" s="690"/>
      <c r="BHL79" s="690"/>
      <c r="BHM79" s="690"/>
      <c r="BHN79" s="690"/>
      <c r="BHO79" s="690"/>
      <c r="BHP79" s="690"/>
      <c r="BHQ79" s="690"/>
      <c r="BHR79" s="690"/>
      <c r="BHS79" s="690"/>
      <c r="BHT79" s="690"/>
      <c r="BHU79" s="690"/>
      <c r="BHV79" s="690"/>
      <c r="BHW79" s="690"/>
      <c r="BHX79" s="690"/>
      <c r="BHY79" s="690"/>
      <c r="BHZ79" s="690"/>
      <c r="BIA79" s="690"/>
      <c r="BIB79" s="690"/>
      <c r="BIC79" s="690"/>
      <c r="BID79" s="690"/>
      <c r="BIE79" s="690"/>
      <c r="BIF79" s="690"/>
      <c r="BIG79" s="690"/>
      <c r="BIH79" s="690"/>
      <c r="BII79" s="690"/>
      <c r="BIJ79" s="690"/>
      <c r="BIK79" s="690"/>
      <c r="BIL79" s="690"/>
      <c r="BIM79" s="690"/>
      <c r="BIN79" s="690"/>
      <c r="BIO79" s="690"/>
      <c r="BIP79" s="690"/>
      <c r="BIQ79" s="690"/>
      <c r="BIR79" s="690"/>
      <c r="BIS79" s="690"/>
      <c r="BIT79" s="690"/>
      <c r="BIU79" s="690"/>
      <c r="BIV79" s="690"/>
      <c r="BIW79" s="690"/>
      <c r="BIX79" s="690"/>
      <c r="BIY79" s="690"/>
      <c r="BIZ79" s="690"/>
      <c r="BJA79" s="690"/>
      <c r="BJB79" s="690"/>
      <c r="BJC79" s="690"/>
      <c r="BJD79" s="690"/>
      <c r="BJE79" s="690"/>
      <c r="BJF79" s="690"/>
      <c r="BJG79" s="690"/>
      <c r="BJH79" s="690"/>
      <c r="BJI79" s="690"/>
      <c r="BJJ79" s="690"/>
      <c r="BJK79" s="690"/>
      <c r="BJL79" s="690"/>
      <c r="BJM79" s="690"/>
      <c r="BJN79" s="690"/>
      <c r="BJO79" s="690"/>
      <c r="BJP79" s="690"/>
      <c r="BJQ79" s="690"/>
      <c r="BJR79" s="690"/>
      <c r="BJS79" s="690"/>
      <c r="BJT79" s="690"/>
      <c r="BJU79" s="690"/>
      <c r="BJV79" s="690"/>
      <c r="BJW79" s="690"/>
      <c r="BJX79" s="690"/>
      <c r="BJY79" s="690"/>
      <c r="BJZ79" s="690"/>
      <c r="BKA79" s="690"/>
      <c r="BKB79" s="690"/>
      <c r="BKC79" s="690"/>
      <c r="BKD79" s="690"/>
      <c r="BKE79" s="690"/>
      <c r="BKF79" s="690"/>
      <c r="BKG79" s="690"/>
      <c r="BKH79" s="690"/>
      <c r="BKI79" s="690"/>
      <c r="BKJ79" s="690"/>
      <c r="BKK79" s="690"/>
      <c r="BKL79" s="690"/>
      <c r="BKM79" s="690"/>
      <c r="BKN79" s="690"/>
      <c r="BKO79" s="690"/>
      <c r="BKP79" s="690"/>
      <c r="BKQ79" s="690"/>
      <c r="BKR79" s="690"/>
      <c r="BKS79" s="690"/>
      <c r="BKT79" s="690"/>
      <c r="BKU79" s="690"/>
      <c r="BKV79" s="690"/>
      <c r="BKW79" s="690"/>
      <c r="BKX79" s="690"/>
      <c r="BKY79" s="690"/>
      <c r="BKZ79" s="690"/>
      <c r="BLA79" s="690"/>
      <c r="BLB79" s="690"/>
      <c r="BLC79" s="690"/>
      <c r="BLD79" s="690"/>
      <c r="BLE79" s="690"/>
      <c r="BLF79" s="690"/>
      <c r="BLG79" s="690"/>
      <c r="BLH79" s="690"/>
      <c r="BLI79" s="690"/>
      <c r="BLJ79" s="690"/>
      <c r="BLK79" s="690"/>
      <c r="BLL79" s="690"/>
      <c r="BLM79" s="690"/>
      <c r="BLN79" s="690"/>
      <c r="BLO79" s="690"/>
      <c r="BLP79" s="690"/>
      <c r="BLQ79" s="690"/>
      <c r="BLR79" s="690"/>
      <c r="BLS79" s="690"/>
      <c r="BLT79" s="690"/>
      <c r="BLU79" s="690"/>
      <c r="BLV79" s="690"/>
      <c r="BLW79" s="690"/>
      <c r="BLX79" s="690"/>
      <c r="BLY79" s="690"/>
      <c r="BLZ79" s="690"/>
      <c r="BMA79" s="690"/>
      <c r="BMB79" s="690"/>
      <c r="BMC79" s="690"/>
      <c r="BMD79" s="690"/>
      <c r="BME79" s="690"/>
      <c r="BMF79" s="690"/>
      <c r="BMG79" s="690"/>
      <c r="BMH79" s="690"/>
      <c r="BMI79" s="690"/>
      <c r="BMJ79" s="690"/>
      <c r="BMK79" s="690"/>
      <c r="BML79" s="690"/>
      <c r="BMM79" s="690"/>
      <c r="BMN79" s="690"/>
      <c r="BMO79" s="690"/>
      <c r="BMP79" s="690"/>
      <c r="BMQ79" s="690"/>
      <c r="BMR79" s="690"/>
      <c r="BMS79" s="690"/>
      <c r="BMT79" s="690"/>
      <c r="BMU79" s="690"/>
      <c r="BMV79" s="690"/>
      <c r="BMW79" s="690"/>
      <c r="BMX79" s="690"/>
      <c r="BMY79" s="690"/>
      <c r="BMZ79" s="690"/>
      <c r="BNA79" s="690"/>
      <c r="BNB79" s="690"/>
      <c r="BNC79" s="690"/>
      <c r="BND79" s="690"/>
      <c r="BNE79" s="690"/>
      <c r="BNF79" s="690"/>
      <c r="BNG79" s="690"/>
      <c r="BNH79" s="690"/>
      <c r="BNI79" s="690"/>
      <c r="BNJ79" s="690"/>
      <c r="BNK79" s="690"/>
      <c r="BNL79" s="690"/>
      <c r="BNM79" s="690"/>
      <c r="BNN79" s="690"/>
      <c r="BNO79" s="690"/>
      <c r="BNP79" s="690"/>
      <c r="BNQ79" s="690"/>
      <c r="BNR79" s="690"/>
      <c r="BNS79" s="690"/>
      <c r="BNT79" s="690"/>
      <c r="BNU79" s="690"/>
      <c r="BNV79" s="690"/>
      <c r="BNW79" s="690"/>
      <c r="BNX79" s="690"/>
      <c r="BNY79" s="690"/>
      <c r="BNZ79" s="690"/>
      <c r="BOA79" s="690"/>
      <c r="BOB79" s="690"/>
      <c r="BOC79" s="690"/>
      <c r="BOD79" s="690"/>
      <c r="BOE79" s="690"/>
      <c r="BOF79" s="690"/>
      <c r="BOG79" s="690"/>
      <c r="BOH79" s="690"/>
      <c r="BOI79" s="690"/>
      <c r="BOJ79" s="690"/>
      <c r="BOK79" s="690"/>
      <c r="BOL79" s="690"/>
      <c r="BOM79" s="690"/>
      <c r="BON79" s="690"/>
      <c r="BOO79" s="690"/>
      <c r="BOP79" s="690"/>
      <c r="BOQ79" s="690"/>
      <c r="BOR79" s="690"/>
      <c r="BOS79" s="690"/>
      <c r="BOT79" s="690"/>
      <c r="BOU79" s="690"/>
      <c r="BOV79" s="690"/>
      <c r="BOW79" s="690"/>
      <c r="BOX79" s="690"/>
      <c r="BOY79" s="690"/>
      <c r="BOZ79" s="690"/>
      <c r="BPA79" s="690"/>
      <c r="BPB79" s="690"/>
      <c r="BPC79" s="690"/>
      <c r="BPD79" s="690"/>
      <c r="BPE79" s="690"/>
      <c r="BPF79" s="690"/>
      <c r="BPG79" s="690"/>
      <c r="BPH79" s="690"/>
      <c r="BPI79" s="690"/>
      <c r="BPJ79" s="690"/>
      <c r="BPK79" s="690"/>
      <c r="BPL79" s="690"/>
      <c r="BPM79" s="690"/>
      <c r="BPN79" s="690"/>
      <c r="BPO79" s="690"/>
      <c r="BPP79" s="690"/>
      <c r="BPQ79" s="690"/>
      <c r="BPR79" s="690"/>
      <c r="BPS79" s="690"/>
      <c r="BPT79" s="690"/>
      <c r="BPU79" s="690"/>
      <c r="BPV79" s="690"/>
      <c r="BPW79" s="690"/>
      <c r="BPX79" s="690"/>
      <c r="BPY79" s="690"/>
      <c r="BPZ79" s="690"/>
      <c r="BQA79" s="690"/>
      <c r="BQB79" s="690"/>
      <c r="BQC79" s="690"/>
      <c r="BQD79" s="690"/>
      <c r="BQE79" s="690"/>
      <c r="BQF79" s="690"/>
      <c r="BQG79" s="690"/>
      <c r="BQH79" s="690"/>
      <c r="BQI79" s="690"/>
      <c r="BQJ79" s="690"/>
      <c r="BQK79" s="690"/>
      <c r="BQL79" s="690"/>
      <c r="BQM79" s="690"/>
      <c r="BQN79" s="690"/>
      <c r="BQO79" s="690"/>
      <c r="BQP79" s="690"/>
      <c r="BQQ79" s="690"/>
      <c r="BQR79" s="690"/>
      <c r="BQS79" s="690"/>
      <c r="BQT79" s="690"/>
      <c r="BQU79" s="690"/>
      <c r="BQV79" s="690"/>
      <c r="BQW79" s="690"/>
      <c r="BQX79" s="690"/>
      <c r="BQY79" s="690"/>
      <c r="BQZ79" s="690"/>
      <c r="BRA79" s="690"/>
      <c r="BRB79" s="690"/>
      <c r="BRC79" s="690"/>
      <c r="BRD79" s="690"/>
      <c r="BRE79" s="690"/>
      <c r="BRF79" s="690"/>
      <c r="BRG79" s="690"/>
      <c r="BRH79" s="690"/>
      <c r="BRI79" s="690"/>
      <c r="BRJ79" s="690"/>
      <c r="BRK79" s="690"/>
      <c r="BRL79" s="690"/>
      <c r="BRM79" s="690"/>
      <c r="BRN79" s="690"/>
      <c r="BRO79" s="690"/>
      <c r="BRP79" s="690"/>
      <c r="BRQ79" s="690"/>
      <c r="BRR79" s="690"/>
      <c r="BRS79" s="690"/>
      <c r="BRT79" s="690"/>
      <c r="BRU79" s="690"/>
      <c r="BRV79" s="690"/>
      <c r="BRW79" s="690"/>
      <c r="BRX79" s="690"/>
      <c r="BRY79" s="690"/>
      <c r="BRZ79" s="690"/>
      <c r="BSA79" s="690"/>
      <c r="BSB79" s="690"/>
      <c r="BSC79" s="690"/>
      <c r="BSD79" s="690"/>
      <c r="BSE79" s="690"/>
      <c r="BSF79" s="690"/>
      <c r="BSG79" s="690"/>
      <c r="BSH79" s="690"/>
      <c r="BSI79" s="690"/>
      <c r="BSJ79" s="690"/>
      <c r="BSK79" s="690"/>
      <c r="BSL79" s="690"/>
      <c r="BSM79" s="690"/>
      <c r="BSN79" s="690"/>
      <c r="BSO79" s="690"/>
      <c r="BSP79" s="690"/>
      <c r="BSQ79" s="690"/>
      <c r="BSR79" s="690"/>
      <c r="BSS79" s="690"/>
      <c r="BST79" s="690"/>
      <c r="BSU79" s="690"/>
      <c r="BSV79" s="690"/>
      <c r="BSW79" s="690"/>
      <c r="BSX79" s="690"/>
      <c r="BSY79" s="690"/>
      <c r="BSZ79" s="690"/>
      <c r="BTA79" s="690"/>
      <c r="BTB79" s="690"/>
      <c r="BTC79" s="690"/>
      <c r="BTD79" s="690"/>
      <c r="BTE79" s="690"/>
      <c r="BTF79" s="690"/>
      <c r="BTG79" s="690"/>
      <c r="BTH79" s="690"/>
      <c r="BTI79" s="690"/>
      <c r="BTJ79" s="690"/>
      <c r="BTK79" s="690"/>
      <c r="BTL79" s="690"/>
      <c r="BTM79" s="690"/>
      <c r="BTN79" s="690"/>
      <c r="BTO79" s="690"/>
      <c r="BTP79" s="690"/>
      <c r="BTQ79" s="690"/>
      <c r="BTR79" s="690"/>
      <c r="BTS79" s="690"/>
      <c r="BTT79" s="690"/>
      <c r="BTU79" s="690"/>
      <c r="BTV79" s="690"/>
      <c r="BTW79" s="690"/>
      <c r="BTX79" s="690"/>
      <c r="BTY79" s="690"/>
      <c r="BTZ79" s="690"/>
      <c r="BUA79" s="690"/>
      <c r="BUB79" s="690"/>
      <c r="BUC79" s="690"/>
      <c r="BUD79" s="690"/>
      <c r="BUE79" s="690"/>
      <c r="BUF79" s="690"/>
      <c r="BUG79" s="690"/>
      <c r="BUH79" s="690"/>
      <c r="BUI79" s="690"/>
      <c r="BUJ79" s="690"/>
      <c r="BUK79" s="690"/>
      <c r="BUL79" s="690"/>
      <c r="BUM79" s="690"/>
      <c r="BUN79" s="690"/>
      <c r="BUO79" s="690"/>
      <c r="BUP79" s="690"/>
      <c r="BUQ79" s="690"/>
      <c r="BUR79" s="690"/>
      <c r="BUS79" s="690"/>
      <c r="BUT79" s="690"/>
      <c r="BUU79" s="690"/>
      <c r="BUV79" s="690"/>
      <c r="BUW79" s="690"/>
      <c r="BUX79" s="690"/>
      <c r="BUY79" s="690"/>
      <c r="BUZ79" s="690"/>
      <c r="BVA79" s="690"/>
      <c r="BVB79" s="690"/>
      <c r="BVC79" s="690"/>
      <c r="BVD79" s="690"/>
      <c r="BVE79" s="690"/>
      <c r="BVF79" s="690"/>
      <c r="BVG79" s="690"/>
      <c r="BVH79" s="690"/>
      <c r="BVI79" s="690"/>
      <c r="BVJ79" s="690"/>
      <c r="BVK79" s="690"/>
      <c r="BVL79" s="690"/>
      <c r="BVM79" s="690"/>
      <c r="BVN79" s="690"/>
      <c r="BVO79" s="690"/>
      <c r="BVP79" s="690"/>
      <c r="BVQ79" s="690"/>
      <c r="BVR79" s="690"/>
      <c r="BVS79" s="690"/>
      <c r="BVT79" s="690"/>
      <c r="BVU79" s="690"/>
      <c r="BVV79" s="690"/>
      <c r="BVW79" s="690"/>
      <c r="BVX79" s="690"/>
      <c r="BVY79" s="690"/>
      <c r="BVZ79" s="690"/>
      <c r="BWA79" s="690"/>
      <c r="BWB79" s="690"/>
      <c r="BWC79" s="690"/>
      <c r="BWD79" s="690"/>
      <c r="BWE79" s="690"/>
      <c r="BWF79" s="690"/>
      <c r="BWG79" s="690"/>
      <c r="BWH79" s="690"/>
      <c r="BWI79" s="690"/>
      <c r="BWJ79" s="690"/>
      <c r="BWK79" s="690"/>
      <c r="BWL79" s="690"/>
      <c r="BWM79" s="690"/>
      <c r="BWN79" s="690"/>
      <c r="BWO79" s="690"/>
      <c r="BWP79" s="690"/>
      <c r="BWQ79" s="690"/>
      <c r="BWR79" s="690"/>
      <c r="BWS79" s="690"/>
      <c r="BWT79" s="690"/>
      <c r="BWU79" s="690"/>
      <c r="BWV79" s="690"/>
      <c r="BWW79" s="690"/>
      <c r="BWX79" s="690"/>
      <c r="BWY79" s="690"/>
      <c r="BWZ79" s="690"/>
      <c r="BXA79" s="690"/>
      <c r="BXB79" s="690"/>
      <c r="BXC79" s="690"/>
      <c r="BXD79" s="690"/>
      <c r="BXE79" s="690"/>
      <c r="BXF79" s="690"/>
      <c r="BXG79" s="690"/>
      <c r="BXH79" s="690"/>
      <c r="BXI79" s="690"/>
      <c r="BXJ79" s="690"/>
      <c r="BXK79" s="690"/>
      <c r="BXL79" s="690"/>
      <c r="BXM79" s="690"/>
      <c r="BXN79" s="690"/>
      <c r="BXO79" s="690"/>
      <c r="BXP79" s="690"/>
      <c r="BXQ79" s="690"/>
      <c r="BXR79" s="690"/>
      <c r="BXS79" s="690"/>
      <c r="BXT79" s="690"/>
      <c r="BXU79" s="690"/>
      <c r="BXV79" s="690"/>
      <c r="BXW79" s="690"/>
      <c r="BXX79" s="690"/>
      <c r="BXY79" s="690"/>
      <c r="BXZ79" s="690"/>
      <c r="BYA79" s="690"/>
      <c r="BYB79" s="690"/>
      <c r="BYC79" s="690"/>
      <c r="BYD79" s="690"/>
      <c r="BYE79" s="690"/>
      <c r="BYF79" s="690"/>
      <c r="BYG79" s="690"/>
      <c r="BYH79" s="690"/>
      <c r="BYI79" s="690"/>
      <c r="BYJ79" s="690"/>
      <c r="BYK79" s="690"/>
      <c r="BYL79" s="690"/>
      <c r="BYM79" s="690"/>
      <c r="BYN79" s="690"/>
      <c r="BYO79" s="690"/>
      <c r="BYP79" s="690"/>
      <c r="BYQ79" s="690"/>
      <c r="BYR79" s="690"/>
      <c r="BYS79" s="690"/>
      <c r="BYT79" s="690"/>
      <c r="BYU79" s="690"/>
      <c r="BYV79" s="690"/>
      <c r="BYW79" s="690"/>
      <c r="BYX79" s="690"/>
      <c r="BYY79" s="690"/>
      <c r="BYZ79" s="690"/>
      <c r="BZA79" s="690"/>
      <c r="BZB79" s="690"/>
      <c r="BZC79" s="690"/>
      <c r="BZD79" s="690"/>
      <c r="BZE79" s="690"/>
      <c r="BZF79" s="690"/>
      <c r="BZG79" s="690"/>
      <c r="BZH79" s="690"/>
      <c r="BZI79" s="690"/>
      <c r="BZJ79" s="690"/>
      <c r="BZK79" s="690"/>
      <c r="BZL79" s="690"/>
      <c r="BZM79" s="690"/>
      <c r="BZN79" s="690"/>
      <c r="BZO79" s="690"/>
      <c r="BZP79" s="690"/>
      <c r="BZQ79" s="690"/>
      <c r="BZR79" s="690"/>
      <c r="BZS79" s="690"/>
      <c r="BZT79" s="690"/>
      <c r="BZU79" s="690"/>
      <c r="BZV79" s="690"/>
      <c r="BZW79" s="690"/>
      <c r="BZX79" s="690"/>
      <c r="BZY79" s="690"/>
      <c r="BZZ79" s="690"/>
      <c r="CAA79" s="690"/>
      <c r="CAB79" s="690"/>
      <c r="CAC79" s="690"/>
      <c r="CAD79" s="690"/>
      <c r="CAE79" s="690"/>
      <c r="CAF79" s="690"/>
      <c r="CAG79" s="690"/>
      <c r="CAH79" s="690"/>
      <c r="CAI79" s="690"/>
      <c r="CAJ79" s="690"/>
      <c r="CAK79" s="690"/>
      <c r="CAL79" s="690"/>
      <c r="CAM79" s="690"/>
      <c r="CAN79" s="690"/>
      <c r="CAO79" s="690"/>
      <c r="CAP79" s="690"/>
      <c r="CAQ79" s="690"/>
      <c r="CAR79" s="690"/>
      <c r="CAS79" s="690"/>
      <c r="CAT79" s="690"/>
      <c r="CAU79" s="690"/>
      <c r="CAV79" s="690"/>
      <c r="CAW79" s="690"/>
      <c r="CAX79" s="690"/>
      <c r="CAY79" s="690"/>
      <c r="CAZ79" s="690"/>
      <c r="CBA79" s="690"/>
      <c r="CBB79" s="690"/>
      <c r="CBC79" s="690"/>
      <c r="CBD79" s="690"/>
      <c r="CBE79" s="690"/>
      <c r="CBF79" s="690"/>
      <c r="CBG79" s="690"/>
      <c r="CBH79" s="690"/>
      <c r="CBI79" s="690"/>
      <c r="CBJ79" s="690"/>
      <c r="CBK79" s="690"/>
      <c r="CBL79" s="690"/>
      <c r="CBM79" s="690"/>
      <c r="CBN79" s="690"/>
      <c r="CBO79" s="690"/>
      <c r="CBP79" s="690"/>
      <c r="CBQ79" s="690"/>
      <c r="CBR79" s="690"/>
      <c r="CBS79" s="690"/>
      <c r="CBT79" s="690"/>
      <c r="CBU79" s="690"/>
      <c r="CBV79" s="690"/>
      <c r="CBW79" s="690"/>
      <c r="CBX79" s="690"/>
      <c r="CBY79" s="690"/>
      <c r="CBZ79" s="690"/>
      <c r="CCA79" s="690"/>
      <c r="CCB79" s="690"/>
      <c r="CCC79" s="690"/>
      <c r="CCD79" s="690"/>
      <c r="CCE79" s="690"/>
      <c r="CCF79" s="690"/>
      <c r="CCG79" s="690"/>
      <c r="CCH79" s="690"/>
      <c r="CCI79" s="690"/>
      <c r="CCJ79" s="690"/>
      <c r="CCK79" s="690"/>
      <c r="CCL79" s="690"/>
      <c r="CCM79" s="690"/>
      <c r="CCN79" s="690"/>
      <c r="CCO79" s="690"/>
      <c r="CCP79" s="690"/>
      <c r="CCQ79" s="690"/>
      <c r="CCR79" s="690"/>
      <c r="CCS79" s="690"/>
      <c r="CCT79" s="690"/>
      <c r="CCU79" s="690"/>
      <c r="CCV79" s="690"/>
      <c r="CCW79" s="690"/>
      <c r="CCX79" s="690"/>
      <c r="CCY79" s="690"/>
      <c r="CCZ79" s="690"/>
      <c r="CDA79" s="690"/>
      <c r="CDB79" s="690"/>
      <c r="CDC79" s="690"/>
      <c r="CDD79" s="690"/>
      <c r="CDE79" s="690"/>
      <c r="CDF79" s="690"/>
      <c r="CDG79" s="690"/>
      <c r="CDH79" s="690"/>
      <c r="CDI79" s="690"/>
      <c r="CDJ79" s="690"/>
      <c r="CDK79" s="690"/>
      <c r="CDL79" s="690"/>
      <c r="CDM79" s="690"/>
      <c r="CDN79" s="690"/>
      <c r="CDO79" s="690"/>
      <c r="CDP79" s="690"/>
      <c r="CDQ79" s="690"/>
      <c r="CDR79" s="690"/>
      <c r="CDS79" s="690"/>
      <c r="CDT79" s="690"/>
      <c r="CDU79" s="690"/>
      <c r="CDV79" s="690"/>
      <c r="CDW79" s="690"/>
      <c r="CDX79" s="690"/>
      <c r="CDY79" s="690"/>
      <c r="CDZ79" s="690"/>
      <c r="CEA79" s="690"/>
      <c r="CEB79" s="690"/>
      <c r="CEC79" s="690"/>
      <c r="CED79" s="690"/>
      <c r="CEE79" s="690"/>
      <c r="CEF79" s="690"/>
      <c r="CEG79" s="690"/>
      <c r="CEH79" s="690"/>
      <c r="CEI79" s="690"/>
      <c r="CEJ79" s="690"/>
      <c r="CEK79" s="690"/>
      <c r="CEL79" s="690"/>
      <c r="CEM79" s="690"/>
      <c r="CEN79" s="690"/>
      <c r="CEO79" s="690"/>
      <c r="CEP79" s="690"/>
      <c r="CEQ79" s="690"/>
      <c r="CER79" s="690"/>
      <c r="CES79" s="690"/>
      <c r="CET79" s="690"/>
      <c r="CEU79" s="690"/>
      <c r="CEV79" s="690"/>
      <c r="CEW79" s="690"/>
      <c r="CEX79" s="690"/>
      <c r="CEY79" s="690"/>
      <c r="CEZ79" s="690"/>
      <c r="CFA79" s="690"/>
      <c r="CFB79" s="690"/>
      <c r="CFC79" s="690"/>
      <c r="CFD79" s="690"/>
      <c r="CFE79" s="690"/>
      <c r="CFF79" s="690"/>
      <c r="CFG79" s="690"/>
      <c r="CFH79" s="690"/>
      <c r="CFI79" s="690"/>
      <c r="CFJ79" s="690"/>
      <c r="CFK79" s="690"/>
      <c r="CFL79" s="690"/>
      <c r="CFM79" s="690"/>
      <c r="CFN79" s="690"/>
      <c r="CFO79" s="690"/>
      <c r="CFP79" s="690"/>
      <c r="CFQ79" s="690"/>
      <c r="CFR79" s="690"/>
      <c r="CFS79" s="690"/>
      <c r="CFT79" s="690"/>
      <c r="CFU79" s="690"/>
      <c r="CFV79" s="690"/>
      <c r="CFW79" s="690"/>
      <c r="CFX79" s="690"/>
      <c r="CFY79" s="690"/>
      <c r="CFZ79" s="690"/>
      <c r="CGA79" s="690"/>
      <c r="CGB79" s="690"/>
      <c r="CGC79" s="690"/>
      <c r="CGD79" s="690"/>
      <c r="CGE79" s="690"/>
      <c r="CGF79" s="690"/>
      <c r="CGG79" s="690"/>
      <c r="CGH79" s="690"/>
      <c r="CGI79" s="690"/>
      <c r="CGJ79" s="690"/>
      <c r="CGK79" s="690"/>
      <c r="CGL79" s="690"/>
      <c r="CGM79" s="690"/>
      <c r="CGN79" s="690"/>
      <c r="CGO79" s="690"/>
      <c r="CGP79" s="690"/>
      <c r="CGQ79" s="690"/>
      <c r="CGR79" s="690"/>
      <c r="CGS79" s="690"/>
      <c r="CGT79" s="690"/>
      <c r="CGU79" s="690"/>
      <c r="CGV79" s="690"/>
      <c r="CGW79" s="690"/>
      <c r="CGX79" s="690"/>
      <c r="CGY79" s="690"/>
      <c r="CGZ79" s="690"/>
      <c r="CHA79" s="690"/>
      <c r="CHB79" s="690"/>
      <c r="CHC79" s="690"/>
      <c r="CHD79" s="690"/>
      <c r="CHE79" s="690"/>
      <c r="CHF79" s="690"/>
      <c r="CHG79" s="690"/>
      <c r="CHH79" s="690"/>
      <c r="CHI79" s="690"/>
      <c r="CHJ79" s="690"/>
      <c r="CHK79" s="690"/>
      <c r="CHL79" s="690"/>
      <c r="CHM79" s="690"/>
      <c r="CHN79" s="690"/>
      <c r="CHO79" s="690"/>
      <c r="CHP79" s="690"/>
      <c r="CHQ79" s="690"/>
      <c r="CHR79" s="690"/>
      <c r="CHS79" s="690"/>
      <c r="CHT79" s="690"/>
      <c r="CHU79" s="690"/>
      <c r="CHV79" s="690"/>
      <c r="CHW79" s="690"/>
      <c r="CHX79" s="690"/>
      <c r="CHY79" s="690"/>
      <c r="CHZ79" s="690"/>
      <c r="CIA79" s="690"/>
      <c r="CIB79" s="690"/>
      <c r="CIC79" s="690"/>
      <c r="CID79" s="690"/>
      <c r="CIE79" s="690"/>
      <c r="CIF79" s="690"/>
      <c r="CIG79" s="690"/>
      <c r="CIH79" s="690"/>
      <c r="CII79" s="690"/>
      <c r="CIJ79" s="690"/>
      <c r="CIK79" s="690"/>
      <c r="CIL79" s="690"/>
      <c r="CIM79" s="690"/>
      <c r="CIN79" s="690"/>
      <c r="CIO79" s="690"/>
      <c r="CIP79" s="690"/>
      <c r="CIQ79" s="690"/>
      <c r="CIR79" s="690"/>
      <c r="CIS79" s="690"/>
      <c r="CIT79" s="690"/>
      <c r="CIU79" s="690"/>
      <c r="CIV79" s="690"/>
      <c r="CIW79" s="690"/>
      <c r="CIX79" s="690"/>
      <c r="CIY79" s="690"/>
      <c r="CIZ79" s="690"/>
      <c r="CJA79" s="690"/>
      <c r="CJB79" s="690"/>
      <c r="CJC79" s="690"/>
      <c r="CJD79" s="690"/>
      <c r="CJE79" s="690"/>
      <c r="CJF79" s="690"/>
      <c r="CJG79" s="690"/>
      <c r="CJH79" s="690"/>
      <c r="CJI79" s="690"/>
      <c r="CJJ79" s="690"/>
      <c r="CJK79" s="690"/>
      <c r="CJL79" s="690"/>
      <c r="CJM79" s="690"/>
      <c r="CJN79" s="690"/>
      <c r="CJO79" s="690"/>
      <c r="CJP79" s="690"/>
      <c r="CJQ79" s="690"/>
      <c r="CJR79" s="690"/>
      <c r="CJS79" s="690"/>
      <c r="CJT79" s="690"/>
      <c r="CJU79" s="690"/>
      <c r="CJV79" s="690"/>
      <c r="CJW79" s="690"/>
      <c r="CJX79" s="690"/>
      <c r="CJY79" s="690"/>
      <c r="CJZ79" s="690"/>
      <c r="CKA79" s="690"/>
      <c r="CKB79" s="690"/>
      <c r="CKC79" s="690"/>
      <c r="CKD79" s="690"/>
      <c r="CKE79" s="690"/>
      <c r="CKF79" s="690"/>
      <c r="CKG79" s="690"/>
      <c r="CKH79" s="690"/>
      <c r="CKI79" s="690"/>
      <c r="CKJ79" s="690"/>
      <c r="CKK79" s="690"/>
      <c r="CKL79" s="690"/>
      <c r="CKM79" s="690"/>
      <c r="CKN79" s="690"/>
      <c r="CKO79" s="690"/>
      <c r="CKP79" s="690"/>
      <c r="CKQ79" s="690"/>
      <c r="CKR79" s="690"/>
      <c r="CKS79" s="690"/>
      <c r="CKT79" s="690"/>
      <c r="CKU79" s="690"/>
      <c r="CKV79" s="690"/>
      <c r="CKW79" s="690"/>
      <c r="CKX79" s="690"/>
      <c r="CKY79" s="690"/>
      <c r="CKZ79" s="690"/>
      <c r="CLA79" s="690"/>
      <c r="CLB79" s="690"/>
      <c r="CLC79" s="690"/>
      <c r="CLD79" s="690"/>
      <c r="CLE79" s="690"/>
      <c r="CLF79" s="690"/>
      <c r="CLG79" s="690"/>
      <c r="CLH79" s="690"/>
      <c r="CLI79" s="690"/>
      <c r="CLJ79" s="690"/>
      <c r="CLK79" s="690"/>
      <c r="CLL79" s="690"/>
      <c r="CLM79" s="690"/>
      <c r="CLN79" s="690"/>
      <c r="CLO79" s="690"/>
      <c r="CLP79" s="690"/>
      <c r="CLQ79" s="690"/>
      <c r="CLR79" s="690"/>
      <c r="CLS79" s="690"/>
      <c r="CLT79" s="690"/>
      <c r="CLU79" s="690"/>
      <c r="CLV79" s="690"/>
      <c r="CLW79" s="690"/>
      <c r="CLX79" s="690"/>
      <c r="CLY79" s="690"/>
      <c r="CLZ79" s="690"/>
      <c r="CMA79" s="690"/>
      <c r="CMB79" s="690"/>
      <c r="CMC79" s="690"/>
      <c r="CMD79" s="690"/>
      <c r="CME79" s="690"/>
      <c r="CMF79" s="690"/>
      <c r="CMG79" s="690"/>
      <c r="CMH79" s="690"/>
      <c r="CMI79" s="690"/>
      <c r="CMJ79" s="690"/>
      <c r="CMK79" s="690"/>
      <c r="CML79" s="690"/>
      <c r="CMM79" s="690"/>
      <c r="CMN79" s="690"/>
      <c r="CMO79" s="690"/>
      <c r="CMP79" s="690"/>
      <c r="CMQ79" s="690"/>
      <c r="CMR79" s="690"/>
      <c r="CMS79" s="690"/>
      <c r="CMT79" s="690"/>
      <c r="CMU79" s="690"/>
      <c r="CMV79" s="690"/>
      <c r="CMW79" s="690"/>
      <c r="CMX79" s="690"/>
      <c r="CMY79" s="690"/>
      <c r="CMZ79" s="690"/>
      <c r="CNA79" s="690"/>
      <c r="CNB79" s="690"/>
      <c r="CNC79" s="690"/>
      <c r="CND79" s="690"/>
      <c r="CNE79" s="690"/>
      <c r="CNF79" s="690"/>
      <c r="CNG79" s="690"/>
      <c r="CNH79" s="690"/>
      <c r="CNI79" s="690"/>
      <c r="CNJ79" s="690"/>
      <c r="CNK79" s="690"/>
      <c r="CNL79" s="690"/>
      <c r="CNM79" s="690"/>
      <c r="CNN79" s="690"/>
      <c r="CNO79" s="690"/>
      <c r="CNP79" s="690"/>
      <c r="CNQ79" s="690"/>
      <c r="CNR79" s="690"/>
      <c r="CNS79" s="690"/>
      <c r="CNT79" s="690"/>
      <c r="CNU79" s="690"/>
      <c r="CNV79" s="690"/>
      <c r="CNW79" s="690"/>
      <c r="CNX79" s="690"/>
      <c r="CNY79" s="690"/>
      <c r="CNZ79" s="690"/>
      <c r="COA79" s="690"/>
      <c r="COB79" s="690"/>
      <c r="COC79" s="690"/>
      <c r="COD79" s="690"/>
      <c r="COE79" s="690"/>
      <c r="COF79" s="690"/>
      <c r="COG79" s="690"/>
      <c r="COH79" s="690"/>
      <c r="COI79" s="690"/>
      <c r="COJ79" s="690"/>
      <c r="COK79" s="690"/>
      <c r="COL79" s="690"/>
      <c r="COM79" s="690"/>
      <c r="CON79" s="690"/>
      <c r="COO79" s="690"/>
      <c r="COP79" s="690"/>
      <c r="COQ79" s="690"/>
      <c r="COR79" s="690"/>
      <c r="COS79" s="690"/>
      <c r="COT79" s="690"/>
      <c r="COU79" s="690"/>
      <c r="COV79" s="690"/>
      <c r="COW79" s="690"/>
      <c r="COX79" s="690"/>
      <c r="COY79" s="690"/>
      <c r="COZ79" s="690"/>
      <c r="CPA79" s="690"/>
      <c r="CPB79" s="690"/>
      <c r="CPC79" s="690"/>
      <c r="CPD79" s="690"/>
      <c r="CPE79" s="690"/>
      <c r="CPF79" s="690"/>
      <c r="CPG79" s="690"/>
      <c r="CPH79" s="690"/>
      <c r="CPI79" s="690"/>
      <c r="CPJ79" s="690"/>
      <c r="CPK79" s="690"/>
      <c r="CPL79" s="690"/>
      <c r="CPM79" s="690"/>
      <c r="CPN79" s="690"/>
      <c r="CPO79" s="690"/>
      <c r="CPP79" s="690"/>
      <c r="CPQ79" s="690"/>
      <c r="CPR79" s="690"/>
      <c r="CPS79" s="690"/>
      <c r="CPT79" s="690"/>
      <c r="CPU79" s="690"/>
      <c r="CPV79" s="690"/>
      <c r="CPW79" s="690"/>
      <c r="CPX79" s="690"/>
      <c r="CPY79" s="690"/>
      <c r="CPZ79" s="690"/>
      <c r="CQA79" s="690"/>
      <c r="CQB79" s="690"/>
      <c r="CQC79" s="690"/>
      <c r="CQD79" s="690"/>
      <c r="CQE79" s="690"/>
      <c r="CQF79" s="690"/>
      <c r="CQG79" s="690"/>
      <c r="CQH79" s="690"/>
      <c r="CQI79" s="690"/>
      <c r="CQJ79" s="690"/>
      <c r="CQK79" s="690"/>
      <c r="CQL79" s="690"/>
      <c r="CQM79" s="690"/>
      <c r="CQN79" s="690"/>
      <c r="CQO79" s="690"/>
      <c r="CQP79" s="690"/>
      <c r="CQQ79" s="690"/>
      <c r="CQR79" s="690"/>
      <c r="CQS79" s="690"/>
      <c r="CQT79" s="690"/>
      <c r="CQU79" s="690"/>
      <c r="CQV79" s="690"/>
      <c r="CQW79" s="690"/>
      <c r="CQX79" s="690"/>
      <c r="CQY79" s="690"/>
      <c r="CQZ79" s="690"/>
      <c r="CRA79" s="690"/>
      <c r="CRB79" s="690"/>
      <c r="CRC79" s="690"/>
      <c r="CRD79" s="690"/>
      <c r="CRE79" s="690"/>
      <c r="CRF79" s="690"/>
      <c r="CRG79" s="690"/>
      <c r="CRH79" s="690"/>
      <c r="CRI79" s="690"/>
      <c r="CRJ79" s="690"/>
      <c r="CRK79" s="690"/>
      <c r="CRL79" s="690"/>
      <c r="CRM79" s="690"/>
      <c r="CRN79" s="690"/>
      <c r="CRO79" s="690"/>
      <c r="CRP79" s="690"/>
      <c r="CRQ79" s="690"/>
      <c r="CRR79" s="690"/>
      <c r="CRS79" s="690"/>
      <c r="CRT79" s="690"/>
      <c r="CRU79" s="690"/>
      <c r="CRV79" s="690"/>
      <c r="CRW79" s="690"/>
      <c r="CRX79" s="690"/>
      <c r="CRY79" s="690"/>
      <c r="CRZ79" s="690"/>
      <c r="CSA79" s="690"/>
      <c r="CSB79" s="690"/>
      <c r="CSC79" s="690"/>
      <c r="CSD79" s="690"/>
      <c r="CSE79" s="690"/>
      <c r="CSF79" s="690"/>
      <c r="CSG79" s="690"/>
      <c r="CSH79" s="690"/>
      <c r="CSI79" s="690"/>
      <c r="CSJ79" s="690"/>
      <c r="CSK79" s="690"/>
      <c r="CSL79" s="690"/>
      <c r="CSM79" s="690"/>
      <c r="CSN79" s="690"/>
      <c r="CSO79" s="690"/>
      <c r="CSP79" s="690"/>
      <c r="CSQ79" s="690"/>
      <c r="CSR79" s="690"/>
      <c r="CSS79" s="690"/>
      <c r="CST79" s="690"/>
      <c r="CSU79" s="690"/>
      <c r="CSV79" s="690"/>
      <c r="CSW79" s="690"/>
      <c r="CSX79" s="690"/>
      <c r="CSY79" s="690"/>
      <c r="CSZ79" s="690"/>
      <c r="CTA79" s="690"/>
      <c r="CTB79" s="690"/>
      <c r="CTC79" s="690"/>
      <c r="CTD79" s="690"/>
      <c r="CTE79" s="690"/>
      <c r="CTF79" s="690"/>
      <c r="CTG79" s="690"/>
      <c r="CTH79" s="690"/>
      <c r="CTI79" s="690"/>
      <c r="CTJ79" s="690"/>
      <c r="CTK79" s="690"/>
      <c r="CTL79" s="690"/>
      <c r="CTM79" s="690"/>
      <c r="CTN79" s="690"/>
      <c r="CTO79" s="690"/>
      <c r="CTP79" s="690"/>
      <c r="CTQ79" s="690"/>
      <c r="CTR79" s="690"/>
      <c r="CTS79" s="690"/>
      <c r="CTT79" s="690"/>
      <c r="CTU79" s="690"/>
      <c r="CTV79" s="690"/>
      <c r="CTW79" s="690"/>
      <c r="CTX79" s="690"/>
      <c r="CTY79" s="690"/>
      <c r="CTZ79" s="690"/>
      <c r="CUA79" s="690"/>
      <c r="CUB79" s="690"/>
      <c r="CUC79" s="690"/>
      <c r="CUD79" s="690"/>
      <c r="CUE79" s="690"/>
      <c r="CUF79" s="690"/>
      <c r="CUG79" s="690"/>
      <c r="CUH79" s="690"/>
      <c r="CUI79" s="690"/>
      <c r="CUJ79" s="690"/>
      <c r="CUK79" s="690"/>
      <c r="CUL79" s="690"/>
      <c r="CUM79" s="690"/>
      <c r="CUN79" s="690"/>
      <c r="CUO79" s="690"/>
      <c r="CUP79" s="690"/>
      <c r="CUQ79" s="690"/>
      <c r="CUR79" s="690"/>
      <c r="CUS79" s="690"/>
      <c r="CUT79" s="690"/>
      <c r="CUU79" s="690"/>
      <c r="CUV79" s="690"/>
      <c r="CUW79" s="690"/>
      <c r="CUX79" s="690"/>
      <c r="CUY79" s="690"/>
      <c r="CUZ79" s="690"/>
      <c r="CVA79" s="690"/>
      <c r="CVB79" s="690"/>
      <c r="CVC79" s="690"/>
      <c r="CVD79" s="690"/>
      <c r="CVE79" s="690"/>
      <c r="CVF79" s="690"/>
      <c r="CVG79" s="690"/>
      <c r="CVH79" s="690"/>
      <c r="CVI79" s="690"/>
      <c r="CVJ79" s="690"/>
      <c r="CVK79" s="690"/>
      <c r="CVL79" s="690"/>
      <c r="CVM79" s="690"/>
      <c r="CVN79" s="690"/>
      <c r="CVO79" s="690"/>
      <c r="CVP79" s="690"/>
      <c r="CVQ79" s="690"/>
      <c r="CVR79" s="690"/>
      <c r="CVS79" s="690"/>
      <c r="CVT79" s="690"/>
      <c r="CVU79" s="690"/>
      <c r="CVV79" s="690"/>
      <c r="CVW79" s="690"/>
      <c r="CVX79" s="690"/>
      <c r="CVY79" s="690"/>
      <c r="CVZ79" s="690"/>
      <c r="CWA79" s="690"/>
      <c r="CWB79" s="690"/>
      <c r="CWC79" s="690"/>
      <c r="CWD79" s="690"/>
      <c r="CWE79" s="690"/>
      <c r="CWF79" s="690"/>
      <c r="CWG79" s="690"/>
      <c r="CWH79" s="690"/>
      <c r="CWI79" s="690"/>
      <c r="CWJ79" s="690"/>
      <c r="CWK79" s="690"/>
      <c r="CWL79" s="690"/>
      <c r="CWM79" s="690"/>
      <c r="CWN79" s="690"/>
      <c r="CWO79" s="690"/>
      <c r="CWP79" s="690"/>
      <c r="CWQ79" s="690"/>
      <c r="CWR79" s="690"/>
      <c r="CWS79" s="690"/>
      <c r="CWT79" s="690"/>
      <c r="CWU79" s="690"/>
      <c r="CWV79" s="690"/>
      <c r="CWW79" s="690"/>
      <c r="CWX79" s="690"/>
      <c r="CWY79" s="690"/>
      <c r="CWZ79" s="690"/>
      <c r="CXA79" s="690"/>
      <c r="CXB79" s="690"/>
      <c r="CXC79" s="690"/>
      <c r="CXD79" s="690"/>
      <c r="CXE79" s="690"/>
      <c r="CXF79" s="690"/>
      <c r="CXG79" s="690"/>
      <c r="CXH79" s="690"/>
      <c r="CXI79" s="690"/>
      <c r="CXJ79" s="690"/>
      <c r="CXK79" s="690"/>
      <c r="CXL79" s="690"/>
      <c r="CXM79" s="690"/>
      <c r="CXN79" s="690"/>
      <c r="CXO79" s="690"/>
      <c r="CXP79" s="690"/>
      <c r="CXQ79" s="690"/>
      <c r="CXR79" s="690"/>
      <c r="CXS79" s="690"/>
      <c r="CXT79" s="690"/>
      <c r="CXU79" s="690"/>
      <c r="CXV79" s="690"/>
      <c r="CXW79" s="690"/>
      <c r="CXX79" s="690"/>
      <c r="CXY79" s="690"/>
      <c r="CXZ79" s="690"/>
      <c r="CYA79" s="690"/>
      <c r="CYB79" s="690"/>
      <c r="CYC79" s="690"/>
      <c r="CYD79" s="690"/>
      <c r="CYE79" s="690"/>
      <c r="CYF79" s="690"/>
      <c r="CYG79" s="690"/>
      <c r="CYH79" s="690"/>
      <c r="CYI79" s="690"/>
      <c r="CYJ79" s="690"/>
      <c r="CYK79" s="690"/>
      <c r="CYL79" s="690"/>
      <c r="CYM79" s="690"/>
      <c r="CYN79" s="690"/>
      <c r="CYO79" s="690"/>
      <c r="CYP79" s="690"/>
      <c r="CYQ79" s="690"/>
      <c r="CYR79" s="690"/>
      <c r="CYS79" s="690"/>
      <c r="CYT79" s="690"/>
      <c r="CYU79" s="690"/>
      <c r="CYV79" s="690"/>
      <c r="CYW79" s="690"/>
      <c r="CYX79" s="690"/>
      <c r="CYY79" s="690"/>
      <c r="CYZ79" s="690"/>
      <c r="CZA79" s="690"/>
      <c r="CZB79" s="690"/>
      <c r="CZC79" s="690"/>
      <c r="CZD79" s="690"/>
      <c r="CZE79" s="690"/>
      <c r="CZF79" s="690"/>
      <c r="CZG79" s="690"/>
      <c r="CZH79" s="690"/>
      <c r="CZI79" s="690"/>
      <c r="CZJ79" s="690"/>
      <c r="CZK79" s="690"/>
      <c r="CZL79" s="690"/>
      <c r="CZM79" s="690"/>
      <c r="CZN79" s="690"/>
      <c r="CZO79" s="690"/>
      <c r="CZP79" s="690"/>
      <c r="CZQ79" s="690"/>
      <c r="CZR79" s="690"/>
      <c r="CZS79" s="690"/>
      <c r="CZT79" s="690"/>
      <c r="CZU79" s="690"/>
      <c r="CZV79" s="690"/>
      <c r="CZW79" s="690"/>
      <c r="CZX79" s="690"/>
      <c r="CZY79" s="690"/>
      <c r="CZZ79" s="690"/>
      <c r="DAA79" s="690"/>
      <c r="DAB79" s="690"/>
      <c r="DAC79" s="690"/>
      <c r="DAD79" s="690"/>
      <c r="DAE79" s="690"/>
      <c r="DAF79" s="690"/>
      <c r="DAG79" s="690"/>
      <c r="DAH79" s="690"/>
      <c r="DAI79" s="690"/>
      <c r="DAJ79" s="690"/>
      <c r="DAK79" s="690"/>
      <c r="DAL79" s="690"/>
      <c r="DAM79" s="690"/>
      <c r="DAN79" s="690"/>
      <c r="DAO79" s="690"/>
      <c r="DAP79" s="690"/>
      <c r="DAQ79" s="690"/>
      <c r="DAR79" s="690"/>
      <c r="DAS79" s="690"/>
      <c r="DAT79" s="690"/>
      <c r="DAU79" s="690"/>
      <c r="DAV79" s="690"/>
      <c r="DAW79" s="690"/>
      <c r="DAX79" s="690"/>
      <c r="DAY79" s="690"/>
      <c r="DAZ79" s="690"/>
      <c r="DBA79" s="690"/>
      <c r="DBB79" s="690"/>
      <c r="DBC79" s="690"/>
      <c r="DBD79" s="690"/>
      <c r="DBE79" s="690"/>
      <c r="DBF79" s="690"/>
      <c r="DBG79" s="690"/>
      <c r="DBH79" s="690"/>
      <c r="DBI79" s="690"/>
      <c r="DBJ79" s="690"/>
      <c r="DBK79" s="690"/>
      <c r="DBL79" s="690"/>
      <c r="DBM79" s="690"/>
      <c r="DBN79" s="690"/>
      <c r="DBO79" s="690"/>
      <c r="DBP79" s="690"/>
      <c r="DBQ79" s="690"/>
      <c r="DBR79" s="690"/>
      <c r="DBS79" s="690"/>
      <c r="DBT79" s="690"/>
      <c r="DBU79" s="690"/>
      <c r="DBV79" s="690"/>
      <c r="DBW79" s="690"/>
      <c r="DBX79" s="690"/>
      <c r="DBY79" s="690"/>
      <c r="DBZ79" s="690"/>
      <c r="DCA79" s="690"/>
      <c r="DCB79" s="690"/>
      <c r="DCC79" s="690"/>
      <c r="DCD79" s="690"/>
      <c r="DCE79" s="690"/>
      <c r="DCF79" s="690"/>
      <c r="DCG79" s="690"/>
      <c r="DCH79" s="690"/>
      <c r="DCI79" s="690"/>
      <c r="DCJ79" s="690"/>
      <c r="DCK79" s="690"/>
      <c r="DCL79" s="690"/>
      <c r="DCM79" s="690"/>
      <c r="DCN79" s="690"/>
      <c r="DCO79" s="690"/>
      <c r="DCP79" s="690"/>
      <c r="DCQ79" s="690"/>
      <c r="DCR79" s="690"/>
      <c r="DCS79" s="690"/>
      <c r="DCT79" s="690"/>
      <c r="DCU79" s="690"/>
      <c r="DCV79" s="690"/>
      <c r="DCW79" s="690"/>
      <c r="DCX79" s="690"/>
      <c r="DCY79" s="690"/>
      <c r="DCZ79" s="690"/>
      <c r="DDA79" s="690"/>
      <c r="DDB79" s="690"/>
      <c r="DDC79" s="690"/>
      <c r="DDD79" s="690"/>
      <c r="DDE79" s="690"/>
      <c r="DDF79" s="690"/>
      <c r="DDG79" s="690"/>
      <c r="DDH79" s="690"/>
      <c r="DDI79" s="690"/>
      <c r="DDJ79" s="690"/>
      <c r="DDK79" s="690"/>
      <c r="DDL79" s="690"/>
      <c r="DDM79" s="690"/>
      <c r="DDN79" s="690"/>
      <c r="DDO79" s="690"/>
      <c r="DDP79" s="690"/>
      <c r="DDQ79" s="690"/>
      <c r="DDR79" s="690"/>
      <c r="DDS79" s="690"/>
      <c r="DDT79" s="690"/>
      <c r="DDU79" s="690"/>
      <c r="DDV79" s="690"/>
      <c r="DDW79" s="690"/>
      <c r="DDX79" s="690"/>
      <c r="DDY79" s="690"/>
      <c r="DDZ79" s="690"/>
      <c r="DEA79" s="690"/>
      <c r="DEB79" s="690"/>
      <c r="DEC79" s="690"/>
      <c r="DED79" s="690"/>
      <c r="DEE79" s="690"/>
      <c r="DEF79" s="690"/>
      <c r="DEG79" s="690"/>
      <c r="DEH79" s="690"/>
      <c r="DEI79" s="690"/>
      <c r="DEJ79" s="690"/>
      <c r="DEK79" s="690"/>
      <c r="DEL79" s="690"/>
      <c r="DEM79" s="690"/>
      <c r="DEN79" s="690"/>
      <c r="DEO79" s="690"/>
      <c r="DEP79" s="690"/>
      <c r="DEQ79" s="690"/>
      <c r="DER79" s="690"/>
      <c r="DES79" s="690"/>
      <c r="DET79" s="690"/>
      <c r="DEU79" s="690"/>
      <c r="DEV79" s="690"/>
      <c r="DEW79" s="690"/>
      <c r="DEX79" s="690"/>
      <c r="DEY79" s="690"/>
      <c r="DEZ79" s="690"/>
      <c r="DFA79" s="690"/>
      <c r="DFB79" s="690"/>
      <c r="DFC79" s="690"/>
      <c r="DFD79" s="690"/>
      <c r="DFE79" s="690"/>
      <c r="DFF79" s="690"/>
      <c r="DFG79" s="690"/>
      <c r="DFH79" s="690"/>
      <c r="DFI79" s="690"/>
      <c r="DFJ79" s="690"/>
      <c r="DFK79" s="690"/>
      <c r="DFL79" s="690"/>
      <c r="DFM79" s="690"/>
      <c r="DFN79" s="690"/>
      <c r="DFO79" s="690"/>
      <c r="DFP79" s="690"/>
      <c r="DFQ79" s="690"/>
      <c r="DFR79" s="690"/>
      <c r="DFS79" s="690"/>
      <c r="DFT79" s="690"/>
      <c r="DFU79" s="690"/>
      <c r="DFV79" s="690"/>
      <c r="DFW79" s="690"/>
      <c r="DFX79" s="690"/>
      <c r="DFY79" s="690"/>
      <c r="DFZ79" s="690"/>
      <c r="DGA79" s="690"/>
      <c r="DGB79" s="690"/>
      <c r="DGC79" s="690"/>
      <c r="DGD79" s="690"/>
      <c r="DGE79" s="690"/>
      <c r="DGF79" s="690"/>
      <c r="DGG79" s="690"/>
      <c r="DGH79" s="690"/>
      <c r="DGI79" s="690"/>
      <c r="DGJ79" s="690"/>
      <c r="DGK79" s="690"/>
      <c r="DGL79" s="690"/>
      <c r="DGM79" s="690"/>
      <c r="DGN79" s="690"/>
      <c r="DGO79" s="690"/>
      <c r="DGP79" s="690"/>
      <c r="DGQ79" s="690"/>
      <c r="DGR79" s="690"/>
      <c r="DGS79" s="690"/>
      <c r="DGT79" s="690"/>
      <c r="DGU79" s="690"/>
      <c r="DGV79" s="690"/>
      <c r="DGW79" s="690"/>
      <c r="DGX79" s="690"/>
      <c r="DGY79" s="690"/>
      <c r="DGZ79" s="690"/>
      <c r="DHA79" s="690"/>
      <c r="DHB79" s="690"/>
      <c r="DHC79" s="690"/>
      <c r="DHD79" s="690"/>
      <c r="DHE79" s="690"/>
      <c r="DHF79" s="690"/>
      <c r="DHG79" s="690"/>
      <c r="DHH79" s="690"/>
      <c r="DHI79" s="690"/>
      <c r="DHJ79" s="690"/>
      <c r="DHK79" s="690"/>
      <c r="DHL79" s="690"/>
      <c r="DHM79" s="690"/>
      <c r="DHN79" s="690"/>
      <c r="DHO79" s="690"/>
      <c r="DHP79" s="690"/>
      <c r="DHQ79" s="690"/>
      <c r="DHR79" s="690"/>
      <c r="DHS79" s="690"/>
      <c r="DHT79" s="690"/>
      <c r="DHU79" s="690"/>
      <c r="DHV79" s="690"/>
      <c r="DHW79" s="690"/>
      <c r="DHX79" s="690"/>
      <c r="DHY79" s="690"/>
      <c r="DHZ79" s="690"/>
      <c r="DIA79" s="690"/>
      <c r="DIB79" s="690"/>
      <c r="DIC79" s="690"/>
      <c r="DID79" s="690"/>
      <c r="DIE79" s="690"/>
      <c r="DIF79" s="690"/>
      <c r="DIG79" s="690"/>
      <c r="DIH79" s="690"/>
      <c r="DII79" s="690"/>
      <c r="DIJ79" s="690"/>
      <c r="DIK79" s="690"/>
      <c r="DIL79" s="690"/>
      <c r="DIM79" s="690"/>
      <c r="DIN79" s="690"/>
      <c r="DIO79" s="690"/>
      <c r="DIP79" s="690"/>
      <c r="DIQ79" s="690"/>
      <c r="DIR79" s="690"/>
      <c r="DIS79" s="690"/>
      <c r="DIT79" s="690"/>
      <c r="DIU79" s="690"/>
      <c r="DIV79" s="690"/>
      <c r="DIW79" s="690"/>
      <c r="DIX79" s="690"/>
      <c r="DIY79" s="690"/>
      <c r="DIZ79" s="690"/>
      <c r="DJA79" s="690"/>
      <c r="DJB79" s="690"/>
      <c r="DJC79" s="690"/>
      <c r="DJD79" s="690"/>
      <c r="DJE79" s="690"/>
      <c r="DJF79" s="690"/>
      <c r="DJG79" s="690"/>
      <c r="DJH79" s="690"/>
      <c r="DJI79" s="690"/>
      <c r="DJJ79" s="690"/>
      <c r="DJK79" s="690"/>
      <c r="DJL79" s="690"/>
      <c r="DJM79" s="690"/>
      <c r="DJN79" s="690"/>
      <c r="DJO79" s="690"/>
      <c r="DJP79" s="690"/>
      <c r="DJQ79" s="690"/>
      <c r="DJR79" s="690"/>
      <c r="DJS79" s="690"/>
      <c r="DJT79" s="690"/>
      <c r="DJU79" s="690"/>
      <c r="DJV79" s="690"/>
      <c r="DJW79" s="690"/>
      <c r="DJX79" s="690"/>
      <c r="DJY79" s="690"/>
      <c r="DJZ79" s="690"/>
      <c r="DKA79" s="690"/>
      <c r="DKB79" s="690"/>
      <c r="DKC79" s="690"/>
      <c r="DKD79" s="690"/>
      <c r="DKE79" s="690"/>
      <c r="DKF79" s="690"/>
      <c r="DKG79" s="690"/>
      <c r="DKH79" s="690"/>
      <c r="DKI79" s="690"/>
      <c r="DKJ79" s="690"/>
      <c r="DKK79" s="690"/>
      <c r="DKL79" s="690"/>
      <c r="DKM79" s="690"/>
      <c r="DKN79" s="690"/>
      <c r="DKO79" s="690"/>
      <c r="DKP79" s="690"/>
      <c r="DKQ79" s="690"/>
      <c r="DKR79" s="690"/>
      <c r="DKS79" s="690"/>
      <c r="DKT79" s="690"/>
      <c r="DKU79" s="690"/>
      <c r="DKV79" s="690"/>
      <c r="DKW79" s="690"/>
      <c r="DKX79" s="690"/>
      <c r="DKY79" s="690"/>
      <c r="DKZ79" s="690"/>
      <c r="DLA79" s="690"/>
      <c r="DLB79" s="690"/>
      <c r="DLC79" s="690"/>
      <c r="DLD79" s="690"/>
      <c r="DLE79" s="690"/>
      <c r="DLF79" s="690"/>
      <c r="DLG79" s="690"/>
      <c r="DLH79" s="690"/>
      <c r="DLI79" s="690"/>
      <c r="DLJ79" s="690"/>
      <c r="DLK79" s="690"/>
      <c r="DLL79" s="690"/>
      <c r="DLM79" s="690"/>
      <c r="DLN79" s="690"/>
      <c r="DLO79" s="690"/>
      <c r="DLP79" s="690"/>
      <c r="DLQ79" s="690"/>
      <c r="DLR79" s="690"/>
      <c r="DLS79" s="690"/>
      <c r="DLT79" s="690"/>
      <c r="DLU79" s="690"/>
      <c r="DLV79" s="690"/>
      <c r="DLW79" s="690"/>
      <c r="DLX79" s="690"/>
      <c r="DLY79" s="690"/>
      <c r="DLZ79" s="690"/>
      <c r="DMA79" s="690"/>
      <c r="DMB79" s="690"/>
      <c r="DMC79" s="690"/>
      <c r="DMD79" s="690"/>
      <c r="DME79" s="690"/>
      <c r="DMF79" s="690"/>
      <c r="DMG79" s="690"/>
      <c r="DMH79" s="690"/>
      <c r="DMI79" s="690"/>
      <c r="DMJ79" s="690"/>
      <c r="DMK79" s="690"/>
      <c r="DML79" s="690"/>
      <c r="DMM79" s="690"/>
      <c r="DMN79" s="690"/>
      <c r="DMO79" s="690"/>
      <c r="DMP79" s="690"/>
      <c r="DMQ79" s="690"/>
      <c r="DMR79" s="690"/>
      <c r="DMS79" s="690"/>
      <c r="DMT79" s="690"/>
      <c r="DMU79" s="690"/>
      <c r="DMV79" s="690"/>
      <c r="DMW79" s="690"/>
      <c r="DMX79" s="690"/>
      <c r="DMY79" s="690"/>
      <c r="DMZ79" s="690"/>
      <c r="DNA79" s="690"/>
      <c r="DNB79" s="690"/>
      <c r="DNC79" s="690"/>
      <c r="DND79" s="690"/>
      <c r="DNE79" s="690"/>
      <c r="DNF79" s="690"/>
      <c r="DNG79" s="690"/>
      <c r="DNH79" s="690"/>
      <c r="DNI79" s="690"/>
      <c r="DNJ79" s="690"/>
      <c r="DNK79" s="690"/>
      <c r="DNL79" s="690"/>
      <c r="DNM79" s="690"/>
      <c r="DNN79" s="690"/>
      <c r="DNO79" s="690"/>
      <c r="DNP79" s="690"/>
      <c r="DNQ79" s="690"/>
      <c r="DNR79" s="690"/>
      <c r="DNS79" s="690"/>
      <c r="DNT79" s="690"/>
      <c r="DNU79" s="690"/>
      <c r="DNV79" s="690"/>
      <c r="DNW79" s="690"/>
      <c r="DNX79" s="690"/>
      <c r="DNY79" s="690"/>
      <c r="DNZ79" s="690"/>
      <c r="DOA79" s="690"/>
      <c r="DOB79" s="690"/>
      <c r="DOC79" s="690"/>
      <c r="DOD79" s="690"/>
      <c r="DOE79" s="690"/>
      <c r="DOF79" s="690"/>
      <c r="DOG79" s="690"/>
      <c r="DOH79" s="690"/>
      <c r="DOI79" s="690"/>
      <c r="DOJ79" s="690"/>
      <c r="DOK79" s="690"/>
      <c r="DOL79" s="690"/>
      <c r="DOM79" s="690"/>
      <c r="DON79" s="690"/>
      <c r="DOO79" s="690"/>
      <c r="DOP79" s="690"/>
      <c r="DOQ79" s="690"/>
      <c r="DOR79" s="690"/>
      <c r="DOS79" s="690"/>
      <c r="DOT79" s="690"/>
      <c r="DOU79" s="690"/>
      <c r="DOV79" s="690"/>
      <c r="DOW79" s="690"/>
      <c r="DOX79" s="690"/>
      <c r="DOY79" s="690"/>
      <c r="DOZ79" s="690"/>
      <c r="DPA79" s="690"/>
      <c r="DPB79" s="690"/>
      <c r="DPC79" s="690"/>
      <c r="DPD79" s="690"/>
      <c r="DPE79" s="690"/>
      <c r="DPF79" s="690"/>
      <c r="DPG79" s="690"/>
      <c r="DPH79" s="690"/>
      <c r="DPI79" s="690"/>
      <c r="DPJ79" s="690"/>
      <c r="DPK79" s="690"/>
      <c r="DPL79" s="690"/>
      <c r="DPM79" s="690"/>
      <c r="DPN79" s="690"/>
      <c r="DPO79" s="690"/>
      <c r="DPP79" s="690"/>
      <c r="DPQ79" s="690"/>
      <c r="DPR79" s="690"/>
      <c r="DPS79" s="690"/>
      <c r="DPT79" s="690"/>
      <c r="DPU79" s="690"/>
      <c r="DPV79" s="690"/>
      <c r="DPW79" s="690"/>
      <c r="DPX79" s="690"/>
      <c r="DPY79" s="690"/>
      <c r="DPZ79" s="690"/>
      <c r="DQA79" s="690"/>
      <c r="DQB79" s="690"/>
      <c r="DQC79" s="690"/>
      <c r="DQD79" s="690"/>
      <c r="DQE79" s="690"/>
      <c r="DQF79" s="690"/>
      <c r="DQG79" s="690"/>
      <c r="DQH79" s="690"/>
      <c r="DQI79" s="690"/>
      <c r="DQJ79" s="690"/>
      <c r="DQK79" s="690"/>
      <c r="DQL79" s="690"/>
      <c r="DQM79" s="690"/>
      <c r="DQN79" s="690"/>
      <c r="DQO79" s="690"/>
      <c r="DQP79" s="690"/>
      <c r="DQQ79" s="690"/>
      <c r="DQR79" s="690"/>
      <c r="DQS79" s="690"/>
      <c r="DQT79" s="690"/>
      <c r="DQU79" s="690"/>
      <c r="DQV79" s="690"/>
      <c r="DQW79" s="690"/>
      <c r="DQX79" s="690"/>
      <c r="DQY79" s="690"/>
      <c r="DQZ79" s="690"/>
      <c r="DRA79" s="690"/>
      <c r="DRB79" s="690"/>
      <c r="DRC79" s="690"/>
      <c r="DRD79" s="690"/>
      <c r="DRE79" s="690"/>
      <c r="DRF79" s="690"/>
      <c r="DRG79" s="690"/>
      <c r="DRH79" s="690"/>
      <c r="DRI79" s="690"/>
      <c r="DRJ79" s="690"/>
      <c r="DRK79" s="690"/>
      <c r="DRL79" s="690"/>
      <c r="DRM79" s="690"/>
      <c r="DRN79" s="690"/>
      <c r="DRO79" s="690"/>
      <c r="DRP79" s="690"/>
      <c r="DRQ79" s="690"/>
      <c r="DRR79" s="690"/>
      <c r="DRS79" s="690"/>
      <c r="DRT79" s="690"/>
      <c r="DRU79" s="690"/>
      <c r="DRV79" s="690"/>
      <c r="DRW79" s="690"/>
      <c r="DRX79" s="690"/>
      <c r="DRY79" s="690"/>
      <c r="DRZ79" s="690"/>
      <c r="DSA79" s="690"/>
      <c r="DSB79" s="690"/>
      <c r="DSC79" s="690"/>
      <c r="DSD79" s="690"/>
      <c r="DSE79" s="690"/>
      <c r="DSF79" s="690"/>
      <c r="DSG79" s="690"/>
      <c r="DSH79" s="690"/>
      <c r="DSI79" s="690"/>
      <c r="DSJ79" s="690"/>
      <c r="DSK79" s="690"/>
      <c r="DSL79" s="690"/>
      <c r="DSM79" s="690"/>
      <c r="DSN79" s="690"/>
      <c r="DSO79" s="690"/>
      <c r="DSP79" s="690"/>
      <c r="DSQ79" s="690"/>
      <c r="DSR79" s="690"/>
      <c r="DSS79" s="690"/>
      <c r="DST79" s="690"/>
      <c r="DSU79" s="690"/>
      <c r="DSV79" s="690"/>
      <c r="DSW79" s="690"/>
      <c r="DSX79" s="690"/>
      <c r="DSY79" s="690"/>
      <c r="DSZ79" s="690"/>
      <c r="DTA79" s="690"/>
      <c r="DTB79" s="690"/>
      <c r="DTC79" s="690"/>
      <c r="DTD79" s="690"/>
      <c r="DTE79" s="690"/>
      <c r="DTF79" s="690"/>
      <c r="DTG79" s="690"/>
      <c r="DTH79" s="690"/>
      <c r="DTI79" s="690"/>
      <c r="DTJ79" s="690"/>
      <c r="DTK79" s="690"/>
      <c r="DTL79" s="690"/>
      <c r="DTM79" s="690"/>
      <c r="DTN79" s="690"/>
      <c r="DTO79" s="690"/>
      <c r="DTP79" s="690"/>
      <c r="DTQ79" s="690"/>
      <c r="DTR79" s="690"/>
      <c r="DTS79" s="690"/>
      <c r="DTT79" s="690"/>
      <c r="DTU79" s="690"/>
      <c r="DTV79" s="690"/>
      <c r="DTW79" s="690"/>
      <c r="DTX79" s="690"/>
      <c r="DTY79" s="690"/>
      <c r="DTZ79" s="690"/>
      <c r="DUA79" s="690"/>
      <c r="DUB79" s="690"/>
      <c r="DUC79" s="690"/>
      <c r="DUD79" s="690"/>
      <c r="DUE79" s="690"/>
      <c r="DUF79" s="690"/>
      <c r="DUG79" s="690"/>
      <c r="DUH79" s="690"/>
      <c r="DUI79" s="690"/>
      <c r="DUJ79" s="690"/>
      <c r="DUK79" s="690"/>
      <c r="DUL79" s="690"/>
      <c r="DUM79" s="690"/>
      <c r="DUN79" s="690"/>
      <c r="DUO79" s="690"/>
      <c r="DUP79" s="690"/>
      <c r="DUQ79" s="690"/>
      <c r="DUR79" s="690"/>
      <c r="DUS79" s="690"/>
      <c r="DUT79" s="690"/>
      <c r="DUU79" s="690"/>
      <c r="DUV79" s="690"/>
      <c r="DUW79" s="690"/>
      <c r="DUX79" s="690"/>
      <c r="DUY79" s="690"/>
      <c r="DUZ79" s="690"/>
      <c r="DVA79" s="690"/>
      <c r="DVB79" s="690"/>
      <c r="DVC79" s="690"/>
      <c r="DVD79" s="690"/>
      <c r="DVE79" s="690"/>
      <c r="DVF79" s="690"/>
      <c r="DVG79" s="690"/>
      <c r="DVH79" s="690"/>
      <c r="DVI79" s="690"/>
      <c r="DVJ79" s="690"/>
      <c r="DVK79" s="690"/>
      <c r="DVL79" s="690"/>
      <c r="DVM79" s="690"/>
      <c r="DVN79" s="690"/>
      <c r="DVO79" s="690"/>
      <c r="DVP79" s="690"/>
      <c r="DVQ79" s="690"/>
      <c r="DVR79" s="690"/>
      <c r="DVS79" s="690"/>
      <c r="DVT79" s="690"/>
      <c r="DVU79" s="690"/>
      <c r="DVV79" s="690"/>
      <c r="DVW79" s="690"/>
      <c r="DVX79" s="690"/>
      <c r="DVY79" s="690"/>
      <c r="DVZ79" s="690"/>
      <c r="DWA79" s="690"/>
      <c r="DWB79" s="690"/>
      <c r="DWC79" s="690"/>
      <c r="DWD79" s="690"/>
      <c r="DWE79" s="690"/>
      <c r="DWF79" s="690"/>
      <c r="DWG79" s="690"/>
      <c r="DWH79" s="690"/>
      <c r="DWI79" s="690"/>
      <c r="DWJ79" s="690"/>
      <c r="DWK79" s="690"/>
      <c r="DWL79" s="690"/>
      <c r="DWM79" s="690"/>
      <c r="DWN79" s="690"/>
      <c r="DWO79" s="690"/>
      <c r="DWP79" s="690"/>
      <c r="DWQ79" s="690"/>
      <c r="DWR79" s="690"/>
      <c r="DWS79" s="690"/>
      <c r="DWT79" s="690"/>
      <c r="DWU79" s="690"/>
      <c r="DWV79" s="690"/>
      <c r="DWW79" s="690"/>
      <c r="DWX79" s="690"/>
      <c r="DWY79" s="690"/>
      <c r="DWZ79" s="690"/>
      <c r="DXA79" s="690"/>
      <c r="DXB79" s="690"/>
      <c r="DXC79" s="690"/>
      <c r="DXD79" s="690"/>
      <c r="DXE79" s="690"/>
      <c r="DXF79" s="690"/>
      <c r="DXG79" s="690"/>
      <c r="DXH79" s="690"/>
      <c r="DXI79" s="690"/>
      <c r="DXJ79" s="690"/>
      <c r="DXK79" s="690"/>
      <c r="DXL79" s="690"/>
      <c r="DXM79" s="690"/>
      <c r="DXN79" s="690"/>
      <c r="DXO79" s="690"/>
      <c r="DXP79" s="690"/>
      <c r="DXQ79" s="690"/>
      <c r="DXR79" s="690"/>
      <c r="DXS79" s="690"/>
      <c r="DXT79" s="690"/>
      <c r="DXU79" s="690"/>
      <c r="DXV79" s="690"/>
      <c r="DXW79" s="690"/>
      <c r="DXX79" s="690"/>
      <c r="DXY79" s="690"/>
      <c r="DXZ79" s="690"/>
      <c r="DYA79" s="690"/>
      <c r="DYB79" s="690"/>
      <c r="DYC79" s="690"/>
      <c r="DYD79" s="690"/>
      <c r="DYE79" s="690"/>
      <c r="DYF79" s="690"/>
      <c r="DYG79" s="690"/>
      <c r="DYH79" s="690"/>
      <c r="DYI79" s="690"/>
      <c r="DYJ79" s="690"/>
      <c r="DYK79" s="690"/>
      <c r="DYL79" s="690"/>
      <c r="DYM79" s="690"/>
      <c r="DYN79" s="690"/>
      <c r="DYO79" s="690"/>
      <c r="DYP79" s="690"/>
      <c r="DYQ79" s="690"/>
      <c r="DYR79" s="690"/>
      <c r="DYS79" s="690"/>
      <c r="DYT79" s="690"/>
      <c r="DYU79" s="690"/>
      <c r="DYV79" s="690"/>
      <c r="DYW79" s="690"/>
      <c r="DYX79" s="690"/>
      <c r="DYY79" s="690"/>
      <c r="DYZ79" s="690"/>
      <c r="DZA79" s="690"/>
      <c r="DZB79" s="690"/>
      <c r="DZC79" s="690"/>
      <c r="DZD79" s="690"/>
      <c r="DZE79" s="690"/>
      <c r="DZF79" s="690"/>
      <c r="DZG79" s="690"/>
      <c r="DZH79" s="690"/>
      <c r="DZI79" s="690"/>
      <c r="DZJ79" s="690"/>
      <c r="DZK79" s="690"/>
      <c r="DZL79" s="690"/>
      <c r="DZM79" s="690"/>
      <c r="DZN79" s="690"/>
      <c r="DZO79" s="690"/>
      <c r="DZP79" s="690"/>
      <c r="DZQ79" s="690"/>
      <c r="DZR79" s="690"/>
      <c r="DZS79" s="690"/>
      <c r="DZT79" s="690"/>
      <c r="DZU79" s="690"/>
      <c r="DZV79" s="690"/>
      <c r="DZW79" s="690"/>
      <c r="DZX79" s="690"/>
      <c r="DZY79" s="690"/>
      <c r="DZZ79" s="690"/>
      <c r="EAA79" s="690"/>
      <c r="EAB79" s="690"/>
      <c r="EAC79" s="690"/>
      <c r="EAD79" s="690"/>
      <c r="EAE79" s="690"/>
      <c r="EAF79" s="690"/>
      <c r="EAG79" s="690"/>
      <c r="EAH79" s="690"/>
      <c r="EAI79" s="690"/>
      <c r="EAJ79" s="690"/>
      <c r="EAK79" s="690"/>
      <c r="EAL79" s="690"/>
      <c r="EAM79" s="690"/>
      <c r="EAN79" s="690"/>
      <c r="EAO79" s="690"/>
      <c r="EAP79" s="690"/>
      <c r="EAQ79" s="690"/>
      <c r="EAR79" s="690"/>
      <c r="EAS79" s="690"/>
      <c r="EAT79" s="690"/>
      <c r="EAU79" s="690"/>
      <c r="EAV79" s="690"/>
      <c r="EAW79" s="690"/>
      <c r="EAX79" s="690"/>
      <c r="EAY79" s="690"/>
      <c r="EAZ79" s="690"/>
      <c r="EBA79" s="690"/>
      <c r="EBB79" s="690"/>
      <c r="EBC79" s="690"/>
      <c r="EBD79" s="690"/>
      <c r="EBE79" s="690"/>
      <c r="EBF79" s="690"/>
      <c r="EBG79" s="690"/>
      <c r="EBH79" s="690"/>
      <c r="EBI79" s="690"/>
      <c r="EBJ79" s="690"/>
      <c r="EBK79" s="690"/>
      <c r="EBL79" s="690"/>
      <c r="EBM79" s="690"/>
      <c r="EBN79" s="690"/>
      <c r="EBO79" s="690"/>
      <c r="EBP79" s="690"/>
      <c r="EBQ79" s="690"/>
      <c r="EBR79" s="690"/>
      <c r="EBS79" s="690"/>
      <c r="EBT79" s="690"/>
      <c r="EBU79" s="690"/>
      <c r="EBV79" s="690"/>
      <c r="EBW79" s="690"/>
      <c r="EBX79" s="690"/>
      <c r="EBY79" s="690"/>
      <c r="EBZ79" s="690"/>
      <c r="ECA79" s="690"/>
      <c r="ECB79" s="690"/>
      <c r="ECC79" s="690"/>
      <c r="ECD79" s="690"/>
      <c r="ECE79" s="690"/>
      <c r="ECF79" s="690"/>
      <c r="ECG79" s="690"/>
      <c r="ECH79" s="690"/>
      <c r="ECI79" s="690"/>
      <c r="ECJ79" s="690"/>
      <c r="ECK79" s="690"/>
      <c r="ECL79" s="690"/>
      <c r="ECM79" s="690"/>
      <c r="ECN79" s="690"/>
      <c r="ECO79" s="690"/>
      <c r="ECP79" s="690"/>
      <c r="ECQ79" s="690"/>
      <c r="ECR79" s="690"/>
      <c r="ECS79" s="690"/>
      <c r="ECT79" s="690"/>
      <c r="ECU79" s="690"/>
      <c r="ECV79" s="690"/>
      <c r="ECW79" s="690"/>
      <c r="ECX79" s="690"/>
      <c r="ECY79" s="690"/>
      <c r="ECZ79" s="690"/>
      <c r="EDA79" s="690"/>
      <c r="EDB79" s="690"/>
      <c r="EDC79" s="690"/>
      <c r="EDD79" s="690"/>
      <c r="EDE79" s="690"/>
      <c r="EDF79" s="690"/>
      <c r="EDG79" s="690"/>
      <c r="EDH79" s="690"/>
      <c r="EDI79" s="690"/>
      <c r="EDJ79" s="690"/>
      <c r="EDK79" s="690"/>
      <c r="EDL79" s="690"/>
      <c r="EDM79" s="690"/>
      <c r="EDN79" s="690"/>
      <c r="EDO79" s="690"/>
      <c r="EDP79" s="690"/>
      <c r="EDQ79" s="690"/>
      <c r="EDR79" s="690"/>
      <c r="EDS79" s="690"/>
      <c r="EDT79" s="690"/>
      <c r="EDU79" s="690"/>
      <c r="EDV79" s="690"/>
      <c r="EDW79" s="690"/>
      <c r="EDX79" s="690"/>
      <c r="EDY79" s="690"/>
      <c r="EDZ79" s="690"/>
      <c r="EEA79" s="690"/>
      <c r="EEB79" s="690"/>
      <c r="EEC79" s="690"/>
      <c r="EED79" s="690"/>
      <c r="EEE79" s="690"/>
      <c r="EEF79" s="690"/>
      <c r="EEG79" s="690"/>
      <c r="EEH79" s="690"/>
      <c r="EEI79" s="690"/>
      <c r="EEJ79" s="690"/>
      <c r="EEK79" s="690"/>
      <c r="EEL79" s="690"/>
      <c r="EEM79" s="690"/>
      <c r="EEN79" s="690"/>
      <c r="EEO79" s="690"/>
      <c r="EEP79" s="690"/>
      <c r="EEQ79" s="690"/>
      <c r="EER79" s="690"/>
      <c r="EES79" s="690"/>
      <c r="EET79" s="690"/>
      <c r="EEU79" s="690"/>
      <c r="EEV79" s="690"/>
      <c r="EEW79" s="690"/>
      <c r="EEX79" s="690"/>
      <c r="EEY79" s="690"/>
      <c r="EEZ79" s="690"/>
      <c r="EFA79" s="690"/>
      <c r="EFB79" s="690"/>
      <c r="EFC79" s="690"/>
      <c r="EFD79" s="690"/>
      <c r="EFE79" s="690"/>
      <c r="EFF79" s="690"/>
      <c r="EFG79" s="690"/>
      <c r="EFH79" s="690"/>
      <c r="EFI79" s="690"/>
      <c r="EFJ79" s="690"/>
      <c r="EFK79" s="690"/>
      <c r="EFL79" s="690"/>
      <c r="EFM79" s="690"/>
      <c r="EFN79" s="690"/>
      <c r="EFO79" s="690"/>
      <c r="EFP79" s="690"/>
      <c r="EFQ79" s="690"/>
      <c r="EFR79" s="690"/>
      <c r="EFS79" s="690"/>
      <c r="EFT79" s="690"/>
      <c r="EFU79" s="690"/>
      <c r="EFV79" s="690"/>
      <c r="EFW79" s="690"/>
      <c r="EFX79" s="690"/>
      <c r="EFY79" s="690"/>
      <c r="EFZ79" s="690"/>
      <c r="EGA79" s="690"/>
      <c r="EGB79" s="690"/>
      <c r="EGC79" s="690"/>
      <c r="EGD79" s="690"/>
      <c r="EGE79" s="690"/>
      <c r="EGF79" s="690"/>
      <c r="EGG79" s="690"/>
      <c r="EGH79" s="690"/>
      <c r="EGI79" s="690"/>
      <c r="EGJ79" s="690"/>
      <c r="EGK79" s="690"/>
      <c r="EGL79" s="690"/>
      <c r="EGM79" s="690"/>
      <c r="EGN79" s="690"/>
      <c r="EGO79" s="690"/>
      <c r="EGP79" s="690"/>
      <c r="EGQ79" s="690"/>
      <c r="EGR79" s="690"/>
      <c r="EGS79" s="690"/>
      <c r="EGT79" s="690"/>
      <c r="EGU79" s="690"/>
      <c r="EGV79" s="690"/>
      <c r="EGW79" s="690"/>
      <c r="EGX79" s="690"/>
      <c r="EGY79" s="690"/>
      <c r="EGZ79" s="690"/>
      <c r="EHA79" s="690"/>
      <c r="EHB79" s="690"/>
      <c r="EHC79" s="690"/>
      <c r="EHD79" s="690"/>
      <c r="EHE79" s="690"/>
      <c r="EHF79" s="690"/>
      <c r="EHG79" s="690"/>
      <c r="EHH79" s="690"/>
      <c r="EHI79" s="690"/>
      <c r="EHJ79" s="690"/>
      <c r="EHK79" s="690"/>
      <c r="EHL79" s="690"/>
      <c r="EHM79" s="690"/>
      <c r="EHN79" s="690"/>
      <c r="EHO79" s="690"/>
      <c r="EHP79" s="690"/>
      <c r="EHQ79" s="690"/>
      <c r="EHR79" s="690"/>
      <c r="EHS79" s="690"/>
      <c r="EHT79" s="690"/>
      <c r="EHU79" s="690"/>
      <c r="EHV79" s="690"/>
      <c r="EHW79" s="690"/>
      <c r="EHX79" s="690"/>
      <c r="EHY79" s="690"/>
      <c r="EHZ79" s="690"/>
      <c r="EIA79" s="690"/>
      <c r="EIB79" s="690"/>
      <c r="EIC79" s="690"/>
      <c r="EID79" s="690"/>
      <c r="EIE79" s="690"/>
      <c r="EIF79" s="690"/>
      <c r="EIG79" s="690"/>
      <c r="EIH79" s="690"/>
      <c r="EII79" s="690"/>
      <c r="EIJ79" s="690"/>
      <c r="EIK79" s="690"/>
      <c r="EIL79" s="690"/>
      <c r="EIM79" s="690"/>
      <c r="EIN79" s="690"/>
      <c r="EIO79" s="690"/>
      <c r="EIP79" s="690"/>
      <c r="EIQ79" s="690"/>
      <c r="EIR79" s="690"/>
      <c r="EIS79" s="690"/>
      <c r="EIT79" s="690"/>
      <c r="EIU79" s="690"/>
      <c r="EIV79" s="690"/>
      <c r="EIW79" s="690"/>
      <c r="EIX79" s="690"/>
      <c r="EIY79" s="690"/>
      <c r="EIZ79" s="690"/>
      <c r="EJA79" s="690"/>
      <c r="EJB79" s="690"/>
      <c r="EJC79" s="690"/>
      <c r="EJD79" s="690"/>
      <c r="EJE79" s="690"/>
      <c r="EJF79" s="690"/>
      <c r="EJG79" s="690"/>
      <c r="EJH79" s="690"/>
      <c r="EJI79" s="690"/>
      <c r="EJJ79" s="690"/>
      <c r="EJK79" s="690"/>
      <c r="EJL79" s="690"/>
      <c r="EJM79" s="690"/>
      <c r="EJN79" s="690"/>
      <c r="EJO79" s="690"/>
      <c r="EJP79" s="690"/>
      <c r="EJQ79" s="690"/>
      <c r="EJR79" s="690"/>
      <c r="EJS79" s="690"/>
      <c r="EJT79" s="690"/>
      <c r="EJU79" s="690"/>
      <c r="EJV79" s="690"/>
      <c r="EJW79" s="690"/>
      <c r="EJX79" s="690"/>
      <c r="EJY79" s="690"/>
      <c r="EJZ79" s="690"/>
      <c r="EKA79" s="690"/>
      <c r="EKB79" s="690"/>
      <c r="EKC79" s="690"/>
      <c r="EKD79" s="690"/>
      <c r="EKE79" s="690"/>
      <c r="EKF79" s="690"/>
      <c r="EKG79" s="690"/>
      <c r="EKH79" s="690"/>
      <c r="EKI79" s="690"/>
      <c r="EKJ79" s="690"/>
      <c r="EKK79" s="690"/>
      <c r="EKL79" s="690"/>
      <c r="EKM79" s="690"/>
      <c r="EKN79" s="690"/>
      <c r="EKO79" s="690"/>
      <c r="EKP79" s="690"/>
      <c r="EKQ79" s="690"/>
      <c r="EKR79" s="690"/>
      <c r="EKS79" s="690"/>
      <c r="EKT79" s="690"/>
      <c r="EKU79" s="690"/>
      <c r="EKV79" s="690"/>
      <c r="EKW79" s="690"/>
      <c r="EKX79" s="690"/>
      <c r="EKY79" s="690"/>
      <c r="EKZ79" s="690"/>
      <c r="ELA79" s="690"/>
      <c r="ELB79" s="690"/>
      <c r="ELC79" s="690"/>
      <c r="ELD79" s="690"/>
      <c r="ELE79" s="690"/>
      <c r="ELF79" s="690"/>
      <c r="ELG79" s="690"/>
      <c r="ELH79" s="690"/>
      <c r="ELI79" s="690"/>
      <c r="ELJ79" s="690"/>
      <c r="ELK79" s="690"/>
      <c r="ELL79" s="690"/>
      <c r="ELM79" s="690"/>
      <c r="ELN79" s="690"/>
      <c r="ELO79" s="690"/>
      <c r="ELP79" s="690"/>
      <c r="ELQ79" s="690"/>
      <c r="ELR79" s="690"/>
      <c r="ELS79" s="690"/>
      <c r="ELT79" s="690"/>
      <c r="ELU79" s="690"/>
      <c r="ELV79" s="690"/>
      <c r="ELW79" s="690"/>
      <c r="ELX79" s="690"/>
      <c r="ELY79" s="690"/>
      <c r="ELZ79" s="690"/>
      <c r="EMA79" s="690"/>
      <c r="EMB79" s="690"/>
      <c r="EMC79" s="690"/>
      <c r="EMD79" s="690"/>
      <c r="EME79" s="690"/>
      <c r="EMF79" s="690"/>
      <c r="EMG79" s="690"/>
      <c r="EMH79" s="690"/>
      <c r="EMI79" s="690"/>
      <c r="EMJ79" s="690"/>
      <c r="EMK79" s="690"/>
      <c r="EML79" s="690"/>
      <c r="EMM79" s="690"/>
      <c r="EMN79" s="690"/>
      <c r="EMO79" s="690"/>
      <c r="EMP79" s="690"/>
      <c r="EMQ79" s="690"/>
      <c r="EMR79" s="690"/>
      <c r="EMS79" s="690"/>
      <c r="EMT79" s="690"/>
      <c r="EMU79" s="690"/>
      <c r="EMV79" s="690"/>
      <c r="EMW79" s="690"/>
      <c r="EMX79" s="690"/>
      <c r="EMY79" s="690"/>
      <c r="EMZ79" s="690"/>
      <c r="ENA79" s="690"/>
      <c r="ENB79" s="690"/>
      <c r="ENC79" s="690"/>
      <c r="END79" s="690"/>
      <c r="ENE79" s="690"/>
      <c r="ENF79" s="690"/>
      <c r="ENG79" s="690"/>
      <c r="ENH79" s="690"/>
      <c r="ENI79" s="690"/>
      <c r="ENJ79" s="690"/>
      <c r="ENK79" s="690"/>
      <c r="ENL79" s="690"/>
      <c r="ENM79" s="690"/>
      <c r="ENN79" s="690"/>
      <c r="ENO79" s="690"/>
      <c r="ENP79" s="690"/>
      <c r="ENQ79" s="690"/>
      <c r="ENR79" s="690"/>
      <c r="ENS79" s="690"/>
      <c r="ENT79" s="690"/>
      <c r="ENU79" s="690"/>
      <c r="ENV79" s="690"/>
      <c r="ENW79" s="690"/>
      <c r="ENX79" s="690"/>
      <c r="ENY79" s="690"/>
      <c r="ENZ79" s="690"/>
      <c r="EOA79" s="690"/>
      <c r="EOB79" s="690"/>
      <c r="EOC79" s="690"/>
      <c r="EOD79" s="690"/>
      <c r="EOE79" s="690"/>
      <c r="EOF79" s="690"/>
      <c r="EOG79" s="690"/>
      <c r="EOH79" s="690"/>
      <c r="EOI79" s="690"/>
      <c r="EOJ79" s="690"/>
      <c r="EOK79" s="690"/>
      <c r="EOL79" s="690"/>
      <c r="EOM79" s="690"/>
      <c r="EON79" s="690"/>
      <c r="EOO79" s="690"/>
      <c r="EOP79" s="690"/>
      <c r="EOQ79" s="690"/>
      <c r="EOR79" s="690"/>
      <c r="EOS79" s="690"/>
      <c r="EOT79" s="690"/>
      <c r="EOU79" s="690"/>
      <c r="EOV79" s="690"/>
      <c r="EOW79" s="690"/>
      <c r="EOX79" s="690"/>
      <c r="EOY79" s="690"/>
      <c r="EOZ79" s="690"/>
      <c r="EPA79" s="690"/>
      <c r="EPB79" s="690"/>
      <c r="EPC79" s="690"/>
      <c r="EPD79" s="690"/>
      <c r="EPE79" s="690"/>
      <c r="EPF79" s="690"/>
      <c r="EPG79" s="690"/>
      <c r="EPH79" s="690"/>
      <c r="EPI79" s="690"/>
      <c r="EPJ79" s="690"/>
      <c r="EPK79" s="690"/>
      <c r="EPL79" s="690"/>
      <c r="EPM79" s="690"/>
      <c r="EPN79" s="690"/>
      <c r="EPO79" s="690"/>
      <c r="EPP79" s="690"/>
      <c r="EPQ79" s="690"/>
      <c r="EPR79" s="690"/>
      <c r="EPS79" s="690"/>
      <c r="EPT79" s="690"/>
      <c r="EPU79" s="690"/>
      <c r="EPV79" s="690"/>
      <c r="EPW79" s="690"/>
      <c r="EPX79" s="690"/>
      <c r="EPY79" s="690"/>
      <c r="EPZ79" s="690"/>
      <c r="EQA79" s="690"/>
      <c r="EQB79" s="690"/>
      <c r="EQC79" s="690"/>
      <c r="EQD79" s="690"/>
      <c r="EQE79" s="690"/>
      <c r="EQF79" s="690"/>
      <c r="EQG79" s="690"/>
      <c r="EQH79" s="690"/>
      <c r="EQI79" s="690"/>
      <c r="EQJ79" s="690"/>
      <c r="EQK79" s="690"/>
      <c r="EQL79" s="690"/>
      <c r="EQM79" s="690"/>
      <c r="EQN79" s="690"/>
      <c r="EQO79" s="690"/>
      <c r="EQP79" s="690"/>
      <c r="EQQ79" s="690"/>
      <c r="EQR79" s="690"/>
      <c r="EQS79" s="690"/>
      <c r="EQT79" s="690"/>
      <c r="EQU79" s="690"/>
      <c r="EQV79" s="690"/>
      <c r="EQW79" s="690"/>
      <c r="EQX79" s="690"/>
      <c r="EQY79" s="690"/>
      <c r="EQZ79" s="690"/>
      <c r="ERA79" s="690"/>
      <c r="ERB79" s="690"/>
      <c r="ERC79" s="690"/>
      <c r="ERD79" s="690"/>
      <c r="ERE79" s="690"/>
      <c r="ERF79" s="690"/>
      <c r="ERG79" s="690"/>
      <c r="ERH79" s="690"/>
      <c r="ERI79" s="690"/>
      <c r="ERJ79" s="690"/>
      <c r="ERK79" s="690"/>
      <c r="ERL79" s="690"/>
      <c r="ERM79" s="690"/>
      <c r="ERN79" s="690"/>
      <c r="ERO79" s="690"/>
      <c r="ERP79" s="690"/>
      <c r="ERQ79" s="690"/>
      <c r="ERR79" s="690"/>
      <c r="ERS79" s="690"/>
      <c r="ERT79" s="690"/>
      <c r="ERU79" s="690"/>
      <c r="ERV79" s="690"/>
      <c r="ERW79" s="690"/>
      <c r="ERX79" s="690"/>
      <c r="ERY79" s="690"/>
      <c r="ERZ79" s="690"/>
      <c r="ESA79" s="690"/>
      <c r="ESB79" s="690"/>
      <c r="ESC79" s="690"/>
      <c r="ESD79" s="690"/>
      <c r="ESE79" s="690"/>
      <c r="ESF79" s="690"/>
      <c r="ESG79" s="690"/>
      <c r="ESH79" s="690"/>
      <c r="ESI79" s="690"/>
      <c r="ESJ79" s="690"/>
      <c r="ESK79" s="690"/>
      <c r="ESL79" s="690"/>
      <c r="ESM79" s="690"/>
      <c r="ESN79" s="690"/>
      <c r="ESO79" s="690"/>
      <c r="ESP79" s="690"/>
      <c r="ESQ79" s="690"/>
      <c r="ESR79" s="690"/>
      <c r="ESS79" s="690"/>
      <c r="EST79" s="690"/>
      <c r="ESU79" s="690"/>
      <c r="ESV79" s="690"/>
      <c r="ESW79" s="690"/>
      <c r="ESX79" s="690"/>
      <c r="ESY79" s="690"/>
      <c r="ESZ79" s="690"/>
      <c r="ETA79" s="690"/>
      <c r="ETB79" s="690"/>
      <c r="ETC79" s="690"/>
      <c r="ETD79" s="690"/>
      <c r="ETE79" s="690"/>
      <c r="ETF79" s="690"/>
      <c r="ETG79" s="690"/>
      <c r="ETH79" s="690"/>
      <c r="ETI79" s="690"/>
      <c r="ETJ79" s="690"/>
      <c r="ETK79" s="690"/>
      <c r="ETL79" s="690"/>
      <c r="ETM79" s="690"/>
      <c r="ETN79" s="690"/>
      <c r="ETO79" s="690"/>
      <c r="ETP79" s="690"/>
      <c r="ETQ79" s="690"/>
      <c r="ETR79" s="690"/>
      <c r="ETS79" s="690"/>
      <c r="ETT79" s="690"/>
      <c r="ETU79" s="690"/>
      <c r="ETV79" s="690"/>
      <c r="ETW79" s="690"/>
      <c r="ETX79" s="690"/>
      <c r="ETY79" s="690"/>
      <c r="ETZ79" s="690"/>
      <c r="EUA79" s="690"/>
      <c r="EUB79" s="690"/>
      <c r="EUC79" s="690"/>
      <c r="EUD79" s="690"/>
      <c r="EUE79" s="690"/>
      <c r="EUF79" s="690"/>
      <c r="EUG79" s="690"/>
      <c r="EUH79" s="690"/>
      <c r="EUI79" s="690"/>
      <c r="EUJ79" s="690"/>
      <c r="EUK79" s="690"/>
      <c r="EUL79" s="690"/>
      <c r="EUM79" s="690"/>
      <c r="EUN79" s="690"/>
      <c r="EUO79" s="690"/>
      <c r="EUP79" s="690"/>
      <c r="EUQ79" s="690"/>
      <c r="EUR79" s="690"/>
      <c r="EUS79" s="690"/>
      <c r="EUT79" s="690"/>
      <c r="EUU79" s="690"/>
      <c r="EUV79" s="690"/>
      <c r="EUW79" s="690"/>
      <c r="EUX79" s="690"/>
      <c r="EUY79" s="690"/>
      <c r="EUZ79" s="690"/>
      <c r="EVA79" s="690"/>
      <c r="EVB79" s="690"/>
      <c r="EVC79" s="690"/>
      <c r="EVD79" s="690"/>
      <c r="EVE79" s="690"/>
      <c r="EVF79" s="690"/>
      <c r="EVG79" s="690"/>
      <c r="EVH79" s="690"/>
      <c r="EVI79" s="690"/>
      <c r="EVJ79" s="690"/>
      <c r="EVK79" s="690"/>
      <c r="EVL79" s="690"/>
      <c r="EVM79" s="690"/>
      <c r="EVN79" s="690"/>
      <c r="EVO79" s="690"/>
      <c r="EVP79" s="690"/>
      <c r="EVQ79" s="690"/>
      <c r="EVR79" s="690"/>
      <c r="EVS79" s="690"/>
      <c r="EVT79" s="690"/>
      <c r="EVU79" s="690"/>
      <c r="EVV79" s="690"/>
      <c r="EVW79" s="690"/>
      <c r="EVX79" s="690"/>
      <c r="EVY79" s="690"/>
      <c r="EVZ79" s="690"/>
      <c r="EWA79" s="690"/>
      <c r="EWB79" s="690"/>
      <c r="EWC79" s="690"/>
      <c r="EWD79" s="690"/>
      <c r="EWE79" s="690"/>
      <c r="EWF79" s="690"/>
      <c r="EWG79" s="690"/>
      <c r="EWH79" s="690"/>
      <c r="EWI79" s="690"/>
      <c r="EWJ79" s="690"/>
      <c r="EWK79" s="690"/>
      <c r="EWL79" s="690"/>
      <c r="EWM79" s="690"/>
      <c r="EWN79" s="690"/>
      <c r="EWO79" s="690"/>
      <c r="EWP79" s="690"/>
      <c r="EWQ79" s="690"/>
      <c r="EWR79" s="690"/>
      <c r="EWS79" s="690"/>
      <c r="EWT79" s="690"/>
      <c r="EWU79" s="690"/>
      <c r="EWV79" s="690"/>
      <c r="EWW79" s="690"/>
      <c r="EWX79" s="690"/>
      <c r="EWY79" s="690"/>
      <c r="EWZ79" s="690"/>
      <c r="EXA79" s="690"/>
      <c r="EXB79" s="690"/>
      <c r="EXC79" s="690"/>
      <c r="EXD79" s="690"/>
      <c r="EXE79" s="690"/>
      <c r="EXF79" s="690"/>
      <c r="EXG79" s="690"/>
      <c r="EXH79" s="690"/>
      <c r="EXI79" s="690"/>
      <c r="EXJ79" s="690"/>
      <c r="EXK79" s="690"/>
      <c r="EXL79" s="690"/>
      <c r="EXM79" s="690"/>
      <c r="EXN79" s="690"/>
      <c r="EXO79" s="690"/>
      <c r="EXP79" s="690"/>
      <c r="EXQ79" s="690"/>
      <c r="EXR79" s="690"/>
      <c r="EXS79" s="690"/>
      <c r="EXT79" s="690"/>
      <c r="EXU79" s="690"/>
      <c r="EXV79" s="690"/>
      <c r="EXW79" s="690"/>
      <c r="EXX79" s="690"/>
      <c r="EXY79" s="690"/>
      <c r="EXZ79" s="690"/>
      <c r="EYA79" s="690"/>
      <c r="EYB79" s="690"/>
      <c r="EYC79" s="690"/>
      <c r="EYD79" s="690"/>
      <c r="EYE79" s="690"/>
      <c r="EYF79" s="690"/>
      <c r="EYG79" s="690"/>
      <c r="EYH79" s="690"/>
      <c r="EYI79" s="690"/>
      <c r="EYJ79" s="690"/>
      <c r="EYK79" s="690"/>
      <c r="EYL79" s="690"/>
      <c r="EYM79" s="690"/>
      <c r="EYN79" s="690"/>
      <c r="EYO79" s="690"/>
      <c r="EYP79" s="690"/>
      <c r="EYQ79" s="690"/>
      <c r="EYR79" s="690"/>
      <c r="EYS79" s="690"/>
      <c r="EYT79" s="690"/>
      <c r="EYU79" s="690"/>
      <c r="EYV79" s="690"/>
      <c r="EYW79" s="690"/>
      <c r="EYX79" s="690"/>
      <c r="EYY79" s="690"/>
      <c r="EYZ79" s="690"/>
      <c r="EZA79" s="690"/>
      <c r="EZB79" s="690"/>
      <c r="EZC79" s="690"/>
      <c r="EZD79" s="690"/>
      <c r="EZE79" s="690"/>
      <c r="EZF79" s="690"/>
      <c r="EZG79" s="690"/>
      <c r="EZH79" s="690"/>
      <c r="EZI79" s="690"/>
      <c r="EZJ79" s="690"/>
      <c r="EZK79" s="690"/>
      <c r="EZL79" s="690"/>
      <c r="EZM79" s="690"/>
      <c r="EZN79" s="690"/>
      <c r="EZO79" s="690"/>
      <c r="EZP79" s="690"/>
      <c r="EZQ79" s="690"/>
      <c r="EZR79" s="690"/>
      <c r="EZS79" s="690"/>
      <c r="EZT79" s="690"/>
      <c r="EZU79" s="690"/>
      <c r="EZV79" s="690"/>
      <c r="EZW79" s="690"/>
      <c r="EZX79" s="690"/>
      <c r="EZY79" s="690"/>
      <c r="EZZ79" s="690"/>
      <c r="FAA79" s="690"/>
      <c r="FAB79" s="690"/>
      <c r="FAC79" s="690"/>
      <c r="FAD79" s="690"/>
      <c r="FAE79" s="690"/>
      <c r="FAF79" s="690"/>
      <c r="FAG79" s="690"/>
      <c r="FAH79" s="690"/>
      <c r="FAI79" s="690"/>
      <c r="FAJ79" s="690"/>
      <c r="FAK79" s="690"/>
      <c r="FAL79" s="690"/>
      <c r="FAM79" s="690"/>
      <c r="FAN79" s="690"/>
      <c r="FAO79" s="690"/>
      <c r="FAP79" s="690"/>
      <c r="FAQ79" s="690"/>
      <c r="FAR79" s="690"/>
      <c r="FAS79" s="690"/>
      <c r="FAT79" s="690"/>
      <c r="FAU79" s="690"/>
      <c r="FAV79" s="690"/>
      <c r="FAW79" s="690"/>
      <c r="FAX79" s="690"/>
      <c r="FAY79" s="690"/>
      <c r="FAZ79" s="690"/>
      <c r="FBA79" s="690"/>
      <c r="FBB79" s="690"/>
      <c r="FBC79" s="690"/>
      <c r="FBD79" s="690"/>
      <c r="FBE79" s="690"/>
      <c r="FBF79" s="690"/>
      <c r="FBG79" s="690"/>
      <c r="FBH79" s="690"/>
      <c r="FBI79" s="690"/>
      <c r="FBJ79" s="690"/>
      <c r="FBK79" s="690"/>
      <c r="FBL79" s="690"/>
      <c r="FBM79" s="690"/>
      <c r="FBN79" s="690"/>
      <c r="FBO79" s="690"/>
      <c r="FBP79" s="690"/>
      <c r="FBQ79" s="690"/>
      <c r="FBR79" s="690"/>
      <c r="FBS79" s="690"/>
      <c r="FBT79" s="690"/>
      <c r="FBU79" s="690"/>
      <c r="FBV79" s="690"/>
      <c r="FBW79" s="690"/>
      <c r="FBX79" s="690"/>
      <c r="FBY79" s="690"/>
      <c r="FBZ79" s="690"/>
      <c r="FCA79" s="690"/>
      <c r="FCB79" s="690"/>
      <c r="FCC79" s="690"/>
      <c r="FCD79" s="690"/>
      <c r="FCE79" s="690"/>
      <c r="FCF79" s="690"/>
      <c r="FCG79" s="690"/>
      <c r="FCH79" s="690"/>
      <c r="FCI79" s="690"/>
      <c r="FCJ79" s="690"/>
      <c r="FCK79" s="690"/>
      <c r="FCL79" s="690"/>
      <c r="FCM79" s="690"/>
      <c r="FCN79" s="690"/>
      <c r="FCO79" s="690"/>
      <c r="FCP79" s="690"/>
      <c r="FCQ79" s="690"/>
      <c r="FCR79" s="690"/>
      <c r="FCS79" s="690"/>
      <c r="FCT79" s="690"/>
      <c r="FCU79" s="690"/>
      <c r="FCV79" s="690"/>
      <c r="FCW79" s="690"/>
      <c r="FCX79" s="690"/>
      <c r="FCY79" s="690"/>
      <c r="FCZ79" s="690"/>
      <c r="FDA79" s="690"/>
      <c r="FDB79" s="690"/>
      <c r="FDC79" s="690"/>
      <c r="FDD79" s="690"/>
      <c r="FDE79" s="690"/>
      <c r="FDF79" s="690"/>
      <c r="FDG79" s="690"/>
      <c r="FDH79" s="690"/>
      <c r="FDI79" s="690"/>
      <c r="FDJ79" s="690"/>
      <c r="FDK79" s="690"/>
      <c r="FDL79" s="690"/>
      <c r="FDM79" s="690"/>
      <c r="FDN79" s="690"/>
      <c r="FDO79" s="690"/>
      <c r="FDP79" s="690"/>
      <c r="FDQ79" s="690"/>
      <c r="FDR79" s="690"/>
      <c r="FDS79" s="690"/>
      <c r="FDT79" s="690"/>
      <c r="FDU79" s="690"/>
      <c r="FDV79" s="690"/>
      <c r="FDW79" s="690"/>
      <c r="FDX79" s="690"/>
      <c r="FDY79" s="690"/>
      <c r="FDZ79" s="690"/>
      <c r="FEA79" s="690"/>
      <c r="FEB79" s="690"/>
      <c r="FEC79" s="690"/>
      <c r="FED79" s="690"/>
      <c r="FEE79" s="690"/>
      <c r="FEF79" s="690"/>
      <c r="FEG79" s="690"/>
      <c r="FEH79" s="690"/>
      <c r="FEI79" s="690"/>
      <c r="FEJ79" s="690"/>
      <c r="FEK79" s="690"/>
      <c r="FEL79" s="690"/>
      <c r="FEM79" s="690"/>
      <c r="FEN79" s="690"/>
      <c r="FEO79" s="690"/>
      <c r="FEP79" s="690"/>
      <c r="FEQ79" s="690"/>
      <c r="FER79" s="690"/>
      <c r="FES79" s="690"/>
      <c r="FET79" s="690"/>
      <c r="FEU79" s="690"/>
      <c r="FEV79" s="690"/>
      <c r="FEW79" s="690"/>
      <c r="FEX79" s="690"/>
      <c r="FEY79" s="690"/>
      <c r="FEZ79" s="690"/>
      <c r="FFA79" s="690"/>
      <c r="FFB79" s="690"/>
      <c r="FFC79" s="690"/>
      <c r="FFD79" s="690"/>
      <c r="FFE79" s="690"/>
      <c r="FFF79" s="690"/>
      <c r="FFG79" s="690"/>
      <c r="FFH79" s="690"/>
      <c r="FFI79" s="690"/>
      <c r="FFJ79" s="690"/>
      <c r="FFK79" s="690"/>
      <c r="FFL79" s="690"/>
      <c r="FFM79" s="690"/>
      <c r="FFN79" s="690"/>
      <c r="FFO79" s="690"/>
      <c r="FFP79" s="690"/>
      <c r="FFQ79" s="690"/>
      <c r="FFR79" s="690"/>
      <c r="FFS79" s="690"/>
      <c r="FFT79" s="690"/>
      <c r="FFU79" s="690"/>
      <c r="FFV79" s="690"/>
      <c r="FFW79" s="690"/>
      <c r="FFX79" s="690"/>
      <c r="FFY79" s="690"/>
      <c r="FFZ79" s="690"/>
      <c r="FGA79" s="690"/>
      <c r="FGB79" s="690"/>
      <c r="FGC79" s="690"/>
      <c r="FGD79" s="690"/>
      <c r="FGE79" s="690"/>
      <c r="FGF79" s="690"/>
      <c r="FGG79" s="690"/>
      <c r="FGH79" s="690"/>
      <c r="FGI79" s="690"/>
      <c r="FGJ79" s="690"/>
      <c r="FGK79" s="690"/>
      <c r="FGL79" s="690"/>
      <c r="FGM79" s="690"/>
      <c r="FGN79" s="690"/>
      <c r="FGO79" s="690"/>
      <c r="FGP79" s="690"/>
      <c r="FGQ79" s="690"/>
      <c r="FGR79" s="690"/>
      <c r="FGS79" s="690"/>
      <c r="FGT79" s="690"/>
      <c r="FGU79" s="690"/>
      <c r="FGV79" s="690"/>
      <c r="FGW79" s="690"/>
      <c r="FGX79" s="690"/>
      <c r="FGY79" s="690"/>
      <c r="FGZ79" s="690"/>
      <c r="FHA79" s="690"/>
      <c r="FHB79" s="690"/>
      <c r="FHC79" s="690"/>
      <c r="FHD79" s="690"/>
      <c r="FHE79" s="690"/>
      <c r="FHF79" s="690"/>
      <c r="FHG79" s="690"/>
      <c r="FHH79" s="690"/>
      <c r="FHI79" s="690"/>
      <c r="FHJ79" s="690"/>
      <c r="FHK79" s="690"/>
      <c r="FHL79" s="690"/>
      <c r="FHM79" s="690"/>
      <c r="FHN79" s="690"/>
      <c r="FHO79" s="690"/>
      <c r="FHP79" s="690"/>
      <c r="FHQ79" s="690"/>
      <c r="FHR79" s="690"/>
      <c r="FHS79" s="690"/>
      <c r="FHT79" s="690"/>
      <c r="FHU79" s="690"/>
      <c r="FHV79" s="690"/>
      <c r="FHW79" s="690"/>
      <c r="FHX79" s="690"/>
      <c r="FHY79" s="690"/>
      <c r="FHZ79" s="690"/>
      <c r="FIA79" s="690"/>
      <c r="FIB79" s="690"/>
      <c r="FIC79" s="690"/>
      <c r="FID79" s="690"/>
      <c r="FIE79" s="690"/>
      <c r="FIF79" s="690"/>
      <c r="FIG79" s="690"/>
      <c r="FIH79" s="690"/>
      <c r="FII79" s="690"/>
      <c r="FIJ79" s="690"/>
      <c r="FIK79" s="690"/>
      <c r="FIL79" s="690"/>
      <c r="FIM79" s="690"/>
      <c r="FIN79" s="690"/>
      <c r="FIO79" s="690"/>
      <c r="FIP79" s="690"/>
      <c r="FIQ79" s="690"/>
      <c r="FIR79" s="690"/>
      <c r="FIS79" s="690"/>
      <c r="FIT79" s="690"/>
      <c r="FIU79" s="690"/>
      <c r="FIV79" s="690"/>
      <c r="FIW79" s="690"/>
      <c r="FIX79" s="690"/>
      <c r="FIY79" s="690"/>
      <c r="FIZ79" s="690"/>
      <c r="FJA79" s="690"/>
      <c r="FJB79" s="690"/>
      <c r="FJC79" s="690"/>
      <c r="FJD79" s="690"/>
      <c r="FJE79" s="690"/>
      <c r="FJF79" s="690"/>
      <c r="FJG79" s="690"/>
      <c r="FJH79" s="690"/>
      <c r="FJI79" s="690"/>
      <c r="FJJ79" s="690"/>
      <c r="FJK79" s="690"/>
      <c r="FJL79" s="690"/>
      <c r="FJM79" s="690"/>
      <c r="FJN79" s="690"/>
      <c r="FJO79" s="690"/>
      <c r="FJP79" s="690"/>
      <c r="FJQ79" s="690"/>
      <c r="FJR79" s="690"/>
      <c r="FJS79" s="690"/>
      <c r="FJT79" s="690"/>
      <c r="FJU79" s="690"/>
      <c r="FJV79" s="690"/>
      <c r="FJW79" s="690"/>
      <c r="FJX79" s="690"/>
      <c r="FJY79" s="690"/>
      <c r="FJZ79" s="690"/>
      <c r="FKA79" s="690"/>
      <c r="FKB79" s="690"/>
      <c r="FKC79" s="690"/>
      <c r="FKD79" s="690"/>
      <c r="FKE79" s="690"/>
      <c r="FKF79" s="690"/>
      <c r="FKG79" s="690"/>
      <c r="FKH79" s="690"/>
      <c r="FKI79" s="690"/>
      <c r="FKJ79" s="690"/>
      <c r="FKK79" s="690"/>
      <c r="FKL79" s="690"/>
      <c r="FKM79" s="690"/>
      <c r="FKN79" s="690"/>
      <c r="FKO79" s="690"/>
      <c r="FKP79" s="690"/>
      <c r="FKQ79" s="690"/>
      <c r="FKR79" s="690"/>
      <c r="FKS79" s="690"/>
      <c r="FKT79" s="690"/>
      <c r="FKU79" s="690"/>
      <c r="FKV79" s="690"/>
      <c r="FKW79" s="690"/>
      <c r="FKX79" s="690"/>
      <c r="FKY79" s="690"/>
      <c r="FKZ79" s="690"/>
      <c r="FLA79" s="690"/>
      <c r="FLB79" s="690"/>
      <c r="FLC79" s="690"/>
      <c r="FLD79" s="690"/>
      <c r="FLE79" s="690"/>
      <c r="FLF79" s="690"/>
      <c r="FLG79" s="690"/>
      <c r="FLH79" s="690"/>
      <c r="FLI79" s="690"/>
      <c r="FLJ79" s="690"/>
      <c r="FLK79" s="690"/>
      <c r="FLL79" s="690"/>
      <c r="FLM79" s="690"/>
      <c r="FLN79" s="690"/>
      <c r="FLO79" s="690"/>
      <c r="FLP79" s="690"/>
      <c r="FLQ79" s="690"/>
      <c r="FLR79" s="690"/>
      <c r="FLS79" s="690"/>
      <c r="FLT79" s="690"/>
      <c r="FLU79" s="690"/>
      <c r="FLV79" s="690"/>
      <c r="FLW79" s="690"/>
      <c r="FLX79" s="690"/>
      <c r="FLY79" s="690"/>
      <c r="FLZ79" s="690"/>
      <c r="FMA79" s="690"/>
      <c r="FMB79" s="690"/>
      <c r="FMC79" s="690"/>
      <c r="FMD79" s="690"/>
      <c r="FME79" s="690"/>
      <c r="FMF79" s="690"/>
      <c r="FMG79" s="690"/>
      <c r="FMH79" s="690"/>
      <c r="FMI79" s="690"/>
      <c r="FMJ79" s="690"/>
      <c r="FMK79" s="690"/>
      <c r="FML79" s="690"/>
      <c r="FMM79" s="690"/>
      <c r="FMN79" s="690"/>
      <c r="FMO79" s="690"/>
      <c r="FMP79" s="690"/>
      <c r="FMQ79" s="690"/>
      <c r="FMR79" s="690"/>
      <c r="FMS79" s="690"/>
      <c r="FMT79" s="690"/>
      <c r="FMU79" s="690"/>
      <c r="FMV79" s="690"/>
      <c r="FMW79" s="690"/>
      <c r="FMX79" s="690"/>
      <c r="FMY79" s="690"/>
      <c r="FMZ79" s="690"/>
      <c r="FNA79" s="690"/>
      <c r="FNB79" s="690"/>
      <c r="FNC79" s="690"/>
      <c r="FND79" s="690"/>
      <c r="FNE79" s="690"/>
      <c r="FNF79" s="690"/>
      <c r="FNG79" s="690"/>
      <c r="FNH79" s="690"/>
      <c r="FNI79" s="690"/>
      <c r="FNJ79" s="690"/>
      <c r="FNK79" s="690"/>
      <c r="FNL79" s="690"/>
      <c r="FNM79" s="690"/>
      <c r="FNN79" s="690"/>
      <c r="FNO79" s="690"/>
      <c r="FNP79" s="690"/>
      <c r="FNQ79" s="690"/>
      <c r="FNR79" s="690"/>
      <c r="FNS79" s="690"/>
      <c r="FNT79" s="690"/>
      <c r="FNU79" s="690"/>
      <c r="FNV79" s="690"/>
      <c r="FNW79" s="690"/>
      <c r="FNX79" s="690"/>
      <c r="FNY79" s="690"/>
      <c r="FNZ79" s="690"/>
      <c r="FOA79" s="690"/>
      <c r="FOB79" s="690"/>
      <c r="FOC79" s="690"/>
      <c r="FOD79" s="690"/>
      <c r="FOE79" s="690"/>
      <c r="FOF79" s="690"/>
      <c r="FOG79" s="690"/>
      <c r="FOH79" s="690"/>
      <c r="FOI79" s="690"/>
      <c r="FOJ79" s="690"/>
      <c r="FOK79" s="690"/>
      <c r="FOL79" s="690"/>
      <c r="FOM79" s="690"/>
      <c r="FON79" s="690"/>
      <c r="FOO79" s="690"/>
      <c r="FOP79" s="690"/>
      <c r="FOQ79" s="690"/>
      <c r="FOR79" s="690"/>
      <c r="FOS79" s="690"/>
      <c r="FOT79" s="690"/>
      <c r="FOU79" s="690"/>
      <c r="FOV79" s="690"/>
      <c r="FOW79" s="690"/>
      <c r="FOX79" s="690"/>
      <c r="FOY79" s="690"/>
      <c r="FOZ79" s="690"/>
      <c r="FPA79" s="690"/>
      <c r="FPB79" s="690"/>
      <c r="FPC79" s="690"/>
      <c r="FPD79" s="690"/>
      <c r="FPE79" s="690"/>
      <c r="FPF79" s="690"/>
      <c r="FPG79" s="690"/>
      <c r="FPH79" s="690"/>
      <c r="FPI79" s="690"/>
      <c r="FPJ79" s="690"/>
      <c r="FPK79" s="690"/>
      <c r="FPL79" s="690"/>
      <c r="FPM79" s="690"/>
      <c r="FPN79" s="690"/>
      <c r="FPO79" s="690"/>
      <c r="FPP79" s="690"/>
      <c r="FPQ79" s="690"/>
      <c r="FPR79" s="690"/>
      <c r="FPS79" s="690"/>
      <c r="FPT79" s="690"/>
      <c r="FPU79" s="690"/>
      <c r="FPV79" s="690"/>
      <c r="FPW79" s="690"/>
      <c r="FPX79" s="690"/>
      <c r="FPY79" s="690"/>
      <c r="FPZ79" s="690"/>
      <c r="FQA79" s="690"/>
      <c r="FQB79" s="690"/>
      <c r="FQC79" s="690"/>
      <c r="FQD79" s="690"/>
      <c r="FQE79" s="690"/>
      <c r="FQF79" s="690"/>
      <c r="FQG79" s="690"/>
      <c r="FQH79" s="690"/>
      <c r="FQI79" s="690"/>
      <c r="FQJ79" s="690"/>
      <c r="FQK79" s="690"/>
      <c r="FQL79" s="690"/>
      <c r="FQM79" s="690"/>
      <c r="FQN79" s="690"/>
      <c r="FQO79" s="690"/>
      <c r="FQP79" s="690"/>
      <c r="FQQ79" s="690"/>
      <c r="FQR79" s="690"/>
      <c r="FQS79" s="690"/>
      <c r="FQT79" s="690"/>
      <c r="FQU79" s="690"/>
      <c r="FQV79" s="690"/>
      <c r="FQW79" s="690"/>
      <c r="FQX79" s="690"/>
      <c r="FQY79" s="690"/>
      <c r="FQZ79" s="690"/>
      <c r="FRA79" s="690"/>
      <c r="FRB79" s="690"/>
      <c r="FRC79" s="690"/>
      <c r="FRD79" s="690"/>
      <c r="FRE79" s="690"/>
      <c r="FRF79" s="690"/>
      <c r="FRG79" s="690"/>
      <c r="FRH79" s="690"/>
      <c r="FRI79" s="690"/>
      <c r="FRJ79" s="690"/>
      <c r="FRK79" s="690"/>
      <c r="FRL79" s="690"/>
      <c r="FRM79" s="690"/>
      <c r="FRN79" s="690"/>
      <c r="FRO79" s="690"/>
      <c r="FRP79" s="690"/>
      <c r="FRQ79" s="690"/>
      <c r="FRR79" s="690"/>
      <c r="FRS79" s="690"/>
      <c r="FRT79" s="690"/>
      <c r="FRU79" s="690"/>
      <c r="FRV79" s="690"/>
      <c r="FRW79" s="690"/>
      <c r="FRX79" s="690"/>
      <c r="FRY79" s="690"/>
      <c r="FRZ79" s="690"/>
      <c r="FSA79" s="690"/>
      <c r="FSB79" s="690"/>
      <c r="FSC79" s="690"/>
      <c r="FSD79" s="690"/>
      <c r="FSE79" s="690"/>
      <c r="FSF79" s="690"/>
      <c r="FSG79" s="690"/>
      <c r="FSH79" s="690"/>
      <c r="FSI79" s="690"/>
      <c r="FSJ79" s="690"/>
      <c r="FSK79" s="690"/>
      <c r="FSL79" s="690"/>
      <c r="FSM79" s="690"/>
      <c r="FSN79" s="690"/>
      <c r="FSO79" s="690"/>
      <c r="FSP79" s="690"/>
      <c r="FSQ79" s="690"/>
      <c r="FSR79" s="690"/>
      <c r="FSS79" s="690"/>
      <c r="FST79" s="690"/>
      <c r="FSU79" s="690"/>
      <c r="FSV79" s="690"/>
      <c r="FSW79" s="690"/>
      <c r="FSX79" s="690"/>
      <c r="FSY79" s="690"/>
      <c r="FSZ79" s="690"/>
      <c r="FTA79" s="690"/>
      <c r="FTB79" s="690"/>
      <c r="FTC79" s="690"/>
      <c r="FTD79" s="690"/>
      <c r="FTE79" s="690"/>
      <c r="FTF79" s="690"/>
      <c r="FTG79" s="690"/>
      <c r="FTH79" s="690"/>
      <c r="FTI79" s="690"/>
      <c r="FTJ79" s="690"/>
      <c r="FTK79" s="690"/>
      <c r="FTL79" s="690"/>
      <c r="FTM79" s="690"/>
      <c r="FTN79" s="690"/>
      <c r="FTO79" s="690"/>
      <c r="FTP79" s="690"/>
      <c r="FTQ79" s="690"/>
      <c r="FTR79" s="690"/>
      <c r="FTS79" s="690"/>
      <c r="FTT79" s="690"/>
      <c r="FTU79" s="690"/>
      <c r="FTV79" s="690"/>
      <c r="FTW79" s="690"/>
      <c r="FTX79" s="690"/>
      <c r="FTY79" s="690"/>
      <c r="FTZ79" s="690"/>
      <c r="FUA79" s="690"/>
      <c r="FUB79" s="690"/>
      <c r="FUC79" s="690"/>
      <c r="FUD79" s="690"/>
      <c r="FUE79" s="690"/>
      <c r="FUF79" s="690"/>
      <c r="FUG79" s="690"/>
      <c r="FUH79" s="690"/>
      <c r="FUI79" s="690"/>
      <c r="FUJ79" s="690"/>
      <c r="FUK79" s="690"/>
      <c r="FUL79" s="690"/>
      <c r="FUM79" s="690"/>
      <c r="FUN79" s="690"/>
      <c r="FUO79" s="690"/>
      <c r="FUP79" s="690"/>
      <c r="FUQ79" s="690"/>
      <c r="FUR79" s="690"/>
      <c r="FUS79" s="690"/>
      <c r="FUT79" s="690"/>
      <c r="FUU79" s="690"/>
      <c r="FUV79" s="690"/>
      <c r="FUW79" s="690"/>
      <c r="FUX79" s="690"/>
      <c r="FUY79" s="690"/>
      <c r="FUZ79" s="690"/>
      <c r="FVA79" s="690"/>
      <c r="FVB79" s="690"/>
      <c r="FVC79" s="690"/>
      <c r="FVD79" s="690"/>
      <c r="FVE79" s="690"/>
      <c r="FVF79" s="690"/>
      <c r="FVG79" s="690"/>
      <c r="FVH79" s="690"/>
      <c r="FVI79" s="690"/>
      <c r="FVJ79" s="690"/>
      <c r="FVK79" s="690"/>
      <c r="FVL79" s="690"/>
      <c r="FVM79" s="690"/>
      <c r="FVN79" s="690"/>
      <c r="FVO79" s="690"/>
      <c r="FVP79" s="690"/>
      <c r="FVQ79" s="690"/>
      <c r="FVR79" s="690"/>
      <c r="FVS79" s="690"/>
      <c r="FVT79" s="690"/>
      <c r="FVU79" s="690"/>
      <c r="FVV79" s="690"/>
      <c r="FVW79" s="690"/>
      <c r="FVX79" s="690"/>
      <c r="FVY79" s="690"/>
      <c r="FVZ79" s="690"/>
      <c r="FWA79" s="690"/>
      <c r="FWB79" s="690"/>
      <c r="FWC79" s="690"/>
      <c r="FWD79" s="690"/>
      <c r="FWE79" s="690"/>
      <c r="FWF79" s="690"/>
      <c r="FWG79" s="690"/>
      <c r="FWH79" s="690"/>
      <c r="FWI79" s="690"/>
      <c r="FWJ79" s="690"/>
      <c r="FWK79" s="690"/>
      <c r="FWL79" s="690"/>
      <c r="FWM79" s="690"/>
      <c r="FWN79" s="690"/>
      <c r="FWO79" s="690"/>
      <c r="FWP79" s="690"/>
      <c r="FWQ79" s="690"/>
      <c r="FWR79" s="690"/>
      <c r="FWS79" s="690"/>
      <c r="FWT79" s="690"/>
      <c r="FWU79" s="690"/>
      <c r="FWV79" s="690"/>
      <c r="FWW79" s="690"/>
      <c r="FWX79" s="690"/>
      <c r="FWY79" s="690"/>
      <c r="FWZ79" s="690"/>
      <c r="FXA79" s="690"/>
      <c r="FXB79" s="690"/>
      <c r="FXC79" s="690"/>
      <c r="FXD79" s="690"/>
      <c r="FXE79" s="690"/>
      <c r="FXF79" s="690"/>
      <c r="FXG79" s="690"/>
      <c r="FXH79" s="690"/>
      <c r="FXI79" s="690"/>
      <c r="FXJ79" s="690"/>
      <c r="FXK79" s="690"/>
      <c r="FXL79" s="690"/>
      <c r="FXM79" s="690"/>
      <c r="FXN79" s="690"/>
      <c r="FXO79" s="690"/>
      <c r="FXP79" s="690"/>
      <c r="FXQ79" s="690"/>
      <c r="FXR79" s="690"/>
      <c r="FXS79" s="690"/>
      <c r="FXT79" s="690"/>
      <c r="FXU79" s="690"/>
      <c r="FXV79" s="690"/>
      <c r="FXW79" s="690"/>
      <c r="FXX79" s="690"/>
      <c r="FXY79" s="690"/>
      <c r="FXZ79" s="690"/>
      <c r="FYA79" s="690"/>
      <c r="FYB79" s="690"/>
      <c r="FYC79" s="690"/>
      <c r="FYD79" s="690"/>
      <c r="FYE79" s="690"/>
      <c r="FYF79" s="690"/>
      <c r="FYG79" s="690"/>
      <c r="FYH79" s="690"/>
      <c r="FYI79" s="690"/>
      <c r="FYJ79" s="690"/>
      <c r="FYK79" s="690"/>
      <c r="FYL79" s="690"/>
      <c r="FYM79" s="690"/>
      <c r="FYN79" s="690"/>
      <c r="FYO79" s="690"/>
      <c r="FYP79" s="690"/>
      <c r="FYQ79" s="690"/>
      <c r="FYR79" s="690"/>
      <c r="FYS79" s="690"/>
      <c r="FYT79" s="690"/>
      <c r="FYU79" s="690"/>
      <c r="FYV79" s="690"/>
      <c r="FYW79" s="690"/>
      <c r="FYX79" s="690"/>
      <c r="FYY79" s="690"/>
      <c r="FYZ79" s="690"/>
      <c r="FZA79" s="690"/>
      <c r="FZB79" s="690"/>
      <c r="FZC79" s="690"/>
      <c r="FZD79" s="690"/>
      <c r="FZE79" s="690"/>
      <c r="FZF79" s="690"/>
      <c r="FZG79" s="690"/>
      <c r="FZH79" s="690"/>
      <c r="FZI79" s="690"/>
      <c r="FZJ79" s="690"/>
      <c r="FZK79" s="690"/>
      <c r="FZL79" s="690"/>
      <c r="FZM79" s="690"/>
      <c r="FZN79" s="690"/>
      <c r="FZO79" s="690"/>
      <c r="FZP79" s="690"/>
      <c r="FZQ79" s="690"/>
      <c r="FZR79" s="690"/>
      <c r="FZS79" s="690"/>
      <c r="FZT79" s="690"/>
      <c r="FZU79" s="690"/>
      <c r="FZV79" s="690"/>
      <c r="FZW79" s="690"/>
      <c r="FZX79" s="690"/>
      <c r="FZY79" s="690"/>
      <c r="FZZ79" s="690"/>
      <c r="GAA79" s="690"/>
      <c r="GAB79" s="690"/>
      <c r="GAC79" s="690"/>
      <c r="GAD79" s="690"/>
      <c r="GAE79" s="690"/>
      <c r="GAF79" s="690"/>
      <c r="GAG79" s="690"/>
      <c r="GAH79" s="690"/>
      <c r="GAI79" s="690"/>
      <c r="GAJ79" s="690"/>
      <c r="GAK79" s="690"/>
      <c r="GAL79" s="690"/>
      <c r="GAM79" s="690"/>
      <c r="GAN79" s="690"/>
      <c r="GAO79" s="690"/>
      <c r="GAP79" s="690"/>
      <c r="GAQ79" s="690"/>
      <c r="GAR79" s="690"/>
      <c r="GAS79" s="690"/>
      <c r="GAT79" s="690"/>
      <c r="GAU79" s="690"/>
      <c r="GAV79" s="690"/>
      <c r="GAW79" s="690"/>
      <c r="GAX79" s="690"/>
      <c r="GAY79" s="690"/>
      <c r="GAZ79" s="690"/>
      <c r="GBA79" s="690"/>
      <c r="GBB79" s="690"/>
      <c r="GBC79" s="690"/>
      <c r="GBD79" s="690"/>
      <c r="GBE79" s="690"/>
      <c r="GBF79" s="690"/>
      <c r="GBG79" s="690"/>
      <c r="GBH79" s="690"/>
      <c r="GBI79" s="690"/>
      <c r="GBJ79" s="690"/>
      <c r="GBK79" s="690"/>
      <c r="GBL79" s="690"/>
      <c r="GBM79" s="690"/>
      <c r="GBN79" s="690"/>
      <c r="GBO79" s="690"/>
      <c r="GBP79" s="690"/>
      <c r="GBQ79" s="690"/>
      <c r="GBR79" s="690"/>
      <c r="GBS79" s="690"/>
      <c r="GBT79" s="690"/>
      <c r="GBU79" s="690"/>
      <c r="GBV79" s="690"/>
      <c r="GBW79" s="690"/>
      <c r="GBX79" s="690"/>
      <c r="GBY79" s="690"/>
      <c r="GBZ79" s="690"/>
      <c r="GCA79" s="690"/>
      <c r="GCB79" s="690"/>
      <c r="GCC79" s="690"/>
      <c r="GCD79" s="690"/>
      <c r="GCE79" s="690"/>
      <c r="GCF79" s="690"/>
      <c r="GCG79" s="690"/>
      <c r="GCH79" s="690"/>
      <c r="GCI79" s="690"/>
      <c r="GCJ79" s="690"/>
      <c r="GCK79" s="690"/>
      <c r="GCL79" s="690"/>
      <c r="GCM79" s="690"/>
      <c r="GCN79" s="690"/>
      <c r="GCO79" s="690"/>
      <c r="GCP79" s="690"/>
      <c r="GCQ79" s="690"/>
      <c r="GCR79" s="690"/>
      <c r="GCS79" s="690"/>
      <c r="GCT79" s="690"/>
      <c r="GCU79" s="690"/>
      <c r="GCV79" s="690"/>
      <c r="GCW79" s="690"/>
      <c r="GCX79" s="690"/>
      <c r="GCY79" s="690"/>
      <c r="GCZ79" s="690"/>
      <c r="GDA79" s="690"/>
      <c r="GDB79" s="690"/>
      <c r="GDC79" s="690"/>
      <c r="GDD79" s="690"/>
      <c r="GDE79" s="690"/>
      <c r="GDF79" s="690"/>
      <c r="GDG79" s="690"/>
      <c r="GDH79" s="690"/>
      <c r="GDI79" s="690"/>
      <c r="GDJ79" s="690"/>
      <c r="GDK79" s="690"/>
      <c r="GDL79" s="690"/>
      <c r="GDM79" s="690"/>
      <c r="GDN79" s="690"/>
      <c r="GDO79" s="690"/>
      <c r="GDP79" s="690"/>
      <c r="GDQ79" s="690"/>
      <c r="GDR79" s="690"/>
      <c r="GDS79" s="690"/>
      <c r="GDT79" s="690"/>
      <c r="GDU79" s="690"/>
      <c r="GDV79" s="690"/>
      <c r="GDW79" s="690"/>
      <c r="GDX79" s="690"/>
      <c r="GDY79" s="690"/>
      <c r="GDZ79" s="690"/>
      <c r="GEA79" s="690"/>
      <c r="GEB79" s="690"/>
      <c r="GEC79" s="690"/>
      <c r="GED79" s="690"/>
      <c r="GEE79" s="690"/>
      <c r="GEF79" s="690"/>
      <c r="GEG79" s="690"/>
      <c r="GEH79" s="690"/>
      <c r="GEI79" s="690"/>
      <c r="GEJ79" s="690"/>
      <c r="GEK79" s="690"/>
      <c r="GEL79" s="690"/>
      <c r="GEM79" s="690"/>
      <c r="GEN79" s="690"/>
      <c r="GEO79" s="690"/>
      <c r="GEP79" s="690"/>
      <c r="GEQ79" s="690"/>
      <c r="GER79" s="690"/>
      <c r="GES79" s="690"/>
      <c r="GET79" s="690"/>
      <c r="GEU79" s="690"/>
      <c r="GEV79" s="690"/>
      <c r="GEW79" s="690"/>
      <c r="GEX79" s="690"/>
      <c r="GEY79" s="690"/>
      <c r="GEZ79" s="690"/>
      <c r="GFA79" s="690"/>
      <c r="GFB79" s="690"/>
      <c r="GFC79" s="690"/>
      <c r="GFD79" s="690"/>
      <c r="GFE79" s="690"/>
      <c r="GFF79" s="690"/>
      <c r="GFG79" s="690"/>
      <c r="GFH79" s="690"/>
      <c r="GFI79" s="690"/>
      <c r="GFJ79" s="690"/>
      <c r="GFK79" s="690"/>
      <c r="GFL79" s="690"/>
      <c r="GFM79" s="690"/>
      <c r="GFN79" s="690"/>
      <c r="GFO79" s="690"/>
      <c r="GFP79" s="690"/>
      <c r="GFQ79" s="690"/>
      <c r="GFR79" s="690"/>
      <c r="GFS79" s="690"/>
      <c r="GFT79" s="690"/>
      <c r="GFU79" s="690"/>
      <c r="GFV79" s="690"/>
      <c r="GFW79" s="690"/>
      <c r="GFX79" s="690"/>
      <c r="GFY79" s="690"/>
      <c r="GFZ79" s="690"/>
      <c r="GGA79" s="690"/>
      <c r="GGB79" s="690"/>
      <c r="GGC79" s="690"/>
      <c r="GGD79" s="690"/>
      <c r="GGE79" s="690"/>
      <c r="GGF79" s="690"/>
      <c r="GGG79" s="690"/>
      <c r="GGH79" s="690"/>
      <c r="GGI79" s="690"/>
      <c r="GGJ79" s="690"/>
      <c r="GGK79" s="690"/>
      <c r="GGL79" s="690"/>
      <c r="GGM79" s="690"/>
      <c r="GGN79" s="690"/>
      <c r="GGO79" s="690"/>
      <c r="GGP79" s="690"/>
      <c r="GGQ79" s="690"/>
      <c r="GGR79" s="690"/>
      <c r="GGS79" s="690"/>
      <c r="GGT79" s="690"/>
      <c r="GGU79" s="690"/>
      <c r="GGV79" s="690"/>
      <c r="GGW79" s="690"/>
      <c r="GGX79" s="690"/>
      <c r="GGY79" s="690"/>
      <c r="GGZ79" s="690"/>
      <c r="GHA79" s="690"/>
      <c r="GHB79" s="690"/>
      <c r="GHC79" s="690"/>
      <c r="GHD79" s="690"/>
      <c r="GHE79" s="690"/>
      <c r="GHF79" s="690"/>
      <c r="GHG79" s="690"/>
      <c r="GHH79" s="690"/>
      <c r="GHI79" s="690"/>
      <c r="GHJ79" s="690"/>
      <c r="GHK79" s="690"/>
      <c r="GHL79" s="690"/>
      <c r="GHM79" s="690"/>
      <c r="GHN79" s="690"/>
      <c r="GHO79" s="690"/>
      <c r="GHP79" s="690"/>
      <c r="GHQ79" s="690"/>
      <c r="GHR79" s="690"/>
      <c r="GHS79" s="690"/>
      <c r="GHT79" s="690"/>
      <c r="GHU79" s="690"/>
      <c r="GHV79" s="690"/>
      <c r="GHW79" s="690"/>
      <c r="GHX79" s="690"/>
      <c r="GHY79" s="690"/>
      <c r="GHZ79" s="690"/>
      <c r="GIA79" s="690"/>
      <c r="GIB79" s="690"/>
      <c r="GIC79" s="690"/>
      <c r="GID79" s="690"/>
      <c r="GIE79" s="690"/>
      <c r="GIF79" s="690"/>
      <c r="GIG79" s="690"/>
      <c r="GIH79" s="690"/>
      <c r="GII79" s="690"/>
      <c r="GIJ79" s="690"/>
      <c r="GIK79" s="690"/>
      <c r="GIL79" s="690"/>
      <c r="GIM79" s="690"/>
      <c r="GIN79" s="690"/>
      <c r="GIO79" s="690"/>
      <c r="GIP79" s="690"/>
      <c r="GIQ79" s="690"/>
      <c r="GIR79" s="690"/>
      <c r="GIS79" s="690"/>
      <c r="GIT79" s="690"/>
      <c r="GIU79" s="690"/>
      <c r="GIV79" s="690"/>
      <c r="GIW79" s="690"/>
      <c r="GIX79" s="690"/>
      <c r="GIY79" s="690"/>
      <c r="GIZ79" s="690"/>
      <c r="GJA79" s="690"/>
      <c r="GJB79" s="690"/>
      <c r="GJC79" s="690"/>
      <c r="GJD79" s="690"/>
      <c r="GJE79" s="690"/>
      <c r="GJF79" s="690"/>
      <c r="GJG79" s="690"/>
      <c r="GJH79" s="690"/>
      <c r="GJI79" s="690"/>
      <c r="GJJ79" s="690"/>
      <c r="GJK79" s="690"/>
      <c r="GJL79" s="690"/>
      <c r="GJM79" s="690"/>
      <c r="GJN79" s="690"/>
      <c r="GJO79" s="690"/>
      <c r="GJP79" s="690"/>
      <c r="GJQ79" s="690"/>
      <c r="GJR79" s="690"/>
      <c r="GJS79" s="690"/>
      <c r="GJT79" s="690"/>
      <c r="GJU79" s="690"/>
      <c r="GJV79" s="690"/>
      <c r="GJW79" s="690"/>
      <c r="GJX79" s="690"/>
      <c r="GJY79" s="690"/>
      <c r="GJZ79" s="690"/>
      <c r="GKA79" s="690"/>
      <c r="GKB79" s="690"/>
      <c r="GKC79" s="690"/>
      <c r="GKD79" s="690"/>
      <c r="GKE79" s="690"/>
      <c r="GKF79" s="690"/>
      <c r="GKG79" s="690"/>
      <c r="GKH79" s="690"/>
      <c r="GKI79" s="690"/>
      <c r="GKJ79" s="690"/>
      <c r="GKK79" s="690"/>
      <c r="GKL79" s="690"/>
      <c r="GKM79" s="690"/>
      <c r="GKN79" s="690"/>
      <c r="GKO79" s="690"/>
      <c r="GKP79" s="690"/>
      <c r="GKQ79" s="690"/>
      <c r="GKR79" s="690"/>
      <c r="GKS79" s="690"/>
      <c r="GKT79" s="690"/>
      <c r="GKU79" s="690"/>
      <c r="GKV79" s="690"/>
      <c r="GKW79" s="690"/>
      <c r="GKX79" s="690"/>
      <c r="GKY79" s="690"/>
      <c r="GKZ79" s="690"/>
      <c r="GLA79" s="690"/>
      <c r="GLB79" s="690"/>
      <c r="GLC79" s="690"/>
      <c r="GLD79" s="690"/>
      <c r="GLE79" s="690"/>
      <c r="GLF79" s="690"/>
      <c r="GLG79" s="690"/>
      <c r="GLH79" s="690"/>
      <c r="GLI79" s="690"/>
      <c r="GLJ79" s="690"/>
      <c r="GLK79" s="690"/>
      <c r="GLL79" s="690"/>
      <c r="GLM79" s="690"/>
      <c r="GLN79" s="690"/>
      <c r="GLO79" s="690"/>
      <c r="GLP79" s="690"/>
      <c r="GLQ79" s="690"/>
      <c r="GLR79" s="690"/>
      <c r="GLS79" s="690"/>
      <c r="GLT79" s="690"/>
      <c r="GLU79" s="690"/>
      <c r="GLV79" s="690"/>
      <c r="GLW79" s="690"/>
      <c r="GLX79" s="690"/>
      <c r="GLY79" s="690"/>
      <c r="GLZ79" s="690"/>
      <c r="GMA79" s="690"/>
      <c r="GMB79" s="690"/>
      <c r="GMC79" s="690"/>
      <c r="GMD79" s="690"/>
      <c r="GME79" s="690"/>
      <c r="GMF79" s="690"/>
      <c r="GMG79" s="690"/>
      <c r="GMH79" s="690"/>
      <c r="GMI79" s="690"/>
      <c r="GMJ79" s="690"/>
      <c r="GMK79" s="690"/>
      <c r="GML79" s="690"/>
      <c r="GMM79" s="690"/>
      <c r="GMN79" s="690"/>
      <c r="GMO79" s="690"/>
      <c r="GMP79" s="690"/>
      <c r="GMQ79" s="690"/>
      <c r="GMR79" s="690"/>
      <c r="GMS79" s="690"/>
      <c r="GMT79" s="690"/>
      <c r="GMU79" s="690"/>
      <c r="GMV79" s="690"/>
      <c r="GMW79" s="690"/>
      <c r="GMX79" s="690"/>
      <c r="GMY79" s="690"/>
      <c r="GMZ79" s="690"/>
      <c r="GNA79" s="690"/>
      <c r="GNB79" s="690"/>
      <c r="GNC79" s="690"/>
      <c r="GND79" s="690"/>
      <c r="GNE79" s="690"/>
      <c r="GNF79" s="690"/>
      <c r="GNG79" s="690"/>
      <c r="GNH79" s="690"/>
      <c r="GNI79" s="690"/>
      <c r="GNJ79" s="690"/>
      <c r="GNK79" s="690"/>
      <c r="GNL79" s="690"/>
      <c r="GNM79" s="690"/>
      <c r="GNN79" s="690"/>
      <c r="GNO79" s="690"/>
      <c r="GNP79" s="690"/>
      <c r="GNQ79" s="690"/>
      <c r="GNR79" s="690"/>
      <c r="GNS79" s="690"/>
      <c r="GNT79" s="690"/>
      <c r="GNU79" s="690"/>
      <c r="GNV79" s="690"/>
      <c r="GNW79" s="690"/>
      <c r="GNX79" s="690"/>
      <c r="GNY79" s="690"/>
      <c r="GNZ79" s="690"/>
      <c r="GOA79" s="690"/>
      <c r="GOB79" s="690"/>
      <c r="GOC79" s="690"/>
      <c r="GOD79" s="690"/>
      <c r="GOE79" s="690"/>
      <c r="GOF79" s="690"/>
      <c r="GOG79" s="690"/>
      <c r="GOH79" s="690"/>
      <c r="GOI79" s="690"/>
      <c r="GOJ79" s="690"/>
      <c r="GOK79" s="690"/>
      <c r="GOL79" s="690"/>
      <c r="GOM79" s="690"/>
      <c r="GON79" s="690"/>
      <c r="GOO79" s="690"/>
      <c r="GOP79" s="690"/>
      <c r="GOQ79" s="690"/>
      <c r="GOR79" s="690"/>
      <c r="GOS79" s="690"/>
      <c r="GOT79" s="690"/>
      <c r="GOU79" s="690"/>
      <c r="GOV79" s="690"/>
      <c r="GOW79" s="690"/>
      <c r="GOX79" s="690"/>
      <c r="GOY79" s="690"/>
      <c r="GOZ79" s="690"/>
      <c r="GPA79" s="690"/>
      <c r="GPB79" s="690"/>
      <c r="GPC79" s="690"/>
      <c r="GPD79" s="690"/>
      <c r="GPE79" s="690"/>
      <c r="GPF79" s="690"/>
      <c r="GPG79" s="690"/>
      <c r="GPH79" s="690"/>
      <c r="GPI79" s="690"/>
      <c r="GPJ79" s="690"/>
      <c r="GPK79" s="690"/>
      <c r="GPL79" s="690"/>
      <c r="GPM79" s="690"/>
      <c r="GPN79" s="690"/>
      <c r="GPO79" s="690"/>
      <c r="GPP79" s="690"/>
      <c r="GPQ79" s="690"/>
      <c r="GPR79" s="690"/>
      <c r="GPS79" s="690"/>
      <c r="GPT79" s="690"/>
      <c r="GPU79" s="690"/>
      <c r="GPV79" s="690"/>
      <c r="GPW79" s="690"/>
      <c r="GPX79" s="690"/>
      <c r="GPY79" s="690"/>
      <c r="GPZ79" s="690"/>
      <c r="GQA79" s="690"/>
      <c r="GQB79" s="690"/>
      <c r="GQC79" s="690"/>
      <c r="GQD79" s="690"/>
      <c r="GQE79" s="690"/>
      <c r="GQF79" s="690"/>
      <c r="GQG79" s="690"/>
      <c r="GQH79" s="690"/>
      <c r="GQI79" s="690"/>
      <c r="GQJ79" s="690"/>
      <c r="GQK79" s="690"/>
      <c r="GQL79" s="690"/>
      <c r="GQM79" s="690"/>
      <c r="GQN79" s="690"/>
      <c r="GQO79" s="690"/>
      <c r="GQP79" s="690"/>
      <c r="GQQ79" s="690"/>
      <c r="GQR79" s="690"/>
      <c r="GQS79" s="690"/>
      <c r="GQT79" s="690"/>
      <c r="GQU79" s="690"/>
      <c r="GQV79" s="690"/>
      <c r="GQW79" s="690"/>
      <c r="GQX79" s="690"/>
      <c r="GQY79" s="690"/>
      <c r="GQZ79" s="690"/>
      <c r="GRA79" s="690"/>
      <c r="GRB79" s="690"/>
      <c r="GRC79" s="690"/>
      <c r="GRD79" s="690"/>
      <c r="GRE79" s="690"/>
      <c r="GRF79" s="690"/>
      <c r="GRG79" s="690"/>
      <c r="GRH79" s="690"/>
      <c r="GRI79" s="690"/>
      <c r="GRJ79" s="690"/>
      <c r="GRK79" s="690"/>
      <c r="GRL79" s="690"/>
      <c r="GRM79" s="690"/>
      <c r="GRN79" s="690"/>
      <c r="GRO79" s="690"/>
      <c r="GRP79" s="690"/>
      <c r="GRQ79" s="690"/>
      <c r="GRR79" s="690"/>
      <c r="GRS79" s="690"/>
      <c r="GRT79" s="690"/>
      <c r="GRU79" s="690"/>
      <c r="GRV79" s="690"/>
      <c r="GRW79" s="690"/>
      <c r="GRX79" s="690"/>
      <c r="GRY79" s="690"/>
      <c r="GRZ79" s="690"/>
      <c r="GSA79" s="690"/>
      <c r="GSB79" s="690"/>
      <c r="GSC79" s="690"/>
      <c r="GSD79" s="690"/>
      <c r="GSE79" s="690"/>
      <c r="GSF79" s="690"/>
      <c r="GSG79" s="690"/>
      <c r="GSH79" s="690"/>
      <c r="GSI79" s="690"/>
      <c r="GSJ79" s="690"/>
      <c r="GSK79" s="690"/>
      <c r="GSL79" s="690"/>
      <c r="GSM79" s="690"/>
      <c r="GSN79" s="690"/>
      <c r="GSO79" s="690"/>
      <c r="GSP79" s="690"/>
      <c r="GSQ79" s="690"/>
      <c r="GSR79" s="690"/>
      <c r="GSS79" s="690"/>
      <c r="GST79" s="690"/>
      <c r="GSU79" s="690"/>
      <c r="GSV79" s="690"/>
      <c r="GSW79" s="690"/>
      <c r="GSX79" s="690"/>
      <c r="GSY79" s="690"/>
      <c r="GSZ79" s="690"/>
      <c r="GTA79" s="690"/>
      <c r="GTB79" s="690"/>
      <c r="GTC79" s="690"/>
      <c r="GTD79" s="690"/>
      <c r="GTE79" s="690"/>
      <c r="GTF79" s="690"/>
      <c r="GTG79" s="690"/>
      <c r="GTH79" s="690"/>
      <c r="GTI79" s="690"/>
      <c r="GTJ79" s="690"/>
      <c r="GTK79" s="690"/>
      <c r="GTL79" s="690"/>
      <c r="GTM79" s="690"/>
      <c r="GTN79" s="690"/>
      <c r="GTO79" s="690"/>
      <c r="GTP79" s="690"/>
      <c r="GTQ79" s="690"/>
      <c r="GTR79" s="690"/>
      <c r="GTS79" s="690"/>
      <c r="GTT79" s="690"/>
      <c r="GTU79" s="690"/>
      <c r="GTV79" s="690"/>
      <c r="GTW79" s="690"/>
      <c r="GTX79" s="690"/>
      <c r="GTY79" s="690"/>
      <c r="GTZ79" s="690"/>
      <c r="GUA79" s="690"/>
      <c r="GUB79" s="690"/>
      <c r="GUC79" s="690"/>
      <c r="GUD79" s="690"/>
      <c r="GUE79" s="690"/>
      <c r="GUF79" s="690"/>
      <c r="GUG79" s="690"/>
      <c r="GUH79" s="690"/>
      <c r="GUI79" s="690"/>
      <c r="GUJ79" s="690"/>
      <c r="GUK79" s="690"/>
      <c r="GUL79" s="690"/>
      <c r="GUM79" s="690"/>
      <c r="GUN79" s="690"/>
      <c r="GUO79" s="690"/>
      <c r="GUP79" s="690"/>
      <c r="GUQ79" s="690"/>
      <c r="GUR79" s="690"/>
      <c r="GUS79" s="690"/>
      <c r="GUT79" s="690"/>
      <c r="GUU79" s="690"/>
      <c r="GUV79" s="690"/>
      <c r="GUW79" s="690"/>
      <c r="GUX79" s="690"/>
      <c r="GUY79" s="690"/>
      <c r="GUZ79" s="690"/>
      <c r="GVA79" s="690"/>
      <c r="GVB79" s="690"/>
      <c r="GVC79" s="690"/>
      <c r="GVD79" s="690"/>
      <c r="GVE79" s="690"/>
      <c r="GVF79" s="690"/>
      <c r="GVG79" s="690"/>
      <c r="GVH79" s="690"/>
      <c r="GVI79" s="690"/>
      <c r="GVJ79" s="690"/>
      <c r="GVK79" s="690"/>
      <c r="GVL79" s="690"/>
      <c r="GVM79" s="690"/>
      <c r="GVN79" s="690"/>
      <c r="GVO79" s="690"/>
      <c r="GVP79" s="690"/>
      <c r="GVQ79" s="690"/>
      <c r="GVR79" s="690"/>
      <c r="GVS79" s="690"/>
      <c r="GVT79" s="690"/>
      <c r="GVU79" s="690"/>
      <c r="GVV79" s="690"/>
      <c r="GVW79" s="690"/>
      <c r="GVX79" s="690"/>
      <c r="GVY79" s="690"/>
      <c r="GVZ79" s="690"/>
      <c r="GWA79" s="690"/>
      <c r="GWB79" s="690"/>
      <c r="GWC79" s="690"/>
      <c r="GWD79" s="690"/>
      <c r="GWE79" s="690"/>
      <c r="GWF79" s="690"/>
      <c r="GWG79" s="690"/>
      <c r="GWH79" s="690"/>
      <c r="GWI79" s="690"/>
      <c r="GWJ79" s="690"/>
      <c r="GWK79" s="690"/>
      <c r="GWL79" s="690"/>
      <c r="GWM79" s="690"/>
      <c r="GWN79" s="690"/>
      <c r="GWO79" s="690"/>
      <c r="GWP79" s="690"/>
      <c r="GWQ79" s="690"/>
      <c r="GWR79" s="690"/>
      <c r="GWS79" s="690"/>
      <c r="GWT79" s="690"/>
      <c r="GWU79" s="690"/>
      <c r="GWV79" s="690"/>
      <c r="GWW79" s="690"/>
      <c r="GWX79" s="690"/>
      <c r="GWY79" s="690"/>
      <c r="GWZ79" s="690"/>
      <c r="GXA79" s="690"/>
      <c r="GXB79" s="690"/>
      <c r="GXC79" s="690"/>
      <c r="GXD79" s="690"/>
      <c r="GXE79" s="690"/>
      <c r="GXF79" s="690"/>
      <c r="GXG79" s="690"/>
      <c r="GXH79" s="690"/>
      <c r="GXI79" s="690"/>
      <c r="GXJ79" s="690"/>
      <c r="GXK79" s="690"/>
      <c r="GXL79" s="690"/>
      <c r="GXM79" s="690"/>
      <c r="GXN79" s="690"/>
      <c r="GXO79" s="690"/>
      <c r="GXP79" s="690"/>
      <c r="GXQ79" s="690"/>
      <c r="GXR79" s="690"/>
      <c r="GXS79" s="690"/>
      <c r="GXT79" s="690"/>
      <c r="GXU79" s="690"/>
      <c r="GXV79" s="690"/>
      <c r="GXW79" s="690"/>
      <c r="GXX79" s="690"/>
      <c r="GXY79" s="690"/>
      <c r="GXZ79" s="690"/>
      <c r="GYA79" s="690"/>
      <c r="GYB79" s="690"/>
      <c r="GYC79" s="690"/>
      <c r="GYD79" s="690"/>
      <c r="GYE79" s="690"/>
      <c r="GYF79" s="690"/>
      <c r="GYG79" s="690"/>
      <c r="GYH79" s="690"/>
      <c r="GYI79" s="690"/>
      <c r="GYJ79" s="690"/>
      <c r="GYK79" s="690"/>
      <c r="GYL79" s="690"/>
      <c r="GYM79" s="690"/>
      <c r="GYN79" s="690"/>
      <c r="GYO79" s="690"/>
      <c r="GYP79" s="690"/>
      <c r="GYQ79" s="690"/>
      <c r="GYR79" s="690"/>
      <c r="GYS79" s="690"/>
      <c r="GYT79" s="690"/>
      <c r="GYU79" s="690"/>
      <c r="GYV79" s="690"/>
      <c r="GYW79" s="690"/>
      <c r="GYX79" s="690"/>
      <c r="GYY79" s="690"/>
      <c r="GYZ79" s="690"/>
      <c r="GZA79" s="690"/>
      <c r="GZB79" s="690"/>
      <c r="GZC79" s="690"/>
      <c r="GZD79" s="690"/>
      <c r="GZE79" s="690"/>
      <c r="GZF79" s="690"/>
      <c r="GZG79" s="690"/>
      <c r="GZH79" s="690"/>
      <c r="GZI79" s="690"/>
      <c r="GZJ79" s="690"/>
      <c r="GZK79" s="690"/>
      <c r="GZL79" s="690"/>
      <c r="GZM79" s="690"/>
      <c r="GZN79" s="690"/>
      <c r="GZO79" s="690"/>
      <c r="GZP79" s="690"/>
      <c r="GZQ79" s="690"/>
      <c r="GZR79" s="690"/>
      <c r="GZS79" s="690"/>
      <c r="GZT79" s="690"/>
      <c r="GZU79" s="690"/>
      <c r="GZV79" s="690"/>
      <c r="GZW79" s="690"/>
      <c r="GZX79" s="690"/>
      <c r="GZY79" s="690"/>
      <c r="GZZ79" s="690"/>
      <c r="HAA79" s="690"/>
      <c r="HAB79" s="690"/>
      <c r="HAC79" s="690"/>
      <c r="HAD79" s="690"/>
      <c r="HAE79" s="690"/>
      <c r="HAF79" s="690"/>
      <c r="HAG79" s="690"/>
      <c r="HAH79" s="690"/>
      <c r="HAI79" s="690"/>
      <c r="HAJ79" s="690"/>
      <c r="HAK79" s="690"/>
      <c r="HAL79" s="690"/>
      <c r="HAM79" s="690"/>
      <c r="HAN79" s="690"/>
      <c r="HAO79" s="690"/>
      <c r="HAP79" s="690"/>
      <c r="HAQ79" s="690"/>
      <c r="HAR79" s="690"/>
      <c r="HAS79" s="690"/>
      <c r="HAT79" s="690"/>
      <c r="HAU79" s="690"/>
      <c r="HAV79" s="690"/>
      <c r="HAW79" s="690"/>
      <c r="HAX79" s="690"/>
      <c r="HAY79" s="690"/>
      <c r="HAZ79" s="690"/>
      <c r="HBA79" s="690"/>
      <c r="HBB79" s="690"/>
      <c r="HBC79" s="690"/>
      <c r="HBD79" s="690"/>
      <c r="HBE79" s="690"/>
      <c r="HBF79" s="690"/>
      <c r="HBG79" s="690"/>
      <c r="HBH79" s="690"/>
      <c r="HBI79" s="690"/>
      <c r="HBJ79" s="690"/>
      <c r="HBK79" s="690"/>
      <c r="HBL79" s="690"/>
      <c r="HBM79" s="690"/>
      <c r="HBN79" s="690"/>
      <c r="HBO79" s="690"/>
      <c r="HBP79" s="690"/>
      <c r="HBQ79" s="690"/>
      <c r="HBR79" s="690"/>
      <c r="HBS79" s="690"/>
      <c r="HBT79" s="690"/>
      <c r="HBU79" s="690"/>
      <c r="HBV79" s="690"/>
      <c r="HBW79" s="690"/>
      <c r="HBX79" s="690"/>
      <c r="HBY79" s="690"/>
      <c r="HBZ79" s="690"/>
      <c r="HCA79" s="690"/>
      <c r="HCB79" s="690"/>
      <c r="HCC79" s="690"/>
      <c r="HCD79" s="690"/>
      <c r="HCE79" s="690"/>
      <c r="HCF79" s="690"/>
      <c r="HCG79" s="690"/>
      <c r="HCH79" s="690"/>
      <c r="HCI79" s="690"/>
      <c r="HCJ79" s="690"/>
      <c r="HCK79" s="690"/>
      <c r="HCL79" s="690"/>
      <c r="HCM79" s="690"/>
      <c r="HCN79" s="690"/>
      <c r="HCO79" s="690"/>
      <c r="HCP79" s="690"/>
      <c r="HCQ79" s="690"/>
      <c r="HCR79" s="690"/>
      <c r="HCS79" s="690"/>
      <c r="HCT79" s="690"/>
      <c r="HCU79" s="690"/>
      <c r="HCV79" s="690"/>
      <c r="HCW79" s="690"/>
      <c r="HCX79" s="690"/>
      <c r="HCY79" s="690"/>
      <c r="HCZ79" s="690"/>
      <c r="HDA79" s="690"/>
      <c r="HDB79" s="690"/>
      <c r="HDC79" s="690"/>
      <c r="HDD79" s="690"/>
      <c r="HDE79" s="690"/>
      <c r="HDF79" s="690"/>
      <c r="HDG79" s="690"/>
      <c r="HDH79" s="690"/>
      <c r="HDI79" s="690"/>
      <c r="HDJ79" s="690"/>
      <c r="HDK79" s="690"/>
      <c r="HDL79" s="690"/>
      <c r="HDM79" s="690"/>
      <c r="HDN79" s="690"/>
      <c r="HDO79" s="690"/>
      <c r="HDP79" s="690"/>
      <c r="HDQ79" s="690"/>
      <c r="HDR79" s="690"/>
      <c r="HDS79" s="690"/>
      <c r="HDT79" s="690"/>
      <c r="HDU79" s="690"/>
      <c r="HDV79" s="690"/>
      <c r="HDW79" s="690"/>
      <c r="HDX79" s="690"/>
      <c r="HDY79" s="690"/>
      <c r="HDZ79" s="690"/>
      <c r="HEA79" s="690"/>
      <c r="HEB79" s="690"/>
      <c r="HEC79" s="690"/>
      <c r="HED79" s="690"/>
      <c r="HEE79" s="690"/>
      <c r="HEF79" s="690"/>
      <c r="HEG79" s="690"/>
      <c r="HEH79" s="690"/>
      <c r="HEI79" s="690"/>
      <c r="HEJ79" s="690"/>
      <c r="HEK79" s="690"/>
      <c r="HEL79" s="690"/>
      <c r="HEM79" s="690"/>
      <c r="HEN79" s="690"/>
      <c r="HEO79" s="690"/>
      <c r="HEP79" s="690"/>
      <c r="HEQ79" s="690"/>
      <c r="HER79" s="690"/>
      <c r="HES79" s="690"/>
      <c r="HET79" s="690"/>
      <c r="HEU79" s="690"/>
      <c r="HEV79" s="690"/>
      <c r="HEW79" s="690"/>
      <c r="HEX79" s="690"/>
      <c r="HEY79" s="690"/>
      <c r="HEZ79" s="690"/>
      <c r="HFA79" s="690"/>
      <c r="HFB79" s="690"/>
      <c r="HFC79" s="690"/>
      <c r="HFD79" s="690"/>
      <c r="HFE79" s="690"/>
      <c r="HFF79" s="690"/>
      <c r="HFG79" s="690"/>
      <c r="HFH79" s="690"/>
      <c r="HFI79" s="690"/>
      <c r="HFJ79" s="690"/>
      <c r="HFK79" s="690"/>
      <c r="HFL79" s="690"/>
      <c r="HFM79" s="690"/>
      <c r="HFN79" s="690"/>
      <c r="HFO79" s="690"/>
      <c r="HFP79" s="690"/>
      <c r="HFQ79" s="690"/>
      <c r="HFR79" s="690"/>
      <c r="HFS79" s="690"/>
      <c r="HFT79" s="690"/>
      <c r="HFU79" s="690"/>
      <c r="HFV79" s="690"/>
      <c r="HFW79" s="690"/>
      <c r="HFX79" s="690"/>
      <c r="HFY79" s="690"/>
      <c r="HFZ79" s="690"/>
      <c r="HGA79" s="690"/>
      <c r="HGB79" s="690"/>
      <c r="HGC79" s="690"/>
      <c r="HGD79" s="690"/>
      <c r="HGE79" s="690"/>
      <c r="HGF79" s="690"/>
      <c r="HGG79" s="690"/>
      <c r="HGH79" s="690"/>
      <c r="HGI79" s="690"/>
      <c r="HGJ79" s="690"/>
      <c r="HGK79" s="690"/>
      <c r="HGL79" s="690"/>
      <c r="HGM79" s="690"/>
      <c r="HGN79" s="690"/>
      <c r="HGO79" s="690"/>
      <c r="HGP79" s="690"/>
      <c r="HGQ79" s="690"/>
      <c r="HGR79" s="690"/>
      <c r="HGS79" s="690"/>
      <c r="HGT79" s="690"/>
      <c r="HGU79" s="690"/>
      <c r="HGV79" s="690"/>
      <c r="HGW79" s="690"/>
      <c r="HGX79" s="690"/>
      <c r="HGY79" s="690"/>
      <c r="HGZ79" s="690"/>
      <c r="HHA79" s="690"/>
      <c r="HHB79" s="690"/>
      <c r="HHC79" s="690"/>
      <c r="HHD79" s="690"/>
      <c r="HHE79" s="690"/>
      <c r="HHF79" s="690"/>
      <c r="HHG79" s="690"/>
      <c r="HHH79" s="690"/>
      <c r="HHI79" s="690"/>
      <c r="HHJ79" s="690"/>
      <c r="HHK79" s="690"/>
      <c r="HHL79" s="690"/>
      <c r="HHM79" s="690"/>
      <c r="HHN79" s="690"/>
      <c r="HHO79" s="690"/>
      <c r="HHP79" s="690"/>
      <c r="HHQ79" s="690"/>
      <c r="HHR79" s="690"/>
      <c r="HHS79" s="690"/>
      <c r="HHT79" s="690"/>
      <c r="HHU79" s="690"/>
      <c r="HHV79" s="690"/>
      <c r="HHW79" s="690"/>
      <c r="HHX79" s="690"/>
      <c r="HHY79" s="690"/>
      <c r="HHZ79" s="690"/>
      <c r="HIA79" s="690"/>
      <c r="HIB79" s="690"/>
      <c r="HIC79" s="690"/>
      <c r="HID79" s="690"/>
      <c r="HIE79" s="690"/>
      <c r="HIF79" s="690"/>
      <c r="HIG79" s="690"/>
      <c r="HIH79" s="690"/>
      <c r="HII79" s="690"/>
      <c r="HIJ79" s="690"/>
      <c r="HIK79" s="690"/>
      <c r="HIL79" s="690"/>
      <c r="HIM79" s="690"/>
      <c r="HIN79" s="690"/>
      <c r="HIO79" s="690"/>
      <c r="HIP79" s="690"/>
      <c r="HIQ79" s="690"/>
      <c r="HIR79" s="690"/>
      <c r="HIS79" s="690"/>
      <c r="HIT79" s="690"/>
      <c r="HIU79" s="690"/>
      <c r="HIV79" s="690"/>
      <c r="HIW79" s="690"/>
      <c r="HIX79" s="690"/>
      <c r="HIY79" s="690"/>
      <c r="HIZ79" s="690"/>
      <c r="HJA79" s="690"/>
      <c r="HJB79" s="690"/>
      <c r="HJC79" s="690"/>
      <c r="HJD79" s="690"/>
      <c r="HJE79" s="690"/>
      <c r="HJF79" s="690"/>
      <c r="HJG79" s="690"/>
      <c r="HJH79" s="690"/>
      <c r="HJI79" s="690"/>
      <c r="HJJ79" s="690"/>
      <c r="HJK79" s="690"/>
      <c r="HJL79" s="690"/>
      <c r="HJM79" s="690"/>
      <c r="HJN79" s="690"/>
      <c r="HJO79" s="690"/>
      <c r="HJP79" s="690"/>
      <c r="HJQ79" s="690"/>
      <c r="HJR79" s="690"/>
      <c r="HJS79" s="690"/>
      <c r="HJT79" s="690"/>
      <c r="HJU79" s="690"/>
      <c r="HJV79" s="690"/>
      <c r="HJW79" s="690"/>
      <c r="HJX79" s="690"/>
      <c r="HJY79" s="690"/>
      <c r="HJZ79" s="690"/>
      <c r="HKA79" s="690"/>
      <c r="HKB79" s="690"/>
      <c r="HKC79" s="690"/>
      <c r="HKD79" s="690"/>
      <c r="HKE79" s="690"/>
      <c r="HKF79" s="690"/>
      <c r="HKG79" s="690"/>
      <c r="HKH79" s="690"/>
      <c r="HKI79" s="690"/>
      <c r="HKJ79" s="690"/>
      <c r="HKK79" s="690"/>
      <c r="HKL79" s="690"/>
      <c r="HKM79" s="690"/>
      <c r="HKN79" s="690"/>
      <c r="HKO79" s="690"/>
      <c r="HKP79" s="690"/>
      <c r="HKQ79" s="690"/>
      <c r="HKR79" s="690"/>
      <c r="HKS79" s="690"/>
      <c r="HKT79" s="690"/>
      <c r="HKU79" s="690"/>
      <c r="HKV79" s="690"/>
      <c r="HKW79" s="690"/>
      <c r="HKX79" s="690"/>
      <c r="HKY79" s="690"/>
      <c r="HKZ79" s="690"/>
      <c r="HLA79" s="690"/>
      <c r="HLB79" s="690"/>
      <c r="HLC79" s="690"/>
      <c r="HLD79" s="690"/>
      <c r="HLE79" s="690"/>
      <c r="HLF79" s="690"/>
      <c r="HLG79" s="690"/>
      <c r="HLH79" s="690"/>
      <c r="HLI79" s="690"/>
      <c r="HLJ79" s="690"/>
      <c r="HLK79" s="690"/>
      <c r="HLL79" s="690"/>
      <c r="HLM79" s="690"/>
      <c r="HLN79" s="690"/>
      <c r="HLO79" s="690"/>
      <c r="HLP79" s="690"/>
      <c r="HLQ79" s="690"/>
      <c r="HLR79" s="690"/>
      <c r="HLS79" s="690"/>
      <c r="HLT79" s="690"/>
      <c r="HLU79" s="690"/>
      <c r="HLV79" s="690"/>
      <c r="HLW79" s="690"/>
      <c r="HLX79" s="690"/>
      <c r="HLY79" s="690"/>
      <c r="HLZ79" s="690"/>
      <c r="HMA79" s="690"/>
      <c r="HMB79" s="690"/>
      <c r="HMC79" s="690"/>
      <c r="HMD79" s="690"/>
      <c r="HME79" s="690"/>
      <c r="HMF79" s="690"/>
      <c r="HMG79" s="690"/>
      <c r="HMH79" s="690"/>
      <c r="HMI79" s="690"/>
      <c r="HMJ79" s="690"/>
      <c r="HMK79" s="690"/>
      <c r="HML79" s="690"/>
      <c r="HMM79" s="690"/>
      <c r="HMN79" s="690"/>
      <c r="HMO79" s="690"/>
      <c r="HMP79" s="690"/>
      <c r="HMQ79" s="690"/>
      <c r="HMR79" s="690"/>
      <c r="HMS79" s="690"/>
      <c r="HMT79" s="690"/>
      <c r="HMU79" s="690"/>
      <c r="HMV79" s="690"/>
      <c r="HMW79" s="690"/>
      <c r="HMX79" s="690"/>
      <c r="HMY79" s="690"/>
      <c r="HMZ79" s="690"/>
      <c r="HNA79" s="690"/>
      <c r="HNB79" s="690"/>
      <c r="HNC79" s="690"/>
      <c r="HND79" s="690"/>
      <c r="HNE79" s="690"/>
      <c r="HNF79" s="690"/>
      <c r="HNG79" s="690"/>
      <c r="HNH79" s="690"/>
      <c r="HNI79" s="690"/>
      <c r="HNJ79" s="690"/>
      <c r="HNK79" s="690"/>
      <c r="HNL79" s="690"/>
      <c r="HNM79" s="690"/>
      <c r="HNN79" s="690"/>
      <c r="HNO79" s="690"/>
      <c r="HNP79" s="690"/>
      <c r="HNQ79" s="690"/>
      <c r="HNR79" s="690"/>
      <c r="HNS79" s="690"/>
      <c r="HNT79" s="690"/>
      <c r="HNU79" s="690"/>
      <c r="HNV79" s="690"/>
      <c r="HNW79" s="690"/>
      <c r="HNX79" s="690"/>
      <c r="HNY79" s="690"/>
      <c r="HNZ79" s="690"/>
      <c r="HOA79" s="690"/>
      <c r="HOB79" s="690"/>
      <c r="HOC79" s="690"/>
      <c r="HOD79" s="690"/>
      <c r="HOE79" s="690"/>
      <c r="HOF79" s="690"/>
      <c r="HOG79" s="690"/>
      <c r="HOH79" s="690"/>
      <c r="HOI79" s="690"/>
      <c r="HOJ79" s="690"/>
      <c r="HOK79" s="690"/>
      <c r="HOL79" s="690"/>
      <c r="HOM79" s="690"/>
      <c r="HON79" s="690"/>
      <c r="HOO79" s="690"/>
      <c r="HOP79" s="690"/>
      <c r="HOQ79" s="690"/>
      <c r="HOR79" s="690"/>
      <c r="HOS79" s="690"/>
      <c r="HOT79" s="690"/>
      <c r="HOU79" s="690"/>
      <c r="HOV79" s="690"/>
      <c r="HOW79" s="690"/>
      <c r="HOX79" s="690"/>
      <c r="HOY79" s="690"/>
      <c r="HOZ79" s="690"/>
      <c r="HPA79" s="690"/>
      <c r="HPB79" s="690"/>
      <c r="HPC79" s="690"/>
      <c r="HPD79" s="690"/>
      <c r="HPE79" s="690"/>
      <c r="HPF79" s="690"/>
      <c r="HPG79" s="690"/>
      <c r="HPH79" s="690"/>
      <c r="HPI79" s="690"/>
      <c r="HPJ79" s="690"/>
      <c r="HPK79" s="690"/>
      <c r="HPL79" s="690"/>
      <c r="HPM79" s="690"/>
      <c r="HPN79" s="690"/>
      <c r="HPO79" s="690"/>
      <c r="HPP79" s="690"/>
      <c r="HPQ79" s="690"/>
      <c r="HPR79" s="690"/>
      <c r="HPS79" s="690"/>
      <c r="HPT79" s="690"/>
      <c r="HPU79" s="690"/>
      <c r="HPV79" s="690"/>
      <c r="HPW79" s="690"/>
      <c r="HPX79" s="690"/>
      <c r="HPY79" s="690"/>
      <c r="HPZ79" s="690"/>
      <c r="HQA79" s="690"/>
      <c r="HQB79" s="690"/>
      <c r="HQC79" s="690"/>
      <c r="HQD79" s="690"/>
      <c r="HQE79" s="690"/>
      <c r="HQF79" s="690"/>
      <c r="HQG79" s="690"/>
      <c r="HQH79" s="690"/>
      <c r="HQI79" s="690"/>
      <c r="HQJ79" s="690"/>
      <c r="HQK79" s="690"/>
      <c r="HQL79" s="690"/>
      <c r="HQM79" s="690"/>
      <c r="HQN79" s="690"/>
      <c r="HQO79" s="690"/>
      <c r="HQP79" s="690"/>
      <c r="HQQ79" s="690"/>
      <c r="HQR79" s="690"/>
      <c r="HQS79" s="690"/>
      <c r="HQT79" s="690"/>
      <c r="HQU79" s="690"/>
      <c r="HQV79" s="690"/>
      <c r="HQW79" s="690"/>
      <c r="HQX79" s="690"/>
      <c r="HQY79" s="690"/>
      <c r="HQZ79" s="690"/>
      <c r="HRA79" s="690"/>
      <c r="HRB79" s="690"/>
      <c r="HRC79" s="690"/>
      <c r="HRD79" s="690"/>
      <c r="HRE79" s="690"/>
      <c r="HRF79" s="690"/>
      <c r="HRG79" s="690"/>
      <c r="HRH79" s="690"/>
      <c r="HRI79" s="690"/>
      <c r="HRJ79" s="690"/>
      <c r="HRK79" s="690"/>
      <c r="HRL79" s="690"/>
      <c r="HRM79" s="690"/>
      <c r="HRN79" s="690"/>
      <c r="HRO79" s="690"/>
      <c r="HRP79" s="690"/>
      <c r="HRQ79" s="690"/>
      <c r="HRR79" s="690"/>
      <c r="HRS79" s="690"/>
      <c r="HRT79" s="690"/>
      <c r="HRU79" s="690"/>
      <c r="HRV79" s="690"/>
      <c r="HRW79" s="690"/>
      <c r="HRX79" s="690"/>
      <c r="HRY79" s="690"/>
      <c r="HRZ79" s="690"/>
      <c r="HSA79" s="690"/>
      <c r="HSB79" s="690"/>
      <c r="HSC79" s="690"/>
      <c r="HSD79" s="690"/>
      <c r="HSE79" s="690"/>
      <c r="HSF79" s="690"/>
      <c r="HSG79" s="690"/>
      <c r="HSH79" s="690"/>
      <c r="HSI79" s="690"/>
      <c r="HSJ79" s="690"/>
      <c r="HSK79" s="690"/>
      <c r="HSL79" s="690"/>
      <c r="HSM79" s="690"/>
      <c r="HSN79" s="690"/>
      <c r="HSO79" s="690"/>
      <c r="HSP79" s="690"/>
      <c r="HSQ79" s="690"/>
      <c r="HSR79" s="690"/>
      <c r="HSS79" s="690"/>
      <c r="HST79" s="690"/>
      <c r="HSU79" s="690"/>
      <c r="HSV79" s="690"/>
      <c r="HSW79" s="690"/>
      <c r="HSX79" s="690"/>
      <c r="HSY79" s="690"/>
      <c r="HSZ79" s="690"/>
      <c r="HTA79" s="690"/>
      <c r="HTB79" s="690"/>
      <c r="HTC79" s="690"/>
      <c r="HTD79" s="690"/>
      <c r="HTE79" s="690"/>
      <c r="HTF79" s="690"/>
      <c r="HTG79" s="690"/>
      <c r="HTH79" s="690"/>
      <c r="HTI79" s="690"/>
      <c r="HTJ79" s="690"/>
      <c r="HTK79" s="690"/>
      <c r="HTL79" s="690"/>
      <c r="HTM79" s="690"/>
      <c r="HTN79" s="690"/>
      <c r="HTO79" s="690"/>
      <c r="HTP79" s="690"/>
      <c r="HTQ79" s="690"/>
      <c r="HTR79" s="690"/>
      <c r="HTS79" s="690"/>
      <c r="HTT79" s="690"/>
      <c r="HTU79" s="690"/>
      <c r="HTV79" s="690"/>
      <c r="HTW79" s="690"/>
      <c r="HTX79" s="690"/>
      <c r="HTY79" s="690"/>
      <c r="HTZ79" s="690"/>
      <c r="HUA79" s="690"/>
      <c r="HUB79" s="690"/>
      <c r="HUC79" s="690"/>
      <c r="HUD79" s="690"/>
      <c r="HUE79" s="690"/>
      <c r="HUF79" s="690"/>
      <c r="HUG79" s="690"/>
      <c r="HUH79" s="690"/>
      <c r="HUI79" s="690"/>
      <c r="HUJ79" s="690"/>
      <c r="HUK79" s="690"/>
      <c r="HUL79" s="690"/>
      <c r="HUM79" s="690"/>
      <c r="HUN79" s="690"/>
      <c r="HUO79" s="690"/>
      <c r="HUP79" s="690"/>
      <c r="HUQ79" s="690"/>
      <c r="HUR79" s="690"/>
      <c r="HUS79" s="690"/>
      <c r="HUT79" s="690"/>
      <c r="HUU79" s="690"/>
      <c r="HUV79" s="690"/>
      <c r="HUW79" s="690"/>
      <c r="HUX79" s="690"/>
      <c r="HUY79" s="690"/>
      <c r="HUZ79" s="690"/>
      <c r="HVA79" s="690"/>
      <c r="HVB79" s="690"/>
      <c r="HVC79" s="690"/>
      <c r="HVD79" s="690"/>
      <c r="HVE79" s="690"/>
      <c r="HVF79" s="690"/>
      <c r="HVG79" s="690"/>
      <c r="HVH79" s="690"/>
      <c r="HVI79" s="690"/>
      <c r="HVJ79" s="690"/>
      <c r="HVK79" s="690"/>
      <c r="HVL79" s="690"/>
      <c r="HVM79" s="690"/>
      <c r="HVN79" s="690"/>
      <c r="HVO79" s="690"/>
      <c r="HVP79" s="690"/>
      <c r="HVQ79" s="690"/>
      <c r="HVR79" s="690"/>
      <c r="HVS79" s="690"/>
      <c r="HVT79" s="690"/>
      <c r="HVU79" s="690"/>
      <c r="HVV79" s="690"/>
      <c r="HVW79" s="690"/>
      <c r="HVX79" s="690"/>
      <c r="HVY79" s="690"/>
      <c r="HVZ79" s="690"/>
      <c r="HWA79" s="690"/>
      <c r="HWB79" s="690"/>
      <c r="HWC79" s="690"/>
      <c r="HWD79" s="690"/>
      <c r="HWE79" s="690"/>
      <c r="HWF79" s="690"/>
      <c r="HWG79" s="690"/>
      <c r="HWH79" s="690"/>
      <c r="HWI79" s="690"/>
      <c r="HWJ79" s="690"/>
      <c r="HWK79" s="690"/>
      <c r="HWL79" s="690"/>
      <c r="HWM79" s="690"/>
      <c r="HWN79" s="690"/>
      <c r="HWO79" s="690"/>
      <c r="HWP79" s="690"/>
      <c r="HWQ79" s="690"/>
      <c r="HWR79" s="690"/>
      <c r="HWS79" s="690"/>
      <c r="HWT79" s="690"/>
      <c r="HWU79" s="690"/>
      <c r="HWV79" s="690"/>
      <c r="HWW79" s="690"/>
      <c r="HWX79" s="690"/>
      <c r="HWY79" s="690"/>
      <c r="HWZ79" s="690"/>
      <c r="HXA79" s="690"/>
      <c r="HXB79" s="690"/>
      <c r="HXC79" s="690"/>
      <c r="HXD79" s="690"/>
      <c r="HXE79" s="690"/>
      <c r="HXF79" s="690"/>
      <c r="HXG79" s="690"/>
      <c r="HXH79" s="690"/>
      <c r="HXI79" s="690"/>
      <c r="HXJ79" s="690"/>
      <c r="HXK79" s="690"/>
      <c r="HXL79" s="690"/>
      <c r="HXM79" s="690"/>
      <c r="HXN79" s="690"/>
      <c r="HXO79" s="690"/>
      <c r="HXP79" s="690"/>
      <c r="HXQ79" s="690"/>
      <c r="HXR79" s="690"/>
      <c r="HXS79" s="690"/>
      <c r="HXT79" s="690"/>
      <c r="HXU79" s="690"/>
      <c r="HXV79" s="690"/>
      <c r="HXW79" s="690"/>
      <c r="HXX79" s="690"/>
      <c r="HXY79" s="690"/>
      <c r="HXZ79" s="690"/>
      <c r="HYA79" s="690"/>
      <c r="HYB79" s="690"/>
      <c r="HYC79" s="690"/>
      <c r="HYD79" s="690"/>
      <c r="HYE79" s="690"/>
      <c r="HYF79" s="690"/>
      <c r="HYG79" s="690"/>
      <c r="HYH79" s="690"/>
      <c r="HYI79" s="690"/>
      <c r="HYJ79" s="690"/>
      <c r="HYK79" s="690"/>
      <c r="HYL79" s="690"/>
      <c r="HYM79" s="690"/>
      <c r="HYN79" s="690"/>
      <c r="HYO79" s="690"/>
      <c r="HYP79" s="690"/>
      <c r="HYQ79" s="690"/>
      <c r="HYR79" s="690"/>
      <c r="HYS79" s="690"/>
      <c r="HYT79" s="690"/>
      <c r="HYU79" s="690"/>
      <c r="HYV79" s="690"/>
      <c r="HYW79" s="690"/>
      <c r="HYX79" s="690"/>
      <c r="HYY79" s="690"/>
      <c r="HYZ79" s="690"/>
      <c r="HZA79" s="690"/>
      <c r="HZB79" s="690"/>
      <c r="HZC79" s="690"/>
      <c r="HZD79" s="690"/>
      <c r="HZE79" s="690"/>
      <c r="HZF79" s="690"/>
      <c r="HZG79" s="690"/>
      <c r="HZH79" s="690"/>
      <c r="HZI79" s="690"/>
      <c r="HZJ79" s="690"/>
      <c r="HZK79" s="690"/>
      <c r="HZL79" s="690"/>
      <c r="HZM79" s="690"/>
      <c r="HZN79" s="690"/>
      <c r="HZO79" s="690"/>
      <c r="HZP79" s="690"/>
      <c r="HZQ79" s="690"/>
      <c r="HZR79" s="690"/>
      <c r="HZS79" s="690"/>
      <c r="HZT79" s="690"/>
      <c r="HZU79" s="690"/>
      <c r="HZV79" s="690"/>
      <c r="HZW79" s="690"/>
      <c r="HZX79" s="690"/>
      <c r="HZY79" s="690"/>
      <c r="HZZ79" s="690"/>
      <c r="IAA79" s="690"/>
      <c r="IAB79" s="690"/>
      <c r="IAC79" s="690"/>
      <c r="IAD79" s="690"/>
      <c r="IAE79" s="690"/>
      <c r="IAF79" s="690"/>
      <c r="IAG79" s="690"/>
      <c r="IAH79" s="690"/>
      <c r="IAI79" s="690"/>
      <c r="IAJ79" s="690"/>
      <c r="IAK79" s="690"/>
      <c r="IAL79" s="690"/>
      <c r="IAM79" s="690"/>
      <c r="IAN79" s="690"/>
      <c r="IAO79" s="690"/>
      <c r="IAP79" s="690"/>
      <c r="IAQ79" s="690"/>
      <c r="IAR79" s="690"/>
      <c r="IAS79" s="690"/>
      <c r="IAT79" s="690"/>
      <c r="IAU79" s="690"/>
      <c r="IAV79" s="690"/>
      <c r="IAW79" s="690"/>
      <c r="IAX79" s="690"/>
      <c r="IAY79" s="690"/>
      <c r="IAZ79" s="690"/>
      <c r="IBA79" s="690"/>
      <c r="IBB79" s="690"/>
      <c r="IBC79" s="690"/>
      <c r="IBD79" s="690"/>
      <c r="IBE79" s="690"/>
      <c r="IBF79" s="690"/>
      <c r="IBG79" s="690"/>
      <c r="IBH79" s="690"/>
      <c r="IBI79" s="690"/>
      <c r="IBJ79" s="690"/>
      <c r="IBK79" s="690"/>
      <c r="IBL79" s="690"/>
      <c r="IBM79" s="690"/>
      <c r="IBN79" s="690"/>
      <c r="IBO79" s="690"/>
      <c r="IBP79" s="690"/>
      <c r="IBQ79" s="690"/>
      <c r="IBR79" s="690"/>
      <c r="IBS79" s="690"/>
      <c r="IBT79" s="690"/>
      <c r="IBU79" s="690"/>
      <c r="IBV79" s="690"/>
      <c r="IBW79" s="690"/>
      <c r="IBX79" s="690"/>
      <c r="IBY79" s="690"/>
      <c r="IBZ79" s="690"/>
      <c r="ICA79" s="690"/>
      <c r="ICB79" s="690"/>
      <c r="ICC79" s="690"/>
      <c r="ICD79" s="690"/>
      <c r="ICE79" s="690"/>
      <c r="ICF79" s="690"/>
      <c r="ICG79" s="690"/>
      <c r="ICH79" s="690"/>
      <c r="ICI79" s="690"/>
      <c r="ICJ79" s="690"/>
      <c r="ICK79" s="690"/>
      <c r="ICL79" s="690"/>
      <c r="ICM79" s="690"/>
      <c r="ICN79" s="690"/>
      <c r="ICO79" s="690"/>
      <c r="ICP79" s="690"/>
      <c r="ICQ79" s="690"/>
      <c r="ICR79" s="690"/>
      <c r="ICS79" s="690"/>
      <c r="ICT79" s="690"/>
      <c r="ICU79" s="690"/>
      <c r="ICV79" s="690"/>
      <c r="ICW79" s="690"/>
      <c r="ICX79" s="690"/>
      <c r="ICY79" s="690"/>
      <c r="ICZ79" s="690"/>
      <c r="IDA79" s="690"/>
      <c r="IDB79" s="690"/>
      <c r="IDC79" s="690"/>
      <c r="IDD79" s="690"/>
      <c r="IDE79" s="690"/>
      <c r="IDF79" s="690"/>
      <c r="IDG79" s="690"/>
      <c r="IDH79" s="690"/>
      <c r="IDI79" s="690"/>
      <c r="IDJ79" s="690"/>
      <c r="IDK79" s="690"/>
      <c r="IDL79" s="690"/>
      <c r="IDM79" s="690"/>
      <c r="IDN79" s="690"/>
      <c r="IDO79" s="690"/>
      <c r="IDP79" s="690"/>
      <c r="IDQ79" s="690"/>
      <c r="IDR79" s="690"/>
      <c r="IDS79" s="690"/>
      <c r="IDT79" s="690"/>
      <c r="IDU79" s="690"/>
      <c r="IDV79" s="690"/>
      <c r="IDW79" s="690"/>
      <c r="IDX79" s="690"/>
      <c r="IDY79" s="690"/>
      <c r="IDZ79" s="690"/>
      <c r="IEA79" s="690"/>
      <c r="IEB79" s="690"/>
      <c r="IEC79" s="690"/>
      <c r="IED79" s="690"/>
      <c r="IEE79" s="690"/>
      <c r="IEF79" s="690"/>
      <c r="IEG79" s="690"/>
      <c r="IEH79" s="690"/>
      <c r="IEI79" s="690"/>
      <c r="IEJ79" s="690"/>
      <c r="IEK79" s="690"/>
      <c r="IEL79" s="690"/>
      <c r="IEM79" s="690"/>
      <c r="IEN79" s="690"/>
      <c r="IEO79" s="690"/>
      <c r="IEP79" s="690"/>
      <c r="IEQ79" s="690"/>
      <c r="IER79" s="690"/>
      <c r="IES79" s="690"/>
      <c r="IET79" s="690"/>
      <c r="IEU79" s="690"/>
      <c r="IEV79" s="690"/>
      <c r="IEW79" s="690"/>
      <c r="IEX79" s="690"/>
      <c r="IEY79" s="690"/>
      <c r="IEZ79" s="690"/>
      <c r="IFA79" s="690"/>
      <c r="IFB79" s="690"/>
      <c r="IFC79" s="690"/>
      <c r="IFD79" s="690"/>
      <c r="IFE79" s="690"/>
      <c r="IFF79" s="690"/>
      <c r="IFG79" s="690"/>
      <c r="IFH79" s="690"/>
      <c r="IFI79" s="690"/>
      <c r="IFJ79" s="690"/>
      <c r="IFK79" s="690"/>
      <c r="IFL79" s="690"/>
      <c r="IFM79" s="690"/>
      <c r="IFN79" s="690"/>
      <c r="IFO79" s="690"/>
      <c r="IFP79" s="690"/>
      <c r="IFQ79" s="690"/>
      <c r="IFR79" s="690"/>
      <c r="IFS79" s="690"/>
      <c r="IFT79" s="690"/>
      <c r="IFU79" s="690"/>
      <c r="IFV79" s="690"/>
      <c r="IFW79" s="690"/>
      <c r="IFX79" s="690"/>
      <c r="IFY79" s="690"/>
      <c r="IFZ79" s="690"/>
      <c r="IGA79" s="690"/>
      <c r="IGB79" s="690"/>
      <c r="IGC79" s="690"/>
      <c r="IGD79" s="690"/>
      <c r="IGE79" s="690"/>
      <c r="IGF79" s="690"/>
      <c r="IGG79" s="690"/>
      <c r="IGH79" s="690"/>
      <c r="IGI79" s="690"/>
      <c r="IGJ79" s="690"/>
      <c r="IGK79" s="690"/>
      <c r="IGL79" s="690"/>
      <c r="IGM79" s="690"/>
      <c r="IGN79" s="690"/>
      <c r="IGO79" s="690"/>
      <c r="IGP79" s="690"/>
      <c r="IGQ79" s="690"/>
      <c r="IGR79" s="690"/>
      <c r="IGS79" s="690"/>
      <c r="IGT79" s="690"/>
      <c r="IGU79" s="690"/>
      <c r="IGV79" s="690"/>
      <c r="IGW79" s="690"/>
      <c r="IGX79" s="690"/>
      <c r="IGY79" s="690"/>
      <c r="IGZ79" s="690"/>
      <c r="IHA79" s="690"/>
      <c r="IHB79" s="690"/>
      <c r="IHC79" s="690"/>
      <c r="IHD79" s="690"/>
      <c r="IHE79" s="690"/>
      <c r="IHF79" s="690"/>
      <c r="IHG79" s="690"/>
      <c r="IHH79" s="690"/>
      <c r="IHI79" s="690"/>
      <c r="IHJ79" s="690"/>
      <c r="IHK79" s="690"/>
      <c r="IHL79" s="690"/>
      <c r="IHM79" s="690"/>
      <c r="IHN79" s="690"/>
      <c r="IHO79" s="690"/>
      <c r="IHP79" s="690"/>
      <c r="IHQ79" s="690"/>
      <c r="IHR79" s="690"/>
      <c r="IHS79" s="690"/>
      <c r="IHT79" s="690"/>
      <c r="IHU79" s="690"/>
      <c r="IHV79" s="690"/>
      <c r="IHW79" s="690"/>
      <c r="IHX79" s="690"/>
      <c r="IHY79" s="690"/>
      <c r="IHZ79" s="690"/>
      <c r="IIA79" s="690"/>
      <c r="IIB79" s="690"/>
      <c r="IIC79" s="690"/>
      <c r="IID79" s="690"/>
      <c r="IIE79" s="690"/>
      <c r="IIF79" s="690"/>
      <c r="IIG79" s="690"/>
      <c r="IIH79" s="690"/>
      <c r="III79" s="690"/>
      <c r="IIJ79" s="690"/>
      <c r="IIK79" s="690"/>
      <c r="IIL79" s="690"/>
      <c r="IIM79" s="690"/>
      <c r="IIN79" s="690"/>
      <c r="IIO79" s="690"/>
      <c r="IIP79" s="690"/>
      <c r="IIQ79" s="690"/>
      <c r="IIR79" s="690"/>
      <c r="IIS79" s="690"/>
      <c r="IIT79" s="690"/>
      <c r="IIU79" s="690"/>
      <c r="IIV79" s="690"/>
      <c r="IIW79" s="690"/>
      <c r="IIX79" s="690"/>
      <c r="IIY79" s="690"/>
      <c r="IIZ79" s="690"/>
      <c r="IJA79" s="690"/>
      <c r="IJB79" s="690"/>
      <c r="IJC79" s="690"/>
      <c r="IJD79" s="690"/>
      <c r="IJE79" s="690"/>
      <c r="IJF79" s="690"/>
      <c r="IJG79" s="690"/>
      <c r="IJH79" s="690"/>
      <c r="IJI79" s="690"/>
      <c r="IJJ79" s="690"/>
      <c r="IJK79" s="690"/>
      <c r="IJL79" s="690"/>
      <c r="IJM79" s="690"/>
      <c r="IJN79" s="690"/>
      <c r="IJO79" s="690"/>
      <c r="IJP79" s="690"/>
      <c r="IJQ79" s="690"/>
      <c r="IJR79" s="690"/>
      <c r="IJS79" s="690"/>
      <c r="IJT79" s="690"/>
      <c r="IJU79" s="690"/>
      <c r="IJV79" s="690"/>
      <c r="IJW79" s="690"/>
      <c r="IJX79" s="690"/>
      <c r="IJY79" s="690"/>
      <c r="IJZ79" s="690"/>
      <c r="IKA79" s="690"/>
      <c r="IKB79" s="690"/>
      <c r="IKC79" s="690"/>
      <c r="IKD79" s="690"/>
      <c r="IKE79" s="690"/>
      <c r="IKF79" s="690"/>
      <c r="IKG79" s="690"/>
      <c r="IKH79" s="690"/>
      <c r="IKI79" s="690"/>
      <c r="IKJ79" s="690"/>
      <c r="IKK79" s="690"/>
      <c r="IKL79" s="690"/>
      <c r="IKM79" s="690"/>
      <c r="IKN79" s="690"/>
      <c r="IKO79" s="690"/>
      <c r="IKP79" s="690"/>
      <c r="IKQ79" s="690"/>
      <c r="IKR79" s="690"/>
      <c r="IKS79" s="690"/>
      <c r="IKT79" s="690"/>
      <c r="IKU79" s="690"/>
      <c r="IKV79" s="690"/>
      <c r="IKW79" s="690"/>
      <c r="IKX79" s="690"/>
      <c r="IKY79" s="690"/>
      <c r="IKZ79" s="690"/>
      <c r="ILA79" s="690"/>
      <c r="ILB79" s="690"/>
      <c r="ILC79" s="690"/>
      <c r="ILD79" s="690"/>
      <c r="ILE79" s="690"/>
      <c r="ILF79" s="690"/>
      <c r="ILG79" s="690"/>
      <c r="ILH79" s="690"/>
      <c r="ILI79" s="690"/>
      <c r="ILJ79" s="690"/>
      <c r="ILK79" s="690"/>
      <c r="ILL79" s="690"/>
      <c r="ILM79" s="690"/>
      <c r="ILN79" s="690"/>
      <c r="ILO79" s="690"/>
      <c r="ILP79" s="690"/>
      <c r="ILQ79" s="690"/>
      <c r="ILR79" s="690"/>
      <c r="ILS79" s="690"/>
      <c r="ILT79" s="690"/>
      <c r="ILU79" s="690"/>
      <c r="ILV79" s="690"/>
      <c r="ILW79" s="690"/>
      <c r="ILX79" s="690"/>
      <c r="ILY79" s="690"/>
      <c r="ILZ79" s="690"/>
      <c r="IMA79" s="690"/>
      <c r="IMB79" s="690"/>
      <c r="IMC79" s="690"/>
      <c r="IMD79" s="690"/>
      <c r="IME79" s="690"/>
      <c r="IMF79" s="690"/>
      <c r="IMG79" s="690"/>
      <c r="IMH79" s="690"/>
      <c r="IMI79" s="690"/>
      <c r="IMJ79" s="690"/>
      <c r="IMK79" s="690"/>
      <c r="IML79" s="690"/>
      <c r="IMM79" s="690"/>
      <c r="IMN79" s="690"/>
      <c r="IMO79" s="690"/>
      <c r="IMP79" s="690"/>
      <c r="IMQ79" s="690"/>
      <c r="IMR79" s="690"/>
      <c r="IMS79" s="690"/>
      <c r="IMT79" s="690"/>
      <c r="IMU79" s="690"/>
      <c r="IMV79" s="690"/>
      <c r="IMW79" s="690"/>
      <c r="IMX79" s="690"/>
      <c r="IMY79" s="690"/>
      <c r="IMZ79" s="690"/>
      <c r="INA79" s="690"/>
      <c r="INB79" s="690"/>
      <c r="INC79" s="690"/>
      <c r="IND79" s="690"/>
      <c r="INE79" s="690"/>
      <c r="INF79" s="690"/>
      <c r="ING79" s="690"/>
      <c r="INH79" s="690"/>
      <c r="INI79" s="690"/>
      <c r="INJ79" s="690"/>
      <c r="INK79" s="690"/>
      <c r="INL79" s="690"/>
      <c r="INM79" s="690"/>
      <c r="INN79" s="690"/>
      <c r="INO79" s="690"/>
      <c r="INP79" s="690"/>
      <c r="INQ79" s="690"/>
      <c r="INR79" s="690"/>
      <c r="INS79" s="690"/>
      <c r="INT79" s="690"/>
      <c r="INU79" s="690"/>
      <c r="INV79" s="690"/>
      <c r="INW79" s="690"/>
      <c r="INX79" s="690"/>
      <c r="INY79" s="690"/>
      <c r="INZ79" s="690"/>
      <c r="IOA79" s="690"/>
      <c r="IOB79" s="690"/>
      <c r="IOC79" s="690"/>
      <c r="IOD79" s="690"/>
      <c r="IOE79" s="690"/>
      <c r="IOF79" s="690"/>
      <c r="IOG79" s="690"/>
      <c r="IOH79" s="690"/>
      <c r="IOI79" s="690"/>
      <c r="IOJ79" s="690"/>
      <c r="IOK79" s="690"/>
      <c r="IOL79" s="690"/>
      <c r="IOM79" s="690"/>
      <c r="ION79" s="690"/>
      <c r="IOO79" s="690"/>
      <c r="IOP79" s="690"/>
      <c r="IOQ79" s="690"/>
      <c r="IOR79" s="690"/>
      <c r="IOS79" s="690"/>
      <c r="IOT79" s="690"/>
      <c r="IOU79" s="690"/>
      <c r="IOV79" s="690"/>
      <c r="IOW79" s="690"/>
      <c r="IOX79" s="690"/>
      <c r="IOY79" s="690"/>
      <c r="IOZ79" s="690"/>
      <c r="IPA79" s="690"/>
      <c r="IPB79" s="690"/>
      <c r="IPC79" s="690"/>
      <c r="IPD79" s="690"/>
      <c r="IPE79" s="690"/>
      <c r="IPF79" s="690"/>
      <c r="IPG79" s="690"/>
      <c r="IPH79" s="690"/>
      <c r="IPI79" s="690"/>
      <c r="IPJ79" s="690"/>
      <c r="IPK79" s="690"/>
      <c r="IPL79" s="690"/>
      <c r="IPM79" s="690"/>
      <c r="IPN79" s="690"/>
      <c r="IPO79" s="690"/>
      <c r="IPP79" s="690"/>
      <c r="IPQ79" s="690"/>
      <c r="IPR79" s="690"/>
      <c r="IPS79" s="690"/>
      <c r="IPT79" s="690"/>
      <c r="IPU79" s="690"/>
      <c r="IPV79" s="690"/>
      <c r="IPW79" s="690"/>
      <c r="IPX79" s="690"/>
      <c r="IPY79" s="690"/>
      <c r="IPZ79" s="690"/>
      <c r="IQA79" s="690"/>
      <c r="IQB79" s="690"/>
      <c r="IQC79" s="690"/>
      <c r="IQD79" s="690"/>
      <c r="IQE79" s="690"/>
      <c r="IQF79" s="690"/>
      <c r="IQG79" s="690"/>
      <c r="IQH79" s="690"/>
      <c r="IQI79" s="690"/>
      <c r="IQJ79" s="690"/>
      <c r="IQK79" s="690"/>
      <c r="IQL79" s="690"/>
      <c r="IQM79" s="690"/>
      <c r="IQN79" s="690"/>
      <c r="IQO79" s="690"/>
      <c r="IQP79" s="690"/>
      <c r="IQQ79" s="690"/>
      <c r="IQR79" s="690"/>
      <c r="IQS79" s="690"/>
      <c r="IQT79" s="690"/>
      <c r="IQU79" s="690"/>
      <c r="IQV79" s="690"/>
      <c r="IQW79" s="690"/>
      <c r="IQX79" s="690"/>
      <c r="IQY79" s="690"/>
      <c r="IQZ79" s="690"/>
      <c r="IRA79" s="690"/>
      <c r="IRB79" s="690"/>
      <c r="IRC79" s="690"/>
      <c r="IRD79" s="690"/>
      <c r="IRE79" s="690"/>
      <c r="IRF79" s="690"/>
      <c r="IRG79" s="690"/>
      <c r="IRH79" s="690"/>
      <c r="IRI79" s="690"/>
      <c r="IRJ79" s="690"/>
      <c r="IRK79" s="690"/>
      <c r="IRL79" s="690"/>
      <c r="IRM79" s="690"/>
      <c r="IRN79" s="690"/>
      <c r="IRO79" s="690"/>
      <c r="IRP79" s="690"/>
      <c r="IRQ79" s="690"/>
      <c r="IRR79" s="690"/>
      <c r="IRS79" s="690"/>
      <c r="IRT79" s="690"/>
      <c r="IRU79" s="690"/>
      <c r="IRV79" s="690"/>
      <c r="IRW79" s="690"/>
      <c r="IRX79" s="690"/>
      <c r="IRY79" s="690"/>
      <c r="IRZ79" s="690"/>
      <c r="ISA79" s="690"/>
      <c r="ISB79" s="690"/>
      <c r="ISC79" s="690"/>
      <c r="ISD79" s="690"/>
      <c r="ISE79" s="690"/>
      <c r="ISF79" s="690"/>
      <c r="ISG79" s="690"/>
      <c r="ISH79" s="690"/>
      <c r="ISI79" s="690"/>
      <c r="ISJ79" s="690"/>
      <c r="ISK79" s="690"/>
      <c r="ISL79" s="690"/>
      <c r="ISM79" s="690"/>
      <c r="ISN79" s="690"/>
      <c r="ISO79" s="690"/>
      <c r="ISP79" s="690"/>
      <c r="ISQ79" s="690"/>
      <c r="ISR79" s="690"/>
      <c r="ISS79" s="690"/>
      <c r="IST79" s="690"/>
      <c r="ISU79" s="690"/>
      <c r="ISV79" s="690"/>
      <c r="ISW79" s="690"/>
      <c r="ISX79" s="690"/>
      <c r="ISY79" s="690"/>
      <c r="ISZ79" s="690"/>
      <c r="ITA79" s="690"/>
      <c r="ITB79" s="690"/>
      <c r="ITC79" s="690"/>
      <c r="ITD79" s="690"/>
      <c r="ITE79" s="690"/>
      <c r="ITF79" s="690"/>
      <c r="ITG79" s="690"/>
      <c r="ITH79" s="690"/>
      <c r="ITI79" s="690"/>
      <c r="ITJ79" s="690"/>
      <c r="ITK79" s="690"/>
      <c r="ITL79" s="690"/>
      <c r="ITM79" s="690"/>
      <c r="ITN79" s="690"/>
      <c r="ITO79" s="690"/>
      <c r="ITP79" s="690"/>
      <c r="ITQ79" s="690"/>
      <c r="ITR79" s="690"/>
      <c r="ITS79" s="690"/>
      <c r="ITT79" s="690"/>
      <c r="ITU79" s="690"/>
      <c r="ITV79" s="690"/>
      <c r="ITW79" s="690"/>
      <c r="ITX79" s="690"/>
      <c r="ITY79" s="690"/>
      <c r="ITZ79" s="690"/>
      <c r="IUA79" s="690"/>
      <c r="IUB79" s="690"/>
      <c r="IUC79" s="690"/>
      <c r="IUD79" s="690"/>
      <c r="IUE79" s="690"/>
      <c r="IUF79" s="690"/>
      <c r="IUG79" s="690"/>
      <c r="IUH79" s="690"/>
      <c r="IUI79" s="690"/>
      <c r="IUJ79" s="690"/>
      <c r="IUK79" s="690"/>
      <c r="IUL79" s="690"/>
      <c r="IUM79" s="690"/>
      <c r="IUN79" s="690"/>
      <c r="IUO79" s="690"/>
      <c r="IUP79" s="690"/>
      <c r="IUQ79" s="690"/>
      <c r="IUR79" s="690"/>
      <c r="IUS79" s="690"/>
      <c r="IUT79" s="690"/>
      <c r="IUU79" s="690"/>
      <c r="IUV79" s="690"/>
      <c r="IUW79" s="690"/>
      <c r="IUX79" s="690"/>
      <c r="IUY79" s="690"/>
      <c r="IUZ79" s="690"/>
      <c r="IVA79" s="690"/>
      <c r="IVB79" s="690"/>
      <c r="IVC79" s="690"/>
      <c r="IVD79" s="690"/>
      <c r="IVE79" s="690"/>
      <c r="IVF79" s="690"/>
      <c r="IVG79" s="690"/>
      <c r="IVH79" s="690"/>
      <c r="IVI79" s="690"/>
      <c r="IVJ79" s="690"/>
      <c r="IVK79" s="690"/>
      <c r="IVL79" s="690"/>
      <c r="IVM79" s="690"/>
      <c r="IVN79" s="690"/>
      <c r="IVO79" s="690"/>
      <c r="IVP79" s="690"/>
      <c r="IVQ79" s="690"/>
      <c r="IVR79" s="690"/>
      <c r="IVS79" s="690"/>
      <c r="IVT79" s="690"/>
      <c r="IVU79" s="690"/>
      <c r="IVV79" s="690"/>
      <c r="IVW79" s="690"/>
      <c r="IVX79" s="690"/>
      <c r="IVY79" s="690"/>
      <c r="IVZ79" s="690"/>
      <c r="IWA79" s="690"/>
      <c r="IWB79" s="690"/>
      <c r="IWC79" s="690"/>
      <c r="IWD79" s="690"/>
      <c r="IWE79" s="690"/>
      <c r="IWF79" s="690"/>
      <c r="IWG79" s="690"/>
      <c r="IWH79" s="690"/>
      <c r="IWI79" s="690"/>
      <c r="IWJ79" s="690"/>
      <c r="IWK79" s="690"/>
      <c r="IWL79" s="690"/>
      <c r="IWM79" s="690"/>
      <c r="IWN79" s="690"/>
      <c r="IWO79" s="690"/>
      <c r="IWP79" s="690"/>
      <c r="IWQ79" s="690"/>
      <c r="IWR79" s="690"/>
      <c r="IWS79" s="690"/>
      <c r="IWT79" s="690"/>
      <c r="IWU79" s="690"/>
      <c r="IWV79" s="690"/>
      <c r="IWW79" s="690"/>
      <c r="IWX79" s="690"/>
      <c r="IWY79" s="690"/>
      <c r="IWZ79" s="690"/>
      <c r="IXA79" s="690"/>
      <c r="IXB79" s="690"/>
      <c r="IXC79" s="690"/>
      <c r="IXD79" s="690"/>
      <c r="IXE79" s="690"/>
      <c r="IXF79" s="690"/>
      <c r="IXG79" s="690"/>
      <c r="IXH79" s="690"/>
      <c r="IXI79" s="690"/>
      <c r="IXJ79" s="690"/>
      <c r="IXK79" s="690"/>
      <c r="IXL79" s="690"/>
      <c r="IXM79" s="690"/>
      <c r="IXN79" s="690"/>
      <c r="IXO79" s="690"/>
      <c r="IXP79" s="690"/>
      <c r="IXQ79" s="690"/>
      <c r="IXR79" s="690"/>
      <c r="IXS79" s="690"/>
      <c r="IXT79" s="690"/>
      <c r="IXU79" s="690"/>
      <c r="IXV79" s="690"/>
      <c r="IXW79" s="690"/>
      <c r="IXX79" s="690"/>
      <c r="IXY79" s="690"/>
      <c r="IXZ79" s="690"/>
      <c r="IYA79" s="690"/>
      <c r="IYB79" s="690"/>
      <c r="IYC79" s="690"/>
      <c r="IYD79" s="690"/>
      <c r="IYE79" s="690"/>
      <c r="IYF79" s="690"/>
      <c r="IYG79" s="690"/>
      <c r="IYH79" s="690"/>
      <c r="IYI79" s="690"/>
      <c r="IYJ79" s="690"/>
      <c r="IYK79" s="690"/>
      <c r="IYL79" s="690"/>
      <c r="IYM79" s="690"/>
      <c r="IYN79" s="690"/>
      <c r="IYO79" s="690"/>
      <c r="IYP79" s="690"/>
      <c r="IYQ79" s="690"/>
      <c r="IYR79" s="690"/>
      <c r="IYS79" s="690"/>
      <c r="IYT79" s="690"/>
      <c r="IYU79" s="690"/>
      <c r="IYV79" s="690"/>
      <c r="IYW79" s="690"/>
      <c r="IYX79" s="690"/>
      <c r="IYY79" s="690"/>
      <c r="IYZ79" s="690"/>
      <c r="IZA79" s="690"/>
      <c r="IZB79" s="690"/>
      <c r="IZC79" s="690"/>
      <c r="IZD79" s="690"/>
      <c r="IZE79" s="690"/>
      <c r="IZF79" s="690"/>
      <c r="IZG79" s="690"/>
      <c r="IZH79" s="690"/>
      <c r="IZI79" s="690"/>
      <c r="IZJ79" s="690"/>
      <c r="IZK79" s="690"/>
      <c r="IZL79" s="690"/>
      <c r="IZM79" s="690"/>
      <c r="IZN79" s="690"/>
      <c r="IZO79" s="690"/>
      <c r="IZP79" s="690"/>
      <c r="IZQ79" s="690"/>
      <c r="IZR79" s="690"/>
      <c r="IZS79" s="690"/>
      <c r="IZT79" s="690"/>
      <c r="IZU79" s="690"/>
      <c r="IZV79" s="690"/>
      <c r="IZW79" s="690"/>
      <c r="IZX79" s="690"/>
      <c r="IZY79" s="690"/>
      <c r="IZZ79" s="690"/>
      <c r="JAA79" s="690"/>
      <c r="JAB79" s="690"/>
      <c r="JAC79" s="690"/>
      <c r="JAD79" s="690"/>
      <c r="JAE79" s="690"/>
      <c r="JAF79" s="690"/>
      <c r="JAG79" s="690"/>
      <c r="JAH79" s="690"/>
      <c r="JAI79" s="690"/>
      <c r="JAJ79" s="690"/>
      <c r="JAK79" s="690"/>
      <c r="JAL79" s="690"/>
      <c r="JAM79" s="690"/>
      <c r="JAN79" s="690"/>
      <c r="JAO79" s="690"/>
      <c r="JAP79" s="690"/>
      <c r="JAQ79" s="690"/>
      <c r="JAR79" s="690"/>
      <c r="JAS79" s="690"/>
      <c r="JAT79" s="690"/>
      <c r="JAU79" s="690"/>
      <c r="JAV79" s="690"/>
      <c r="JAW79" s="690"/>
      <c r="JAX79" s="690"/>
      <c r="JAY79" s="690"/>
      <c r="JAZ79" s="690"/>
      <c r="JBA79" s="690"/>
      <c r="JBB79" s="690"/>
      <c r="JBC79" s="690"/>
      <c r="JBD79" s="690"/>
      <c r="JBE79" s="690"/>
      <c r="JBF79" s="690"/>
      <c r="JBG79" s="690"/>
      <c r="JBH79" s="690"/>
      <c r="JBI79" s="690"/>
      <c r="JBJ79" s="690"/>
      <c r="JBK79" s="690"/>
      <c r="JBL79" s="690"/>
      <c r="JBM79" s="690"/>
      <c r="JBN79" s="690"/>
      <c r="JBO79" s="690"/>
      <c r="JBP79" s="690"/>
      <c r="JBQ79" s="690"/>
      <c r="JBR79" s="690"/>
      <c r="JBS79" s="690"/>
      <c r="JBT79" s="690"/>
      <c r="JBU79" s="690"/>
      <c r="JBV79" s="690"/>
      <c r="JBW79" s="690"/>
      <c r="JBX79" s="690"/>
      <c r="JBY79" s="690"/>
      <c r="JBZ79" s="690"/>
      <c r="JCA79" s="690"/>
      <c r="JCB79" s="690"/>
      <c r="JCC79" s="690"/>
      <c r="JCD79" s="690"/>
      <c r="JCE79" s="690"/>
      <c r="JCF79" s="690"/>
      <c r="JCG79" s="690"/>
      <c r="JCH79" s="690"/>
      <c r="JCI79" s="690"/>
      <c r="JCJ79" s="690"/>
      <c r="JCK79" s="690"/>
      <c r="JCL79" s="690"/>
      <c r="JCM79" s="690"/>
      <c r="JCN79" s="690"/>
      <c r="JCO79" s="690"/>
      <c r="JCP79" s="690"/>
      <c r="JCQ79" s="690"/>
      <c r="JCR79" s="690"/>
      <c r="JCS79" s="690"/>
      <c r="JCT79" s="690"/>
      <c r="JCU79" s="690"/>
      <c r="JCV79" s="690"/>
      <c r="JCW79" s="690"/>
      <c r="JCX79" s="690"/>
      <c r="JCY79" s="690"/>
      <c r="JCZ79" s="690"/>
      <c r="JDA79" s="690"/>
      <c r="JDB79" s="690"/>
      <c r="JDC79" s="690"/>
      <c r="JDD79" s="690"/>
      <c r="JDE79" s="690"/>
      <c r="JDF79" s="690"/>
      <c r="JDG79" s="690"/>
      <c r="JDH79" s="690"/>
      <c r="JDI79" s="690"/>
      <c r="JDJ79" s="690"/>
      <c r="JDK79" s="690"/>
      <c r="JDL79" s="690"/>
      <c r="JDM79" s="690"/>
      <c r="JDN79" s="690"/>
      <c r="JDO79" s="690"/>
      <c r="JDP79" s="690"/>
      <c r="JDQ79" s="690"/>
      <c r="JDR79" s="690"/>
      <c r="JDS79" s="690"/>
      <c r="JDT79" s="690"/>
      <c r="JDU79" s="690"/>
      <c r="JDV79" s="690"/>
      <c r="JDW79" s="690"/>
      <c r="JDX79" s="690"/>
      <c r="JDY79" s="690"/>
      <c r="JDZ79" s="690"/>
      <c r="JEA79" s="690"/>
      <c r="JEB79" s="690"/>
      <c r="JEC79" s="690"/>
      <c r="JED79" s="690"/>
      <c r="JEE79" s="690"/>
      <c r="JEF79" s="690"/>
      <c r="JEG79" s="690"/>
      <c r="JEH79" s="690"/>
      <c r="JEI79" s="690"/>
      <c r="JEJ79" s="690"/>
      <c r="JEK79" s="690"/>
      <c r="JEL79" s="690"/>
      <c r="JEM79" s="690"/>
      <c r="JEN79" s="690"/>
      <c r="JEO79" s="690"/>
      <c r="JEP79" s="690"/>
      <c r="JEQ79" s="690"/>
      <c r="JER79" s="690"/>
      <c r="JES79" s="690"/>
      <c r="JET79" s="690"/>
      <c r="JEU79" s="690"/>
      <c r="JEV79" s="690"/>
      <c r="JEW79" s="690"/>
      <c r="JEX79" s="690"/>
      <c r="JEY79" s="690"/>
      <c r="JEZ79" s="690"/>
      <c r="JFA79" s="690"/>
      <c r="JFB79" s="690"/>
      <c r="JFC79" s="690"/>
      <c r="JFD79" s="690"/>
      <c r="JFE79" s="690"/>
      <c r="JFF79" s="690"/>
      <c r="JFG79" s="690"/>
      <c r="JFH79" s="690"/>
      <c r="JFI79" s="690"/>
      <c r="JFJ79" s="690"/>
      <c r="JFK79" s="690"/>
      <c r="JFL79" s="690"/>
      <c r="JFM79" s="690"/>
      <c r="JFN79" s="690"/>
      <c r="JFO79" s="690"/>
      <c r="JFP79" s="690"/>
      <c r="JFQ79" s="690"/>
      <c r="JFR79" s="690"/>
      <c r="JFS79" s="690"/>
      <c r="JFT79" s="690"/>
      <c r="JFU79" s="690"/>
      <c r="JFV79" s="690"/>
      <c r="JFW79" s="690"/>
      <c r="JFX79" s="690"/>
      <c r="JFY79" s="690"/>
      <c r="JFZ79" s="690"/>
      <c r="JGA79" s="690"/>
      <c r="JGB79" s="690"/>
      <c r="JGC79" s="690"/>
      <c r="JGD79" s="690"/>
      <c r="JGE79" s="690"/>
      <c r="JGF79" s="690"/>
      <c r="JGG79" s="690"/>
      <c r="JGH79" s="690"/>
      <c r="JGI79" s="690"/>
      <c r="JGJ79" s="690"/>
      <c r="JGK79" s="690"/>
      <c r="JGL79" s="690"/>
      <c r="JGM79" s="690"/>
      <c r="JGN79" s="690"/>
      <c r="JGO79" s="690"/>
      <c r="JGP79" s="690"/>
      <c r="JGQ79" s="690"/>
      <c r="JGR79" s="690"/>
      <c r="JGS79" s="690"/>
      <c r="JGT79" s="690"/>
      <c r="JGU79" s="690"/>
      <c r="JGV79" s="690"/>
      <c r="JGW79" s="690"/>
      <c r="JGX79" s="690"/>
      <c r="JGY79" s="690"/>
      <c r="JGZ79" s="690"/>
      <c r="JHA79" s="690"/>
      <c r="JHB79" s="690"/>
      <c r="JHC79" s="690"/>
      <c r="JHD79" s="690"/>
      <c r="JHE79" s="690"/>
      <c r="JHF79" s="690"/>
      <c r="JHG79" s="690"/>
      <c r="JHH79" s="690"/>
      <c r="JHI79" s="690"/>
      <c r="JHJ79" s="690"/>
      <c r="JHK79" s="690"/>
      <c r="JHL79" s="690"/>
      <c r="JHM79" s="690"/>
      <c r="JHN79" s="690"/>
      <c r="JHO79" s="690"/>
      <c r="JHP79" s="690"/>
      <c r="JHQ79" s="690"/>
      <c r="JHR79" s="690"/>
      <c r="JHS79" s="690"/>
      <c r="JHT79" s="690"/>
      <c r="JHU79" s="690"/>
      <c r="JHV79" s="690"/>
      <c r="JHW79" s="690"/>
      <c r="JHX79" s="690"/>
      <c r="JHY79" s="690"/>
      <c r="JHZ79" s="690"/>
      <c r="JIA79" s="690"/>
      <c r="JIB79" s="690"/>
      <c r="JIC79" s="690"/>
      <c r="JID79" s="690"/>
      <c r="JIE79" s="690"/>
      <c r="JIF79" s="690"/>
      <c r="JIG79" s="690"/>
      <c r="JIH79" s="690"/>
      <c r="JII79" s="690"/>
      <c r="JIJ79" s="690"/>
      <c r="JIK79" s="690"/>
      <c r="JIL79" s="690"/>
      <c r="JIM79" s="690"/>
      <c r="JIN79" s="690"/>
      <c r="JIO79" s="690"/>
      <c r="JIP79" s="690"/>
      <c r="JIQ79" s="690"/>
      <c r="JIR79" s="690"/>
      <c r="JIS79" s="690"/>
      <c r="JIT79" s="690"/>
      <c r="JIU79" s="690"/>
      <c r="JIV79" s="690"/>
      <c r="JIW79" s="690"/>
      <c r="JIX79" s="690"/>
      <c r="JIY79" s="690"/>
      <c r="JIZ79" s="690"/>
      <c r="JJA79" s="690"/>
      <c r="JJB79" s="690"/>
      <c r="JJC79" s="690"/>
      <c r="JJD79" s="690"/>
      <c r="JJE79" s="690"/>
      <c r="JJF79" s="690"/>
      <c r="JJG79" s="690"/>
      <c r="JJH79" s="690"/>
      <c r="JJI79" s="690"/>
      <c r="JJJ79" s="690"/>
      <c r="JJK79" s="690"/>
      <c r="JJL79" s="690"/>
      <c r="JJM79" s="690"/>
      <c r="JJN79" s="690"/>
      <c r="JJO79" s="690"/>
      <c r="JJP79" s="690"/>
      <c r="JJQ79" s="690"/>
      <c r="JJR79" s="690"/>
      <c r="JJS79" s="690"/>
      <c r="JJT79" s="690"/>
      <c r="JJU79" s="690"/>
      <c r="JJV79" s="690"/>
      <c r="JJW79" s="690"/>
      <c r="JJX79" s="690"/>
      <c r="JJY79" s="690"/>
      <c r="JJZ79" s="690"/>
      <c r="JKA79" s="690"/>
      <c r="JKB79" s="690"/>
      <c r="JKC79" s="690"/>
      <c r="JKD79" s="690"/>
      <c r="JKE79" s="690"/>
      <c r="JKF79" s="690"/>
      <c r="JKG79" s="690"/>
      <c r="JKH79" s="690"/>
      <c r="JKI79" s="690"/>
      <c r="JKJ79" s="690"/>
      <c r="JKK79" s="690"/>
      <c r="JKL79" s="690"/>
      <c r="JKM79" s="690"/>
      <c r="JKN79" s="690"/>
      <c r="JKO79" s="690"/>
      <c r="JKP79" s="690"/>
      <c r="JKQ79" s="690"/>
      <c r="JKR79" s="690"/>
      <c r="JKS79" s="690"/>
      <c r="JKT79" s="690"/>
      <c r="JKU79" s="690"/>
      <c r="JKV79" s="690"/>
      <c r="JKW79" s="690"/>
      <c r="JKX79" s="690"/>
      <c r="JKY79" s="690"/>
      <c r="JKZ79" s="690"/>
      <c r="JLA79" s="690"/>
      <c r="JLB79" s="690"/>
      <c r="JLC79" s="690"/>
      <c r="JLD79" s="690"/>
      <c r="JLE79" s="690"/>
      <c r="JLF79" s="690"/>
      <c r="JLG79" s="690"/>
      <c r="JLH79" s="690"/>
      <c r="JLI79" s="690"/>
      <c r="JLJ79" s="690"/>
      <c r="JLK79" s="690"/>
      <c r="JLL79" s="690"/>
      <c r="JLM79" s="690"/>
      <c r="JLN79" s="690"/>
      <c r="JLO79" s="690"/>
      <c r="JLP79" s="690"/>
      <c r="JLQ79" s="690"/>
      <c r="JLR79" s="690"/>
      <c r="JLS79" s="690"/>
      <c r="JLT79" s="690"/>
      <c r="JLU79" s="690"/>
      <c r="JLV79" s="690"/>
      <c r="JLW79" s="690"/>
      <c r="JLX79" s="690"/>
      <c r="JLY79" s="690"/>
      <c r="JLZ79" s="690"/>
      <c r="JMA79" s="690"/>
      <c r="JMB79" s="690"/>
      <c r="JMC79" s="690"/>
      <c r="JMD79" s="690"/>
      <c r="JME79" s="690"/>
      <c r="JMF79" s="690"/>
      <c r="JMG79" s="690"/>
      <c r="JMH79" s="690"/>
      <c r="JMI79" s="690"/>
      <c r="JMJ79" s="690"/>
      <c r="JMK79" s="690"/>
      <c r="JML79" s="690"/>
      <c r="JMM79" s="690"/>
      <c r="JMN79" s="690"/>
      <c r="JMO79" s="690"/>
      <c r="JMP79" s="690"/>
      <c r="JMQ79" s="690"/>
      <c r="JMR79" s="690"/>
      <c r="JMS79" s="690"/>
      <c r="JMT79" s="690"/>
      <c r="JMU79" s="690"/>
      <c r="JMV79" s="690"/>
      <c r="JMW79" s="690"/>
      <c r="JMX79" s="690"/>
      <c r="JMY79" s="690"/>
      <c r="JMZ79" s="690"/>
      <c r="JNA79" s="690"/>
      <c r="JNB79" s="690"/>
      <c r="JNC79" s="690"/>
      <c r="JND79" s="690"/>
      <c r="JNE79" s="690"/>
      <c r="JNF79" s="690"/>
      <c r="JNG79" s="690"/>
      <c r="JNH79" s="690"/>
      <c r="JNI79" s="690"/>
      <c r="JNJ79" s="690"/>
      <c r="JNK79" s="690"/>
      <c r="JNL79" s="690"/>
      <c r="JNM79" s="690"/>
      <c r="JNN79" s="690"/>
      <c r="JNO79" s="690"/>
      <c r="JNP79" s="690"/>
      <c r="JNQ79" s="690"/>
      <c r="JNR79" s="690"/>
      <c r="JNS79" s="690"/>
      <c r="JNT79" s="690"/>
      <c r="JNU79" s="690"/>
      <c r="JNV79" s="690"/>
      <c r="JNW79" s="690"/>
      <c r="JNX79" s="690"/>
      <c r="JNY79" s="690"/>
      <c r="JNZ79" s="690"/>
      <c r="JOA79" s="690"/>
      <c r="JOB79" s="690"/>
      <c r="JOC79" s="690"/>
      <c r="JOD79" s="690"/>
      <c r="JOE79" s="690"/>
      <c r="JOF79" s="690"/>
      <c r="JOG79" s="690"/>
      <c r="JOH79" s="690"/>
      <c r="JOI79" s="690"/>
      <c r="JOJ79" s="690"/>
      <c r="JOK79" s="690"/>
      <c r="JOL79" s="690"/>
      <c r="JOM79" s="690"/>
      <c r="JON79" s="690"/>
      <c r="JOO79" s="690"/>
      <c r="JOP79" s="690"/>
      <c r="JOQ79" s="690"/>
      <c r="JOR79" s="690"/>
      <c r="JOS79" s="690"/>
      <c r="JOT79" s="690"/>
      <c r="JOU79" s="690"/>
      <c r="JOV79" s="690"/>
      <c r="JOW79" s="690"/>
      <c r="JOX79" s="690"/>
      <c r="JOY79" s="690"/>
      <c r="JOZ79" s="690"/>
      <c r="JPA79" s="690"/>
      <c r="JPB79" s="690"/>
      <c r="JPC79" s="690"/>
      <c r="JPD79" s="690"/>
      <c r="JPE79" s="690"/>
      <c r="JPF79" s="690"/>
      <c r="JPG79" s="690"/>
      <c r="JPH79" s="690"/>
      <c r="JPI79" s="690"/>
      <c r="JPJ79" s="690"/>
      <c r="JPK79" s="690"/>
      <c r="JPL79" s="690"/>
      <c r="JPM79" s="690"/>
      <c r="JPN79" s="690"/>
      <c r="JPO79" s="690"/>
      <c r="JPP79" s="690"/>
      <c r="JPQ79" s="690"/>
      <c r="JPR79" s="690"/>
      <c r="JPS79" s="690"/>
      <c r="JPT79" s="690"/>
      <c r="JPU79" s="690"/>
      <c r="JPV79" s="690"/>
      <c r="JPW79" s="690"/>
      <c r="JPX79" s="690"/>
      <c r="JPY79" s="690"/>
      <c r="JPZ79" s="690"/>
      <c r="JQA79" s="690"/>
      <c r="JQB79" s="690"/>
      <c r="JQC79" s="690"/>
      <c r="JQD79" s="690"/>
      <c r="JQE79" s="690"/>
      <c r="JQF79" s="690"/>
      <c r="JQG79" s="690"/>
      <c r="JQH79" s="690"/>
      <c r="JQI79" s="690"/>
      <c r="JQJ79" s="690"/>
      <c r="JQK79" s="690"/>
      <c r="JQL79" s="690"/>
      <c r="JQM79" s="690"/>
      <c r="JQN79" s="690"/>
      <c r="JQO79" s="690"/>
      <c r="JQP79" s="690"/>
      <c r="JQQ79" s="690"/>
      <c r="JQR79" s="690"/>
      <c r="JQS79" s="690"/>
      <c r="JQT79" s="690"/>
      <c r="JQU79" s="690"/>
      <c r="JQV79" s="690"/>
      <c r="JQW79" s="690"/>
      <c r="JQX79" s="690"/>
      <c r="JQY79" s="690"/>
      <c r="JQZ79" s="690"/>
      <c r="JRA79" s="690"/>
      <c r="JRB79" s="690"/>
      <c r="JRC79" s="690"/>
      <c r="JRD79" s="690"/>
      <c r="JRE79" s="690"/>
      <c r="JRF79" s="690"/>
      <c r="JRG79" s="690"/>
      <c r="JRH79" s="690"/>
      <c r="JRI79" s="690"/>
      <c r="JRJ79" s="690"/>
      <c r="JRK79" s="690"/>
      <c r="JRL79" s="690"/>
      <c r="JRM79" s="690"/>
      <c r="JRN79" s="690"/>
      <c r="JRO79" s="690"/>
      <c r="JRP79" s="690"/>
      <c r="JRQ79" s="690"/>
      <c r="JRR79" s="690"/>
      <c r="JRS79" s="690"/>
      <c r="JRT79" s="690"/>
      <c r="JRU79" s="690"/>
      <c r="JRV79" s="690"/>
      <c r="JRW79" s="690"/>
      <c r="JRX79" s="690"/>
      <c r="JRY79" s="690"/>
      <c r="JRZ79" s="690"/>
      <c r="JSA79" s="690"/>
      <c r="JSB79" s="690"/>
      <c r="JSC79" s="690"/>
      <c r="JSD79" s="690"/>
      <c r="JSE79" s="690"/>
      <c r="JSF79" s="690"/>
      <c r="JSG79" s="690"/>
      <c r="JSH79" s="690"/>
      <c r="JSI79" s="690"/>
      <c r="JSJ79" s="690"/>
      <c r="JSK79" s="690"/>
      <c r="JSL79" s="690"/>
      <c r="JSM79" s="690"/>
      <c r="JSN79" s="690"/>
      <c r="JSO79" s="690"/>
      <c r="JSP79" s="690"/>
      <c r="JSQ79" s="690"/>
      <c r="JSR79" s="690"/>
      <c r="JSS79" s="690"/>
      <c r="JST79" s="690"/>
      <c r="JSU79" s="690"/>
      <c r="JSV79" s="690"/>
      <c r="JSW79" s="690"/>
      <c r="JSX79" s="690"/>
      <c r="JSY79" s="690"/>
      <c r="JSZ79" s="690"/>
      <c r="JTA79" s="690"/>
      <c r="JTB79" s="690"/>
      <c r="JTC79" s="690"/>
      <c r="JTD79" s="690"/>
      <c r="JTE79" s="690"/>
      <c r="JTF79" s="690"/>
      <c r="JTG79" s="690"/>
      <c r="JTH79" s="690"/>
      <c r="JTI79" s="690"/>
      <c r="JTJ79" s="690"/>
      <c r="JTK79" s="690"/>
      <c r="JTL79" s="690"/>
      <c r="JTM79" s="690"/>
      <c r="JTN79" s="690"/>
      <c r="JTO79" s="690"/>
      <c r="JTP79" s="690"/>
      <c r="JTQ79" s="690"/>
      <c r="JTR79" s="690"/>
      <c r="JTS79" s="690"/>
      <c r="JTT79" s="690"/>
      <c r="JTU79" s="690"/>
      <c r="JTV79" s="690"/>
      <c r="JTW79" s="690"/>
      <c r="JTX79" s="690"/>
      <c r="JTY79" s="690"/>
      <c r="JTZ79" s="690"/>
      <c r="JUA79" s="690"/>
      <c r="JUB79" s="690"/>
      <c r="JUC79" s="690"/>
      <c r="JUD79" s="690"/>
      <c r="JUE79" s="690"/>
      <c r="JUF79" s="690"/>
      <c r="JUG79" s="690"/>
      <c r="JUH79" s="690"/>
      <c r="JUI79" s="690"/>
      <c r="JUJ79" s="690"/>
      <c r="JUK79" s="690"/>
      <c r="JUL79" s="690"/>
      <c r="JUM79" s="690"/>
      <c r="JUN79" s="690"/>
      <c r="JUO79" s="690"/>
      <c r="JUP79" s="690"/>
      <c r="JUQ79" s="690"/>
      <c r="JUR79" s="690"/>
      <c r="JUS79" s="690"/>
      <c r="JUT79" s="690"/>
      <c r="JUU79" s="690"/>
      <c r="JUV79" s="690"/>
      <c r="JUW79" s="690"/>
      <c r="JUX79" s="690"/>
      <c r="JUY79" s="690"/>
      <c r="JUZ79" s="690"/>
      <c r="JVA79" s="690"/>
      <c r="JVB79" s="690"/>
      <c r="JVC79" s="690"/>
      <c r="JVD79" s="690"/>
      <c r="JVE79" s="690"/>
      <c r="JVF79" s="690"/>
      <c r="JVG79" s="690"/>
      <c r="JVH79" s="690"/>
      <c r="JVI79" s="690"/>
      <c r="JVJ79" s="690"/>
      <c r="JVK79" s="690"/>
      <c r="JVL79" s="690"/>
      <c r="JVM79" s="690"/>
      <c r="JVN79" s="690"/>
      <c r="JVO79" s="690"/>
      <c r="JVP79" s="690"/>
      <c r="JVQ79" s="690"/>
      <c r="JVR79" s="690"/>
      <c r="JVS79" s="690"/>
      <c r="JVT79" s="690"/>
      <c r="JVU79" s="690"/>
      <c r="JVV79" s="690"/>
      <c r="JVW79" s="690"/>
      <c r="JVX79" s="690"/>
      <c r="JVY79" s="690"/>
      <c r="JVZ79" s="690"/>
      <c r="JWA79" s="690"/>
      <c r="JWB79" s="690"/>
      <c r="JWC79" s="690"/>
      <c r="JWD79" s="690"/>
      <c r="JWE79" s="690"/>
      <c r="JWF79" s="690"/>
      <c r="JWG79" s="690"/>
      <c r="JWH79" s="690"/>
      <c r="JWI79" s="690"/>
      <c r="JWJ79" s="690"/>
      <c r="JWK79" s="690"/>
      <c r="JWL79" s="690"/>
      <c r="JWM79" s="690"/>
      <c r="JWN79" s="690"/>
      <c r="JWO79" s="690"/>
      <c r="JWP79" s="690"/>
      <c r="JWQ79" s="690"/>
      <c r="JWR79" s="690"/>
      <c r="JWS79" s="690"/>
      <c r="JWT79" s="690"/>
      <c r="JWU79" s="690"/>
      <c r="JWV79" s="690"/>
      <c r="JWW79" s="690"/>
      <c r="JWX79" s="690"/>
      <c r="JWY79" s="690"/>
      <c r="JWZ79" s="690"/>
      <c r="JXA79" s="690"/>
      <c r="JXB79" s="690"/>
      <c r="JXC79" s="690"/>
      <c r="JXD79" s="690"/>
      <c r="JXE79" s="690"/>
      <c r="JXF79" s="690"/>
      <c r="JXG79" s="690"/>
      <c r="JXH79" s="690"/>
      <c r="JXI79" s="690"/>
      <c r="JXJ79" s="690"/>
      <c r="JXK79" s="690"/>
      <c r="JXL79" s="690"/>
      <c r="JXM79" s="690"/>
      <c r="JXN79" s="690"/>
      <c r="JXO79" s="690"/>
      <c r="JXP79" s="690"/>
      <c r="JXQ79" s="690"/>
      <c r="JXR79" s="690"/>
      <c r="JXS79" s="690"/>
      <c r="JXT79" s="690"/>
      <c r="JXU79" s="690"/>
      <c r="JXV79" s="690"/>
      <c r="JXW79" s="690"/>
      <c r="JXX79" s="690"/>
      <c r="JXY79" s="690"/>
      <c r="JXZ79" s="690"/>
      <c r="JYA79" s="690"/>
      <c r="JYB79" s="690"/>
      <c r="JYC79" s="690"/>
      <c r="JYD79" s="690"/>
      <c r="JYE79" s="690"/>
      <c r="JYF79" s="690"/>
      <c r="JYG79" s="690"/>
      <c r="JYH79" s="690"/>
      <c r="JYI79" s="690"/>
      <c r="JYJ79" s="690"/>
      <c r="JYK79" s="690"/>
      <c r="JYL79" s="690"/>
      <c r="JYM79" s="690"/>
      <c r="JYN79" s="690"/>
      <c r="JYO79" s="690"/>
      <c r="JYP79" s="690"/>
      <c r="JYQ79" s="690"/>
      <c r="JYR79" s="690"/>
      <c r="JYS79" s="690"/>
      <c r="JYT79" s="690"/>
      <c r="JYU79" s="690"/>
      <c r="JYV79" s="690"/>
      <c r="JYW79" s="690"/>
      <c r="JYX79" s="690"/>
      <c r="JYY79" s="690"/>
      <c r="JYZ79" s="690"/>
      <c r="JZA79" s="690"/>
      <c r="JZB79" s="690"/>
      <c r="JZC79" s="690"/>
      <c r="JZD79" s="690"/>
      <c r="JZE79" s="690"/>
      <c r="JZF79" s="690"/>
      <c r="JZG79" s="690"/>
      <c r="JZH79" s="690"/>
      <c r="JZI79" s="690"/>
      <c r="JZJ79" s="690"/>
      <c r="JZK79" s="690"/>
      <c r="JZL79" s="690"/>
      <c r="JZM79" s="690"/>
      <c r="JZN79" s="690"/>
      <c r="JZO79" s="690"/>
      <c r="JZP79" s="690"/>
      <c r="JZQ79" s="690"/>
      <c r="JZR79" s="690"/>
      <c r="JZS79" s="690"/>
      <c r="JZT79" s="690"/>
      <c r="JZU79" s="690"/>
      <c r="JZV79" s="690"/>
      <c r="JZW79" s="690"/>
      <c r="JZX79" s="690"/>
      <c r="JZY79" s="690"/>
      <c r="JZZ79" s="690"/>
      <c r="KAA79" s="690"/>
      <c r="KAB79" s="690"/>
      <c r="KAC79" s="690"/>
      <c r="KAD79" s="690"/>
      <c r="KAE79" s="690"/>
      <c r="KAF79" s="690"/>
      <c r="KAG79" s="690"/>
      <c r="KAH79" s="690"/>
      <c r="KAI79" s="690"/>
      <c r="KAJ79" s="690"/>
      <c r="KAK79" s="690"/>
      <c r="KAL79" s="690"/>
      <c r="KAM79" s="690"/>
      <c r="KAN79" s="690"/>
      <c r="KAO79" s="690"/>
      <c r="KAP79" s="690"/>
      <c r="KAQ79" s="690"/>
      <c r="KAR79" s="690"/>
      <c r="KAS79" s="690"/>
      <c r="KAT79" s="690"/>
      <c r="KAU79" s="690"/>
      <c r="KAV79" s="690"/>
      <c r="KAW79" s="690"/>
      <c r="KAX79" s="690"/>
      <c r="KAY79" s="690"/>
      <c r="KAZ79" s="690"/>
      <c r="KBA79" s="690"/>
      <c r="KBB79" s="690"/>
      <c r="KBC79" s="690"/>
      <c r="KBD79" s="690"/>
      <c r="KBE79" s="690"/>
      <c r="KBF79" s="690"/>
      <c r="KBG79" s="690"/>
      <c r="KBH79" s="690"/>
      <c r="KBI79" s="690"/>
      <c r="KBJ79" s="690"/>
      <c r="KBK79" s="690"/>
      <c r="KBL79" s="690"/>
      <c r="KBM79" s="690"/>
      <c r="KBN79" s="690"/>
      <c r="KBO79" s="690"/>
      <c r="KBP79" s="690"/>
      <c r="KBQ79" s="690"/>
      <c r="KBR79" s="690"/>
      <c r="KBS79" s="690"/>
      <c r="KBT79" s="690"/>
      <c r="KBU79" s="690"/>
      <c r="KBV79" s="690"/>
      <c r="KBW79" s="690"/>
      <c r="KBX79" s="690"/>
      <c r="KBY79" s="690"/>
      <c r="KBZ79" s="690"/>
      <c r="KCA79" s="690"/>
      <c r="KCB79" s="690"/>
      <c r="KCC79" s="690"/>
      <c r="KCD79" s="690"/>
      <c r="KCE79" s="690"/>
      <c r="KCF79" s="690"/>
      <c r="KCG79" s="690"/>
      <c r="KCH79" s="690"/>
      <c r="KCI79" s="690"/>
      <c r="KCJ79" s="690"/>
      <c r="KCK79" s="690"/>
      <c r="KCL79" s="690"/>
      <c r="KCM79" s="690"/>
      <c r="KCN79" s="690"/>
      <c r="KCO79" s="690"/>
      <c r="KCP79" s="690"/>
      <c r="KCQ79" s="690"/>
      <c r="KCR79" s="690"/>
      <c r="KCS79" s="690"/>
      <c r="KCT79" s="690"/>
      <c r="KCU79" s="690"/>
      <c r="KCV79" s="690"/>
      <c r="KCW79" s="690"/>
      <c r="KCX79" s="690"/>
      <c r="KCY79" s="690"/>
      <c r="KCZ79" s="690"/>
      <c r="KDA79" s="690"/>
      <c r="KDB79" s="690"/>
      <c r="KDC79" s="690"/>
      <c r="KDD79" s="690"/>
      <c r="KDE79" s="690"/>
      <c r="KDF79" s="690"/>
      <c r="KDG79" s="690"/>
      <c r="KDH79" s="690"/>
      <c r="KDI79" s="690"/>
      <c r="KDJ79" s="690"/>
      <c r="KDK79" s="690"/>
      <c r="KDL79" s="690"/>
      <c r="KDM79" s="690"/>
      <c r="KDN79" s="690"/>
      <c r="KDO79" s="690"/>
      <c r="KDP79" s="690"/>
      <c r="KDQ79" s="690"/>
      <c r="KDR79" s="690"/>
      <c r="KDS79" s="690"/>
      <c r="KDT79" s="690"/>
      <c r="KDU79" s="690"/>
      <c r="KDV79" s="690"/>
      <c r="KDW79" s="690"/>
      <c r="KDX79" s="690"/>
      <c r="KDY79" s="690"/>
      <c r="KDZ79" s="690"/>
      <c r="KEA79" s="690"/>
      <c r="KEB79" s="690"/>
      <c r="KEC79" s="690"/>
      <c r="KED79" s="690"/>
      <c r="KEE79" s="690"/>
      <c r="KEF79" s="690"/>
      <c r="KEG79" s="690"/>
      <c r="KEH79" s="690"/>
      <c r="KEI79" s="690"/>
      <c r="KEJ79" s="690"/>
      <c r="KEK79" s="690"/>
      <c r="KEL79" s="690"/>
      <c r="KEM79" s="690"/>
      <c r="KEN79" s="690"/>
      <c r="KEO79" s="690"/>
      <c r="KEP79" s="690"/>
      <c r="KEQ79" s="690"/>
      <c r="KER79" s="690"/>
      <c r="KES79" s="690"/>
      <c r="KET79" s="690"/>
      <c r="KEU79" s="690"/>
      <c r="KEV79" s="690"/>
      <c r="KEW79" s="690"/>
      <c r="KEX79" s="690"/>
      <c r="KEY79" s="690"/>
      <c r="KEZ79" s="690"/>
      <c r="KFA79" s="690"/>
      <c r="KFB79" s="690"/>
      <c r="KFC79" s="690"/>
      <c r="KFD79" s="690"/>
      <c r="KFE79" s="690"/>
      <c r="KFF79" s="690"/>
      <c r="KFG79" s="690"/>
      <c r="KFH79" s="690"/>
      <c r="KFI79" s="690"/>
      <c r="KFJ79" s="690"/>
      <c r="KFK79" s="690"/>
      <c r="KFL79" s="690"/>
      <c r="KFM79" s="690"/>
      <c r="KFN79" s="690"/>
      <c r="KFO79" s="690"/>
      <c r="KFP79" s="690"/>
      <c r="KFQ79" s="690"/>
      <c r="KFR79" s="690"/>
      <c r="KFS79" s="690"/>
      <c r="KFT79" s="690"/>
      <c r="KFU79" s="690"/>
      <c r="KFV79" s="690"/>
      <c r="KFW79" s="690"/>
      <c r="KFX79" s="690"/>
      <c r="KFY79" s="690"/>
      <c r="KFZ79" s="690"/>
      <c r="KGA79" s="690"/>
      <c r="KGB79" s="690"/>
      <c r="KGC79" s="690"/>
      <c r="KGD79" s="690"/>
      <c r="KGE79" s="690"/>
      <c r="KGF79" s="690"/>
      <c r="KGG79" s="690"/>
      <c r="KGH79" s="690"/>
      <c r="KGI79" s="690"/>
      <c r="KGJ79" s="690"/>
      <c r="KGK79" s="690"/>
      <c r="KGL79" s="690"/>
      <c r="KGM79" s="690"/>
      <c r="KGN79" s="690"/>
      <c r="KGO79" s="690"/>
      <c r="KGP79" s="690"/>
      <c r="KGQ79" s="690"/>
      <c r="KGR79" s="690"/>
      <c r="KGS79" s="690"/>
      <c r="KGT79" s="690"/>
      <c r="KGU79" s="690"/>
      <c r="KGV79" s="690"/>
      <c r="KGW79" s="690"/>
      <c r="KGX79" s="690"/>
      <c r="KGY79" s="690"/>
      <c r="KGZ79" s="690"/>
      <c r="KHA79" s="690"/>
      <c r="KHB79" s="690"/>
      <c r="KHC79" s="690"/>
      <c r="KHD79" s="690"/>
      <c r="KHE79" s="690"/>
      <c r="KHF79" s="690"/>
      <c r="KHG79" s="690"/>
      <c r="KHH79" s="690"/>
      <c r="KHI79" s="690"/>
      <c r="KHJ79" s="690"/>
      <c r="KHK79" s="690"/>
      <c r="KHL79" s="690"/>
      <c r="KHM79" s="690"/>
      <c r="KHN79" s="690"/>
      <c r="KHO79" s="690"/>
      <c r="KHP79" s="690"/>
      <c r="KHQ79" s="690"/>
      <c r="KHR79" s="690"/>
      <c r="KHS79" s="690"/>
      <c r="KHT79" s="690"/>
      <c r="KHU79" s="690"/>
      <c r="KHV79" s="690"/>
      <c r="KHW79" s="690"/>
      <c r="KHX79" s="690"/>
      <c r="KHY79" s="690"/>
      <c r="KHZ79" s="690"/>
      <c r="KIA79" s="690"/>
      <c r="KIB79" s="690"/>
      <c r="KIC79" s="690"/>
      <c r="KID79" s="690"/>
      <c r="KIE79" s="690"/>
      <c r="KIF79" s="690"/>
      <c r="KIG79" s="690"/>
      <c r="KIH79" s="690"/>
      <c r="KII79" s="690"/>
      <c r="KIJ79" s="690"/>
      <c r="KIK79" s="690"/>
      <c r="KIL79" s="690"/>
      <c r="KIM79" s="690"/>
      <c r="KIN79" s="690"/>
      <c r="KIO79" s="690"/>
      <c r="KIP79" s="690"/>
      <c r="KIQ79" s="690"/>
      <c r="KIR79" s="690"/>
      <c r="KIS79" s="690"/>
      <c r="KIT79" s="690"/>
      <c r="KIU79" s="690"/>
      <c r="KIV79" s="690"/>
      <c r="KIW79" s="690"/>
      <c r="KIX79" s="690"/>
      <c r="KIY79" s="690"/>
      <c r="KIZ79" s="690"/>
      <c r="KJA79" s="690"/>
      <c r="KJB79" s="690"/>
      <c r="KJC79" s="690"/>
      <c r="KJD79" s="690"/>
      <c r="KJE79" s="690"/>
      <c r="KJF79" s="690"/>
      <c r="KJG79" s="690"/>
      <c r="KJH79" s="690"/>
      <c r="KJI79" s="690"/>
      <c r="KJJ79" s="690"/>
      <c r="KJK79" s="690"/>
      <c r="KJL79" s="690"/>
      <c r="KJM79" s="690"/>
      <c r="KJN79" s="690"/>
      <c r="KJO79" s="690"/>
      <c r="KJP79" s="690"/>
      <c r="KJQ79" s="690"/>
      <c r="KJR79" s="690"/>
      <c r="KJS79" s="690"/>
      <c r="KJT79" s="690"/>
      <c r="KJU79" s="690"/>
      <c r="KJV79" s="690"/>
      <c r="KJW79" s="690"/>
      <c r="KJX79" s="690"/>
      <c r="KJY79" s="690"/>
      <c r="KJZ79" s="690"/>
      <c r="KKA79" s="690"/>
      <c r="KKB79" s="690"/>
      <c r="KKC79" s="690"/>
      <c r="KKD79" s="690"/>
      <c r="KKE79" s="690"/>
      <c r="KKF79" s="690"/>
      <c r="KKG79" s="690"/>
      <c r="KKH79" s="690"/>
      <c r="KKI79" s="690"/>
      <c r="KKJ79" s="690"/>
      <c r="KKK79" s="690"/>
      <c r="KKL79" s="690"/>
      <c r="KKM79" s="690"/>
      <c r="KKN79" s="690"/>
      <c r="KKO79" s="690"/>
      <c r="KKP79" s="690"/>
      <c r="KKQ79" s="690"/>
      <c r="KKR79" s="690"/>
      <c r="KKS79" s="690"/>
      <c r="KKT79" s="690"/>
      <c r="KKU79" s="690"/>
      <c r="KKV79" s="690"/>
      <c r="KKW79" s="690"/>
      <c r="KKX79" s="690"/>
      <c r="KKY79" s="690"/>
      <c r="KKZ79" s="690"/>
      <c r="KLA79" s="690"/>
      <c r="KLB79" s="690"/>
      <c r="KLC79" s="690"/>
      <c r="KLD79" s="690"/>
      <c r="KLE79" s="690"/>
      <c r="KLF79" s="690"/>
      <c r="KLG79" s="690"/>
      <c r="KLH79" s="690"/>
      <c r="KLI79" s="690"/>
      <c r="KLJ79" s="690"/>
      <c r="KLK79" s="690"/>
      <c r="KLL79" s="690"/>
      <c r="KLM79" s="690"/>
      <c r="KLN79" s="690"/>
      <c r="KLO79" s="690"/>
      <c r="KLP79" s="690"/>
      <c r="KLQ79" s="690"/>
      <c r="KLR79" s="690"/>
      <c r="KLS79" s="690"/>
      <c r="KLT79" s="690"/>
      <c r="KLU79" s="690"/>
      <c r="KLV79" s="690"/>
      <c r="KLW79" s="690"/>
      <c r="KLX79" s="690"/>
      <c r="KLY79" s="690"/>
      <c r="KLZ79" s="690"/>
      <c r="KMA79" s="690"/>
      <c r="KMB79" s="690"/>
      <c r="KMC79" s="690"/>
      <c r="KMD79" s="690"/>
      <c r="KME79" s="690"/>
      <c r="KMF79" s="690"/>
      <c r="KMG79" s="690"/>
      <c r="KMH79" s="690"/>
      <c r="KMI79" s="690"/>
      <c r="KMJ79" s="690"/>
      <c r="KMK79" s="690"/>
      <c r="KML79" s="690"/>
      <c r="KMM79" s="690"/>
      <c r="KMN79" s="690"/>
      <c r="KMO79" s="690"/>
      <c r="KMP79" s="690"/>
      <c r="KMQ79" s="690"/>
      <c r="KMR79" s="690"/>
      <c r="KMS79" s="690"/>
      <c r="KMT79" s="690"/>
      <c r="KMU79" s="690"/>
      <c r="KMV79" s="690"/>
      <c r="KMW79" s="690"/>
      <c r="KMX79" s="690"/>
      <c r="KMY79" s="690"/>
      <c r="KMZ79" s="690"/>
      <c r="KNA79" s="690"/>
      <c r="KNB79" s="690"/>
      <c r="KNC79" s="690"/>
      <c r="KND79" s="690"/>
      <c r="KNE79" s="690"/>
      <c r="KNF79" s="690"/>
      <c r="KNG79" s="690"/>
      <c r="KNH79" s="690"/>
      <c r="KNI79" s="690"/>
      <c r="KNJ79" s="690"/>
      <c r="KNK79" s="690"/>
      <c r="KNL79" s="690"/>
      <c r="KNM79" s="690"/>
      <c r="KNN79" s="690"/>
      <c r="KNO79" s="690"/>
      <c r="KNP79" s="690"/>
      <c r="KNQ79" s="690"/>
      <c r="KNR79" s="690"/>
      <c r="KNS79" s="690"/>
      <c r="KNT79" s="690"/>
      <c r="KNU79" s="690"/>
      <c r="KNV79" s="690"/>
      <c r="KNW79" s="690"/>
      <c r="KNX79" s="690"/>
      <c r="KNY79" s="690"/>
      <c r="KNZ79" s="690"/>
      <c r="KOA79" s="690"/>
      <c r="KOB79" s="690"/>
      <c r="KOC79" s="690"/>
      <c r="KOD79" s="690"/>
      <c r="KOE79" s="690"/>
      <c r="KOF79" s="690"/>
      <c r="KOG79" s="690"/>
      <c r="KOH79" s="690"/>
      <c r="KOI79" s="690"/>
      <c r="KOJ79" s="690"/>
      <c r="KOK79" s="690"/>
      <c r="KOL79" s="690"/>
      <c r="KOM79" s="690"/>
      <c r="KON79" s="690"/>
      <c r="KOO79" s="690"/>
      <c r="KOP79" s="690"/>
      <c r="KOQ79" s="690"/>
      <c r="KOR79" s="690"/>
      <c r="KOS79" s="690"/>
      <c r="KOT79" s="690"/>
      <c r="KOU79" s="690"/>
      <c r="KOV79" s="690"/>
      <c r="KOW79" s="690"/>
      <c r="KOX79" s="690"/>
      <c r="KOY79" s="690"/>
      <c r="KOZ79" s="690"/>
      <c r="KPA79" s="690"/>
      <c r="KPB79" s="690"/>
      <c r="KPC79" s="690"/>
      <c r="KPD79" s="690"/>
      <c r="KPE79" s="690"/>
      <c r="KPF79" s="690"/>
      <c r="KPG79" s="690"/>
      <c r="KPH79" s="690"/>
      <c r="KPI79" s="690"/>
      <c r="KPJ79" s="690"/>
      <c r="KPK79" s="690"/>
      <c r="KPL79" s="690"/>
      <c r="KPM79" s="690"/>
      <c r="KPN79" s="690"/>
      <c r="KPO79" s="690"/>
      <c r="KPP79" s="690"/>
      <c r="KPQ79" s="690"/>
      <c r="KPR79" s="690"/>
      <c r="KPS79" s="690"/>
      <c r="KPT79" s="690"/>
      <c r="KPU79" s="690"/>
      <c r="KPV79" s="690"/>
      <c r="KPW79" s="690"/>
      <c r="KPX79" s="690"/>
      <c r="KPY79" s="690"/>
      <c r="KPZ79" s="690"/>
      <c r="KQA79" s="690"/>
      <c r="KQB79" s="690"/>
      <c r="KQC79" s="690"/>
      <c r="KQD79" s="690"/>
      <c r="KQE79" s="690"/>
      <c r="KQF79" s="690"/>
      <c r="KQG79" s="690"/>
      <c r="KQH79" s="690"/>
      <c r="KQI79" s="690"/>
      <c r="KQJ79" s="690"/>
      <c r="KQK79" s="690"/>
      <c r="KQL79" s="690"/>
      <c r="KQM79" s="690"/>
      <c r="KQN79" s="690"/>
      <c r="KQO79" s="690"/>
      <c r="KQP79" s="690"/>
      <c r="KQQ79" s="690"/>
      <c r="KQR79" s="690"/>
      <c r="KQS79" s="690"/>
      <c r="KQT79" s="690"/>
      <c r="KQU79" s="690"/>
      <c r="KQV79" s="690"/>
      <c r="KQW79" s="690"/>
      <c r="KQX79" s="690"/>
      <c r="KQY79" s="690"/>
      <c r="KQZ79" s="690"/>
      <c r="KRA79" s="690"/>
      <c r="KRB79" s="690"/>
      <c r="KRC79" s="690"/>
      <c r="KRD79" s="690"/>
      <c r="KRE79" s="690"/>
      <c r="KRF79" s="690"/>
      <c r="KRG79" s="690"/>
      <c r="KRH79" s="690"/>
      <c r="KRI79" s="690"/>
      <c r="KRJ79" s="690"/>
      <c r="KRK79" s="690"/>
      <c r="KRL79" s="690"/>
      <c r="KRM79" s="690"/>
      <c r="KRN79" s="690"/>
      <c r="KRO79" s="690"/>
      <c r="KRP79" s="690"/>
      <c r="KRQ79" s="690"/>
      <c r="KRR79" s="690"/>
      <c r="KRS79" s="690"/>
      <c r="KRT79" s="690"/>
      <c r="KRU79" s="690"/>
      <c r="KRV79" s="690"/>
      <c r="KRW79" s="690"/>
      <c r="KRX79" s="690"/>
      <c r="KRY79" s="690"/>
      <c r="KRZ79" s="690"/>
      <c r="KSA79" s="690"/>
      <c r="KSB79" s="690"/>
      <c r="KSC79" s="690"/>
      <c r="KSD79" s="690"/>
      <c r="KSE79" s="690"/>
      <c r="KSF79" s="690"/>
      <c r="KSG79" s="690"/>
      <c r="KSH79" s="690"/>
      <c r="KSI79" s="690"/>
      <c r="KSJ79" s="690"/>
      <c r="KSK79" s="690"/>
      <c r="KSL79" s="690"/>
      <c r="KSM79" s="690"/>
      <c r="KSN79" s="690"/>
      <c r="KSO79" s="690"/>
      <c r="KSP79" s="690"/>
      <c r="KSQ79" s="690"/>
      <c r="KSR79" s="690"/>
      <c r="KSS79" s="690"/>
      <c r="KST79" s="690"/>
      <c r="KSU79" s="690"/>
      <c r="KSV79" s="690"/>
      <c r="KSW79" s="690"/>
      <c r="KSX79" s="690"/>
      <c r="KSY79" s="690"/>
      <c r="KSZ79" s="690"/>
      <c r="KTA79" s="690"/>
      <c r="KTB79" s="690"/>
      <c r="KTC79" s="690"/>
      <c r="KTD79" s="690"/>
      <c r="KTE79" s="690"/>
      <c r="KTF79" s="690"/>
      <c r="KTG79" s="690"/>
      <c r="KTH79" s="690"/>
      <c r="KTI79" s="690"/>
      <c r="KTJ79" s="690"/>
      <c r="KTK79" s="690"/>
      <c r="KTL79" s="690"/>
      <c r="KTM79" s="690"/>
      <c r="KTN79" s="690"/>
      <c r="KTO79" s="690"/>
      <c r="KTP79" s="690"/>
      <c r="KTQ79" s="690"/>
      <c r="KTR79" s="690"/>
      <c r="KTS79" s="690"/>
      <c r="KTT79" s="690"/>
      <c r="KTU79" s="690"/>
      <c r="KTV79" s="690"/>
      <c r="KTW79" s="690"/>
      <c r="KTX79" s="690"/>
      <c r="KTY79" s="690"/>
      <c r="KTZ79" s="690"/>
      <c r="KUA79" s="690"/>
      <c r="KUB79" s="690"/>
      <c r="KUC79" s="690"/>
      <c r="KUD79" s="690"/>
      <c r="KUE79" s="690"/>
      <c r="KUF79" s="690"/>
      <c r="KUG79" s="690"/>
      <c r="KUH79" s="690"/>
      <c r="KUI79" s="690"/>
      <c r="KUJ79" s="690"/>
      <c r="KUK79" s="690"/>
      <c r="KUL79" s="690"/>
      <c r="KUM79" s="690"/>
      <c r="KUN79" s="690"/>
      <c r="KUO79" s="690"/>
      <c r="KUP79" s="690"/>
      <c r="KUQ79" s="690"/>
      <c r="KUR79" s="690"/>
      <c r="KUS79" s="690"/>
      <c r="KUT79" s="690"/>
      <c r="KUU79" s="690"/>
      <c r="KUV79" s="690"/>
      <c r="KUW79" s="690"/>
      <c r="KUX79" s="690"/>
      <c r="KUY79" s="690"/>
      <c r="KUZ79" s="690"/>
      <c r="KVA79" s="690"/>
      <c r="KVB79" s="690"/>
      <c r="KVC79" s="690"/>
      <c r="KVD79" s="690"/>
      <c r="KVE79" s="690"/>
      <c r="KVF79" s="690"/>
      <c r="KVG79" s="690"/>
      <c r="KVH79" s="690"/>
      <c r="KVI79" s="690"/>
      <c r="KVJ79" s="690"/>
      <c r="KVK79" s="690"/>
      <c r="KVL79" s="690"/>
      <c r="KVM79" s="690"/>
      <c r="KVN79" s="690"/>
      <c r="KVO79" s="690"/>
      <c r="KVP79" s="690"/>
      <c r="KVQ79" s="690"/>
      <c r="KVR79" s="690"/>
      <c r="KVS79" s="690"/>
      <c r="KVT79" s="690"/>
      <c r="KVU79" s="690"/>
      <c r="KVV79" s="690"/>
      <c r="KVW79" s="690"/>
      <c r="KVX79" s="690"/>
      <c r="KVY79" s="690"/>
      <c r="KVZ79" s="690"/>
      <c r="KWA79" s="690"/>
      <c r="KWB79" s="690"/>
      <c r="KWC79" s="690"/>
      <c r="KWD79" s="690"/>
      <c r="KWE79" s="690"/>
      <c r="KWF79" s="690"/>
      <c r="KWG79" s="690"/>
      <c r="KWH79" s="690"/>
      <c r="KWI79" s="690"/>
      <c r="KWJ79" s="690"/>
      <c r="KWK79" s="690"/>
      <c r="KWL79" s="690"/>
      <c r="KWM79" s="690"/>
      <c r="KWN79" s="690"/>
      <c r="KWO79" s="690"/>
      <c r="KWP79" s="690"/>
      <c r="KWQ79" s="690"/>
      <c r="KWR79" s="690"/>
      <c r="KWS79" s="690"/>
      <c r="KWT79" s="690"/>
      <c r="KWU79" s="690"/>
      <c r="KWV79" s="690"/>
      <c r="KWW79" s="690"/>
      <c r="KWX79" s="690"/>
      <c r="KWY79" s="690"/>
      <c r="KWZ79" s="690"/>
      <c r="KXA79" s="690"/>
      <c r="KXB79" s="690"/>
      <c r="KXC79" s="690"/>
      <c r="KXD79" s="690"/>
      <c r="KXE79" s="690"/>
      <c r="KXF79" s="690"/>
      <c r="KXG79" s="690"/>
      <c r="KXH79" s="690"/>
      <c r="KXI79" s="690"/>
      <c r="KXJ79" s="690"/>
      <c r="KXK79" s="690"/>
      <c r="KXL79" s="690"/>
      <c r="KXM79" s="690"/>
      <c r="KXN79" s="690"/>
      <c r="KXO79" s="690"/>
      <c r="KXP79" s="690"/>
      <c r="KXQ79" s="690"/>
      <c r="KXR79" s="690"/>
      <c r="KXS79" s="690"/>
      <c r="KXT79" s="690"/>
      <c r="KXU79" s="690"/>
      <c r="KXV79" s="690"/>
      <c r="KXW79" s="690"/>
      <c r="KXX79" s="690"/>
      <c r="KXY79" s="690"/>
      <c r="KXZ79" s="690"/>
      <c r="KYA79" s="690"/>
      <c r="KYB79" s="690"/>
      <c r="KYC79" s="690"/>
      <c r="KYD79" s="690"/>
      <c r="KYE79" s="690"/>
      <c r="KYF79" s="690"/>
      <c r="KYG79" s="690"/>
      <c r="KYH79" s="690"/>
      <c r="KYI79" s="690"/>
      <c r="KYJ79" s="690"/>
      <c r="KYK79" s="690"/>
      <c r="KYL79" s="690"/>
      <c r="KYM79" s="690"/>
      <c r="KYN79" s="690"/>
      <c r="KYO79" s="690"/>
      <c r="KYP79" s="690"/>
      <c r="KYQ79" s="690"/>
      <c r="KYR79" s="690"/>
      <c r="KYS79" s="690"/>
      <c r="KYT79" s="690"/>
      <c r="KYU79" s="690"/>
      <c r="KYV79" s="690"/>
      <c r="KYW79" s="690"/>
      <c r="KYX79" s="690"/>
      <c r="KYY79" s="690"/>
      <c r="KYZ79" s="690"/>
      <c r="KZA79" s="690"/>
      <c r="KZB79" s="690"/>
      <c r="KZC79" s="690"/>
      <c r="KZD79" s="690"/>
      <c r="KZE79" s="690"/>
      <c r="KZF79" s="690"/>
      <c r="KZG79" s="690"/>
      <c r="KZH79" s="690"/>
      <c r="KZI79" s="690"/>
      <c r="KZJ79" s="690"/>
      <c r="KZK79" s="690"/>
      <c r="KZL79" s="690"/>
      <c r="KZM79" s="690"/>
      <c r="KZN79" s="690"/>
      <c r="KZO79" s="690"/>
      <c r="KZP79" s="690"/>
      <c r="KZQ79" s="690"/>
      <c r="KZR79" s="690"/>
      <c r="KZS79" s="690"/>
      <c r="KZT79" s="690"/>
      <c r="KZU79" s="690"/>
      <c r="KZV79" s="690"/>
      <c r="KZW79" s="690"/>
      <c r="KZX79" s="690"/>
      <c r="KZY79" s="690"/>
      <c r="KZZ79" s="690"/>
      <c r="LAA79" s="690"/>
      <c r="LAB79" s="690"/>
      <c r="LAC79" s="690"/>
      <c r="LAD79" s="690"/>
      <c r="LAE79" s="690"/>
      <c r="LAF79" s="690"/>
      <c r="LAG79" s="690"/>
      <c r="LAH79" s="690"/>
      <c r="LAI79" s="690"/>
      <c r="LAJ79" s="690"/>
      <c r="LAK79" s="690"/>
      <c r="LAL79" s="690"/>
      <c r="LAM79" s="690"/>
      <c r="LAN79" s="690"/>
      <c r="LAO79" s="690"/>
      <c r="LAP79" s="690"/>
      <c r="LAQ79" s="690"/>
      <c r="LAR79" s="690"/>
      <c r="LAS79" s="690"/>
      <c r="LAT79" s="690"/>
      <c r="LAU79" s="690"/>
      <c r="LAV79" s="690"/>
      <c r="LAW79" s="690"/>
      <c r="LAX79" s="690"/>
      <c r="LAY79" s="690"/>
      <c r="LAZ79" s="690"/>
      <c r="LBA79" s="690"/>
      <c r="LBB79" s="690"/>
      <c r="LBC79" s="690"/>
      <c r="LBD79" s="690"/>
      <c r="LBE79" s="690"/>
      <c r="LBF79" s="690"/>
      <c r="LBG79" s="690"/>
      <c r="LBH79" s="690"/>
      <c r="LBI79" s="690"/>
      <c r="LBJ79" s="690"/>
      <c r="LBK79" s="690"/>
      <c r="LBL79" s="690"/>
      <c r="LBM79" s="690"/>
      <c r="LBN79" s="690"/>
      <c r="LBO79" s="690"/>
      <c r="LBP79" s="690"/>
      <c r="LBQ79" s="690"/>
      <c r="LBR79" s="690"/>
      <c r="LBS79" s="690"/>
      <c r="LBT79" s="690"/>
      <c r="LBU79" s="690"/>
      <c r="LBV79" s="690"/>
      <c r="LBW79" s="690"/>
      <c r="LBX79" s="690"/>
      <c r="LBY79" s="690"/>
      <c r="LBZ79" s="690"/>
      <c r="LCA79" s="690"/>
      <c r="LCB79" s="690"/>
      <c r="LCC79" s="690"/>
      <c r="LCD79" s="690"/>
      <c r="LCE79" s="690"/>
      <c r="LCF79" s="690"/>
      <c r="LCG79" s="690"/>
      <c r="LCH79" s="690"/>
      <c r="LCI79" s="690"/>
      <c r="LCJ79" s="690"/>
      <c r="LCK79" s="690"/>
      <c r="LCL79" s="690"/>
      <c r="LCM79" s="690"/>
      <c r="LCN79" s="690"/>
      <c r="LCO79" s="690"/>
      <c r="LCP79" s="690"/>
      <c r="LCQ79" s="690"/>
      <c r="LCR79" s="690"/>
      <c r="LCS79" s="690"/>
      <c r="LCT79" s="690"/>
      <c r="LCU79" s="690"/>
      <c r="LCV79" s="690"/>
      <c r="LCW79" s="690"/>
      <c r="LCX79" s="690"/>
      <c r="LCY79" s="690"/>
      <c r="LCZ79" s="690"/>
      <c r="LDA79" s="690"/>
      <c r="LDB79" s="690"/>
      <c r="LDC79" s="690"/>
      <c r="LDD79" s="690"/>
      <c r="LDE79" s="690"/>
      <c r="LDF79" s="690"/>
      <c r="LDG79" s="690"/>
      <c r="LDH79" s="690"/>
      <c r="LDI79" s="690"/>
      <c r="LDJ79" s="690"/>
      <c r="LDK79" s="690"/>
      <c r="LDL79" s="690"/>
      <c r="LDM79" s="690"/>
      <c r="LDN79" s="690"/>
      <c r="LDO79" s="690"/>
      <c r="LDP79" s="690"/>
      <c r="LDQ79" s="690"/>
      <c r="LDR79" s="690"/>
      <c r="LDS79" s="690"/>
      <c r="LDT79" s="690"/>
      <c r="LDU79" s="690"/>
      <c r="LDV79" s="690"/>
      <c r="LDW79" s="690"/>
      <c r="LDX79" s="690"/>
      <c r="LDY79" s="690"/>
      <c r="LDZ79" s="690"/>
      <c r="LEA79" s="690"/>
      <c r="LEB79" s="690"/>
      <c r="LEC79" s="690"/>
      <c r="LED79" s="690"/>
      <c r="LEE79" s="690"/>
      <c r="LEF79" s="690"/>
      <c r="LEG79" s="690"/>
      <c r="LEH79" s="690"/>
      <c r="LEI79" s="690"/>
      <c r="LEJ79" s="690"/>
      <c r="LEK79" s="690"/>
      <c r="LEL79" s="690"/>
      <c r="LEM79" s="690"/>
      <c r="LEN79" s="690"/>
      <c r="LEO79" s="690"/>
      <c r="LEP79" s="690"/>
      <c r="LEQ79" s="690"/>
      <c r="LER79" s="690"/>
      <c r="LES79" s="690"/>
      <c r="LET79" s="690"/>
      <c r="LEU79" s="690"/>
      <c r="LEV79" s="690"/>
      <c r="LEW79" s="690"/>
      <c r="LEX79" s="690"/>
      <c r="LEY79" s="690"/>
      <c r="LEZ79" s="690"/>
      <c r="LFA79" s="690"/>
      <c r="LFB79" s="690"/>
      <c r="LFC79" s="690"/>
      <c r="LFD79" s="690"/>
      <c r="LFE79" s="690"/>
      <c r="LFF79" s="690"/>
      <c r="LFG79" s="690"/>
      <c r="LFH79" s="690"/>
      <c r="LFI79" s="690"/>
      <c r="LFJ79" s="690"/>
      <c r="LFK79" s="690"/>
      <c r="LFL79" s="690"/>
      <c r="LFM79" s="690"/>
      <c r="LFN79" s="690"/>
      <c r="LFO79" s="690"/>
      <c r="LFP79" s="690"/>
      <c r="LFQ79" s="690"/>
      <c r="LFR79" s="690"/>
      <c r="LFS79" s="690"/>
      <c r="LFT79" s="690"/>
      <c r="LFU79" s="690"/>
      <c r="LFV79" s="690"/>
      <c r="LFW79" s="690"/>
      <c r="LFX79" s="690"/>
      <c r="LFY79" s="690"/>
      <c r="LFZ79" s="690"/>
      <c r="LGA79" s="690"/>
      <c r="LGB79" s="690"/>
      <c r="LGC79" s="690"/>
      <c r="LGD79" s="690"/>
      <c r="LGE79" s="690"/>
      <c r="LGF79" s="690"/>
      <c r="LGG79" s="690"/>
      <c r="LGH79" s="690"/>
      <c r="LGI79" s="690"/>
      <c r="LGJ79" s="690"/>
      <c r="LGK79" s="690"/>
      <c r="LGL79" s="690"/>
      <c r="LGM79" s="690"/>
      <c r="LGN79" s="690"/>
      <c r="LGO79" s="690"/>
      <c r="LGP79" s="690"/>
      <c r="LGQ79" s="690"/>
      <c r="LGR79" s="690"/>
      <c r="LGS79" s="690"/>
      <c r="LGT79" s="690"/>
      <c r="LGU79" s="690"/>
      <c r="LGV79" s="690"/>
      <c r="LGW79" s="690"/>
      <c r="LGX79" s="690"/>
      <c r="LGY79" s="690"/>
      <c r="LGZ79" s="690"/>
      <c r="LHA79" s="690"/>
      <c r="LHB79" s="690"/>
      <c r="LHC79" s="690"/>
      <c r="LHD79" s="690"/>
      <c r="LHE79" s="690"/>
      <c r="LHF79" s="690"/>
      <c r="LHG79" s="690"/>
      <c r="LHH79" s="690"/>
      <c r="LHI79" s="690"/>
      <c r="LHJ79" s="690"/>
      <c r="LHK79" s="690"/>
      <c r="LHL79" s="690"/>
      <c r="LHM79" s="690"/>
      <c r="LHN79" s="690"/>
      <c r="LHO79" s="690"/>
      <c r="LHP79" s="690"/>
      <c r="LHQ79" s="690"/>
      <c r="LHR79" s="690"/>
      <c r="LHS79" s="690"/>
      <c r="LHT79" s="690"/>
      <c r="LHU79" s="690"/>
      <c r="LHV79" s="690"/>
      <c r="LHW79" s="690"/>
      <c r="LHX79" s="690"/>
      <c r="LHY79" s="690"/>
      <c r="LHZ79" s="690"/>
      <c r="LIA79" s="690"/>
      <c r="LIB79" s="690"/>
      <c r="LIC79" s="690"/>
      <c r="LID79" s="690"/>
      <c r="LIE79" s="690"/>
      <c r="LIF79" s="690"/>
      <c r="LIG79" s="690"/>
      <c r="LIH79" s="690"/>
      <c r="LII79" s="690"/>
      <c r="LIJ79" s="690"/>
      <c r="LIK79" s="690"/>
      <c r="LIL79" s="690"/>
      <c r="LIM79" s="690"/>
      <c r="LIN79" s="690"/>
      <c r="LIO79" s="690"/>
      <c r="LIP79" s="690"/>
      <c r="LIQ79" s="690"/>
      <c r="LIR79" s="690"/>
      <c r="LIS79" s="690"/>
      <c r="LIT79" s="690"/>
      <c r="LIU79" s="690"/>
      <c r="LIV79" s="690"/>
      <c r="LIW79" s="690"/>
      <c r="LIX79" s="690"/>
      <c r="LIY79" s="690"/>
      <c r="LIZ79" s="690"/>
      <c r="LJA79" s="690"/>
      <c r="LJB79" s="690"/>
      <c r="LJC79" s="690"/>
      <c r="LJD79" s="690"/>
      <c r="LJE79" s="690"/>
      <c r="LJF79" s="690"/>
      <c r="LJG79" s="690"/>
      <c r="LJH79" s="690"/>
      <c r="LJI79" s="690"/>
      <c r="LJJ79" s="690"/>
      <c r="LJK79" s="690"/>
      <c r="LJL79" s="690"/>
      <c r="LJM79" s="690"/>
      <c r="LJN79" s="690"/>
      <c r="LJO79" s="690"/>
      <c r="LJP79" s="690"/>
      <c r="LJQ79" s="690"/>
      <c r="LJR79" s="690"/>
      <c r="LJS79" s="690"/>
      <c r="LJT79" s="690"/>
      <c r="LJU79" s="690"/>
      <c r="LJV79" s="690"/>
      <c r="LJW79" s="690"/>
      <c r="LJX79" s="690"/>
      <c r="LJY79" s="690"/>
      <c r="LJZ79" s="690"/>
      <c r="LKA79" s="690"/>
      <c r="LKB79" s="690"/>
      <c r="LKC79" s="690"/>
      <c r="LKD79" s="690"/>
      <c r="LKE79" s="690"/>
      <c r="LKF79" s="690"/>
      <c r="LKG79" s="690"/>
      <c r="LKH79" s="690"/>
      <c r="LKI79" s="690"/>
      <c r="LKJ79" s="690"/>
      <c r="LKK79" s="690"/>
      <c r="LKL79" s="690"/>
      <c r="LKM79" s="690"/>
      <c r="LKN79" s="690"/>
      <c r="LKO79" s="690"/>
      <c r="LKP79" s="690"/>
      <c r="LKQ79" s="690"/>
      <c r="LKR79" s="690"/>
      <c r="LKS79" s="690"/>
      <c r="LKT79" s="690"/>
      <c r="LKU79" s="690"/>
      <c r="LKV79" s="690"/>
      <c r="LKW79" s="690"/>
      <c r="LKX79" s="690"/>
      <c r="LKY79" s="690"/>
      <c r="LKZ79" s="690"/>
      <c r="LLA79" s="690"/>
      <c r="LLB79" s="690"/>
      <c r="LLC79" s="690"/>
      <c r="LLD79" s="690"/>
      <c r="LLE79" s="690"/>
      <c r="LLF79" s="690"/>
      <c r="LLG79" s="690"/>
      <c r="LLH79" s="690"/>
      <c r="LLI79" s="690"/>
      <c r="LLJ79" s="690"/>
      <c r="LLK79" s="690"/>
      <c r="LLL79" s="690"/>
      <c r="LLM79" s="690"/>
      <c r="LLN79" s="690"/>
      <c r="LLO79" s="690"/>
      <c r="LLP79" s="690"/>
      <c r="LLQ79" s="690"/>
      <c r="LLR79" s="690"/>
      <c r="LLS79" s="690"/>
      <c r="LLT79" s="690"/>
      <c r="LLU79" s="690"/>
      <c r="LLV79" s="690"/>
      <c r="LLW79" s="690"/>
      <c r="LLX79" s="690"/>
      <c r="LLY79" s="690"/>
      <c r="LLZ79" s="690"/>
      <c r="LMA79" s="690"/>
      <c r="LMB79" s="690"/>
      <c r="LMC79" s="690"/>
      <c r="LMD79" s="690"/>
      <c r="LME79" s="690"/>
      <c r="LMF79" s="690"/>
      <c r="LMG79" s="690"/>
      <c r="LMH79" s="690"/>
      <c r="LMI79" s="690"/>
      <c r="LMJ79" s="690"/>
      <c r="LMK79" s="690"/>
      <c r="LML79" s="690"/>
      <c r="LMM79" s="690"/>
      <c r="LMN79" s="690"/>
      <c r="LMO79" s="690"/>
      <c r="LMP79" s="690"/>
      <c r="LMQ79" s="690"/>
      <c r="LMR79" s="690"/>
      <c r="LMS79" s="690"/>
      <c r="LMT79" s="690"/>
      <c r="LMU79" s="690"/>
      <c r="LMV79" s="690"/>
      <c r="LMW79" s="690"/>
      <c r="LMX79" s="690"/>
      <c r="LMY79" s="690"/>
      <c r="LMZ79" s="690"/>
      <c r="LNA79" s="690"/>
      <c r="LNB79" s="690"/>
      <c r="LNC79" s="690"/>
      <c r="LND79" s="690"/>
      <c r="LNE79" s="690"/>
      <c r="LNF79" s="690"/>
      <c r="LNG79" s="690"/>
      <c r="LNH79" s="690"/>
      <c r="LNI79" s="690"/>
      <c r="LNJ79" s="690"/>
      <c r="LNK79" s="690"/>
      <c r="LNL79" s="690"/>
      <c r="LNM79" s="690"/>
      <c r="LNN79" s="690"/>
      <c r="LNO79" s="690"/>
      <c r="LNP79" s="690"/>
      <c r="LNQ79" s="690"/>
      <c r="LNR79" s="690"/>
      <c r="LNS79" s="690"/>
      <c r="LNT79" s="690"/>
      <c r="LNU79" s="690"/>
      <c r="LNV79" s="690"/>
      <c r="LNW79" s="690"/>
      <c r="LNX79" s="690"/>
      <c r="LNY79" s="690"/>
      <c r="LNZ79" s="690"/>
      <c r="LOA79" s="690"/>
      <c r="LOB79" s="690"/>
      <c r="LOC79" s="690"/>
      <c r="LOD79" s="690"/>
      <c r="LOE79" s="690"/>
      <c r="LOF79" s="690"/>
      <c r="LOG79" s="690"/>
      <c r="LOH79" s="690"/>
      <c r="LOI79" s="690"/>
      <c r="LOJ79" s="690"/>
      <c r="LOK79" s="690"/>
      <c r="LOL79" s="690"/>
      <c r="LOM79" s="690"/>
      <c r="LON79" s="690"/>
      <c r="LOO79" s="690"/>
      <c r="LOP79" s="690"/>
      <c r="LOQ79" s="690"/>
      <c r="LOR79" s="690"/>
      <c r="LOS79" s="690"/>
      <c r="LOT79" s="690"/>
      <c r="LOU79" s="690"/>
      <c r="LOV79" s="690"/>
      <c r="LOW79" s="690"/>
      <c r="LOX79" s="690"/>
      <c r="LOY79" s="690"/>
      <c r="LOZ79" s="690"/>
      <c r="LPA79" s="690"/>
      <c r="LPB79" s="690"/>
      <c r="LPC79" s="690"/>
      <c r="LPD79" s="690"/>
      <c r="LPE79" s="690"/>
      <c r="LPF79" s="690"/>
      <c r="LPG79" s="690"/>
      <c r="LPH79" s="690"/>
      <c r="LPI79" s="690"/>
      <c r="LPJ79" s="690"/>
      <c r="LPK79" s="690"/>
      <c r="LPL79" s="690"/>
      <c r="LPM79" s="690"/>
      <c r="LPN79" s="690"/>
      <c r="LPO79" s="690"/>
      <c r="LPP79" s="690"/>
      <c r="LPQ79" s="690"/>
      <c r="LPR79" s="690"/>
      <c r="LPS79" s="690"/>
      <c r="LPT79" s="690"/>
      <c r="LPU79" s="690"/>
      <c r="LPV79" s="690"/>
      <c r="LPW79" s="690"/>
      <c r="LPX79" s="690"/>
      <c r="LPY79" s="690"/>
      <c r="LPZ79" s="690"/>
      <c r="LQA79" s="690"/>
      <c r="LQB79" s="690"/>
      <c r="LQC79" s="690"/>
      <c r="LQD79" s="690"/>
      <c r="LQE79" s="690"/>
      <c r="LQF79" s="690"/>
      <c r="LQG79" s="690"/>
      <c r="LQH79" s="690"/>
      <c r="LQI79" s="690"/>
      <c r="LQJ79" s="690"/>
      <c r="LQK79" s="690"/>
      <c r="LQL79" s="690"/>
      <c r="LQM79" s="690"/>
      <c r="LQN79" s="690"/>
      <c r="LQO79" s="690"/>
      <c r="LQP79" s="690"/>
      <c r="LQQ79" s="690"/>
      <c r="LQR79" s="690"/>
      <c r="LQS79" s="690"/>
      <c r="LQT79" s="690"/>
      <c r="LQU79" s="690"/>
      <c r="LQV79" s="690"/>
      <c r="LQW79" s="690"/>
      <c r="LQX79" s="690"/>
      <c r="LQY79" s="690"/>
      <c r="LQZ79" s="690"/>
      <c r="LRA79" s="690"/>
      <c r="LRB79" s="690"/>
      <c r="LRC79" s="690"/>
      <c r="LRD79" s="690"/>
      <c r="LRE79" s="690"/>
      <c r="LRF79" s="690"/>
      <c r="LRG79" s="690"/>
      <c r="LRH79" s="690"/>
      <c r="LRI79" s="690"/>
      <c r="LRJ79" s="690"/>
      <c r="LRK79" s="690"/>
      <c r="LRL79" s="690"/>
      <c r="LRM79" s="690"/>
      <c r="LRN79" s="690"/>
      <c r="LRO79" s="690"/>
      <c r="LRP79" s="690"/>
      <c r="LRQ79" s="690"/>
      <c r="LRR79" s="690"/>
      <c r="LRS79" s="690"/>
      <c r="LRT79" s="690"/>
      <c r="LRU79" s="690"/>
      <c r="LRV79" s="690"/>
      <c r="LRW79" s="690"/>
      <c r="LRX79" s="690"/>
      <c r="LRY79" s="690"/>
      <c r="LRZ79" s="690"/>
      <c r="LSA79" s="690"/>
      <c r="LSB79" s="690"/>
      <c r="LSC79" s="690"/>
      <c r="LSD79" s="690"/>
      <c r="LSE79" s="690"/>
      <c r="LSF79" s="690"/>
      <c r="LSG79" s="690"/>
      <c r="LSH79" s="690"/>
      <c r="LSI79" s="690"/>
      <c r="LSJ79" s="690"/>
      <c r="LSK79" s="690"/>
      <c r="LSL79" s="690"/>
      <c r="LSM79" s="690"/>
      <c r="LSN79" s="690"/>
      <c r="LSO79" s="690"/>
      <c r="LSP79" s="690"/>
      <c r="LSQ79" s="690"/>
      <c r="LSR79" s="690"/>
      <c r="LSS79" s="690"/>
      <c r="LST79" s="690"/>
      <c r="LSU79" s="690"/>
      <c r="LSV79" s="690"/>
      <c r="LSW79" s="690"/>
      <c r="LSX79" s="690"/>
      <c r="LSY79" s="690"/>
      <c r="LSZ79" s="690"/>
      <c r="LTA79" s="690"/>
      <c r="LTB79" s="690"/>
      <c r="LTC79" s="690"/>
      <c r="LTD79" s="690"/>
      <c r="LTE79" s="690"/>
      <c r="LTF79" s="690"/>
      <c r="LTG79" s="690"/>
      <c r="LTH79" s="690"/>
      <c r="LTI79" s="690"/>
      <c r="LTJ79" s="690"/>
      <c r="LTK79" s="690"/>
      <c r="LTL79" s="690"/>
      <c r="LTM79" s="690"/>
      <c r="LTN79" s="690"/>
      <c r="LTO79" s="690"/>
      <c r="LTP79" s="690"/>
      <c r="LTQ79" s="690"/>
      <c r="LTR79" s="690"/>
      <c r="LTS79" s="690"/>
      <c r="LTT79" s="690"/>
      <c r="LTU79" s="690"/>
      <c r="LTV79" s="690"/>
      <c r="LTW79" s="690"/>
      <c r="LTX79" s="690"/>
      <c r="LTY79" s="690"/>
      <c r="LTZ79" s="690"/>
      <c r="LUA79" s="690"/>
      <c r="LUB79" s="690"/>
      <c r="LUC79" s="690"/>
      <c r="LUD79" s="690"/>
      <c r="LUE79" s="690"/>
      <c r="LUF79" s="690"/>
      <c r="LUG79" s="690"/>
      <c r="LUH79" s="690"/>
      <c r="LUI79" s="690"/>
      <c r="LUJ79" s="690"/>
      <c r="LUK79" s="690"/>
      <c r="LUL79" s="690"/>
      <c r="LUM79" s="690"/>
      <c r="LUN79" s="690"/>
      <c r="LUO79" s="690"/>
      <c r="LUP79" s="690"/>
      <c r="LUQ79" s="690"/>
      <c r="LUR79" s="690"/>
      <c r="LUS79" s="690"/>
      <c r="LUT79" s="690"/>
      <c r="LUU79" s="690"/>
      <c r="LUV79" s="690"/>
      <c r="LUW79" s="690"/>
      <c r="LUX79" s="690"/>
      <c r="LUY79" s="690"/>
      <c r="LUZ79" s="690"/>
      <c r="LVA79" s="690"/>
      <c r="LVB79" s="690"/>
      <c r="LVC79" s="690"/>
      <c r="LVD79" s="690"/>
      <c r="LVE79" s="690"/>
      <c r="LVF79" s="690"/>
      <c r="LVG79" s="690"/>
      <c r="LVH79" s="690"/>
      <c r="LVI79" s="690"/>
      <c r="LVJ79" s="690"/>
      <c r="LVK79" s="690"/>
      <c r="LVL79" s="690"/>
      <c r="LVM79" s="690"/>
      <c r="LVN79" s="690"/>
      <c r="LVO79" s="690"/>
      <c r="LVP79" s="690"/>
      <c r="LVQ79" s="690"/>
      <c r="LVR79" s="690"/>
      <c r="LVS79" s="690"/>
      <c r="LVT79" s="690"/>
      <c r="LVU79" s="690"/>
      <c r="LVV79" s="690"/>
      <c r="LVW79" s="690"/>
      <c r="LVX79" s="690"/>
      <c r="LVY79" s="690"/>
      <c r="LVZ79" s="690"/>
      <c r="LWA79" s="690"/>
      <c r="LWB79" s="690"/>
      <c r="LWC79" s="690"/>
      <c r="LWD79" s="690"/>
      <c r="LWE79" s="690"/>
      <c r="LWF79" s="690"/>
      <c r="LWG79" s="690"/>
      <c r="LWH79" s="690"/>
      <c r="LWI79" s="690"/>
      <c r="LWJ79" s="690"/>
      <c r="LWK79" s="690"/>
      <c r="LWL79" s="690"/>
      <c r="LWM79" s="690"/>
      <c r="LWN79" s="690"/>
      <c r="LWO79" s="690"/>
      <c r="LWP79" s="690"/>
      <c r="LWQ79" s="690"/>
      <c r="LWR79" s="690"/>
      <c r="LWS79" s="690"/>
      <c r="LWT79" s="690"/>
      <c r="LWU79" s="690"/>
      <c r="LWV79" s="690"/>
      <c r="LWW79" s="690"/>
      <c r="LWX79" s="690"/>
      <c r="LWY79" s="690"/>
      <c r="LWZ79" s="690"/>
      <c r="LXA79" s="690"/>
      <c r="LXB79" s="690"/>
      <c r="LXC79" s="690"/>
      <c r="LXD79" s="690"/>
      <c r="LXE79" s="690"/>
      <c r="LXF79" s="690"/>
      <c r="LXG79" s="690"/>
      <c r="LXH79" s="690"/>
      <c r="LXI79" s="690"/>
      <c r="LXJ79" s="690"/>
      <c r="LXK79" s="690"/>
      <c r="LXL79" s="690"/>
      <c r="LXM79" s="690"/>
      <c r="LXN79" s="690"/>
      <c r="LXO79" s="690"/>
      <c r="LXP79" s="690"/>
      <c r="LXQ79" s="690"/>
      <c r="LXR79" s="690"/>
      <c r="LXS79" s="690"/>
      <c r="LXT79" s="690"/>
      <c r="LXU79" s="690"/>
      <c r="LXV79" s="690"/>
      <c r="LXW79" s="690"/>
      <c r="LXX79" s="690"/>
      <c r="LXY79" s="690"/>
      <c r="LXZ79" s="690"/>
      <c r="LYA79" s="690"/>
      <c r="LYB79" s="690"/>
      <c r="LYC79" s="690"/>
      <c r="LYD79" s="690"/>
      <c r="LYE79" s="690"/>
      <c r="LYF79" s="690"/>
      <c r="LYG79" s="690"/>
      <c r="LYH79" s="690"/>
      <c r="LYI79" s="690"/>
      <c r="LYJ79" s="690"/>
      <c r="LYK79" s="690"/>
      <c r="LYL79" s="690"/>
      <c r="LYM79" s="690"/>
      <c r="LYN79" s="690"/>
      <c r="LYO79" s="690"/>
      <c r="LYP79" s="690"/>
      <c r="LYQ79" s="690"/>
      <c r="LYR79" s="690"/>
      <c r="LYS79" s="690"/>
      <c r="LYT79" s="690"/>
      <c r="LYU79" s="690"/>
      <c r="LYV79" s="690"/>
      <c r="LYW79" s="690"/>
      <c r="LYX79" s="690"/>
      <c r="LYY79" s="690"/>
      <c r="LYZ79" s="690"/>
      <c r="LZA79" s="690"/>
      <c r="LZB79" s="690"/>
      <c r="LZC79" s="690"/>
      <c r="LZD79" s="690"/>
      <c r="LZE79" s="690"/>
      <c r="LZF79" s="690"/>
      <c r="LZG79" s="690"/>
      <c r="LZH79" s="690"/>
      <c r="LZI79" s="690"/>
      <c r="LZJ79" s="690"/>
      <c r="LZK79" s="690"/>
      <c r="LZL79" s="690"/>
      <c r="LZM79" s="690"/>
      <c r="LZN79" s="690"/>
      <c r="LZO79" s="690"/>
      <c r="LZP79" s="690"/>
      <c r="LZQ79" s="690"/>
      <c r="LZR79" s="690"/>
      <c r="LZS79" s="690"/>
      <c r="LZT79" s="690"/>
      <c r="LZU79" s="690"/>
      <c r="LZV79" s="690"/>
      <c r="LZW79" s="690"/>
      <c r="LZX79" s="690"/>
      <c r="LZY79" s="690"/>
      <c r="LZZ79" s="690"/>
      <c r="MAA79" s="690"/>
      <c r="MAB79" s="690"/>
      <c r="MAC79" s="690"/>
      <c r="MAD79" s="690"/>
      <c r="MAE79" s="690"/>
      <c r="MAF79" s="690"/>
      <c r="MAG79" s="690"/>
      <c r="MAH79" s="690"/>
      <c r="MAI79" s="690"/>
      <c r="MAJ79" s="690"/>
      <c r="MAK79" s="690"/>
      <c r="MAL79" s="690"/>
      <c r="MAM79" s="690"/>
      <c r="MAN79" s="690"/>
      <c r="MAO79" s="690"/>
      <c r="MAP79" s="690"/>
      <c r="MAQ79" s="690"/>
      <c r="MAR79" s="690"/>
      <c r="MAS79" s="690"/>
      <c r="MAT79" s="690"/>
      <c r="MAU79" s="690"/>
      <c r="MAV79" s="690"/>
      <c r="MAW79" s="690"/>
      <c r="MAX79" s="690"/>
      <c r="MAY79" s="690"/>
      <c r="MAZ79" s="690"/>
      <c r="MBA79" s="690"/>
      <c r="MBB79" s="690"/>
      <c r="MBC79" s="690"/>
      <c r="MBD79" s="690"/>
      <c r="MBE79" s="690"/>
      <c r="MBF79" s="690"/>
      <c r="MBG79" s="690"/>
      <c r="MBH79" s="690"/>
      <c r="MBI79" s="690"/>
      <c r="MBJ79" s="690"/>
      <c r="MBK79" s="690"/>
      <c r="MBL79" s="690"/>
      <c r="MBM79" s="690"/>
      <c r="MBN79" s="690"/>
      <c r="MBO79" s="690"/>
      <c r="MBP79" s="690"/>
      <c r="MBQ79" s="690"/>
      <c r="MBR79" s="690"/>
      <c r="MBS79" s="690"/>
      <c r="MBT79" s="690"/>
      <c r="MBU79" s="690"/>
      <c r="MBV79" s="690"/>
      <c r="MBW79" s="690"/>
      <c r="MBX79" s="690"/>
      <c r="MBY79" s="690"/>
      <c r="MBZ79" s="690"/>
      <c r="MCA79" s="690"/>
      <c r="MCB79" s="690"/>
      <c r="MCC79" s="690"/>
      <c r="MCD79" s="690"/>
      <c r="MCE79" s="690"/>
      <c r="MCF79" s="690"/>
      <c r="MCG79" s="690"/>
      <c r="MCH79" s="690"/>
      <c r="MCI79" s="690"/>
      <c r="MCJ79" s="690"/>
      <c r="MCK79" s="690"/>
      <c r="MCL79" s="690"/>
      <c r="MCM79" s="690"/>
      <c r="MCN79" s="690"/>
      <c r="MCO79" s="690"/>
      <c r="MCP79" s="690"/>
      <c r="MCQ79" s="690"/>
      <c r="MCR79" s="690"/>
      <c r="MCS79" s="690"/>
      <c r="MCT79" s="690"/>
      <c r="MCU79" s="690"/>
      <c r="MCV79" s="690"/>
      <c r="MCW79" s="690"/>
      <c r="MCX79" s="690"/>
      <c r="MCY79" s="690"/>
      <c r="MCZ79" s="690"/>
      <c r="MDA79" s="690"/>
      <c r="MDB79" s="690"/>
      <c r="MDC79" s="690"/>
      <c r="MDD79" s="690"/>
      <c r="MDE79" s="690"/>
      <c r="MDF79" s="690"/>
      <c r="MDG79" s="690"/>
      <c r="MDH79" s="690"/>
      <c r="MDI79" s="690"/>
      <c r="MDJ79" s="690"/>
      <c r="MDK79" s="690"/>
      <c r="MDL79" s="690"/>
      <c r="MDM79" s="690"/>
      <c r="MDN79" s="690"/>
      <c r="MDO79" s="690"/>
      <c r="MDP79" s="690"/>
      <c r="MDQ79" s="690"/>
      <c r="MDR79" s="690"/>
      <c r="MDS79" s="690"/>
      <c r="MDT79" s="690"/>
      <c r="MDU79" s="690"/>
      <c r="MDV79" s="690"/>
      <c r="MDW79" s="690"/>
      <c r="MDX79" s="690"/>
      <c r="MDY79" s="690"/>
      <c r="MDZ79" s="690"/>
      <c r="MEA79" s="690"/>
      <c r="MEB79" s="690"/>
      <c r="MEC79" s="690"/>
      <c r="MED79" s="690"/>
      <c r="MEE79" s="690"/>
      <c r="MEF79" s="690"/>
      <c r="MEG79" s="690"/>
      <c r="MEH79" s="690"/>
      <c r="MEI79" s="690"/>
      <c r="MEJ79" s="690"/>
      <c r="MEK79" s="690"/>
      <c r="MEL79" s="690"/>
      <c r="MEM79" s="690"/>
      <c r="MEN79" s="690"/>
      <c r="MEO79" s="690"/>
      <c r="MEP79" s="690"/>
      <c r="MEQ79" s="690"/>
      <c r="MER79" s="690"/>
      <c r="MES79" s="690"/>
      <c r="MET79" s="690"/>
      <c r="MEU79" s="690"/>
      <c r="MEV79" s="690"/>
      <c r="MEW79" s="690"/>
      <c r="MEX79" s="690"/>
      <c r="MEY79" s="690"/>
      <c r="MEZ79" s="690"/>
      <c r="MFA79" s="690"/>
      <c r="MFB79" s="690"/>
      <c r="MFC79" s="690"/>
      <c r="MFD79" s="690"/>
      <c r="MFE79" s="690"/>
      <c r="MFF79" s="690"/>
      <c r="MFG79" s="690"/>
      <c r="MFH79" s="690"/>
      <c r="MFI79" s="690"/>
      <c r="MFJ79" s="690"/>
      <c r="MFK79" s="690"/>
      <c r="MFL79" s="690"/>
      <c r="MFM79" s="690"/>
      <c r="MFN79" s="690"/>
      <c r="MFO79" s="690"/>
      <c r="MFP79" s="690"/>
      <c r="MFQ79" s="690"/>
      <c r="MFR79" s="690"/>
      <c r="MFS79" s="690"/>
      <c r="MFT79" s="690"/>
      <c r="MFU79" s="690"/>
      <c r="MFV79" s="690"/>
      <c r="MFW79" s="690"/>
      <c r="MFX79" s="690"/>
      <c r="MFY79" s="690"/>
      <c r="MFZ79" s="690"/>
      <c r="MGA79" s="690"/>
      <c r="MGB79" s="690"/>
      <c r="MGC79" s="690"/>
      <c r="MGD79" s="690"/>
      <c r="MGE79" s="690"/>
      <c r="MGF79" s="690"/>
      <c r="MGG79" s="690"/>
      <c r="MGH79" s="690"/>
      <c r="MGI79" s="690"/>
      <c r="MGJ79" s="690"/>
      <c r="MGK79" s="690"/>
      <c r="MGL79" s="690"/>
      <c r="MGM79" s="690"/>
      <c r="MGN79" s="690"/>
      <c r="MGO79" s="690"/>
      <c r="MGP79" s="690"/>
      <c r="MGQ79" s="690"/>
      <c r="MGR79" s="690"/>
      <c r="MGS79" s="690"/>
      <c r="MGT79" s="690"/>
      <c r="MGU79" s="690"/>
      <c r="MGV79" s="690"/>
      <c r="MGW79" s="690"/>
      <c r="MGX79" s="690"/>
      <c r="MGY79" s="690"/>
      <c r="MGZ79" s="690"/>
      <c r="MHA79" s="690"/>
      <c r="MHB79" s="690"/>
      <c r="MHC79" s="690"/>
      <c r="MHD79" s="690"/>
      <c r="MHE79" s="690"/>
      <c r="MHF79" s="690"/>
      <c r="MHG79" s="690"/>
      <c r="MHH79" s="690"/>
      <c r="MHI79" s="690"/>
      <c r="MHJ79" s="690"/>
      <c r="MHK79" s="690"/>
      <c r="MHL79" s="690"/>
      <c r="MHM79" s="690"/>
      <c r="MHN79" s="690"/>
      <c r="MHO79" s="690"/>
      <c r="MHP79" s="690"/>
      <c r="MHQ79" s="690"/>
      <c r="MHR79" s="690"/>
      <c r="MHS79" s="690"/>
      <c r="MHT79" s="690"/>
      <c r="MHU79" s="690"/>
      <c r="MHV79" s="690"/>
      <c r="MHW79" s="690"/>
      <c r="MHX79" s="690"/>
      <c r="MHY79" s="690"/>
      <c r="MHZ79" s="690"/>
      <c r="MIA79" s="690"/>
      <c r="MIB79" s="690"/>
      <c r="MIC79" s="690"/>
      <c r="MID79" s="690"/>
      <c r="MIE79" s="690"/>
      <c r="MIF79" s="690"/>
      <c r="MIG79" s="690"/>
      <c r="MIH79" s="690"/>
      <c r="MII79" s="690"/>
      <c r="MIJ79" s="690"/>
      <c r="MIK79" s="690"/>
      <c r="MIL79" s="690"/>
      <c r="MIM79" s="690"/>
      <c r="MIN79" s="690"/>
      <c r="MIO79" s="690"/>
      <c r="MIP79" s="690"/>
      <c r="MIQ79" s="690"/>
      <c r="MIR79" s="690"/>
      <c r="MIS79" s="690"/>
      <c r="MIT79" s="690"/>
      <c r="MIU79" s="690"/>
      <c r="MIV79" s="690"/>
      <c r="MIW79" s="690"/>
      <c r="MIX79" s="690"/>
      <c r="MIY79" s="690"/>
      <c r="MIZ79" s="690"/>
      <c r="MJA79" s="690"/>
      <c r="MJB79" s="690"/>
      <c r="MJC79" s="690"/>
      <c r="MJD79" s="690"/>
      <c r="MJE79" s="690"/>
      <c r="MJF79" s="690"/>
      <c r="MJG79" s="690"/>
      <c r="MJH79" s="690"/>
      <c r="MJI79" s="690"/>
      <c r="MJJ79" s="690"/>
      <c r="MJK79" s="690"/>
      <c r="MJL79" s="690"/>
      <c r="MJM79" s="690"/>
      <c r="MJN79" s="690"/>
      <c r="MJO79" s="690"/>
      <c r="MJP79" s="690"/>
      <c r="MJQ79" s="690"/>
      <c r="MJR79" s="690"/>
      <c r="MJS79" s="690"/>
      <c r="MJT79" s="690"/>
      <c r="MJU79" s="690"/>
      <c r="MJV79" s="690"/>
      <c r="MJW79" s="690"/>
      <c r="MJX79" s="690"/>
      <c r="MJY79" s="690"/>
      <c r="MJZ79" s="690"/>
      <c r="MKA79" s="690"/>
      <c r="MKB79" s="690"/>
      <c r="MKC79" s="690"/>
      <c r="MKD79" s="690"/>
      <c r="MKE79" s="690"/>
      <c r="MKF79" s="690"/>
      <c r="MKG79" s="690"/>
      <c r="MKH79" s="690"/>
      <c r="MKI79" s="690"/>
      <c r="MKJ79" s="690"/>
      <c r="MKK79" s="690"/>
      <c r="MKL79" s="690"/>
      <c r="MKM79" s="690"/>
      <c r="MKN79" s="690"/>
      <c r="MKO79" s="690"/>
      <c r="MKP79" s="690"/>
      <c r="MKQ79" s="690"/>
      <c r="MKR79" s="690"/>
      <c r="MKS79" s="690"/>
      <c r="MKT79" s="690"/>
      <c r="MKU79" s="690"/>
      <c r="MKV79" s="690"/>
      <c r="MKW79" s="690"/>
      <c r="MKX79" s="690"/>
      <c r="MKY79" s="690"/>
      <c r="MKZ79" s="690"/>
      <c r="MLA79" s="690"/>
      <c r="MLB79" s="690"/>
      <c r="MLC79" s="690"/>
      <c r="MLD79" s="690"/>
      <c r="MLE79" s="690"/>
      <c r="MLF79" s="690"/>
      <c r="MLG79" s="690"/>
      <c r="MLH79" s="690"/>
      <c r="MLI79" s="690"/>
      <c r="MLJ79" s="690"/>
      <c r="MLK79" s="690"/>
      <c r="MLL79" s="690"/>
      <c r="MLM79" s="690"/>
      <c r="MLN79" s="690"/>
      <c r="MLO79" s="690"/>
      <c r="MLP79" s="690"/>
      <c r="MLQ79" s="690"/>
      <c r="MLR79" s="690"/>
      <c r="MLS79" s="690"/>
      <c r="MLT79" s="690"/>
      <c r="MLU79" s="690"/>
      <c r="MLV79" s="690"/>
      <c r="MLW79" s="690"/>
      <c r="MLX79" s="690"/>
      <c r="MLY79" s="690"/>
      <c r="MLZ79" s="690"/>
      <c r="MMA79" s="690"/>
      <c r="MMB79" s="690"/>
      <c r="MMC79" s="690"/>
      <c r="MMD79" s="690"/>
      <c r="MME79" s="690"/>
      <c r="MMF79" s="690"/>
      <c r="MMG79" s="690"/>
      <c r="MMH79" s="690"/>
      <c r="MMI79" s="690"/>
      <c r="MMJ79" s="690"/>
      <c r="MMK79" s="690"/>
      <c r="MML79" s="690"/>
      <c r="MMM79" s="690"/>
      <c r="MMN79" s="690"/>
      <c r="MMO79" s="690"/>
      <c r="MMP79" s="690"/>
      <c r="MMQ79" s="690"/>
      <c r="MMR79" s="690"/>
      <c r="MMS79" s="690"/>
      <c r="MMT79" s="690"/>
      <c r="MMU79" s="690"/>
      <c r="MMV79" s="690"/>
      <c r="MMW79" s="690"/>
      <c r="MMX79" s="690"/>
      <c r="MMY79" s="690"/>
      <c r="MMZ79" s="690"/>
      <c r="MNA79" s="690"/>
      <c r="MNB79" s="690"/>
      <c r="MNC79" s="690"/>
      <c r="MND79" s="690"/>
      <c r="MNE79" s="690"/>
      <c r="MNF79" s="690"/>
      <c r="MNG79" s="690"/>
      <c r="MNH79" s="690"/>
      <c r="MNI79" s="690"/>
      <c r="MNJ79" s="690"/>
      <c r="MNK79" s="690"/>
      <c r="MNL79" s="690"/>
      <c r="MNM79" s="690"/>
      <c r="MNN79" s="690"/>
      <c r="MNO79" s="690"/>
      <c r="MNP79" s="690"/>
      <c r="MNQ79" s="690"/>
      <c r="MNR79" s="690"/>
      <c r="MNS79" s="690"/>
      <c r="MNT79" s="690"/>
      <c r="MNU79" s="690"/>
      <c r="MNV79" s="690"/>
      <c r="MNW79" s="690"/>
      <c r="MNX79" s="690"/>
      <c r="MNY79" s="690"/>
      <c r="MNZ79" s="690"/>
      <c r="MOA79" s="690"/>
      <c r="MOB79" s="690"/>
      <c r="MOC79" s="690"/>
      <c r="MOD79" s="690"/>
      <c r="MOE79" s="690"/>
      <c r="MOF79" s="690"/>
      <c r="MOG79" s="690"/>
      <c r="MOH79" s="690"/>
      <c r="MOI79" s="690"/>
      <c r="MOJ79" s="690"/>
      <c r="MOK79" s="690"/>
      <c r="MOL79" s="690"/>
      <c r="MOM79" s="690"/>
      <c r="MON79" s="690"/>
      <c r="MOO79" s="690"/>
      <c r="MOP79" s="690"/>
      <c r="MOQ79" s="690"/>
      <c r="MOR79" s="690"/>
      <c r="MOS79" s="690"/>
      <c r="MOT79" s="690"/>
      <c r="MOU79" s="690"/>
      <c r="MOV79" s="690"/>
      <c r="MOW79" s="690"/>
      <c r="MOX79" s="690"/>
      <c r="MOY79" s="690"/>
      <c r="MOZ79" s="690"/>
      <c r="MPA79" s="690"/>
      <c r="MPB79" s="690"/>
      <c r="MPC79" s="690"/>
      <c r="MPD79" s="690"/>
      <c r="MPE79" s="690"/>
      <c r="MPF79" s="690"/>
      <c r="MPG79" s="690"/>
      <c r="MPH79" s="690"/>
      <c r="MPI79" s="690"/>
      <c r="MPJ79" s="690"/>
      <c r="MPK79" s="690"/>
      <c r="MPL79" s="690"/>
      <c r="MPM79" s="690"/>
      <c r="MPN79" s="690"/>
      <c r="MPO79" s="690"/>
      <c r="MPP79" s="690"/>
      <c r="MPQ79" s="690"/>
      <c r="MPR79" s="690"/>
      <c r="MPS79" s="690"/>
      <c r="MPT79" s="690"/>
      <c r="MPU79" s="690"/>
      <c r="MPV79" s="690"/>
      <c r="MPW79" s="690"/>
      <c r="MPX79" s="690"/>
      <c r="MPY79" s="690"/>
      <c r="MPZ79" s="690"/>
      <c r="MQA79" s="690"/>
      <c r="MQB79" s="690"/>
      <c r="MQC79" s="690"/>
      <c r="MQD79" s="690"/>
      <c r="MQE79" s="690"/>
      <c r="MQF79" s="690"/>
      <c r="MQG79" s="690"/>
      <c r="MQH79" s="690"/>
      <c r="MQI79" s="690"/>
      <c r="MQJ79" s="690"/>
      <c r="MQK79" s="690"/>
      <c r="MQL79" s="690"/>
      <c r="MQM79" s="690"/>
      <c r="MQN79" s="690"/>
      <c r="MQO79" s="690"/>
      <c r="MQP79" s="690"/>
      <c r="MQQ79" s="690"/>
      <c r="MQR79" s="690"/>
      <c r="MQS79" s="690"/>
      <c r="MQT79" s="690"/>
      <c r="MQU79" s="690"/>
      <c r="MQV79" s="690"/>
      <c r="MQW79" s="690"/>
      <c r="MQX79" s="690"/>
      <c r="MQY79" s="690"/>
      <c r="MQZ79" s="690"/>
      <c r="MRA79" s="690"/>
      <c r="MRB79" s="690"/>
      <c r="MRC79" s="690"/>
      <c r="MRD79" s="690"/>
      <c r="MRE79" s="690"/>
      <c r="MRF79" s="690"/>
      <c r="MRG79" s="690"/>
      <c r="MRH79" s="690"/>
      <c r="MRI79" s="690"/>
      <c r="MRJ79" s="690"/>
      <c r="MRK79" s="690"/>
      <c r="MRL79" s="690"/>
      <c r="MRM79" s="690"/>
      <c r="MRN79" s="690"/>
      <c r="MRO79" s="690"/>
      <c r="MRP79" s="690"/>
      <c r="MRQ79" s="690"/>
      <c r="MRR79" s="690"/>
      <c r="MRS79" s="690"/>
      <c r="MRT79" s="690"/>
      <c r="MRU79" s="690"/>
      <c r="MRV79" s="690"/>
      <c r="MRW79" s="690"/>
      <c r="MRX79" s="690"/>
      <c r="MRY79" s="690"/>
      <c r="MRZ79" s="690"/>
      <c r="MSA79" s="690"/>
      <c r="MSB79" s="690"/>
      <c r="MSC79" s="690"/>
      <c r="MSD79" s="690"/>
      <c r="MSE79" s="690"/>
      <c r="MSF79" s="690"/>
      <c r="MSG79" s="690"/>
      <c r="MSH79" s="690"/>
      <c r="MSI79" s="690"/>
      <c r="MSJ79" s="690"/>
      <c r="MSK79" s="690"/>
      <c r="MSL79" s="690"/>
      <c r="MSM79" s="690"/>
      <c r="MSN79" s="690"/>
      <c r="MSO79" s="690"/>
      <c r="MSP79" s="690"/>
      <c r="MSQ79" s="690"/>
      <c r="MSR79" s="690"/>
      <c r="MSS79" s="690"/>
      <c r="MST79" s="690"/>
      <c r="MSU79" s="690"/>
      <c r="MSV79" s="690"/>
      <c r="MSW79" s="690"/>
      <c r="MSX79" s="690"/>
      <c r="MSY79" s="690"/>
      <c r="MSZ79" s="690"/>
      <c r="MTA79" s="690"/>
      <c r="MTB79" s="690"/>
      <c r="MTC79" s="690"/>
      <c r="MTD79" s="690"/>
      <c r="MTE79" s="690"/>
      <c r="MTF79" s="690"/>
      <c r="MTG79" s="690"/>
      <c r="MTH79" s="690"/>
      <c r="MTI79" s="690"/>
      <c r="MTJ79" s="690"/>
      <c r="MTK79" s="690"/>
      <c r="MTL79" s="690"/>
      <c r="MTM79" s="690"/>
      <c r="MTN79" s="690"/>
      <c r="MTO79" s="690"/>
      <c r="MTP79" s="690"/>
      <c r="MTQ79" s="690"/>
      <c r="MTR79" s="690"/>
      <c r="MTS79" s="690"/>
      <c r="MTT79" s="690"/>
      <c r="MTU79" s="690"/>
      <c r="MTV79" s="690"/>
      <c r="MTW79" s="690"/>
      <c r="MTX79" s="690"/>
      <c r="MTY79" s="690"/>
      <c r="MTZ79" s="690"/>
      <c r="MUA79" s="690"/>
      <c r="MUB79" s="690"/>
      <c r="MUC79" s="690"/>
      <c r="MUD79" s="690"/>
      <c r="MUE79" s="690"/>
      <c r="MUF79" s="690"/>
      <c r="MUG79" s="690"/>
      <c r="MUH79" s="690"/>
      <c r="MUI79" s="690"/>
      <c r="MUJ79" s="690"/>
      <c r="MUK79" s="690"/>
      <c r="MUL79" s="690"/>
      <c r="MUM79" s="690"/>
      <c r="MUN79" s="690"/>
      <c r="MUO79" s="690"/>
      <c r="MUP79" s="690"/>
      <c r="MUQ79" s="690"/>
      <c r="MUR79" s="690"/>
      <c r="MUS79" s="690"/>
      <c r="MUT79" s="690"/>
      <c r="MUU79" s="690"/>
      <c r="MUV79" s="690"/>
      <c r="MUW79" s="690"/>
      <c r="MUX79" s="690"/>
      <c r="MUY79" s="690"/>
      <c r="MUZ79" s="690"/>
      <c r="MVA79" s="690"/>
      <c r="MVB79" s="690"/>
      <c r="MVC79" s="690"/>
      <c r="MVD79" s="690"/>
      <c r="MVE79" s="690"/>
      <c r="MVF79" s="690"/>
      <c r="MVG79" s="690"/>
      <c r="MVH79" s="690"/>
      <c r="MVI79" s="690"/>
      <c r="MVJ79" s="690"/>
      <c r="MVK79" s="690"/>
      <c r="MVL79" s="690"/>
      <c r="MVM79" s="690"/>
      <c r="MVN79" s="690"/>
      <c r="MVO79" s="690"/>
      <c r="MVP79" s="690"/>
      <c r="MVQ79" s="690"/>
      <c r="MVR79" s="690"/>
      <c r="MVS79" s="690"/>
      <c r="MVT79" s="690"/>
      <c r="MVU79" s="690"/>
      <c r="MVV79" s="690"/>
      <c r="MVW79" s="690"/>
      <c r="MVX79" s="690"/>
      <c r="MVY79" s="690"/>
      <c r="MVZ79" s="690"/>
      <c r="MWA79" s="690"/>
      <c r="MWB79" s="690"/>
      <c r="MWC79" s="690"/>
      <c r="MWD79" s="690"/>
      <c r="MWE79" s="690"/>
      <c r="MWF79" s="690"/>
      <c r="MWG79" s="690"/>
      <c r="MWH79" s="690"/>
      <c r="MWI79" s="690"/>
      <c r="MWJ79" s="690"/>
      <c r="MWK79" s="690"/>
      <c r="MWL79" s="690"/>
      <c r="MWM79" s="690"/>
      <c r="MWN79" s="690"/>
      <c r="MWO79" s="690"/>
      <c r="MWP79" s="690"/>
      <c r="MWQ79" s="690"/>
      <c r="MWR79" s="690"/>
      <c r="MWS79" s="690"/>
      <c r="MWT79" s="690"/>
      <c r="MWU79" s="690"/>
      <c r="MWV79" s="690"/>
      <c r="MWW79" s="690"/>
      <c r="MWX79" s="690"/>
      <c r="MWY79" s="690"/>
      <c r="MWZ79" s="690"/>
      <c r="MXA79" s="690"/>
      <c r="MXB79" s="690"/>
      <c r="MXC79" s="690"/>
      <c r="MXD79" s="690"/>
      <c r="MXE79" s="690"/>
      <c r="MXF79" s="690"/>
      <c r="MXG79" s="690"/>
      <c r="MXH79" s="690"/>
      <c r="MXI79" s="690"/>
      <c r="MXJ79" s="690"/>
      <c r="MXK79" s="690"/>
      <c r="MXL79" s="690"/>
      <c r="MXM79" s="690"/>
      <c r="MXN79" s="690"/>
      <c r="MXO79" s="690"/>
      <c r="MXP79" s="690"/>
      <c r="MXQ79" s="690"/>
      <c r="MXR79" s="690"/>
      <c r="MXS79" s="690"/>
      <c r="MXT79" s="690"/>
      <c r="MXU79" s="690"/>
      <c r="MXV79" s="690"/>
      <c r="MXW79" s="690"/>
      <c r="MXX79" s="690"/>
      <c r="MXY79" s="690"/>
      <c r="MXZ79" s="690"/>
      <c r="MYA79" s="690"/>
      <c r="MYB79" s="690"/>
      <c r="MYC79" s="690"/>
      <c r="MYD79" s="690"/>
      <c r="MYE79" s="690"/>
      <c r="MYF79" s="690"/>
      <c r="MYG79" s="690"/>
      <c r="MYH79" s="690"/>
      <c r="MYI79" s="690"/>
      <c r="MYJ79" s="690"/>
      <c r="MYK79" s="690"/>
      <c r="MYL79" s="690"/>
      <c r="MYM79" s="690"/>
      <c r="MYN79" s="690"/>
      <c r="MYO79" s="690"/>
      <c r="MYP79" s="690"/>
      <c r="MYQ79" s="690"/>
      <c r="MYR79" s="690"/>
      <c r="MYS79" s="690"/>
      <c r="MYT79" s="690"/>
      <c r="MYU79" s="690"/>
      <c r="MYV79" s="690"/>
      <c r="MYW79" s="690"/>
      <c r="MYX79" s="690"/>
      <c r="MYY79" s="690"/>
      <c r="MYZ79" s="690"/>
      <c r="MZA79" s="690"/>
      <c r="MZB79" s="690"/>
      <c r="MZC79" s="690"/>
      <c r="MZD79" s="690"/>
      <c r="MZE79" s="690"/>
      <c r="MZF79" s="690"/>
      <c r="MZG79" s="690"/>
      <c r="MZH79" s="690"/>
      <c r="MZI79" s="690"/>
      <c r="MZJ79" s="690"/>
      <c r="MZK79" s="690"/>
      <c r="MZL79" s="690"/>
      <c r="MZM79" s="690"/>
      <c r="MZN79" s="690"/>
      <c r="MZO79" s="690"/>
      <c r="MZP79" s="690"/>
      <c r="MZQ79" s="690"/>
      <c r="MZR79" s="690"/>
      <c r="MZS79" s="690"/>
      <c r="MZT79" s="690"/>
      <c r="MZU79" s="690"/>
      <c r="MZV79" s="690"/>
      <c r="MZW79" s="690"/>
      <c r="MZX79" s="690"/>
      <c r="MZY79" s="690"/>
      <c r="MZZ79" s="690"/>
      <c r="NAA79" s="690"/>
      <c r="NAB79" s="690"/>
      <c r="NAC79" s="690"/>
      <c r="NAD79" s="690"/>
      <c r="NAE79" s="690"/>
      <c r="NAF79" s="690"/>
      <c r="NAG79" s="690"/>
      <c r="NAH79" s="690"/>
      <c r="NAI79" s="690"/>
      <c r="NAJ79" s="690"/>
      <c r="NAK79" s="690"/>
      <c r="NAL79" s="690"/>
      <c r="NAM79" s="690"/>
      <c r="NAN79" s="690"/>
      <c r="NAO79" s="690"/>
      <c r="NAP79" s="690"/>
      <c r="NAQ79" s="690"/>
      <c r="NAR79" s="690"/>
      <c r="NAS79" s="690"/>
      <c r="NAT79" s="690"/>
      <c r="NAU79" s="690"/>
      <c r="NAV79" s="690"/>
      <c r="NAW79" s="690"/>
      <c r="NAX79" s="690"/>
      <c r="NAY79" s="690"/>
      <c r="NAZ79" s="690"/>
      <c r="NBA79" s="690"/>
      <c r="NBB79" s="690"/>
      <c r="NBC79" s="690"/>
      <c r="NBD79" s="690"/>
      <c r="NBE79" s="690"/>
      <c r="NBF79" s="690"/>
      <c r="NBG79" s="690"/>
      <c r="NBH79" s="690"/>
      <c r="NBI79" s="690"/>
      <c r="NBJ79" s="690"/>
      <c r="NBK79" s="690"/>
      <c r="NBL79" s="690"/>
      <c r="NBM79" s="690"/>
      <c r="NBN79" s="690"/>
      <c r="NBO79" s="690"/>
      <c r="NBP79" s="690"/>
      <c r="NBQ79" s="690"/>
      <c r="NBR79" s="690"/>
      <c r="NBS79" s="690"/>
      <c r="NBT79" s="690"/>
      <c r="NBU79" s="690"/>
      <c r="NBV79" s="690"/>
      <c r="NBW79" s="690"/>
      <c r="NBX79" s="690"/>
      <c r="NBY79" s="690"/>
      <c r="NBZ79" s="690"/>
      <c r="NCA79" s="690"/>
      <c r="NCB79" s="690"/>
      <c r="NCC79" s="690"/>
      <c r="NCD79" s="690"/>
      <c r="NCE79" s="690"/>
      <c r="NCF79" s="690"/>
      <c r="NCG79" s="690"/>
      <c r="NCH79" s="690"/>
      <c r="NCI79" s="690"/>
      <c r="NCJ79" s="690"/>
      <c r="NCK79" s="690"/>
      <c r="NCL79" s="690"/>
      <c r="NCM79" s="690"/>
      <c r="NCN79" s="690"/>
      <c r="NCO79" s="690"/>
      <c r="NCP79" s="690"/>
      <c r="NCQ79" s="690"/>
      <c r="NCR79" s="690"/>
      <c r="NCS79" s="690"/>
      <c r="NCT79" s="690"/>
      <c r="NCU79" s="690"/>
      <c r="NCV79" s="690"/>
      <c r="NCW79" s="690"/>
      <c r="NCX79" s="690"/>
      <c r="NCY79" s="690"/>
      <c r="NCZ79" s="690"/>
      <c r="NDA79" s="690"/>
      <c r="NDB79" s="690"/>
      <c r="NDC79" s="690"/>
      <c r="NDD79" s="690"/>
      <c r="NDE79" s="690"/>
      <c r="NDF79" s="690"/>
      <c r="NDG79" s="690"/>
      <c r="NDH79" s="690"/>
      <c r="NDI79" s="690"/>
      <c r="NDJ79" s="690"/>
      <c r="NDK79" s="690"/>
      <c r="NDL79" s="690"/>
      <c r="NDM79" s="690"/>
      <c r="NDN79" s="690"/>
      <c r="NDO79" s="690"/>
      <c r="NDP79" s="690"/>
      <c r="NDQ79" s="690"/>
      <c r="NDR79" s="690"/>
      <c r="NDS79" s="690"/>
      <c r="NDT79" s="690"/>
      <c r="NDU79" s="690"/>
      <c r="NDV79" s="690"/>
      <c r="NDW79" s="690"/>
      <c r="NDX79" s="690"/>
      <c r="NDY79" s="690"/>
      <c r="NDZ79" s="690"/>
      <c r="NEA79" s="690"/>
      <c r="NEB79" s="690"/>
      <c r="NEC79" s="690"/>
      <c r="NED79" s="690"/>
      <c r="NEE79" s="690"/>
      <c r="NEF79" s="690"/>
      <c r="NEG79" s="690"/>
      <c r="NEH79" s="690"/>
      <c r="NEI79" s="690"/>
      <c r="NEJ79" s="690"/>
      <c r="NEK79" s="690"/>
      <c r="NEL79" s="690"/>
      <c r="NEM79" s="690"/>
      <c r="NEN79" s="690"/>
      <c r="NEO79" s="690"/>
      <c r="NEP79" s="690"/>
      <c r="NEQ79" s="690"/>
      <c r="NER79" s="690"/>
      <c r="NES79" s="690"/>
      <c r="NET79" s="690"/>
      <c r="NEU79" s="690"/>
      <c r="NEV79" s="690"/>
      <c r="NEW79" s="690"/>
      <c r="NEX79" s="690"/>
      <c r="NEY79" s="690"/>
      <c r="NEZ79" s="690"/>
      <c r="NFA79" s="690"/>
      <c r="NFB79" s="690"/>
      <c r="NFC79" s="690"/>
      <c r="NFD79" s="690"/>
      <c r="NFE79" s="690"/>
      <c r="NFF79" s="690"/>
      <c r="NFG79" s="690"/>
      <c r="NFH79" s="690"/>
      <c r="NFI79" s="690"/>
      <c r="NFJ79" s="690"/>
      <c r="NFK79" s="690"/>
      <c r="NFL79" s="690"/>
      <c r="NFM79" s="690"/>
      <c r="NFN79" s="690"/>
      <c r="NFO79" s="690"/>
      <c r="NFP79" s="690"/>
      <c r="NFQ79" s="690"/>
      <c r="NFR79" s="690"/>
      <c r="NFS79" s="690"/>
      <c r="NFT79" s="690"/>
      <c r="NFU79" s="690"/>
      <c r="NFV79" s="690"/>
      <c r="NFW79" s="690"/>
      <c r="NFX79" s="690"/>
      <c r="NFY79" s="690"/>
      <c r="NFZ79" s="690"/>
      <c r="NGA79" s="690"/>
      <c r="NGB79" s="690"/>
      <c r="NGC79" s="690"/>
      <c r="NGD79" s="690"/>
      <c r="NGE79" s="690"/>
      <c r="NGF79" s="690"/>
      <c r="NGG79" s="690"/>
      <c r="NGH79" s="690"/>
      <c r="NGI79" s="690"/>
      <c r="NGJ79" s="690"/>
      <c r="NGK79" s="690"/>
      <c r="NGL79" s="690"/>
      <c r="NGM79" s="690"/>
      <c r="NGN79" s="690"/>
      <c r="NGO79" s="690"/>
      <c r="NGP79" s="690"/>
      <c r="NGQ79" s="690"/>
      <c r="NGR79" s="690"/>
      <c r="NGS79" s="690"/>
      <c r="NGT79" s="690"/>
      <c r="NGU79" s="690"/>
      <c r="NGV79" s="690"/>
      <c r="NGW79" s="690"/>
      <c r="NGX79" s="690"/>
      <c r="NGY79" s="690"/>
      <c r="NGZ79" s="690"/>
      <c r="NHA79" s="690"/>
      <c r="NHB79" s="690"/>
      <c r="NHC79" s="690"/>
      <c r="NHD79" s="690"/>
      <c r="NHE79" s="690"/>
      <c r="NHF79" s="690"/>
      <c r="NHG79" s="690"/>
      <c r="NHH79" s="690"/>
      <c r="NHI79" s="690"/>
      <c r="NHJ79" s="690"/>
      <c r="NHK79" s="690"/>
      <c r="NHL79" s="690"/>
      <c r="NHM79" s="690"/>
      <c r="NHN79" s="690"/>
      <c r="NHO79" s="690"/>
      <c r="NHP79" s="690"/>
      <c r="NHQ79" s="690"/>
      <c r="NHR79" s="690"/>
      <c r="NHS79" s="690"/>
      <c r="NHT79" s="690"/>
      <c r="NHU79" s="690"/>
      <c r="NHV79" s="690"/>
      <c r="NHW79" s="690"/>
      <c r="NHX79" s="690"/>
      <c r="NHY79" s="690"/>
      <c r="NHZ79" s="690"/>
      <c r="NIA79" s="690"/>
      <c r="NIB79" s="690"/>
      <c r="NIC79" s="690"/>
      <c r="NID79" s="690"/>
      <c r="NIE79" s="690"/>
      <c r="NIF79" s="690"/>
      <c r="NIG79" s="690"/>
      <c r="NIH79" s="690"/>
      <c r="NII79" s="690"/>
      <c r="NIJ79" s="690"/>
      <c r="NIK79" s="690"/>
      <c r="NIL79" s="690"/>
      <c r="NIM79" s="690"/>
      <c r="NIN79" s="690"/>
      <c r="NIO79" s="690"/>
      <c r="NIP79" s="690"/>
      <c r="NIQ79" s="690"/>
      <c r="NIR79" s="690"/>
      <c r="NIS79" s="690"/>
      <c r="NIT79" s="690"/>
      <c r="NIU79" s="690"/>
      <c r="NIV79" s="690"/>
      <c r="NIW79" s="690"/>
      <c r="NIX79" s="690"/>
      <c r="NIY79" s="690"/>
      <c r="NIZ79" s="690"/>
      <c r="NJA79" s="690"/>
      <c r="NJB79" s="690"/>
      <c r="NJC79" s="690"/>
      <c r="NJD79" s="690"/>
      <c r="NJE79" s="690"/>
      <c r="NJF79" s="690"/>
      <c r="NJG79" s="690"/>
      <c r="NJH79" s="690"/>
      <c r="NJI79" s="690"/>
      <c r="NJJ79" s="690"/>
      <c r="NJK79" s="690"/>
      <c r="NJL79" s="690"/>
      <c r="NJM79" s="690"/>
      <c r="NJN79" s="690"/>
      <c r="NJO79" s="690"/>
      <c r="NJP79" s="690"/>
      <c r="NJQ79" s="690"/>
      <c r="NJR79" s="690"/>
      <c r="NJS79" s="690"/>
      <c r="NJT79" s="690"/>
      <c r="NJU79" s="690"/>
      <c r="NJV79" s="690"/>
      <c r="NJW79" s="690"/>
      <c r="NJX79" s="690"/>
      <c r="NJY79" s="690"/>
      <c r="NJZ79" s="690"/>
      <c r="NKA79" s="690"/>
      <c r="NKB79" s="690"/>
      <c r="NKC79" s="690"/>
      <c r="NKD79" s="690"/>
      <c r="NKE79" s="690"/>
      <c r="NKF79" s="690"/>
      <c r="NKG79" s="690"/>
      <c r="NKH79" s="690"/>
      <c r="NKI79" s="690"/>
      <c r="NKJ79" s="690"/>
      <c r="NKK79" s="690"/>
      <c r="NKL79" s="690"/>
      <c r="NKM79" s="690"/>
      <c r="NKN79" s="690"/>
      <c r="NKO79" s="690"/>
      <c r="NKP79" s="690"/>
      <c r="NKQ79" s="690"/>
      <c r="NKR79" s="690"/>
      <c r="NKS79" s="690"/>
      <c r="NKT79" s="690"/>
      <c r="NKU79" s="690"/>
      <c r="NKV79" s="690"/>
      <c r="NKW79" s="690"/>
      <c r="NKX79" s="690"/>
      <c r="NKY79" s="690"/>
      <c r="NKZ79" s="690"/>
      <c r="NLA79" s="690"/>
      <c r="NLB79" s="690"/>
      <c r="NLC79" s="690"/>
      <c r="NLD79" s="690"/>
      <c r="NLE79" s="690"/>
      <c r="NLF79" s="690"/>
      <c r="NLG79" s="690"/>
      <c r="NLH79" s="690"/>
      <c r="NLI79" s="690"/>
      <c r="NLJ79" s="690"/>
      <c r="NLK79" s="690"/>
      <c r="NLL79" s="690"/>
      <c r="NLM79" s="690"/>
      <c r="NLN79" s="690"/>
      <c r="NLO79" s="690"/>
      <c r="NLP79" s="690"/>
      <c r="NLQ79" s="690"/>
      <c r="NLR79" s="690"/>
      <c r="NLS79" s="690"/>
      <c r="NLT79" s="690"/>
      <c r="NLU79" s="690"/>
      <c r="NLV79" s="690"/>
      <c r="NLW79" s="690"/>
      <c r="NLX79" s="690"/>
      <c r="NLY79" s="690"/>
      <c r="NLZ79" s="690"/>
      <c r="NMA79" s="690"/>
      <c r="NMB79" s="690"/>
      <c r="NMC79" s="690"/>
      <c r="NMD79" s="690"/>
      <c r="NME79" s="690"/>
      <c r="NMF79" s="690"/>
      <c r="NMG79" s="690"/>
      <c r="NMH79" s="690"/>
      <c r="NMI79" s="690"/>
      <c r="NMJ79" s="690"/>
      <c r="NMK79" s="690"/>
      <c r="NML79" s="690"/>
      <c r="NMM79" s="690"/>
      <c r="NMN79" s="690"/>
      <c r="NMO79" s="690"/>
      <c r="NMP79" s="690"/>
      <c r="NMQ79" s="690"/>
      <c r="NMR79" s="690"/>
      <c r="NMS79" s="690"/>
      <c r="NMT79" s="690"/>
      <c r="NMU79" s="690"/>
      <c r="NMV79" s="690"/>
      <c r="NMW79" s="690"/>
      <c r="NMX79" s="690"/>
      <c r="NMY79" s="690"/>
      <c r="NMZ79" s="690"/>
      <c r="NNA79" s="690"/>
      <c r="NNB79" s="690"/>
      <c r="NNC79" s="690"/>
      <c r="NND79" s="690"/>
      <c r="NNE79" s="690"/>
      <c r="NNF79" s="690"/>
      <c r="NNG79" s="690"/>
      <c r="NNH79" s="690"/>
      <c r="NNI79" s="690"/>
      <c r="NNJ79" s="690"/>
      <c r="NNK79" s="690"/>
      <c r="NNL79" s="690"/>
      <c r="NNM79" s="690"/>
      <c r="NNN79" s="690"/>
      <c r="NNO79" s="690"/>
      <c r="NNP79" s="690"/>
      <c r="NNQ79" s="690"/>
      <c r="NNR79" s="690"/>
      <c r="NNS79" s="690"/>
      <c r="NNT79" s="690"/>
      <c r="NNU79" s="690"/>
      <c r="NNV79" s="690"/>
      <c r="NNW79" s="690"/>
      <c r="NNX79" s="690"/>
      <c r="NNY79" s="690"/>
      <c r="NNZ79" s="690"/>
      <c r="NOA79" s="690"/>
      <c r="NOB79" s="690"/>
      <c r="NOC79" s="690"/>
      <c r="NOD79" s="690"/>
      <c r="NOE79" s="690"/>
      <c r="NOF79" s="690"/>
      <c r="NOG79" s="690"/>
      <c r="NOH79" s="690"/>
      <c r="NOI79" s="690"/>
      <c r="NOJ79" s="690"/>
      <c r="NOK79" s="690"/>
      <c r="NOL79" s="690"/>
      <c r="NOM79" s="690"/>
      <c r="NON79" s="690"/>
      <c r="NOO79" s="690"/>
      <c r="NOP79" s="690"/>
      <c r="NOQ79" s="690"/>
      <c r="NOR79" s="690"/>
      <c r="NOS79" s="690"/>
      <c r="NOT79" s="690"/>
      <c r="NOU79" s="690"/>
      <c r="NOV79" s="690"/>
      <c r="NOW79" s="690"/>
      <c r="NOX79" s="690"/>
      <c r="NOY79" s="690"/>
      <c r="NOZ79" s="690"/>
      <c r="NPA79" s="690"/>
      <c r="NPB79" s="690"/>
      <c r="NPC79" s="690"/>
      <c r="NPD79" s="690"/>
      <c r="NPE79" s="690"/>
      <c r="NPF79" s="690"/>
      <c r="NPG79" s="690"/>
      <c r="NPH79" s="690"/>
      <c r="NPI79" s="690"/>
      <c r="NPJ79" s="690"/>
      <c r="NPK79" s="690"/>
      <c r="NPL79" s="690"/>
      <c r="NPM79" s="690"/>
      <c r="NPN79" s="690"/>
      <c r="NPO79" s="690"/>
      <c r="NPP79" s="690"/>
      <c r="NPQ79" s="690"/>
      <c r="NPR79" s="690"/>
      <c r="NPS79" s="690"/>
      <c r="NPT79" s="690"/>
      <c r="NPU79" s="690"/>
      <c r="NPV79" s="690"/>
      <c r="NPW79" s="690"/>
      <c r="NPX79" s="690"/>
      <c r="NPY79" s="690"/>
      <c r="NPZ79" s="690"/>
      <c r="NQA79" s="690"/>
      <c r="NQB79" s="690"/>
      <c r="NQC79" s="690"/>
      <c r="NQD79" s="690"/>
      <c r="NQE79" s="690"/>
      <c r="NQF79" s="690"/>
      <c r="NQG79" s="690"/>
      <c r="NQH79" s="690"/>
      <c r="NQI79" s="690"/>
      <c r="NQJ79" s="690"/>
      <c r="NQK79" s="690"/>
      <c r="NQL79" s="690"/>
      <c r="NQM79" s="690"/>
      <c r="NQN79" s="690"/>
      <c r="NQO79" s="690"/>
      <c r="NQP79" s="690"/>
      <c r="NQQ79" s="690"/>
      <c r="NQR79" s="690"/>
      <c r="NQS79" s="690"/>
      <c r="NQT79" s="690"/>
      <c r="NQU79" s="690"/>
      <c r="NQV79" s="690"/>
      <c r="NQW79" s="690"/>
      <c r="NQX79" s="690"/>
      <c r="NQY79" s="690"/>
      <c r="NQZ79" s="690"/>
      <c r="NRA79" s="690"/>
      <c r="NRB79" s="690"/>
      <c r="NRC79" s="690"/>
      <c r="NRD79" s="690"/>
      <c r="NRE79" s="690"/>
      <c r="NRF79" s="690"/>
      <c r="NRG79" s="690"/>
      <c r="NRH79" s="690"/>
      <c r="NRI79" s="690"/>
      <c r="NRJ79" s="690"/>
      <c r="NRK79" s="690"/>
      <c r="NRL79" s="690"/>
      <c r="NRM79" s="690"/>
      <c r="NRN79" s="690"/>
      <c r="NRO79" s="690"/>
      <c r="NRP79" s="690"/>
      <c r="NRQ79" s="690"/>
      <c r="NRR79" s="690"/>
      <c r="NRS79" s="690"/>
      <c r="NRT79" s="690"/>
      <c r="NRU79" s="690"/>
      <c r="NRV79" s="690"/>
      <c r="NRW79" s="690"/>
      <c r="NRX79" s="690"/>
      <c r="NRY79" s="690"/>
      <c r="NRZ79" s="690"/>
      <c r="NSA79" s="690"/>
      <c r="NSB79" s="690"/>
      <c r="NSC79" s="690"/>
      <c r="NSD79" s="690"/>
      <c r="NSE79" s="690"/>
      <c r="NSF79" s="690"/>
      <c r="NSG79" s="690"/>
      <c r="NSH79" s="690"/>
      <c r="NSI79" s="690"/>
      <c r="NSJ79" s="690"/>
      <c r="NSK79" s="690"/>
      <c r="NSL79" s="690"/>
      <c r="NSM79" s="690"/>
      <c r="NSN79" s="690"/>
      <c r="NSO79" s="690"/>
      <c r="NSP79" s="690"/>
      <c r="NSQ79" s="690"/>
      <c r="NSR79" s="690"/>
      <c r="NSS79" s="690"/>
      <c r="NST79" s="690"/>
      <c r="NSU79" s="690"/>
      <c r="NSV79" s="690"/>
      <c r="NSW79" s="690"/>
      <c r="NSX79" s="690"/>
      <c r="NSY79" s="690"/>
      <c r="NSZ79" s="690"/>
      <c r="NTA79" s="690"/>
      <c r="NTB79" s="690"/>
      <c r="NTC79" s="690"/>
      <c r="NTD79" s="690"/>
      <c r="NTE79" s="690"/>
      <c r="NTF79" s="690"/>
      <c r="NTG79" s="690"/>
      <c r="NTH79" s="690"/>
      <c r="NTI79" s="690"/>
      <c r="NTJ79" s="690"/>
      <c r="NTK79" s="690"/>
      <c r="NTL79" s="690"/>
      <c r="NTM79" s="690"/>
      <c r="NTN79" s="690"/>
      <c r="NTO79" s="690"/>
      <c r="NTP79" s="690"/>
      <c r="NTQ79" s="690"/>
      <c r="NTR79" s="690"/>
      <c r="NTS79" s="690"/>
      <c r="NTT79" s="690"/>
      <c r="NTU79" s="690"/>
      <c r="NTV79" s="690"/>
      <c r="NTW79" s="690"/>
      <c r="NTX79" s="690"/>
      <c r="NTY79" s="690"/>
      <c r="NTZ79" s="690"/>
      <c r="NUA79" s="690"/>
      <c r="NUB79" s="690"/>
      <c r="NUC79" s="690"/>
      <c r="NUD79" s="690"/>
      <c r="NUE79" s="690"/>
      <c r="NUF79" s="690"/>
      <c r="NUG79" s="690"/>
      <c r="NUH79" s="690"/>
      <c r="NUI79" s="690"/>
      <c r="NUJ79" s="690"/>
      <c r="NUK79" s="690"/>
      <c r="NUL79" s="690"/>
      <c r="NUM79" s="690"/>
      <c r="NUN79" s="690"/>
      <c r="NUO79" s="690"/>
      <c r="NUP79" s="690"/>
      <c r="NUQ79" s="690"/>
      <c r="NUR79" s="690"/>
      <c r="NUS79" s="690"/>
      <c r="NUT79" s="690"/>
      <c r="NUU79" s="690"/>
      <c r="NUV79" s="690"/>
      <c r="NUW79" s="690"/>
      <c r="NUX79" s="690"/>
      <c r="NUY79" s="690"/>
      <c r="NUZ79" s="690"/>
      <c r="NVA79" s="690"/>
      <c r="NVB79" s="690"/>
      <c r="NVC79" s="690"/>
      <c r="NVD79" s="690"/>
      <c r="NVE79" s="690"/>
      <c r="NVF79" s="690"/>
      <c r="NVG79" s="690"/>
      <c r="NVH79" s="690"/>
      <c r="NVI79" s="690"/>
      <c r="NVJ79" s="690"/>
      <c r="NVK79" s="690"/>
      <c r="NVL79" s="690"/>
      <c r="NVM79" s="690"/>
      <c r="NVN79" s="690"/>
      <c r="NVO79" s="690"/>
      <c r="NVP79" s="690"/>
      <c r="NVQ79" s="690"/>
      <c r="NVR79" s="690"/>
      <c r="NVS79" s="690"/>
      <c r="NVT79" s="690"/>
      <c r="NVU79" s="690"/>
      <c r="NVV79" s="690"/>
      <c r="NVW79" s="690"/>
      <c r="NVX79" s="690"/>
      <c r="NVY79" s="690"/>
      <c r="NVZ79" s="690"/>
      <c r="NWA79" s="690"/>
      <c r="NWB79" s="690"/>
      <c r="NWC79" s="690"/>
      <c r="NWD79" s="690"/>
      <c r="NWE79" s="690"/>
      <c r="NWF79" s="690"/>
      <c r="NWG79" s="690"/>
      <c r="NWH79" s="690"/>
      <c r="NWI79" s="690"/>
      <c r="NWJ79" s="690"/>
      <c r="NWK79" s="690"/>
      <c r="NWL79" s="690"/>
      <c r="NWM79" s="690"/>
      <c r="NWN79" s="690"/>
      <c r="NWO79" s="690"/>
      <c r="NWP79" s="690"/>
      <c r="NWQ79" s="690"/>
      <c r="NWR79" s="690"/>
      <c r="NWS79" s="690"/>
      <c r="NWT79" s="690"/>
      <c r="NWU79" s="690"/>
      <c r="NWV79" s="690"/>
      <c r="NWW79" s="690"/>
      <c r="NWX79" s="690"/>
      <c r="NWY79" s="690"/>
      <c r="NWZ79" s="690"/>
      <c r="NXA79" s="690"/>
      <c r="NXB79" s="690"/>
      <c r="NXC79" s="690"/>
      <c r="NXD79" s="690"/>
      <c r="NXE79" s="690"/>
      <c r="NXF79" s="690"/>
      <c r="NXG79" s="690"/>
      <c r="NXH79" s="690"/>
      <c r="NXI79" s="690"/>
      <c r="NXJ79" s="690"/>
      <c r="NXK79" s="690"/>
      <c r="NXL79" s="690"/>
      <c r="NXM79" s="690"/>
      <c r="NXN79" s="690"/>
      <c r="NXO79" s="690"/>
      <c r="NXP79" s="690"/>
      <c r="NXQ79" s="690"/>
      <c r="NXR79" s="690"/>
      <c r="NXS79" s="690"/>
      <c r="NXT79" s="690"/>
      <c r="NXU79" s="690"/>
      <c r="NXV79" s="690"/>
      <c r="NXW79" s="690"/>
      <c r="NXX79" s="690"/>
      <c r="NXY79" s="690"/>
      <c r="NXZ79" s="690"/>
      <c r="NYA79" s="690"/>
      <c r="NYB79" s="690"/>
      <c r="NYC79" s="690"/>
      <c r="NYD79" s="690"/>
      <c r="NYE79" s="690"/>
      <c r="NYF79" s="690"/>
      <c r="NYG79" s="690"/>
      <c r="NYH79" s="690"/>
      <c r="NYI79" s="690"/>
      <c r="NYJ79" s="690"/>
      <c r="NYK79" s="690"/>
      <c r="NYL79" s="690"/>
      <c r="NYM79" s="690"/>
      <c r="NYN79" s="690"/>
      <c r="NYO79" s="690"/>
      <c r="NYP79" s="690"/>
      <c r="NYQ79" s="690"/>
      <c r="NYR79" s="690"/>
      <c r="NYS79" s="690"/>
      <c r="NYT79" s="690"/>
      <c r="NYU79" s="690"/>
      <c r="NYV79" s="690"/>
      <c r="NYW79" s="690"/>
      <c r="NYX79" s="690"/>
      <c r="NYY79" s="690"/>
      <c r="NYZ79" s="690"/>
      <c r="NZA79" s="690"/>
      <c r="NZB79" s="690"/>
      <c r="NZC79" s="690"/>
      <c r="NZD79" s="690"/>
      <c r="NZE79" s="690"/>
      <c r="NZF79" s="690"/>
      <c r="NZG79" s="690"/>
      <c r="NZH79" s="690"/>
      <c r="NZI79" s="690"/>
      <c r="NZJ79" s="690"/>
      <c r="NZK79" s="690"/>
      <c r="NZL79" s="690"/>
      <c r="NZM79" s="690"/>
      <c r="NZN79" s="690"/>
      <c r="NZO79" s="690"/>
      <c r="NZP79" s="690"/>
      <c r="NZQ79" s="690"/>
      <c r="NZR79" s="690"/>
      <c r="NZS79" s="690"/>
      <c r="NZT79" s="690"/>
      <c r="NZU79" s="690"/>
      <c r="NZV79" s="690"/>
      <c r="NZW79" s="690"/>
      <c r="NZX79" s="690"/>
      <c r="NZY79" s="690"/>
      <c r="NZZ79" s="690"/>
      <c r="OAA79" s="690"/>
      <c r="OAB79" s="690"/>
      <c r="OAC79" s="690"/>
      <c r="OAD79" s="690"/>
      <c r="OAE79" s="690"/>
      <c r="OAF79" s="690"/>
      <c r="OAG79" s="690"/>
      <c r="OAH79" s="690"/>
      <c r="OAI79" s="690"/>
      <c r="OAJ79" s="690"/>
      <c r="OAK79" s="690"/>
      <c r="OAL79" s="690"/>
      <c r="OAM79" s="690"/>
      <c r="OAN79" s="690"/>
      <c r="OAO79" s="690"/>
      <c r="OAP79" s="690"/>
      <c r="OAQ79" s="690"/>
      <c r="OAR79" s="690"/>
      <c r="OAS79" s="690"/>
      <c r="OAT79" s="690"/>
      <c r="OAU79" s="690"/>
      <c r="OAV79" s="690"/>
      <c r="OAW79" s="690"/>
      <c r="OAX79" s="690"/>
      <c r="OAY79" s="690"/>
      <c r="OAZ79" s="690"/>
      <c r="OBA79" s="690"/>
      <c r="OBB79" s="690"/>
      <c r="OBC79" s="690"/>
      <c r="OBD79" s="690"/>
      <c r="OBE79" s="690"/>
      <c r="OBF79" s="690"/>
      <c r="OBG79" s="690"/>
      <c r="OBH79" s="690"/>
      <c r="OBI79" s="690"/>
      <c r="OBJ79" s="690"/>
      <c r="OBK79" s="690"/>
      <c r="OBL79" s="690"/>
      <c r="OBM79" s="690"/>
      <c r="OBN79" s="690"/>
      <c r="OBO79" s="690"/>
      <c r="OBP79" s="690"/>
      <c r="OBQ79" s="690"/>
      <c r="OBR79" s="690"/>
      <c r="OBS79" s="690"/>
      <c r="OBT79" s="690"/>
      <c r="OBU79" s="690"/>
      <c r="OBV79" s="690"/>
      <c r="OBW79" s="690"/>
      <c r="OBX79" s="690"/>
      <c r="OBY79" s="690"/>
      <c r="OBZ79" s="690"/>
      <c r="OCA79" s="690"/>
      <c r="OCB79" s="690"/>
      <c r="OCC79" s="690"/>
      <c r="OCD79" s="690"/>
      <c r="OCE79" s="690"/>
      <c r="OCF79" s="690"/>
      <c r="OCG79" s="690"/>
      <c r="OCH79" s="690"/>
      <c r="OCI79" s="690"/>
      <c r="OCJ79" s="690"/>
      <c r="OCK79" s="690"/>
      <c r="OCL79" s="690"/>
      <c r="OCM79" s="690"/>
      <c r="OCN79" s="690"/>
      <c r="OCO79" s="690"/>
      <c r="OCP79" s="690"/>
      <c r="OCQ79" s="690"/>
      <c r="OCR79" s="690"/>
      <c r="OCS79" s="690"/>
      <c r="OCT79" s="690"/>
      <c r="OCU79" s="690"/>
      <c r="OCV79" s="690"/>
      <c r="OCW79" s="690"/>
      <c r="OCX79" s="690"/>
      <c r="OCY79" s="690"/>
      <c r="OCZ79" s="690"/>
      <c r="ODA79" s="690"/>
      <c r="ODB79" s="690"/>
      <c r="ODC79" s="690"/>
      <c r="ODD79" s="690"/>
      <c r="ODE79" s="690"/>
      <c r="ODF79" s="690"/>
      <c r="ODG79" s="690"/>
      <c r="ODH79" s="690"/>
      <c r="ODI79" s="690"/>
      <c r="ODJ79" s="690"/>
      <c r="ODK79" s="690"/>
      <c r="ODL79" s="690"/>
      <c r="ODM79" s="690"/>
      <c r="ODN79" s="690"/>
      <c r="ODO79" s="690"/>
      <c r="ODP79" s="690"/>
      <c r="ODQ79" s="690"/>
      <c r="ODR79" s="690"/>
      <c r="ODS79" s="690"/>
      <c r="ODT79" s="690"/>
      <c r="ODU79" s="690"/>
      <c r="ODV79" s="690"/>
      <c r="ODW79" s="690"/>
      <c r="ODX79" s="690"/>
      <c r="ODY79" s="690"/>
      <c r="ODZ79" s="690"/>
      <c r="OEA79" s="690"/>
      <c r="OEB79" s="690"/>
      <c r="OEC79" s="690"/>
      <c r="OED79" s="690"/>
      <c r="OEE79" s="690"/>
      <c r="OEF79" s="690"/>
      <c r="OEG79" s="690"/>
      <c r="OEH79" s="690"/>
      <c r="OEI79" s="690"/>
      <c r="OEJ79" s="690"/>
      <c r="OEK79" s="690"/>
      <c r="OEL79" s="690"/>
      <c r="OEM79" s="690"/>
      <c r="OEN79" s="690"/>
      <c r="OEO79" s="690"/>
      <c r="OEP79" s="690"/>
      <c r="OEQ79" s="690"/>
      <c r="OER79" s="690"/>
      <c r="OES79" s="690"/>
      <c r="OET79" s="690"/>
      <c r="OEU79" s="690"/>
      <c r="OEV79" s="690"/>
      <c r="OEW79" s="690"/>
      <c r="OEX79" s="690"/>
      <c r="OEY79" s="690"/>
      <c r="OEZ79" s="690"/>
      <c r="OFA79" s="690"/>
      <c r="OFB79" s="690"/>
      <c r="OFC79" s="690"/>
      <c r="OFD79" s="690"/>
      <c r="OFE79" s="690"/>
      <c r="OFF79" s="690"/>
      <c r="OFG79" s="690"/>
      <c r="OFH79" s="690"/>
      <c r="OFI79" s="690"/>
      <c r="OFJ79" s="690"/>
      <c r="OFK79" s="690"/>
      <c r="OFL79" s="690"/>
      <c r="OFM79" s="690"/>
      <c r="OFN79" s="690"/>
      <c r="OFO79" s="690"/>
      <c r="OFP79" s="690"/>
      <c r="OFQ79" s="690"/>
      <c r="OFR79" s="690"/>
      <c r="OFS79" s="690"/>
      <c r="OFT79" s="690"/>
      <c r="OFU79" s="690"/>
      <c r="OFV79" s="690"/>
      <c r="OFW79" s="690"/>
      <c r="OFX79" s="690"/>
      <c r="OFY79" s="690"/>
      <c r="OFZ79" s="690"/>
      <c r="OGA79" s="690"/>
      <c r="OGB79" s="690"/>
      <c r="OGC79" s="690"/>
      <c r="OGD79" s="690"/>
      <c r="OGE79" s="690"/>
      <c r="OGF79" s="690"/>
      <c r="OGG79" s="690"/>
      <c r="OGH79" s="690"/>
      <c r="OGI79" s="690"/>
      <c r="OGJ79" s="690"/>
      <c r="OGK79" s="690"/>
      <c r="OGL79" s="690"/>
      <c r="OGM79" s="690"/>
      <c r="OGN79" s="690"/>
      <c r="OGO79" s="690"/>
      <c r="OGP79" s="690"/>
      <c r="OGQ79" s="690"/>
      <c r="OGR79" s="690"/>
      <c r="OGS79" s="690"/>
      <c r="OGT79" s="690"/>
      <c r="OGU79" s="690"/>
      <c r="OGV79" s="690"/>
      <c r="OGW79" s="690"/>
      <c r="OGX79" s="690"/>
      <c r="OGY79" s="690"/>
      <c r="OGZ79" s="690"/>
      <c r="OHA79" s="690"/>
      <c r="OHB79" s="690"/>
      <c r="OHC79" s="690"/>
      <c r="OHD79" s="690"/>
      <c r="OHE79" s="690"/>
      <c r="OHF79" s="690"/>
      <c r="OHG79" s="690"/>
      <c r="OHH79" s="690"/>
      <c r="OHI79" s="690"/>
      <c r="OHJ79" s="690"/>
      <c r="OHK79" s="690"/>
      <c r="OHL79" s="690"/>
      <c r="OHM79" s="690"/>
      <c r="OHN79" s="690"/>
      <c r="OHO79" s="690"/>
      <c r="OHP79" s="690"/>
      <c r="OHQ79" s="690"/>
      <c r="OHR79" s="690"/>
      <c r="OHS79" s="690"/>
      <c r="OHT79" s="690"/>
      <c r="OHU79" s="690"/>
      <c r="OHV79" s="690"/>
      <c r="OHW79" s="690"/>
      <c r="OHX79" s="690"/>
      <c r="OHY79" s="690"/>
      <c r="OHZ79" s="690"/>
      <c r="OIA79" s="690"/>
      <c r="OIB79" s="690"/>
      <c r="OIC79" s="690"/>
      <c r="OID79" s="690"/>
      <c r="OIE79" s="690"/>
      <c r="OIF79" s="690"/>
      <c r="OIG79" s="690"/>
      <c r="OIH79" s="690"/>
      <c r="OII79" s="690"/>
      <c r="OIJ79" s="690"/>
      <c r="OIK79" s="690"/>
      <c r="OIL79" s="690"/>
      <c r="OIM79" s="690"/>
      <c r="OIN79" s="690"/>
      <c r="OIO79" s="690"/>
      <c r="OIP79" s="690"/>
      <c r="OIQ79" s="690"/>
      <c r="OIR79" s="690"/>
      <c r="OIS79" s="690"/>
      <c r="OIT79" s="690"/>
      <c r="OIU79" s="690"/>
      <c r="OIV79" s="690"/>
      <c r="OIW79" s="690"/>
      <c r="OIX79" s="690"/>
      <c r="OIY79" s="690"/>
      <c r="OIZ79" s="690"/>
      <c r="OJA79" s="690"/>
      <c r="OJB79" s="690"/>
      <c r="OJC79" s="690"/>
      <c r="OJD79" s="690"/>
      <c r="OJE79" s="690"/>
      <c r="OJF79" s="690"/>
      <c r="OJG79" s="690"/>
      <c r="OJH79" s="690"/>
      <c r="OJI79" s="690"/>
      <c r="OJJ79" s="690"/>
      <c r="OJK79" s="690"/>
      <c r="OJL79" s="690"/>
      <c r="OJM79" s="690"/>
      <c r="OJN79" s="690"/>
      <c r="OJO79" s="690"/>
      <c r="OJP79" s="690"/>
      <c r="OJQ79" s="690"/>
      <c r="OJR79" s="690"/>
      <c r="OJS79" s="690"/>
      <c r="OJT79" s="690"/>
      <c r="OJU79" s="690"/>
      <c r="OJV79" s="690"/>
      <c r="OJW79" s="690"/>
      <c r="OJX79" s="690"/>
      <c r="OJY79" s="690"/>
      <c r="OJZ79" s="690"/>
      <c r="OKA79" s="690"/>
      <c r="OKB79" s="690"/>
      <c r="OKC79" s="690"/>
      <c r="OKD79" s="690"/>
      <c r="OKE79" s="690"/>
      <c r="OKF79" s="690"/>
      <c r="OKG79" s="690"/>
      <c r="OKH79" s="690"/>
      <c r="OKI79" s="690"/>
      <c r="OKJ79" s="690"/>
      <c r="OKK79" s="690"/>
      <c r="OKL79" s="690"/>
      <c r="OKM79" s="690"/>
      <c r="OKN79" s="690"/>
      <c r="OKO79" s="690"/>
      <c r="OKP79" s="690"/>
      <c r="OKQ79" s="690"/>
      <c r="OKR79" s="690"/>
      <c r="OKS79" s="690"/>
      <c r="OKT79" s="690"/>
      <c r="OKU79" s="690"/>
      <c r="OKV79" s="690"/>
      <c r="OKW79" s="690"/>
      <c r="OKX79" s="690"/>
      <c r="OKY79" s="690"/>
      <c r="OKZ79" s="690"/>
      <c r="OLA79" s="690"/>
      <c r="OLB79" s="690"/>
      <c r="OLC79" s="690"/>
      <c r="OLD79" s="690"/>
      <c r="OLE79" s="690"/>
      <c r="OLF79" s="690"/>
      <c r="OLG79" s="690"/>
      <c r="OLH79" s="690"/>
      <c r="OLI79" s="690"/>
      <c r="OLJ79" s="690"/>
      <c r="OLK79" s="690"/>
      <c r="OLL79" s="690"/>
      <c r="OLM79" s="690"/>
      <c r="OLN79" s="690"/>
      <c r="OLO79" s="690"/>
      <c r="OLP79" s="690"/>
      <c r="OLQ79" s="690"/>
      <c r="OLR79" s="690"/>
      <c r="OLS79" s="690"/>
      <c r="OLT79" s="690"/>
      <c r="OLU79" s="690"/>
      <c r="OLV79" s="690"/>
      <c r="OLW79" s="690"/>
      <c r="OLX79" s="690"/>
      <c r="OLY79" s="690"/>
      <c r="OLZ79" s="690"/>
      <c r="OMA79" s="690"/>
      <c r="OMB79" s="690"/>
      <c r="OMC79" s="690"/>
      <c r="OMD79" s="690"/>
      <c r="OME79" s="690"/>
      <c r="OMF79" s="690"/>
      <c r="OMG79" s="690"/>
      <c r="OMH79" s="690"/>
      <c r="OMI79" s="690"/>
      <c r="OMJ79" s="690"/>
      <c r="OMK79" s="690"/>
      <c r="OML79" s="690"/>
      <c r="OMM79" s="690"/>
      <c r="OMN79" s="690"/>
      <c r="OMO79" s="690"/>
      <c r="OMP79" s="690"/>
      <c r="OMQ79" s="690"/>
      <c r="OMR79" s="690"/>
      <c r="OMS79" s="690"/>
      <c r="OMT79" s="690"/>
      <c r="OMU79" s="690"/>
      <c r="OMV79" s="690"/>
      <c r="OMW79" s="690"/>
      <c r="OMX79" s="690"/>
      <c r="OMY79" s="690"/>
      <c r="OMZ79" s="690"/>
      <c r="ONA79" s="690"/>
      <c r="ONB79" s="690"/>
      <c r="ONC79" s="690"/>
      <c r="OND79" s="690"/>
      <c r="ONE79" s="690"/>
      <c r="ONF79" s="690"/>
      <c r="ONG79" s="690"/>
      <c r="ONH79" s="690"/>
      <c r="ONI79" s="690"/>
      <c r="ONJ79" s="690"/>
      <c r="ONK79" s="690"/>
      <c r="ONL79" s="690"/>
      <c r="ONM79" s="690"/>
      <c r="ONN79" s="690"/>
      <c r="ONO79" s="690"/>
      <c r="ONP79" s="690"/>
      <c r="ONQ79" s="690"/>
      <c r="ONR79" s="690"/>
      <c r="ONS79" s="690"/>
      <c r="ONT79" s="690"/>
      <c r="ONU79" s="690"/>
      <c r="ONV79" s="690"/>
      <c r="ONW79" s="690"/>
      <c r="ONX79" s="690"/>
      <c r="ONY79" s="690"/>
      <c r="ONZ79" s="690"/>
      <c r="OOA79" s="690"/>
      <c r="OOB79" s="690"/>
      <c r="OOC79" s="690"/>
      <c r="OOD79" s="690"/>
      <c r="OOE79" s="690"/>
      <c r="OOF79" s="690"/>
      <c r="OOG79" s="690"/>
      <c r="OOH79" s="690"/>
      <c r="OOI79" s="690"/>
      <c r="OOJ79" s="690"/>
      <c r="OOK79" s="690"/>
      <c r="OOL79" s="690"/>
      <c r="OOM79" s="690"/>
      <c r="OON79" s="690"/>
      <c r="OOO79" s="690"/>
      <c r="OOP79" s="690"/>
      <c r="OOQ79" s="690"/>
      <c r="OOR79" s="690"/>
      <c r="OOS79" s="690"/>
      <c r="OOT79" s="690"/>
      <c r="OOU79" s="690"/>
      <c r="OOV79" s="690"/>
      <c r="OOW79" s="690"/>
      <c r="OOX79" s="690"/>
      <c r="OOY79" s="690"/>
      <c r="OOZ79" s="690"/>
      <c r="OPA79" s="690"/>
      <c r="OPB79" s="690"/>
      <c r="OPC79" s="690"/>
      <c r="OPD79" s="690"/>
      <c r="OPE79" s="690"/>
      <c r="OPF79" s="690"/>
      <c r="OPG79" s="690"/>
      <c r="OPH79" s="690"/>
      <c r="OPI79" s="690"/>
      <c r="OPJ79" s="690"/>
      <c r="OPK79" s="690"/>
      <c r="OPL79" s="690"/>
      <c r="OPM79" s="690"/>
      <c r="OPN79" s="690"/>
      <c r="OPO79" s="690"/>
      <c r="OPP79" s="690"/>
      <c r="OPQ79" s="690"/>
      <c r="OPR79" s="690"/>
      <c r="OPS79" s="690"/>
      <c r="OPT79" s="690"/>
      <c r="OPU79" s="690"/>
      <c r="OPV79" s="690"/>
      <c r="OPW79" s="690"/>
      <c r="OPX79" s="690"/>
      <c r="OPY79" s="690"/>
      <c r="OPZ79" s="690"/>
      <c r="OQA79" s="690"/>
      <c r="OQB79" s="690"/>
      <c r="OQC79" s="690"/>
      <c r="OQD79" s="690"/>
      <c r="OQE79" s="690"/>
      <c r="OQF79" s="690"/>
      <c r="OQG79" s="690"/>
      <c r="OQH79" s="690"/>
      <c r="OQI79" s="690"/>
      <c r="OQJ79" s="690"/>
      <c r="OQK79" s="690"/>
      <c r="OQL79" s="690"/>
      <c r="OQM79" s="690"/>
      <c r="OQN79" s="690"/>
      <c r="OQO79" s="690"/>
      <c r="OQP79" s="690"/>
      <c r="OQQ79" s="690"/>
      <c r="OQR79" s="690"/>
      <c r="OQS79" s="690"/>
      <c r="OQT79" s="690"/>
      <c r="OQU79" s="690"/>
      <c r="OQV79" s="690"/>
      <c r="OQW79" s="690"/>
      <c r="OQX79" s="690"/>
      <c r="OQY79" s="690"/>
      <c r="OQZ79" s="690"/>
      <c r="ORA79" s="690"/>
      <c r="ORB79" s="690"/>
      <c r="ORC79" s="690"/>
      <c r="ORD79" s="690"/>
      <c r="ORE79" s="690"/>
      <c r="ORF79" s="690"/>
      <c r="ORG79" s="690"/>
      <c r="ORH79" s="690"/>
      <c r="ORI79" s="690"/>
      <c r="ORJ79" s="690"/>
      <c r="ORK79" s="690"/>
      <c r="ORL79" s="690"/>
      <c r="ORM79" s="690"/>
      <c r="ORN79" s="690"/>
      <c r="ORO79" s="690"/>
      <c r="ORP79" s="690"/>
      <c r="ORQ79" s="690"/>
      <c r="ORR79" s="690"/>
      <c r="ORS79" s="690"/>
      <c r="ORT79" s="690"/>
      <c r="ORU79" s="690"/>
      <c r="ORV79" s="690"/>
      <c r="ORW79" s="690"/>
      <c r="ORX79" s="690"/>
      <c r="ORY79" s="690"/>
      <c r="ORZ79" s="690"/>
      <c r="OSA79" s="690"/>
      <c r="OSB79" s="690"/>
      <c r="OSC79" s="690"/>
      <c r="OSD79" s="690"/>
      <c r="OSE79" s="690"/>
      <c r="OSF79" s="690"/>
      <c r="OSG79" s="690"/>
      <c r="OSH79" s="690"/>
      <c r="OSI79" s="690"/>
      <c r="OSJ79" s="690"/>
      <c r="OSK79" s="690"/>
      <c r="OSL79" s="690"/>
      <c r="OSM79" s="690"/>
      <c r="OSN79" s="690"/>
      <c r="OSO79" s="690"/>
      <c r="OSP79" s="690"/>
      <c r="OSQ79" s="690"/>
      <c r="OSR79" s="690"/>
      <c r="OSS79" s="690"/>
      <c r="OST79" s="690"/>
      <c r="OSU79" s="690"/>
      <c r="OSV79" s="690"/>
      <c r="OSW79" s="690"/>
      <c r="OSX79" s="690"/>
      <c r="OSY79" s="690"/>
      <c r="OSZ79" s="690"/>
      <c r="OTA79" s="690"/>
      <c r="OTB79" s="690"/>
      <c r="OTC79" s="690"/>
      <c r="OTD79" s="690"/>
      <c r="OTE79" s="690"/>
      <c r="OTF79" s="690"/>
      <c r="OTG79" s="690"/>
      <c r="OTH79" s="690"/>
      <c r="OTI79" s="690"/>
      <c r="OTJ79" s="690"/>
      <c r="OTK79" s="690"/>
      <c r="OTL79" s="690"/>
      <c r="OTM79" s="690"/>
      <c r="OTN79" s="690"/>
      <c r="OTO79" s="690"/>
      <c r="OTP79" s="690"/>
      <c r="OTQ79" s="690"/>
      <c r="OTR79" s="690"/>
      <c r="OTS79" s="690"/>
      <c r="OTT79" s="690"/>
      <c r="OTU79" s="690"/>
      <c r="OTV79" s="690"/>
      <c r="OTW79" s="690"/>
      <c r="OTX79" s="690"/>
      <c r="OTY79" s="690"/>
      <c r="OTZ79" s="690"/>
      <c r="OUA79" s="690"/>
      <c r="OUB79" s="690"/>
      <c r="OUC79" s="690"/>
      <c r="OUD79" s="690"/>
      <c r="OUE79" s="690"/>
      <c r="OUF79" s="690"/>
      <c r="OUG79" s="690"/>
      <c r="OUH79" s="690"/>
      <c r="OUI79" s="690"/>
      <c r="OUJ79" s="690"/>
      <c r="OUK79" s="690"/>
      <c r="OUL79" s="690"/>
      <c r="OUM79" s="690"/>
      <c r="OUN79" s="690"/>
      <c r="OUO79" s="690"/>
      <c r="OUP79" s="690"/>
      <c r="OUQ79" s="690"/>
      <c r="OUR79" s="690"/>
      <c r="OUS79" s="690"/>
      <c r="OUT79" s="690"/>
      <c r="OUU79" s="690"/>
      <c r="OUV79" s="690"/>
      <c r="OUW79" s="690"/>
      <c r="OUX79" s="690"/>
      <c r="OUY79" s="690"/>
      <c r="OUZ79" s="690"/>
      <c r="OVA79" s="690"/>
      <c r="OVB79" s="690"/>
      <c r="OVC79" s="690"/>
      <c r="OVD79" s="690"/>
      <c r="OVE79" s="690"/>
      <c r="OVF79" s="690"/>
      <c r="OVG79" s="690"/>
      <c r="OVH79" s="690"/>
      <c r="OVI79" s="690"/>
      <c r="OVJ79" s="690"/>
      <c r="OVK79" s="690"/>
      <c r="OVL79" s="690"/>
      <c r="OVM79" s="690"/>
      <c r="OVN79" s="690"/>
      <c r="OVO79" s="690"/>
      <c r="OVP79" s="690"/>
      <c r="OVQ79" s="690"/>
      <c r="OVR79" s="690"/>
      <c r="OVS79" s="690"/>
      <c r="OVT79" s="690"/>
      <c r="OVU79" s="690"/>
      <c r="OVV79" s="690"/>
      <c r="OVW79" s="690"/>
      <c r="OVX79" s="690"/>
      <c r="OVY79" s="690"/>
      <c r="OVZ79" s="690"/>
      <c r="OWA79" s="690"/>
      <c r="OWB79" s="690"/>
      <c r="OWC79" s="690"/>
      <c r="OWD79" s="690"/>
      <c r="OWE79" s="690"/>
      <c r="OWF79" s="690"/>
      <c r="OWG79" s="690"/>
      <c r="OWH79" s="690"/>
      <c r="OWI79" s="690"/>
      <c r="OWJ79" s="690"/>
      <c r="OWK79" s="690"/>
      <c r="OWL79" s="690"/>
      <c r="OWM79" s="690"/>
      <c r="OWN79" s="690"/>
      <c r="OWO79" s="690"/>
      <c r="OWP79" s="690"/>
      <c r="OWQ79" s="690"/>
      <c r="OWR79" s="690"/>
      <c r="OWS79" s="690"/>
      <c r="OWT79" s="690"/>
      <c r="OWU79" s="690"/>
      <c r="OWV79" s="690"/>
      <c r="OWW79" s="690"/>
      <c r="OWX79" s="690"/>
      <c r="OWY79" s="690"/>
      <c r="OWZ79" s="690"/>
      <c r="OXA79" s="690"/>
      <c r="OXB79" s="690"/>
      <c r="OXC79" s="690"/>
      <c r="OXD79" s="690"/>
      <c r="OXE79" s="690"/>
      <c r="OXF79" s="690"/>
      <c r="OXG79" s="690"/>
      <c r="OXH79" s="690"/>
      <c r="OXI79" s="690"/>
      <c r="OXJ79" s="690"/>
      <c r="OXK79" s="690"/>
      <c r="OXL79" s="690"/>
      <c r="OXM79" s="690"/>
      <c r="OXN79" s="690"/>
      <c r="OXO79" s="690"/>
      <c r="OXP79" s="690"/>
      <c r="OXQ79" s="690"/>
      <c r="OXR79" s="690"/>
      <c r="OXS79" s="690"/>
      <c r="OXT79" s="690"/>
      <c r="OXU79" s="690"/>
      <c r="OXV79" s="690"/>
      <c r="OXW79" s="690"/>
      <c r="OXX79" s="690"/>
      <c r="OXY79" s="690"/>
      <c r="OXZ79" s="690"/>
      <c r="OYA79" s="690"/>
      <c r="OYB79" s="690"/>
      <c r="OYC79" s="690"/>
      <c r="OYD79" s="690"/>
      <c r="OYE79" s="690"/>
      <c r="OYF79" s="690"/>
      <c r="OYG79" s="690"/>
      <c r="OYH79" s="690"/>
      <c r="OYI79" s="690"/>
      <c r="OYJ79" s="690"/>
      <c r="OYK79" s="690"/>
      <c r="OYL79" s="690"/>
      <c r="OYM79" s="690"/>
      <c r="OYN79" s="690"/>
      <c r="OYO79" s="690"/>
      <c r="OYP79" s="690"/>
      <c r="OYQ79" s="690"/>
      <c r="OYR79" s="690"/>
      <c r="OYS79" s="690"/>
      <c r="OYT79" s="690"/>
      <c r="OYU79" s="690"/>
      <c r="OYV79" s="690"/>
      <c r="OYW79" s="690"/>
      <c r="OYX79" s="690"/>
      <c r="OYY79" s="690"/>
      <c r="OYZ79" s="690"/>
      <c r="OZA79" s="690"/>
      <c r="OZB79" s="690"/>
      <c r="OZC79" s="690"/>
      <c r="OZD79" s="690"/>
      <c r="OZE79" s="690"/>
      <c r="OZF79" s="690"/>
      <c r="OZG79" s="690"/>
      <c r="OZH79" s="690"/>
      <c r="OZI79" s="690"/>
      <c r="OZJ79" s="690"/>
      <c r="OZK79" s="690"/>
      <c r="OZL79" s="690"/>
      <c r="OZM79" s="690"/>
      <c r="OZN79" s="690"/>
      <c r="OZO79" s="690"/>
      <c r="OZP79" s="690"/>
      <c r="OZQ79" s="690"/>
      <c r="OZR79" s="690"/>
      <c r="OZS79" s="690"/>
      <c r="OZT79" s="690"/>
      <c r="OZU79" s="690"/>
      <c r="OZV79" s="690"/>
      <c r="OZW79" s="690"/>
      <c r="OZX79" s="690"/>
      <c r="OZY79" s="690"/>
      <c r="OZZ79" s="690"/>
      <c r="PAA79" s="690"/>
      <c r="PAB79" s="690"/>
      <c r="PAC79" s="690"/>
      <c r="PAD79" s="690"/>
      <c r="PAE79" s="690"/>
      <c r="PAF79" s="690"/>
      <c r="PAG79" s="690"/>
      <c r="PAH79" s="690"/>
      <c r="PAI79" s="690"/>
      <c r="PAJ79" s="690"/>
      <c r="PAK79" s="690"/>
      <c r="PAL79" s="690"/>
      <c r="PAM79" s="690"/>
      <c r="PAN79" s="690"/>
      <c r="PAO79" s="690"/>
      <c r="PAP79" s="690"/>
      <c r="PAQ79" s="690"/>
      <c r="PAR79" s="690"/>
      <c r="PAS79" s="690"/>
      <c r="PAT79" s="690"/>
      <c r="PAU79" s="690"/>
      <c r="PAV79" s="690"/>
      <c r="PAW79" s="690"/>
      <c r="PAX79" s="690"/>
      <c r="PAY79" s="690"/>
      <c r="PAZ79" s="690"/>
      <c r="PBA79" s="690"/>
      <c r="PBB79" s="690"/>
      <c r="PBC79" s="690"/>
      <c r="PBD79" s="690"/>
      <c r="PBE79" s="690"/>
      <c r="PBF79" s="690"/>
      <c r="PBG79" s="690"/>
      <c r="PBH79" s="690"/>
      <c r="PBI79" s="690"/>
      <c r="PBJ79" s="690"/>
      <c r="PBK79" s="690"/>
      <c r="PBL79" s="690"/>
      <c r="PBM79" s="690"/>
      <c r="PBN79" s="690"/>
      <c r="PBO79" s="690"/>
      <c r="PBP79" s="690"/>
      <c r="PBQ79" s="690"/>
      <c r="PBR79" s="690"/>
      <c r="PBS79" s="690"/>
      <c r="PBT79" s="690"/>
      <c r="PBU79" s="690"/>
      <c r="PBV79" s="690"/>
      <c r="PBW79" s="690"/>
      <c r="PBX79" s="690"/>
      <c r="PBY79" s="690"/>
      <c r="PBZ79" s="690"/>
      <c r="PCA79" s="690"/>
      <c r="PCB79" s="690"/>
      <c r="PCC79" s="690"/>
      <c r="PCD79" s="690"/>
      <c r="PCE79" s="690"/>
      <c r="PCF79" s="690"/>
      <c r="PCG79" s="690"/>
      <c r="PCH79" s="690"/>
      <c r="PCI79" s="690"/>
      <c r="PCJ79" s="690"/>
      <c r="PCK79" s="690"/>
      <c r="PCL79" s="690"/>
      <c r="PCM79" s="690"/>
      <c r="PCN79" s="690"/>
      <c r="PCO79" s="690"/>
      <c r="PCP79" s="690"/>
      <c r="PCQ79" s="690"/>
      <c r="PCR79" s="690"/>
      <c r="PCS79" s="690"/>
      <c r="PCT79" s="690"/>
      <c r="PCU79" s="690"/>
      <c r="PCV79" s="690"/>
      <c r="PCW79" s="690"/>
      <c r="PCX79" s="690"/>
      <c r="PCY79" s="690"/>
      <c r="PCZ79" s="690"/>
      <c r="PDA79" s="690"/>
      <c r="PDB79" s="690"/>
      <c r="PDC79" s="690"/>
      <c r="PDD79" s="690"/>
      <c r="PDE79" s="690"/>
      <c r="PDF79" s="690"/>
      <c r="PDG79" s="690"/>
      <c r="PDH79" s="690"/>
      <c r="PDI79" s="690"/>
      <c r="PDJ79" s="690"/>
      <c r="PDK79" s="690"/>
      <c r="PDL79" s="690"/>
      <c r="PDM79" s="690"/>
      <c r="PDN79" s="690"/>
      <c r="PDO79" s="690"/>
      <c r="PDP79" s="690"/>
      <c r="PDQ79" s="690"/>
      <c r="PDR79" s="690"/>
      <c r="PDS79" s="690"/>
      <c r="PDT79" s="690"/>
      <c r="PDU79" s="690"/>
      <c r="PDV79" s="690"/>
      <c r="PDW79" s="690"/>
      <c r="PDX79" s="690"/>
      <c r="PDY79" s="690"/>
      <c r="PDZ79" s="690"/>
      <c r="PEA79" s="690"/>
      <c r="PEB79" s="690"/>
      <c r="PEC79" s="690"/>
      <c r="PED79" s="690"/>
      <c r="PEE79" s="690"/>
      <c r="PEF79" s="690"/>
      <c r="PEG79" s="690"/>
      <c r="PEH79" s="690"/>
      <c r="PEI79" s="690"/>
      <c r="PEJ79" s="690"/>
      <c r="PEK79" s="690"/>
      <c r="PEL79" s="690"/>
      <c r="PEM79" s="690"/>
      <c r="PEN79" s="690"/>
      <c r="PEO79" s="690"/>
      <c r="PEP79" s="690"/>
      <c r="PEQ79" s="690"/>
      <c r="PER79" s="690"/>
      <c r="PES79" s="690"/>
      <c r="PET79" s="690"/>
      <c r="PEU79" s="690"/>
      <c r="PEV79" s="690"/>
      <c r="PEW79" s="690"/>
      <c r="PEX79" s="690"/>
      <c r="PEY79" s="690"/>
      <c r="PEZ79" s="690"/>
      <c r="PFA79" s="690"/>
      <c r="PFB79" s="690"/>
      <c r="PFC79" s="690"/>
      <c r="PFD79" s="690"/>
      <c r="PFE79" s="690"/>
      <c r="PFF79" s="690"/>
      <c r="PFG79" s="690"/>
      <c r="PFH79" s="690"/>
      <c r="PFI79" s="690"/>
      <c r="PFJ79" s="690"/>
      <c r="PFK79" s="690"/>
      <c r="PFL79" s="690"/>
      <c r="PFM79" s="690"/>
      <c r="PFN79" s="690"/>
      <c r="PFO79" s="690"/>
      <c r="PFP79" s="690"/>
      <c r="PFQ79" s="690"/>
      <c r="PFR79" s="690"/>
      <c r="PFS79" s="690"/>
      <c r="PFT79" s="690"/>
      <c r="PFU79" s="690"/>
      <c r="PFV79" s="690"/>
      <c r="PFW79" s="690"/>
      <c r="PFX79" s="690"/>
      <c r="PFY79" s="690"/>
      <c r="PFZ79" s="690"/>
      <c r="PGA79" s="690"/>
      <c r="PGB79" s="690"/>
      <c r="PGC79" s="690"/>
      <c r="PGD79" s="690"/>
      <c r="PGE79" s="690"/>
      <c r="PGF79" s="690"/>
      <c r="PGG79" s="690"/>
      <c r="PGH79" s="690"/>
      <c r="PGI79" s="690"/>
      <c r="PGJ79" s="690"/>
      <c r="PGK79" s="690"/>
      <c r="PGL79" s="690"/>
      <c r="PGM79" s="690"/>
      <c r="PGN79" s="690"/>
      <c r="PGO79" s="690"/>
      <c r="PGP79" s="690"/>
      <c r="PGQ79" s="690"/>
      <c r="PGR79" s="690"/>
      <c r="PGS79" s="690"/>
      <c r="PGT79" s="690"/>
      <c r="PGU79" s="690"/>
      <c r="PGV79" s="690"/>
      <c r="PGW79" s="690"/>
      <c r="PGX79" s="690"/>
      <c r="PGY79" s="690"/>
      <c r="PGZ79" s="690"/>
      <c r="PHA79" s="690"/>
      <c r="PHB79" s="690"/>
      <c r="PHC79" s="690"/>
      <c r="PHD79" s="690"/>
      <c r="PHE79" s="690"/>
      <c r="PHF79" s="690"/>
      <c r="PHG79" s="690"/>
      <c r="PHH79" s="690"/>
      <c r="PHI79" s="690"/>
      <c r="PHJ79" s="690"/>
      <c r="PHK79" s="690"/>
      <c r="PHL79" s="690"/>
      <c r="PHM79" s="690"/>
      <c r="PHN79" s="690"/>
      <c r="PHO79" s="690"/>
      <c r="PHP79" s="690"/>
      <c r="PHQ79" s="690"/>
      <c r="PHR79" s="690"/>
      <c r="PHS79" s="690"/>
      <c r="PHT79" s="690"/>
      <c r="PHU79" s="690"/>
      <c r="PHV79" s="690"/>
      <c r="PHW79" s="690"/>
      <c r="PHX79" s="690"/>
      <c r="PHY79" s="690"/>
      <c r="PHZ79" s="690"/>
      <c r="PIA79" s="690"/>
      <c r="PIB79" s="690"/>
      <c r="PIC79" s="690"/>
      <c r="PID79" s="690"/>
      <c r="PIE79" s="690"/>
      <c r="PIF79" s="690"/>
      <c r="PIG79" s="690"/>
      <c r="PIH79" s="690"/>
      <c r="PII79" s="690"/>
      <c r="PIJ79" s="690"/>
      <c r="PIK79" s="690"/>
      <c r="PIL79" s="690"/>
      <c r="PIM79" s="690"/>
      <c r="PIN79" s="690"/>
      <c r="PIO79" s="690"/>
      <c r="PIP79" s="690"/>
      <c r="PIQ79" s="690"/>
      <c r="PIR79" s="690"/>
      <c r="PIS79" s="690"/>
      <c r="PIT79" s="690"/>
      <c r="PIU79" s="690"/>
      <c r="PIV79" s="690"/>
      <c r="PIW79" s="690"/>
      <c r="PIX79" s="690"/>
      <c r="PIY79" s="690"/>
      <c r="PIZ79" s="690"/>
      <c r="PJA79" s="690"/>
      <c r="PJB79" s="690"/>
      <c r="PJC79" s="690"/>
      <c r="PJD79" s="690"/>
      <c r="PJE79" s="690"/>
      <c r="PJF79" s="690"/>
      <c r="PJG79" s="690"/>
      <c r="PJH79" s="690"/>
      <c r="PJI79" s="690"/>
      <c r="PJJ79" s="690"/>
      <c r="PJK79" s="690"/>
      <c r="PJL79" s="690"/>
      <c r="PJM79" s="690"/>
      <c r="PJN79" s="690"/>
      <c r="PJO79" s="690"/>
      <c r="PJP79" s="690"/>
      <c r="PJQ79" s="690"/>
      <c r="PJR79" s="690"/>
      <c r="PJS79" s="690"/>
      <c r="PJT79" s="690"/>
      <c r="PJU79" s="690"/>
      <c r="PJV79" s="690"/>
      <c r="PJW79" s="690"/>
      <c r="PJX79" s="690"/>
      <c r="PJY79" s="690"/>
      <c r="PJZ79" s="690"/>
      <c r="PKA79" s="690"/>
      <c r="PKB79" s="690"/>
      <c r="PKC79" s="690"/>
      <c r="PKD79" s="690"/>
      <c r="PKE79" s="690"/>
      <c r="PKF79" s="690"/>
      <c r="PKG79" s="690"/>
      <c r="PKH79" s="690"/>
      <c r="PKI79" s="690"/>
      <c r="PKJ79" s="690"/>
      <c r="PKK79" s="690"/>
      <c r="PKL79" s="690"/>
      <c r="PKM79" s="690"/>
      <c r="PKN79" s="690"/>
      <c r="PKO79" s="690"/>
      <c r="PKP79" s="690"/>
      <c r="PKQ79" s="690"/>
      <c r="PKR79" s="690"/>
      <c r="PKS79" s="690"/>
      <c r="PKT79" s="690"/>
      <c r="PKU79" s="690"/>
      <c r="PKV79" s="690"/>
      <c r="PKW79" s="690"/>
      <c r="PKX79" s="690"/>
      <c r="PKY79" s="690"/>
      <c r="PKZ79" s="690"/>
      <c r="PLA79" s="690"/>
      <c r="PLB79" s="690"/>
      <c r="PLC79" s="690"/>
      <c r="PLD79" s="690"/>
      <c r="PLE79" s="690"/>
      <c r="PLF79" s="690"/>
      <c r="PLG79" s="690"/>
      <c r="PLH79" s="690"/>
      <c r="PLI79" s="690"/>
      <c r="PLJ79" s="690"/>
      <c r="PLK79" s="690"/>
      <c r="PLL79" s="690"/>
      <c r="PLM79" s="690"/>
      <c r="PLN79" s="690"/>
      <c r="PLO79" s="690"/>
      <c r="PLP79" s="690"/>
      <c r="PLQ79" s="690"/>
      <c r="PLR79" s="690"/>
      <c r="PLS79" s="690"/>
      <c r="PLT79" s="690"/>
      <c r="PLU79" s="690"/>
      <c r="PLV79" s="690"/>
      <c r="PLW79" s="690"/>
      <c r="PLX79" s="690"/>
      <c r="PLY79" s="690"/>
      <c r="PLZ79" s="690"/>
      <c r="PMA79" s="690"/>
      <c r="PMB79" s="690"/>
      <c r="PMC79" s="690"/>
      <c r="PMD79" s="690"/>
      <c r="PME79" s="690"/>
      <c r="PMF79" s="690"/>
      <c r="PMG79" s="690"/>
      <c r="PMH79" s="690"/>
      <c r="PMI79" s="690"/>
      <c r="PMJ79" s="690"/>
      <c r="PMK79" s="690"/>
      <c r="PML79" s="690"/>
      <c r="PMM79" s="690"/>
      <c r="PMN79" s="690"/>
      <c r="PMO79" s="690"/>
      <c r="PMP79" s="690"/>
      <c r="PMQ79" s="690"/>
      <c r="PMR79" s="690"/>
      <c r="PMS79" s="690"/>
      <c r="PMT79" s="690"/>
      <c r="PMU79" s="690"/>
      <c r="PMV79" s="690"/>
      <c r="PMW79" s="690"/>
      <c r="PMX79" s="690"/>
      <c r="PMY79" s="690"/>
      <c r="PMZ79" s="690"/>
      <c r="PNA79" s="690"/>
      <c r="PNB79" s="690"/>
      <c r="PNC79" s="690"/>
      <c r="PND79" s="690"/>
      <c r="PNE79" s="690"/>
      <c r="PNF79" s="690"/>
      <c r="PNG79" s="690"/>
      <c r="PNH79" s="690"/>
      <c r="PNI79" s="690"/>
      <c r="PNJ79" s="690"/>
      <c r="PNK79" s="690"/>
      <c r="PNL79" s="690"/>
      <c r="PNM79" s="690"/>
      <c r="PNN79" s="690"/>
      <c r="PNO79" s="690"/>
      <c r="PNP79" s="690"/>
      <c r="PNQ79" s="690"/>
      <c r="PNR79" s="690"/>
      <c r="PNS79" s="690"/>
      <c r="PNT79" s="690"/>
      <c r="PNU79" s="690"/>
      <c r="PNV79" s="690"/>
      <c r="PNW79" s="690"/>
      <c r="PNX79" s="690"/>
      <c r="PNY79" s="690"/>
      <c r="PNZ79" s="690"/>
      <c r="POA79" s="690"/>
      <c r="POB79" s="690"/>
      <c r="POC79" s="690"/>
      <c r="POD79" s="690"/>
      <c r="POE79" s="690"/>
      <c r="POF79" s="690"/>
      <c r="POG79" s="690"/>
      <c r="POH79" s="690"/>
      <c r="POI79" s="690"/>
      <c r="POJ79" s="690"/>
      <c r="POK79" s="690"/>
      <c r="POL79" s="690"/>
      <c r="POM79" s="690"/>
      <c r="PON79" s="690"/>
      <c r="POO79" s="690"/>
      <c r="POP79" s="690"/>
      <c r="POQ79" s="690"/>
      <c r="POR79" s="690"/>
      <c r="POS79" s="690"/>
      <c r="POT79" s="690"/>
      <c r="POU79" s="690"/>
      <c r="POV79" s="690"/>
      <c r="POW79" s="690"/>
      <c r="POX79" s="690"/>
      <c r="POY79" s="690"/>
      <c r="POZ79" s="690"/>
      <c r="PPA79" s="690"/>
      <c r="PPB79" s="690"/>
      <c r="PPC79" s="690"/>
      <c r="PPD79" s="690"/>
      <c r="PPE79" s="690"/>
      <c r="PPF79" s="690"/>
      <c r="PPG79" s="690"/>
      <c r="PPH79" s="690"/>
      <c r="PPI79" s="690"/>
      <c r="PPJ79" s="690"/>
      <c r="PPK79" s="690"/>
      <c r="PPL79" s="690"/>
      <c r="PPM79" s="690"/>
      <c r="PPN79" s="690"/>
      <c r="PPO79" s="690"/>
      <c r="PPP79" s="690"/>
      <c r="PPQ79" s="690"/>
      <c r="PPR79" s="690"/>
      <c r="PPS79" s="690"/>
      <c r="PPT79" s="690"/>
      <c r="PPU79" s="690"/>
      <c r="PPV79" s="690"/>
      <c r="PPW79" s="690"/>
      <c r="PPX79" s="690"/>
      <c r="PPY79" s="690"/>
      <c r="PPZ79" s="690"/>
      <c r="PQA79" s="690"/>
      <c r="PQB79" s="690"/>
      <c r="PQC79" s="690"/>
      <c r="PQD79" s="690"/>
      <c r="PQE79" s="690"/>
      <c r="PQF79" s="690"/>
      <c r="PQG79" s="690"/>
      <c r="PQH79" s="690"/>
      <c r="PQI79" s="690"/>
      <c r="PQJ79" s="690"/>
      <c r="PQK79" s="690"/>
      <c r="PQL79" s="690"/>
      <c r="PQM79" s="690"/>
      <c r="PQN79" s="690"/>
      <c r="PQO79" s="690"/>
      <c r="PQP79" s="690"/>
      <c r="PQQ79" s="690"/>
      <c r="PQR79" s="690"/>
      <c r="PQS79" s="690"/>
      <c r="PQT79" s="690"/>
      <c r="PQU79" s="690"/>
      <c r="PQV79" s="690"/>
      <c r="PQW79" s="690"/>
      <c r="PQX79" s="690"/>
      <c r="PQY79" s="690"/>
      <c r="PQZ79" s="690"/>
      <c r="PRA79" s="690"/>
      <c r="PRB79" s="690"/>
      <c r="PRC79" s="690"/>
      <c r="PRD79" s="690"/>
      <c r="PRE79" s="690"/>
      <c r="PRF79" s="690"/>
      <c r="PRG79" s="690"/>
      <c r="PRH79" s="690"/>
      <c r="PRI79" s="690"/>
      <c r="PRJ79" s="690"/>
      <c r="PRK79" s="690"/>
      <c r="PRL79" s="690"/>
      <c r="PRM79" s="690"/>
      <c r="PRN79" s="690"/>
      <c r="PRO79" s="690"/>
      <c r="PRP79" s="690"/>
      <c r="PRQ79" s="690"/>
      <c r="PRR79" s="690"/>
      <c r="PRS79" s="690"/>
      <c r="PRT79" s="690"/>
      <c r="PRU79" s="690"/>
      <c r="PRV79" s="690"/>
      <c r="PRW79" s="690"/>
      <c r="PRX79" s="690"/>
      <c r="PRY79" s="690"/>
      <c r="PRZ79" s="690"/>
      <c r="PSA79" s="690"/>
      <c r="PSB79" s="690"/>
      <c r="PSC79" s="690"/>
      <c r="PSD79" s="690"/>
      <c r="PSE79" s="690"/>
      <c r="PSF79" s="690"/>
      <c r="PSG79" s="690"/>
      <c r="PSH79" s="690"/>
      <c r="PSI79" s="690"/>
      <c r="PSJ79" s="690"/>
      <c r="PSK79" s="690"/>
      <c r="PSL79" s="690"/>
      <c r="PSM79" s="690"/>
      <c r="PSN79" s="690"/>
      <c r="PSO79" s="690"/>
      <c r="PSP79" s="690"/>
      <c r="PSQ79" s="690"/>
      <c r="PSR79" s="690"/>
      <c r="PSS79" s="690"/>
      <c r="PST79" s="690"/>
      <c r="PSU79" s="690"/>
      <c r="PSV79" s="690"/>
      <c r="PSW79" s="690"/>
      <c r="PSX79" s="690"/>
      <c r="PSY79" s="690"/>
      <c r="PSZ79" s="690"/>
      <c r="PTA79" s="690"/>
      <c r="PTB79" s="690"/>
      <c r="PTC79" s="690"/>
      <c r="PTD79" s="690"/>
      <c r="PTE79" s="690"/>
      <c r="PTF79" s="690"/>
      <c r="PTG79" s="690"/>
      <c r="PTH79" s="690"/>
      <c r="PTI79" s="690"/>
      <c r="PTJ79" s="690"/>
      <c r="PTK79" s="690"/>
      <c r="PTL79" s="690"/>
      <c r="PTM79" s="690"/>
      <c r="PTN79" s="690"/>
      <c r="PTO79" s="690"/>
      <c r="PTP79" s="690"/>
      <c r="PTQ79" s="690"/>
      <c r="PTR79" s="690"/>
      <c r="PTS79" s="690"/>
      <c r="PTT79" s="690"/>
      <c r="PTU79" s="690"/>
      <c r="PTV79" s="690"/>
      <c r="PTW79" s="690"/>
      <c r="PTX79" s="690"/>
      <c r="PTY79" s="690"/>
      <c r="PTZ79" s="690"/>
      <c r="PUA79" s="690"/>
      <c r="PUB79" s="690"/>
      <c r="PUC79" s="690"/>
      <c r="PUD79" s="690"/>
      <c r="PUE79" s="690"/>
      <c r="PUF79" s="690"/>
      <c r="PUG79" s="690"/>
      <c r="PUH79" s="690"/>
      <c r="PUI79" s="690"/>
      <c r="PUJ79" s="690"/>
      <c r="PUK79" s="690"/>
      <c r="PUL79" s="690"/>
      <c r="PUM79" s="690"/>
      <c r="PUN79" s="690"/>
      <c r="PUO79" s="690"/>
      <c r="PUP79" s="690"/>
      <c r="PUQ79" s="690"/>
      <c r="PUR79" s="690"/>
      <c r="PUS79" s="690"/>
      <c r="PUT79" s="690"/>
      <c r="PUU79" s="690"/>
      <c r="PUV79" s="690"/>
      <c r="PUW79" s="690"/>
      <c r="PUX79" s="690"/>
      <c r="PUY79" s="690"/>
      <c r="PUZ79" s="690"/>
      <c r="PVA79" s="690"/>
      <c r="PVB79" s="690"/>
      <c r="PVC79" s="690"/>
      <c r="PVD79" s="690"/>
      <c r="PVE79" s="690"/>
      <c r="PVF79" s="690"/>
      <c r="PVG79" s="690"/>
      <c r="PVH79" s="690"/>
      <c r="PVI79" s="690"/>
      <c r="PVJ79" s="690"/>
      <c r="PVK79" s="690"/>
      <c r="PVL79" s="690"/>
      <c r="PVM79" s="690"/>
      <c r="PVN79" s="690"/>
      <c r="PVO79" s="690"/>
      <c r="PVP79" s="690"/>
      <c r="PVQ79" s="690"/>
      <c r="PVR79" s="690"/>
      <c r="PVS79" s="690"/>
      <c r="PVT79" s="690"/>
      <c r="PVU79" s="690"/>
      <c r="PVV79" s="690"/>
      <c r="PVW79" s="690"/>
      <c r="PVX79" s="690"/>
      <c r="PVY79" s="690"/>
      <c r="PVZ79" s="690"/>
      <c r="PWA79" s="690"/>
      <c r="PWB79" s="690"/>
      <c r="PWC79" s="690"/>
      <c r="PWD79" s="690"/>
      <c r="PWE79" s="690"/>
      <c r="PWF79" s="690"/>
      <c r="PWG79" s="690"/>
      <c r="PWH79" s="690"/>
      <c r="PWI79" s="690"/>
      <c r="PWJ79" s="690"/>
      <c r="PWK79" s="690"/>
      <c r="PWL79" s="690"/>
      <c r="PWM79" s="690"/>
      <c r="PWN79" s="690"/>
      <c r="PWO79" s="690"/>
      <c r="PWP79" s="690"/>
      <c r="PWQ79" s="690"/>
      <c r="PWR79" s="690"/>
      <c r="PWS79" s="690"/>
      <c r="PWT79" s="690"/>
      <c r="PWU79" s="690"/>
      <c r="PWV79" s="690"/>
      <c r="PWW79" s="690"/>
      <c r="PWX79" s="690"/>
      <c r="PWY79" s="690"/>
      <c r="PWZ79" s="690"/>
      <c r="PXA79" s="690"/>
      <c r="PXB79" s="690"/>
      <c r="PXC79" s="690"/>
      <c r="PXD79" s="690"/>
      <c r="PXE79" s="690"/>
      <c r="PXF79" s="690"/>
      <c r="PXG79" s="690"/>
      <c r="PXH79" s="690"/>
      <c r="PXI79" s="690"/>
      <c r="PXJ79" s="690"/>
      <c r="PXK79" s="690"/>
      <c r="PXL79" s="690"/>
      <c r="PXM79" s="690"/>
      <c r="PXN79" s="690"/>
      <c r="PXO79" s="690"/>
      <c r="PXP79" s="690"/>
      <c r="PXQ79" s="690"/>
      <c r="PXR79" s="690"/>
      <c r="PXS79" s="690"/>
      <c r="PXT79" s="690"/>
      <c r="PXU79" s="690"/>
      <c r="PXV79" s="690"/>
      <c r="PXW79" s="690"/>
      <c r="PXX79" s="690"/>
      <c r="PXY79" s="690"/>
      <c r="PXZ79" s="690"/>
      <c r="PYA79" s="690"/>
      <c r="PYB79" s="690"/>
      <c r="PYC79" s="690"/>
      <c r="PYD79" s="690"/>
      <c r="PYE79" s="690"/>
      <c r="PYF79" s="690"/>
      <c r="PYG79" s="690"/>
      <c r="PYH79" s="690"/>
      <c r="PYI79" s="690"/>
      <c r="PYJ79" s="690"/>
      <c r="PYK79" s="690"/>
      <c r="PYL79" s="690"/>
      <c r="PYM79" s="690"/>
      <c r="PYN79" s="690"/>
      <c r="PYO79" s="690"/>
      <c r="PYP79" s="690"/>
      <c r="PYQ79" s="690"/>
      <c r="PYR79" s="690"/>
      <c r="PYS79" s="690"/>
      <c r="PYT79" s="690"/>
      <c r="PYU79" s="690"/>
      <c r="PYV79" s="690"/>
      <c r="PYW79" s="690"/>
      <c r="PYX79" s="690"/>
      <c r="PYY79" s="690"/>
      <c r="PYZ79" s="690"/>
      <c r="PZA79" s="690"/>
      <c r="PZB79" s="690"/>
      <c r="PZC79" s="690"/>
      <c r="PZD79" s="690"/>
      <c r="PZE79" s="690"/>
      <c r="PZF79" s="690"/>
      <c r="PZG79" s="690"/>
      <c r="PZH79" s="690"/>
      <c r="PZI79" s="690"/>
      <c r="PZJ79" s="690"/>
      <c r="PZK79" s="690"/>
      <c r="PZL79" s="690"/>
      <c r="PZM79" s="690"/>
      <c r="PZN79" s="690"/>
      <c r="PZO79" s="690"/>
      <c r="PZP79" s="690"/>
      <c r="PZQ79" s="690"/>
      <c r="PZR79" s="690"/>
      <c r="PZS79" s="690"/>
      <c r="PZT79" s="690"/>
      <c r="PZU79" s="690"/>
      <c r="PZV79" s="690"/>
      <c r="PZW79" s="690"/>
      <c r="PZX79" s="690"/>
      <c r="PZY79" s="690"/>
      <c r="PZZ79" s="690"/>
      <c r="QAA79" s="690"/>
      <c r="QAB79" s="690"/>
      <c r="QAC79" s="690"/>
      <c r="QAD79" s="690"/>
      <c r="QAE79" s="690"/>
      <c r="QAF79" s="690"/>
      <c r="QAG79" s="690"/>
      <c r="QAH79" s="690"/>
      <c r="QAI79" s="690"/>
      <c r="QAJ79" s="690"/>
      <c r="QAK79" s="690"/>
      <c r="QAL79" s="690"/>
      <c r="QAM79" s="690"/>
      <c r="QAN79" s="690"/>
      <c r="QAO79" s="690"/>
      <c r="QAP79" s="690"/>
      <c r="QAQ79" s="690"/>
      <c r="QAR79" s="690"/>
      <c r="QAS79" s="690"/>
      <c r="QAT79" s="690"/>
      <c r="QAU79" s="690"/>
      <c r="QAV79" s="690"/>
      <c r="QAW79" s="690"/>
      <c r="QAX79" s="690"/>
      <c r="QAY79" s="690"/>
      <c r="QAZ79" s="690"/>
      <c r="QBA79" s="690"/>
      <c r="QBB79" s="690"/>
      <c r="QBC79" s="690"/>
      <c r="QBD79" s="690"/>
      <c r="QBE79" s="690"/>
      <c r="QBF79" s="690"/>
      <c r="QBG79" s="690"/>
      <c r="QBH79" s="690"/>
      <c r="QBI79" s="690"/>
      <c r="QBJ79" s="690"/>
      <c r="QBK79" s="690"/>
      <c r="QBL79" s="690"/>
      <c r="QBM79" s="690"/>
      <c r="QBN79" s="690"/>
      <c r="QBO79" s="690"/>
      <c r="QBP79" s="690"/>
      <c r="QBQ79" s="690"/>
      <c r="QBR79" s="690"/>
      <c r="QBS79" s="690"/>
      <c r="QBT79" s="690"/>
      <c r="QBU79" s="690"/>
      <c r="QBV79" s="690"/>
      <c r="QBW79" s="690"/>
      <c r="QBX79" s="690"/>
      <c r="QBY79" s="690"/>
      <c r="QBZ79" s="690"/>
      <c r="QCA79" s="690"/>
      <c r="QCB79" s="690"/>
      <c r="QCC79" s="690"/>
      <c r="QCD79" s="690"/>
      <c r="QCE79" s="690"/>
      <c r="QCF79" s="690"/>
      <c r="QCG79" s="690"/>
      <c r="QCH79" s="690"/>
      <c r="QCI79" s="690"/>
      <c r="QCJ79" s="690"/>
      <c r="QCK79" s="690"/>
      <c r="QCL79" s="690"/>
      <c r="QCM79" s="690"/>
      <c r="QCN79" s="690"/>
      <c r="QCO79" s="690"/>
      <c r="QCP79" s="690"/>
      <c r="QCQ79" s="690"/>
      <c r="QCR79" s="690"/>
      <c r="QCS79" s="690"/>
      <c r="QCT79" s="690"/>
      <c r="QCU79" s="690"/>
      <c r="QCV79" s="690"/>
      <c r="QCW79" s="690"/>
      <c r="QCX79" s="690"/>
      <c r="QCY79" s="690"/>
      <c r="QCZ79" s="690"/>
      <c r="QDA79" s="690"/>
      <c r="QDB79" s="690"/>
      <c r="QDC79" s="690"/>
      <c r="QDD79" s="690"/>
      <c r="QDE79" s="690"/>
      <c r="QDF79" s="690"/>
      <c r="QDG79" s="690"/>
      <c r="QDH79" s="690"/>
      <c r="QDI79" s="690"/>
      <c r="QDJ79" s="690"/>
      <c r="QDK79" s="690"/>
      <c r="QDL79" s="690"/>
      <c r="QDM79" s="690"/>
      <c r="QDN79" s="690"/>
      <c r="QDO79" s="690"/>
      <c r="QDP79" s="690"/>
      <c r="QDQ79" s="690"/>
      <c r="QDR79" s="690"/>
      <c r="QDS79" s="690"/>
      <c r="QDT79" s="690"/>
      <c r="QDU79" s="690"/>
      <c r="QDV79" s="690"/>
      <c r="QDW79" s="690"/>
      <c r="QDX79" s="690"/>
      <c r="QDY79" s="690"/>
      <c r="QDZ79" s="690"/>
      <c r="QEA79" s="690"/>
      <c r="QEB79" s="690"/>
      <c r="QEC79" s="690"/>
      <c r="QED79" s="690"/>
      <c r="QEE79" s="690"/>
      <c r="QEF79" s="690"/>
      <c r="QEG79" s="690"/>
      <c r="QEH79" s="690"/>
      <c r="QEI79" s="690"/>
      <c r="QEJ79" s="690"/>
      <c r="QEK79" s="690"/>
      <c r="QEL79" s="690"/>
      <c r="QEM79" s="690"/>
      <c r="QEN79" s="690"/>
      <c r="QEO79" s="690"/>
      <c r="QEP79" s="690"/>
      <c r="QEQ79" s="690"/>
      <c r="QER79" s="690"/>
      <c r="QES79" s="690"/>
      <c r="QET79" s="690"/>
      <c r="QEU79" s="690"/>
      <c r="QEV79" s="690"/>
      <c r="QEW79" s="690"/>
      <c r="QEX79" s="690"/>
      <c r="QEY79" s="690"/>
      <c r="QEZ79" s="690"/>
      <c r="QFA79" s="690"/>
      <c r="QFB79" s="690"/>
      <c r="QFC79" s="690"/>
      <c r="QFD79" s="690"/>
      <c r="QFE79" s="690"/>
      <c r="QFF79" s="690"/>
      <c r="QFG79" s="690"/>
      <c r="QFH79" s="690"/>
      <c r="QFI79" s="690"/>
      <c r="QFJ79" s="690"/>
      <c r="QFK79" s="690"/>
      <c r="QFL79" s="690"/>
      <c r="QFM79" s="690"/>
      <c r="QFN79" s="690"/>
      <c r="QFO79" s="690"/>
      <c r="QFP79" s="690"/>
      <c r="QFQ79" s="690"/>
      <c r="QFR79" s="690"/>
      <c r="QFS79" s="690"/>
      <c r="QFT79" s="690"/>
      <c r="QFU79" s="690"/>
      <c r="QFV79" s="690"/>
      <c r="QFW79" s="690"/>
      <c r="QFX79" s="690"/>
      <c r="QFY79" s="690"/>
      <c r="QFZ79" s="690"/>
      <c r="QGA79" s="690"/>
      <c r="QGB79" s="690"/>
      <c r="QGC79" s="690"/>
      <c r="QGD79" s="690"/>
      <c r="QGE79" s="690"/>
      <c r="QGF79" s="690"/>
      <c r="QGG79" s="690"/>
      <c r="QGH79" s="690"/>
      <c r="QGI79" s="690"/>
      <c r="QGJ79" s="690"/>
      <c r="QGK79" s="690"/>
      <c r="QGL79" s="690"/>
      <c r="QGM79" s="690"/>
      <c r="QGN79" s="690"/>
      <c r="QGO79" s="690"/>
      <c r="QGP79" s="690"/>
      <c r="QGQ79" s="690"/>
      <c r="QGR79" s="690"/>
      <c r="QGS79" s="690"/>
      <c r="QGT79" s="690"/>
      <c r="QGU79" s="690"/>
      <c r="QGV79" s="690"/>
      <c r="QGW79" s="690"/>
      <c r="QGX79" s="690"/>
      <c r="QGY79" s="690"/>
      <c r="QGZ79" s="690"/>
      <c r="QHA79" s="690"/>
      <c r="QHB79" s="690"/>
      <c r="QHC79" s="690"/>
      <c r="QHD79" s="690"/>
      <c r="QHE79" s="690"/>
      <c r="QHF79" s="690"/>
      <c r="QHG79" s="690"/>
      <c r="QHH79" s="690"/>
      <c r="QHI79" s="690"/>
      <c r="QHJ79" s="690"/>
      <c r="QHK79" s="690"/>
      <c r="QHL79" s="690"/>
      <c r="QHM79" s="690"/>
      <c r="QHN79" s="690"/>
      <c r="QHO79" s="690"/>
      <c r="QHP79" s="690"/>
      <c r="QHQ79" s="690"/>
      <c r="QHR79" s="690"/>
      <c r="QHS79" s="690"/>
      <c r="QHT79" s="690"/>
      <c r="QHU79" s="690"/>
      <c r="QHV79" s="690"/>
      <c r="QHW79" s="690"/>
      <c r="QHX79" s="690"/>
      <c r="QHY79" s="690"/>
      <c r="QHZ79" s="690"/>
      <c r="QIA79" s="690"/>
      <c r="QIB79" s="690"/>
      <c r="QIC79" s="690"/>
      <c r="QID79" s="690"/>
      <c r="QIE79" s="690"/>
      <c r="QIF79" s="690"/>
      <c r="QIG79" s="690"/>
      <c r="QIH79" s="690"/>
      <c r="QII79" s="690"/>
      <c r="QIJ79" s="690"/>
      <c r="QIK79" s="690"/>
      <c r="QIL79" s="690"/>
      <c r="QIM79" s="690"/>
      <c r="QIN79" s="690"/>
      <c r="QIO79" s="690"/>
      <c r="QIP79" s="690"/>
      <c r="QIQ79" s="690"/>
      <c r="QIR79" s="690"/>
      <c r="QIS79" s="690"/>
      <c r="QIT79" s="690"/>
      <c r="QIU79" s="690"/>
      <c r="QIV79" s="690"/>
      <c r="QIW79" s="690"/>
      <c r="QIX79" s="690"/>
      <c r="QIY79" s="690"/>
      <c r="QIZ79" s="690"/>
      <c r="QJA79" s="690"/>
      <c r="QJB79" s="690"/>
      <c r="QJC79" s="690"/>
      <c r="QJD79" s="690"/>
      <c r="QJE79" s="690"/>
      <c r="QJF79" s="690"/>
      <c r="QJG79" s="690"/>
      <c r="QJH79" s="690"/>
      <c r="QJI79" s="690"/>
      <c r="QJJ79" s="690"/>
      <c r="QJK79" s="690"/>
      <c r="QJL79" s="690"/>
      <c r="QJM79" s="690"/>
      <c r="QJN79" s="690"/>
      <c r="QJO79" s="690"/>
      <c r="QJP79" s="690"/>
      <c r="QJQ79" s="690"/>
      <c r="QJR79" s="690"/>
      <c r="QJS79" s="690"/>
      <c r="QJT79" s="690"/>
      <c r="QJU79" s="690"/>
      <c r="QJV79" s="690"/>
      <c r="QJW79" s="690"/>
      <c r="QJX79" s="690"/>
      <c r="QJY79" s="690"/>
      <c r="QJZ79" s="690"/>
      <c r="QKA79" s="690"/>
      <c r="QKB79" s="690"/>
      <c r="QKC79" s="690"/>
      <c r="QKD79" s="690"/>
      <c r="QKE79" s="690"/>
      <c r="QKF79" s="690"/>
      <c r="QKG79" s="690"/>
      <c r="QKH79" s="690"/>
      <c r="QKI79" s="690"/>
      <c r="QKJ79" s="690"/>
      <c r="QKK79" s="690"/>
      <c r="QKL79" s="690"/>
      <c r="QKM79" s="690"/>
      <c r="QKN79" s="690"/>
      <c r="QKO79" s="690"/>
      <c r="QKP79" s="690"/>
      <c r="QKQ79" s="690"/>
      <c r="QKR79" s="690"/>
      <c r="QKS79" s="690"/>
      <c r="QKT79" s="690"/>
      <c r="QKU79" s="690"/>
      <c r="QKV79" s="690"/>
      <c r="QKW79" s="690"/>
      <c r="QKX79" s="690"/>
      <c r="QKY79" s="690"/>
      <c r="QKZ79" s="690"/>
      <c r="QLA79" s="690"/>
      <c r="QLB79" s="690"/>
      <c r="QLC79" s="690"/>
      <c r="QLD79" s="690"/>
      <c r="QLE79" s="690"/>
      <c r="QLF79" s="690"/>
      <c r="QLG79" s="690"/>
      <c r="QLH79" s="690"/>
      <c r="QLI79" s="690"/>
      <c r="QLJ79" s="690"/>
      <c r="QLK79" s="690"/>
      <c r="QLL79" s="690"/>
      <c r="QLM79" s="690"/>
      <c r="QLN79" s="690"/>
      <c r="QLO79" s="690"/>
      <c r="QLP79" s="690"/>
      <c r="QLQ79" s="690"/>
      <c r="QLR79" s="690"/>
      <c r="QLS79" s="690"/>
      <c r="QLT79" s="690"/>
      <c r="QLU79" s="690"/>
      <c r="QLV79" s="690"/>
      <c r="QLW79" s="690"/>
      <c r="QLX79" s="690"/>
      <c r="QLY79" s="690"/>
      <c r="QLZ79" s="690"/>
      <c r="QMA79" s="690"/>
      <c r="QMB79" s="690"/>
      <c r="QMC79" s="690"/>
      <c r="QMD79" s="690"/>
      <c r="QME79" s="690"/>
      <c r="QMF79" s="690"/>
      <c r="QMG79" s="690"/>
      <c r="QMH79" s="690"/>
      <c r="QMI79" s="690"/>
      <c r="QMJ79" s="690"/>
      <c r="QMK79" s="690"/>
      <c r="QML79" s="690"/>
      <c r="QMM79" s="690"/>
      <c r="QMN79" s="690"/>
      <c r="QMO79" s="690"/>
      <c r="QMP79" s="690"/>
      <c r="QMQ79" s="690"/>
      <c r="QMR79" s="690"/>
      <c r="QMS79" s="690"/>
      <c r="QMT79" s="690"/>
      <c r="QMU79" s="690"/>
      <c r="QMV79" s="690"/>
      <c r="QMW79" s="690"/>
      <c r="QMX79" s="690"/>
      <c r="QMY79" s="690"/>
      <c r="QMZ79" s="690"/>
      <c r="QNA79" s="690"/>
      <c r="QNB79" s="690"/>
      <c r="QNC79" s="690"/>
      <c r="QND79" s="690"/>
      <c r="QNE79" s="690"/>
      <c r="QNF79" s="690"/>
      <c r="QNG79" s="690"/>
      <c r="QNH79" s="690"/>
      <c r="QNI79" s="690"/>
      <c r="QNJ79" s="690"/>
      <c r="QNK79" s="690"/>
      <c r="QNL79" s="690"/>
      <c r="QNM79" s="690"/>
      <c r="QNN79" s="690"/>
      <c r="QNO79" s="690"/>
      <c r="QNP79" s="690"/>
      <c r="QNQ79" s="690"/>
      <c r="QNR79" s="690"/>
      <c r="QNS79" s="690"/>
      <c r="QNT79" s="690"/>
      <c r="QNU79" s="690"/>
      <c r="QNV79" s="690"/>
      <c r="QNW79" s="690"/>
      <c r="QNX79" s="690"/>
      <c r="QNY79" s="690"/>
      <c r="QNZ79" s="690"/>
      <c r="QOA79" s="690"/>
      <c r="QOB79" s="690"/>
      <c r="QOC79" s="690"/>
      <c r="QOD79" s="690"/>
      <c r="QOE79" s="690"/>
      <c r="QOF79" s="690"/>
      <c r="QOG79" s="690"/>
      <c r="QOH79" s="690"/>
      <c r="QOI79" s="690"/>
      <c r="QOJ79" s="690"/>
      <c r="QOK79" s="690"/>
      <c r="QOL79" s="690"/>
      <c r="QOM79" s="690"/>
      <c r="QON79" s="690"/>
      <c r="QOO79" s="690"/>
      <c r="QOP79" s="690"/>
      <c r="QOQ79" s="690"/>
      <c r="QOR79" s="690"/>
      <c r="QOS79" s="690"/>
      <c r="QOT79" s="690"/>
      <c r="QOU79" s="690"/>
      <c r="QOV79" s="690"/>
      <c r="QOW79" s="690"/>
      <c r="QOX79" s="690"/>
      <c r="QOY79" s="690"/>
      <c r="QOZ79" s="690"/>
      <c r="QPA79" s="690"/>
      <c r="QPB79" s="690"/>
      <c r="QPC79" s="690"/>
      <c r="QPD79" s="690"/>
      <c r="QPE79" s="690"/>
      <c r="QPF79" s="690"/>
      <c r="QPG79" s="690"/>
      <c r="QPH79" s="690"/>
      <c r="QPI79" s="690"/>
      <c r="QPJ79" s="690"/>
      <c r="QPK79" s="690"/>
      <c r="QPL79" s="690"/>
      <c r="QPM79" s="690"/>
      <c r="QPN79" s="690"/>
      <c r="QPO79" s="690"/>
      <c r="QPP79" s="690"/>
      <c r="QPQ79" s="690"/>
      <c r="QPR79" s="690"/>
      <c r="QPS79" s="690"/>
      <c r="QPT79" s="690"/>
      <c r="QPU79" s="690"/>
      <c r="QPV79" s="690"/>
      <c r="QPW79" s="690"/>
      <c r="QPX79" s="690"/>
      <c r="QPY79" s="690"/>
      <c r="QPZ79" s="690"/>
      <c r="QQA79" s="690"/>
      <c r="QQB79" s="690"/>
      <c r="QQC79" s="690"/>
      <c r="QQD79" s="690"/>
      <c r="QQE79" s="690"/>
      <c r="QQF79" s="690"/>
      <c r="QQG79" s="690"/>
      <c r="QQH79" s="690"/>
      <c r="QQI79" s="690"/>
      <c r="QQJ79" s="690"/>
      <c r="QQK79" s="690"/>
      <c r="QQL79" s="690"/>
      <c r="QQM79" s="690"/>
      <c r="QQN79" s="690"/>
      <c r="QQO79" s="690"/>
      <c r="QQP79" s="690"/>
      <c r="QQQ79" s="690"/>
      <c r="QQR79" s="690"/>
      <c r="QQS79" s="690"/>
      <c r="QQT79" s="690"/>
      <c r="QQU79" s="690"/>
      <c r="QQV79" s="690"/>
      <c r="QQW79" s="690"/>
      <c r="QQX79" s="690"/>
      <c r="QQY79" s="690"/>
      <c r="QQZ79" s="690"/>
      <c r="QRA79" s="690"/>
      <c r="QRB79" s="690"/>
      <c r="QRC79" s="690"/>
      <c r="QRD79" s="690"/>
      <c r="QRE79" s="690"/>
      <c r="QRF79" s="690"/>
      <c r="QRG79" s="690"/>
      <c r="QRH79" s="690"/>
      <c r="QRI79" s="690"/>
      <c r="QRJ79" s="690"/>
      <c r="QRK79" s="690"/>
      <c r="QRL79" s="690"/>
      <c r="QRM79" s="690"/>
      <c r="QRN79" s="690"/>
      <c r="QRO79" s="690"/>
      <c r="QRP79" s="690"/>
      <c r="QRQ79" s="690"/>
      <c r="QRR79" s="690"/>
      <c r="QRS79" s="690"/>
      <c r="QRT79" s="690"/>
      <c r="QRU79" s="690"/>
      <c r="QRV79" s="690"/>
      <c r="QRW79" s="690"/>
      <c r="QRX79" s="690"/>
      <c r="QRY79" s="690"/>
      <c r="QRZ79" s="690"/>
      <c r="QSA79" s="690"/>
      <c r="QSB79" s="690"/>
      <c r="QSC79" s="690"/>
      <c r="QSD79" s="690"/>
      <c r="QSE79" s="690"/>
      <c r="QSF79" s="690"/>
      <c r="QSG79" s="690"/>
      <c r="QSH79" s="690"/>
      <c r="QSI79" s="690"/>
      <c r="QSJ79" s="690"/>
      <c r="QSK79" s="690"/>
      <c r="QSL79" s="690"/>
      <c r="QSM79" s="690"/>
      <c r="QSN79" s="690"/>
      <c r="QSO79" s="690"/>
      <c r="QSP79" s="690"/>
      <c r="QSQ79" s="690"/>
      <c r="QSR79" s="690"/>
      <c r="QSS79" s="690"/>
      <c r="QST79" s="690"/>
      <c r="QSU79" s="690"/>
      <c r="QSV79" s="690"/>
      <c r="QSW79" s="690"/>
      <c r="QSX79" s="690"/>
      <c r="QSY79" s="690"/>
      <c r="QSZ79" s="690"/>
      <c r="QTA79" s="690"/>
      <c r="QTB79" s="690"/>
      <c r="QTC79" s="690"/>
      <c r="QTD79" s="690"/>
      <c r="QTE79" s="690"/>
      <c r="QTF79" s="690"/>
      <c r="QTG79" s="690"/>
      <c r="QTH79" s="690"/>
      <c r="QTI79" s="690"/>
      <c r="QTJ79" s="690"/>
      <c r="QTK79" s="690"/>
      <c r="QTL79" s="690"/>
      <c r="QTM79" s="690"/>
      <c r="QTN79" s="690"/>
      <c r="QTO79" s="690"/>
      <c r="QTP79" s="690"/>
      <c r="QTQ79" s="690"/>
      <c r="QTR79" s="690"/>
      <c r="QTS79" s="690"/>
      <c r="QTT79" s="690"/>
      <c r="QTU79" s="690"/>
      <c r="QTV79" s="690"/>
      <c r="QTW79" s="690"/>
      <c r="QTX79" s="690"/>
      <c r="QTY79" s="690"/>
      <c r="QTZ79" s="690"/>
      <c r="QUA79" s="690"/>
      <c r="QUB79" s="690"/>
      <c r="QUC79" s="690"/>
      <c r="QUD79" s="690"/>
      <c r="QUE79" s="690"/>
      <c r="QUF79" s="690"/>
      <c r="QUG79" s="690"/>
      <c r="QUH79" s="690"/>
      <c r="QUI79" s="690"/>
      <c r="QUJ79" s="690"/>
      <c r="QUK79" s="690"/>
      <c r="QUL79" s="690"/>
      <c r="QUM79" s="690"/>
      <c r="QUN79" s="690"/>
      <c r="QUO79" s="690"/>
      <c r="QUP79" s="690"/>
      <c r="QUQ79" s="690"/>
      <c r="QUR79" s="690"/>
      <c r="QUS79" s="690"/>
      <c r="QUT79" s="690"/>
      <c r="QUU79" s="690"/>
      <c r="QUV79" s="690"/>
      <c r="QUW79" s="690"/>
      <c r="QUX79" s="690"/>
      <c r="QUY79" s="690"/>
      <c r="QUZ79" s="690"/>
      <c r="QVA79" s="690"/>
      <c r="QVB79" s="690"/>
      <c r="QVC79" s="690"/>
      <c r="QVD79" s="690"/>
      <c r="QVE79" s="690"/>
      <c r="QVF79" s="690"/>
      <c r="QVG79" s="690"/>
      <c r="QVH79" s="690"/>
      <c r="QVI79" s="690"/>
      <c r="QVJ79" s="690"/>
      <c r="QVK79" s="690"/>
      <c r="QVL79" s="690"/>
      <c r="QVM79" s="690"/>
      <c r="QVN79" s="690"/>
      <c r="QVO79" s="690"/>
      <c r="QVP79" s="690"/>
      <c r="QVQ79" s="690"/>
      <c r="QVR79" s="690"/>
      <c r="QVS79" s="690"/>
      <c r="QVT79" s="690"/>
      <c r="QVU79" s="690"/>
      <c r="QVV79" s="690"/>
      <c r="QVW79" s="690"/>
      <c r="QVX79" s="690"/>
      <c r="QVY79" s="690"/>
      <c r="QVZ79" s="690"/>
      <c r="QWA79" s="690"/>
      <c r="QWB79" s="690"/>
      <c r="QWC79" s="690"/>
      <c r="QWD79" s="690"/>
      <c r="QWE79" s="690"/>
      <c r="QWF79" s="690"/>
      <c r="QWG79" s="690"/>
      <c r="QWH79" s="690"/>
      <c r="QWI79" s="690"/>
      <c r="QWJ79" s="690"/>
      <c r="QWK79" s="690"/>
      <c r="QWL79" s="690"/>
      <c r="QWM79" s="690"/>
      <c r="QWN79" s="690"/>
      <c r="QWO79" s="690"/>
      <c r="QWP79" s="690"/>
      <c r="QWQ79" s="690"/>
      <c r="QWR79" s="690"/>
      <c r="QWS79" s="690"/>
      <c r="QWT79" s="690"/>
      <c r="QWU79" s="690"/>
      <c r="QWV79" s="690"/>
      <c r="QWW79" s="690"/>
      <c r="QWX79" s="690"/>
      <c r="QWY79" s="690"/>
      <c r="QWZ79" s="690"/>
      <c r="QXA79" s="690"/>
      <c r="QXB79" s="690"/>
      <c r="QXC79" s="690"/>
      <c r="QXD79" s="690"/>
      <c r="QXE79" s="690"/>
      <c r="QXF79" s="690"/>
      <c r="QXG79" s="690"/>
      <c r="QXH79" s="690"/>
      <c r="QXI79" s="690"/>
      <c r="QXJ79" s="690"/>
      <c r="QXK79" s="690"/>
      <c r="QXL79" s="690"/>
      <c r="QXM79" s="690"/>
      <c r="QXN79" s="690"/>
      <c r="QXO79" s="690"/>
      <c r="QXP79" s="690"/>
      <c r="QXQ79" s="690"/>
      <c r="QXR79" s="690"/>
      <c r="QXS79" s="690"/>
      <c r="QXT79" s="690"/>
      <c r="QXU79" s="690"/>
      <c r="QXV79" s="690"/>
      <c r="QXW79" s="690"/>
      <c r="QXX79" s="690"/>
      <c r="QXY79" s="690"/>
      <c r="QXZ79" s="690"/>
      <c r="QYA79" s="690"/>
      <c r="QYB79" s="690"/>
      <c r="QYC79" s="690"/>
      <c r="QYD79" s="690"/>
      <c r="QYE79" s="690"/>
      <c r="QYF79" s="690"/>
      <c r="QYG79" s="690"/>
      <c r="QYH79" s="690"/>
      <c r="QYI79" s="690"/>
      <c r="QYJ79" s="690"/>
      <c r="QYK79" s="690"/>
      <c r="QYL79" s="690"/>
      <c r="QYM79" s="690"/>
      <c r="QYN79" s="690"/>
      <c r="QYO79" s="690"/>
      <c r="QYP79" s="690"/>
      <c r="QYQ79" s="690"/>
      <c r="QYR79" s="690"/>
      <c r="QYS79" s="690"/>
      <c r="QYT79" s="690"/>
      <c r="QYU79" s="690"/>
      <c r="QYV79" s="690"/>
      <c r="QYW79" s="690"/>
      <c r="QYX79" s="690"/>
      <c r="QYY79" s="690"/>
      <c r="QYZ79" s="690"/>
      <c r="QZA79" s="690"/>
      <c r="QZB79" s="690"/>
      <c r="QZC79" s="690"/>
      <c r="QZD79" s="690"/>
      <c r="QZE79" s="690"/>
      <c r="QZF79" s="690"/>
      <c r="QZG79" s="690"/>
      <c r="QZH79" s="690"/>
      <c r="QZI79" s="690"/>
      <c r="QZJ79" s="690"/>
      <c r="QZK79" s="690"/>
      <c r="QZL79" s="690"/>
      <c r="QZM79" s="690"/>
      <c r="QZN79" s="690"/>
      <c r="QZO79" s="690"/>
      <c r="QZP79" s="690"/>
      <c r="QZQ79" s="690"/>
      <c r="QZR79" s="690"/>
      <c r="QZS79" s="690"/>
      <c r="QZT79" s="690"/>
      <c r="QZU79" s="690"/>
      <c r="QZV79" s="690"/>
      <c r="QZW79" s="690"/>
      <c r="QZX79" s="690"/>
      <c r="QZY79" s="690"/>
      <c r="QZZ79" s="690"/>
      <c r="RAA79" s="690"/>
      <c r="RAB79" s="690"/>
      <c r="RAC79" s="690"/>
      <c r="RAD79" s="690"/>
      <c r="RAE79" s="690"/>
      <c r="RAF79" s="690"/>
      <c r="RAG79" s="690"/>
      <c r="RAH79" s="690"/>
      <c r="RAI79" s="690"/>
      <c r="RAJ79" s="690"/>
      <c r="RAK79" s="690"/>
      <c r="RAL79" s="690"/>
      <c r="RAM79" s="690"/>
      <c r="RAN79" s="690"/>
      <c r="RAO79" s="690"/>
      <c r="RAP79" s="690"/>
      <c r="RAQ79" s="690"/>
      <c r="RAR79" s="690"/>
      <c r="RAS79" s="690"/>
      <c r="RAT79" s="690"/>
      <c r="RAU79" s="690"/>
      <c r="RAV79" s="690"/>
      <c r="RAW79" s="690"/>
      <c r="RAX79" s="690"/>
      <c r="RAY79" s="690"/>
      <c r="RAZ79" s="690"/>
      <c r="RBA79" s="690"/>
      <c r="RBB79" s="690"/>
      <c r="RBC79" s="690"/>
      <c r="RBD79" s="690"/>
      <c r="RBE79" s="690"/>
      <c r="RBF79" s="690"/>
      <c r="RBG79" s="690"/>
      <c r="RBH79" s="690"/>
      <c r="RBI79" s="690"/>
      <c r="RBJ79" s="690"/>
      <c r="RBK79" s="690"/>
      <c r="RBL79" s="690"/>
      <c r="RBM79" s="690"/>
      <c r="RBN79" s="690"/>
      <c r="RBO79" s="690"/>
      <c r="RBP79" s="690"/>
      <c r="RBQ79" s="690"/>
      <c r="RBR79" s="690"/>
      <c r="RBS79" s="690"/>
      <c r="RBT79" s="690"/>
      <c r="RBU79" s="690"/>
      <c r="RBV79" s="690"/>
      <c r="RBW79" s="690"/>
      <c r="RBX79" s="690"/>
      <c r="RBY79" s="690"/>
      <c r="RBZ79" s="690"/>
      <c r="RCA79" s="690"/>
      <c r="RCB79" s="690"/>
      <c r="RCC79" s="690"/>
      <c r="RCD79" s="690"/>
      <c r="RCE79" s="690"/>
      <c r="RCF79" s="690"/>
      <c r="RCG79" s="690"/>
      <c r="RCH79" s="690"/>
      <c r="RCI79" s="690"/>
      <c r="RCJ79" s="690"/>
      <c r="RCK79" s="690"/>
      <c r="RCL79" s="690"/>
      <c r="RCM79" s="690"/>
      <c r="RCN79" s="690"/>
      <c r="RCO79" s="690"/>
      <c r="RCP79" s="690"/>
      <c r="RCQ79" s="690"/>
      <c r="RCR79" s="690"/>
      <c r="RCS79" s="690"/>
      <c r="RCT79" s="690"/>
      <c r="RCU79" s="690"/>
      <c r="RCV79" s="690"/>
      <c r="RCW79" s="690"/>
      <c r="RCX79" s="690"/>
      <c r="RCY79" s="690"/>
      <c r="RCZ79" s="690"/>
      <c r="RDA79" s="690"/>
      <c r="RDB79" s="690"/>
      <c r="RDC79" s="690"/>
      <c r="RDD79" s="690"/>
      <c r="RDE79" s="690"/>
      <c r="RDF79" s="690"/>
      <c r="RDG79" s="690"/>
      <c r="RDH79" s="690"/>
      <c r="RDI79" s="690"/>
      <c r="RDJ79" s="690"/>
      <c r="RDK79" s="690"/>
      <c r="RDL79" s="690"/>
      <c r="RDM79" s="690"/>
      <c r="RDN79" s="690"/>
      <c r="RDO79" s="690"/>
      <c r="RDP79" s="690"/>
      <c r="RDQ79" s="690"/>
      <c r="RDR79" s="690"/>
      <c r="RDS79" s="690"/>
      <c r="RDT79" s="690"/>
      <c r="RDU79" s="690"/>
      <c r="RDV79" s="690"/>
      <c r="RDW79" s="690"/>
      <c r="RDX79" s="690"/>
      <c r="RDY79" s="690"/>
      <c r="RDZ79" s="690"/>
      <c r="REA79" s="690"/>
      <c r="REB79" s="690"/>
      <c r="REC79" s="690"/>
      <c r="RED79" s="690"/>
      <c r="REE79" s="690"/>
      <c r="REF79" s="690"/>
      <c r="REG79" s="690"/>
      <c r="REH79" s="690"/>
      <c r="REI79" s="690"/>
      <c r="REJ79" s="690"/>
      <c r="REK79" s="690"/>
      <c r="REL79" s="690"/>
      <c r="REM79" s="690"/>
      <c r="REN79" s="690"/>
      <c r="REO79" s="690"/>
      <c r="REP79" s="690"/>
      <c r="REQ79" s="690"/>
      <c r="RER79" s="690"/>
      <c r="RES79" s="690"/>
      <c r="RET79" s="690"/>
      <c r="REU79" s="690"/>
      <c r="REV79" s="690"/>
      <c r="REW79" s="690"/>
      <c r="REX79" s="690"/>
      <c r="REY79" s="690"/>
      <c r="REZ79" s="690"/>
      <c r="RFA79" s="690"/>
      <c r="RFB79" s="690"/>
      <c r="RFC79" s="690"/>
      <c r="RFD79" s="690"/>
      <c r="RFE79" s="690"/>
      <c r="RFF79" s="690"/>
      <c r="RFG79" s="690"/>
      <c r="RFH79" s="690"/>
      <c r="RFI79" s="690"/>
      <c r="RFJ79" s="690"/>
      <c r="RFK79" s="690"/>
      <c r="RFL79" s="690"/>
      <c r="RFM79" s="690"/>
      <c r="RFN79" s="690"/>
      <c r="RFO79" s="690"/>
      <c r="RFP79" s="690"/>
      <c r="RFQ79" s="690"/>
      <c r="RFR79" s="690"/>
      <c r="RFS79" s="690"/>
      <c r="RFT79" s="690"/>
      <c r="RFU79" s="690"/>
      <c r="RFV79" s="690"/>
      <c r="RFW79" s="690"/>
      <c r="RFX79" s="690"/>
      <c r="RFY79" s="690"/>
      <c r="RFZ79" s="690"/>
      <c r="RGA79" s="690"/>
      <c r="RGB79" s="690"/>
      <c r="RGC79" s="690"/>
      <c r="RGD79" s="690"/>
      <c r="RGE79" s="690"/>
      <c r="RGF79" s="690"/>
      <c r="RGG79" s="690"/>
      <c r="RGH79" s="690"/>
      <c r="RGI79" s="690"/>
      <c r="RGJ79" s="690"/>
      <c r="RGK79" s="690"/>
      <c r="RGL79" s="690"/>
      <c r="RGM79" s="690"/>
      <c r="RGN79" s="690"/>
      <c r="RGO79" s="690"/>
      <c r="RGP79" s="690"/>
      <c r="RGQ79" s="690"/>
      <c r="RGR79" s="690"/>
      <c r="RGS79" s="690"/>
      <c r="RGT79" s="690"/>
      <c r="RGU79" s="690"/>
      <c r="RGV79" s="690"/>
      <c r="RGW79" s="690"/>
      <c r="RGX79" s="690"/>
      <c r="RGY79" s="690"/>
      <c r="RGZ79" s="690"/>
      <c r="RHA79" s="690"/>
      <c r="RHB79" s="690"/>
      <c r="RHC79" s="690"/>
      <c r="RHD79" s="690"/>
      <c r="RHE79" s="690"/>
      <c r="RHF79" s="690"/>
      <c r="RHG79" s="690"/>
      <c r="RHH79" s="690"/>
      <c r="RHI79" s="690"/>
      <c r="RHJ79" s="690"/>
      <c r="RHK79" s="690"/>
      <c r="RHL79" s="690"/>
      <c r="RHM79" s="690"/>
      <c r="RHN79" s="690"/>
      <c r="RHO79" s="690"/>
      <c r="RHP79" s="690"/>
      <c r="RHQ79" s="690"/>
      <c r="RHR79" s="690"/>
      <c r="RHS79" s="690"/>
      <c r="RHT79" s="690"/>
      <c r="RHU79" s="690"/>
      <c r="RHV79" s="690"/>
      <c r="RHW79" s="690"/>
      <c r="RHX79" s="690"/>
      <c r="RHY79" s="690"/>
      <c r="RHZ79" s="690"/>
      <c r="RIA79" s="690"/>
      <c r="RIB79" s="690"/>
      <c r="RIC79" s="690"/>
      <c r="RID79" s="690"/>
      <c r="RIE79" s="690"/>
      <c r="RIF79" s="690"/>
      <c r="RIG79" s="690"/>
      <c r="RIH79" s="690"/>
      <c r="RII79" s="690"/>
      <c r="RIJ79" s="690"/>
      <c r="RIK79" s="690"/>
      <c r="RIL79" s="690"/>
      <c r="RIM79" s="690"/>
      <c r="RIN79" s="690"/>
      <c r="RIO79" s="690"/>
      <c r="RIP79" s="690"/>
      <c r="RIQ79" s="690"/>
      <c r="RIR79" s="690"/>
      <c r="RIS79" s="690"/>
      <c r="RIT79" s="690"/>
      <c r="RIU79" s="690"/>
      <c r="RIV79" s="690"/>
      <c r="RIW79" s="690"/>
      <c r="RIX79" s="690"/>
      <c r="RIY79" s="690"/>
      <c r="RIZ79" s="690"/>
      <c r="RJA79" s="690"/>
      <c r="RJB79" s="690"/>
      <c r="RJC79" s="690"/>
      <c r="RJD79" s="690"/>
      <c r="RJE79" s="690"/>
      <c r="RJF79" s="690"/>
      <c r="RJG79" s="690"/>
      <c r="RJH79" s="690"/>
      <c r="RJI79" s="690"/>
      <c r="RJJ79" s="690"/>
      <c r="RJK79" s="690"/>
      <c r="RJL79" s="690"/>
      <c r="RJM79" s="690"/>
      <c r="RJN79" s="690"/>
      <c r="RJO79" s="690"/>
      <c r="RJP79" s="690"/>
      <c r="RJQ79" s="690"/>
      <c r="RJR79" s="690"/>
      <c r="RJS79" s="690"/>
      <c r="RJT79" s="690"/>
      <c r="RJU79" s="690"/>
      <c r="RJV79" s="690"/>
      <c r="RJW79" s="690"/>
      <c r="RJX79" s="690"/>
      <c r="RJY79" s="690"/>
      <c r="RJZ79" s="690"/>
      <c r="RKA79" s="690"/>
      <c r="RKB79" s="690"/>
      <c r="RKC79" s="690"/>
      <c r="RKD79" s="690"/>
      <c r="RKE79" s="690"/>
      <c r="RKF79" s="690"/>
      <c r="RKG79" s="690"/>
      <c r="RKH79" s="690"/>
      <c r="RKI79" s="690"/>
      <c r="RKJ79" s="690"/>
      <c r="RKK79" s="690"/>
      <c r="RKL79" s="690"/>
      <c r="RKM79" s="690"/>
      <c r="RKN79" s="690"/>
      <c r="RKO79" s="690"/>
      <c r="RKP79" s="690"/>
      <c r="RKQ79" s="690"/>
      <c r="RKR79" s="690"/>
      <c r="RKS79" s="690"/>
      <c r="RKT79" s="690"/>
      <c r="RKU79" s="690"/>
      <c r="RKV79" s="690"/>
      <c r="RKW79" s="690"/>
      <c r="RKX79" s="690"/>
      <c r="RKY79" s="690"/>
      <c r="RKZ79" s="690"/>
      <c r="RLA79" s="690"/>
      <c r="RLB79" s="690"/>
      <c r="RLC79" s="690"/>
      <c r="RLD79" s="690"/>
      <c r="RLE79" s="690"/>
      <c r="RLF79" s="690"/>
      <c r="RLG79" s="690"/>
      <c r="RLH79" s="690"/>
      <c r="RLI79" s="690"/>
      <c r="RLJ79" s="690"/>
      <c r="RLK79" s="690"/>
      <c r="RLL79" s="690"/>
      <c r="RLM79" s="690"/>
      <c r="RLN79" s="690"/>
      <c r="RLO79" s="690"/>
      <c r="RLP79" s="690"/>
      <c r="RLQ79" s="690"/>
      <c r="RLR79" s="690"/>
      <c r="RLS79" s="690"/>
      <c r="RLT79" s="690"/>
      <c r="RLU79" s="690"/>
      <c r="RLV79" s="690"/>
      <c r="RLW79" s="690"/>
      <c r="RLX79" s="690"/>
      <c r="RLY79" s="690"/>
      <c r="RLZ79" s="690"/>
      <c r="RMA79" s="690"/>
      <c r="RMB79" s="690"/>
      <c r="RMC79" s="690"/>
      <c r="RMD79" s="690"/>
      <c r="RME79" s="690"/>
      <c r="RMF79" s="690"/>
      <c r="RMG79" s="690"/>
      <c r="RMH79" s="690"/>
      <c r="RMI79" s="690"/>
      <c r="RMJ79" s="690"/>
      <c r="RMK79" s="690"/>
      <c r="RML79" s="690"/>
      <c r="RMM79" s="690"/>
      <c r="RMN79" s="690"/>
      <c r="RMO79" s="690"/>
      <c r="RMP79" s="690"/>
      <c r="RMQ79" s="690"/>
      <c r="RMR79" s="690"/>
      <c r="RMS79" s="690"/>
      <c r="RMT79" s="690"/>
      <c r="RMU79" s="690"/>
      <c r="RMV79" s="690"/>
      <c r="RMW79" s="690"/>
      <c r="RMX79" s="690"/>
      <c r="RMY79" s="690"/>
      <c r="RMZ79" s="690"/>
      <c r="RNA79" s="690"/>
      <c r="RNB79" s="690"/>
      <c r="RNC79" s="690"/>
      <c r="RND79" s="690"/>
      <c r="RNE79" s="690"/>
      <c r="RNF79" s="690"/>
      <c r="RNG79" s="690"/>
      <c r="RNH79" s="690"/>
      <c r="RNI79" s="690"/>
      <c r="RNJ79" s="690"/>
      <c r="RNK79" s="690"/>
      <c r="RNL79" s="690"/>
      <c r="RNM79" s="690"/>
      <c r="RNN79" s="690"/>
      <c r="RNO79" s="690"/>
      <c r="RNP79" s="690"/>
      <c r="RNQ79" s="690"/>
      <c r="RNR79" s="690"/>
      <c r="RNS79" s="690"/>
      <c r="RNT79" s="690"/>
      <c r="RNU79" s="690"/>
      <c r="RNV79" s="690"/>
      <c r="RNW79" s="690"/>
      <c r="RNX79" s="690"/>
      <c r="RNY79" s="690"/>
      <c r="RNZ79" s="690"/>
      <c r="ROA79" s="690"/>
      <c r="ROB79" s="690"/>
      <c r="ROC79" s="690"/>
      <c r="ROD79" s="690"/>
      <c r="ROE79" s="690"/>
      <c r="ROF79" s="690"/>
      <c r="ROG79" s="690"/>
      <c r="ROH79" s="690"/>
      <c r="ROI79" s="690"/>
      <c r="ROJ79" s="690"/>
      <c r="ROK79" s="690"/>
      <c r="ROL79" s="690"/>
      <c r="ROM79" s="690"/>
      <c r="RON79" s="690"/>
      <c r="ROO79" s="690"/>
      <c r="ROP79" s="690"/>
      <c r="ROQ79" s="690"/>
      <c r="ROR79" s="690"/>
      <c r="ROS79" s="690"/>
      <c r="ROT79" s="690"/>
      <c r="ROU79" s="690"/>
      <c r="ROV79" s="690"/>
      <c r="ROW79" s="690"/>
      <c r="ROX79" s="690"/>
      <c r="ROY79" s="690"/>
      <c r="ROZ79" s="690"/>
      <c r="RPA79" s="690"/>
      <c r="RPB79" s="690"/>
      <c r="RPC79" s="690"/>
      <c r="RPD79" s="690"/>
      <c r="RPE79" s="690"/>
      <c r="RPF79" s="690"/>
      <c r="RPG79" s="690"/>
      <c r="RPH79" s="690"/>
      <c r="RPI79" s="690"/>
      <c r="RPJ79" s="690"/>
      <c r="RPK79" s="690"/>
      <c r="RPL79" s="690"/>
      <c r="RPM79" s="690"/>
      <c r="RPN79" s="690"/>
      <c r="RPO79" s="690"/>
      <c r="RPP79" s="690"/>
      <c r="RPQ79" s="690"/>
      <c r="RPR79" s="690"/>
      <c r="RPS79" s="690"/>
      <c r="RPT79" s="690"/>
      <c r="RPU79" s="690"/>
      <c r="RPV79" s="690"/>
      <c r="RPW79" s="690"/>
      <c r="RPX79" s="690"/>
      <c r="RPY79" s="690"/>
      <c r="RPZ79" s="690"/>
      <c r="RQA79" s="690"/>
      <c r="RQB79" s="690"/>
      <c r="RQC79" s="690"/>
      <c r="RQD79" s="690"/>
      <c r="RQE79" s="690"/>
      <c r="RQF79" s="690"/>
      <c r="RQG79" s="690"/>
      <c r="RQH79" s="690"/>
      <c r="RQI79" s="690"/>
      <c r="RQJ79" s="690"/>
      <c r="RQK79" s="690"/>
      <c r="RQL79" s="690"/>
      <c r="RQM79" s="690"/>
      <c r="RQN79" s="690"/>
      <c r="RQO79" s="690"/>
      <c r="RQP79" s="690"/>
      <c r="RQQ79" s="690"/>
      <c r="RQR79" s="690"/>
      <c r="RQS79" s="690"/>
      <c r="RQT79" s="690"/>
      <c r="RQU79" s="690"/>
      <c r="RQV79" s="690"/>
      <c r="RQW79" s="690"/>
      <c r="RQX79" s="690"/>
      <c r="RQY79" s="690"/>
      <c r="RQZ79" s="690"/>
      <c r="RRA79" s="690"/>
      <c r="RRB79" s="690"/>
      <c r="RRC79" s="690"/>
      <c r="RRD79" s="690"/>
      <c r="RRE79" s="690"/>
      <c r="RRF79" s="690"/>
      <c r="RRG79" s="690"/>
      <c r="RRH79" s="690"/>
      <c r="RRI79" s="690"/>
      <c r="RRJ79" s="690"/>
      <c r="RRK79" s="690"/>
      <c r="RRL79" s="690"/>
      <c r="RRM79" s="690"/>
      <c r="RRN79" s="690"/>
      <c r="RRO79" s="690"/>
      <c r="RRP79" s="690"/>
      <c r="RRQ79" s="690"/>
      <c r="RRR79" s="690"/>
      <c r="RRS79" s="690"/>
      <c r="RRT79" s="690"/>
      <c r="RRU79" s="690"/>
      <c r="RRV79" s="690"/>
      <c r="RRW79" s="690"/>
      <c r="RRX79" s="690"/>
      <c r="RRY79" s="690"/>
      <c r="RRZ79" s="690"/>
      <c r="RSA79" s="690"/>
      <c r="RSB79" s="690"/>
      <c r="RSC79" s="690"/>
      <c r="RSD79" s="690"/>
      <c r="RSE79" s="690"/>
      <c r="RSF79" s="690"/>
      <c r="RSG79" s="690"/>
      <c r="RSH79" s="690"/>
      <c r="RSI79" s="690"/>
      <c r="RSJ79" s="690"/>
      <c r="RSK79" s="690"/>
      <c r="RSL79" s="690"/>
      <c r="RSM79" s="690"/>
      <c r="RSN79" s="690"/>
      <c r="RSO79" s="690"/>
      <c r="RSP79" s="690"/>
      <c r="RSQ79" s="690"/>
      <c r="RSR79" s="690"/>
      <c r="RSS79" s="690"/>
      <c r="RST79" s="690"/>
      <c r="RSU79" s="690"/>
      <c r="RSV79" s="690"/>
      <c r="RSW79" s="690"/>
      <c r="RSX79" s="690"/>
      <c r="RSY79" s="690"/>
      <c r="RSZ79" s="690"/>
      <c r="RTA79" s="690"/>
      <c r="RTB79" s="690"/>
      <c r="RTC79" s="690"/>
      <c r="RTD79" s="690"/>
      <c r="RTE79" s="690"/>
      <c r="RTF79" s="690"/>
      <c r="RTG79" s="690"/>
      <c r="RTH79" s="690"/>
      <c r="RTI79" s="690"/>
      <c r="RTJ79" s="690"/>
      <c r="RTK79" s="690"/>
      <c r="RTL79" s="690"/>
      <c r="RTM79" s="690"/>
      <c r="RTN79" s="690"/>
      <c r="RTO79" s="690"/>
      <c r="RTP79" s="690"/>
      <c r="RTQ79" s="690"/>
      <c r="RTR79" s="690"/>
      <c r="RTS79" s="690"/>
      <c r="RTT79" s="690"/>
      <c r="RTU79" s="690"/>
      <c r="RTV79" s="690"/>
      <c r="RTW79" s="690"/>
      <c r="RTX79" s="690"/>
      <c r="RTY79" s="690"/>
      <c r="RTZ79" s="690"/>
      <c r="RUA79" s="690"/>
      <c r="RUB79" s="690"/>
      <c r="RUC79" s="690"/>
      <c r="RUD79" s="690"/>
      <c r="RUE79" s="690"/>
      <c r="RUF79" s="690"/>
      <c r="RUG79" s="690"/>
      <c r="RUH79" s="690"/>
      <c r="RUI79" s="690"/>
      <c r="RUJ79" s="690"/>
      <c r="RUK79" s="690"/>
      <c r="RUL79" s="690"/>
      <c r="RUM79" s="690"/>
      <c r="RUN79" s="690"/>
      <c r="RUO79" s="690"/>
      <c r="RUP79" s="690"/>
      <c r="RUQ79" s="690"/>
      <c r="RUR79" s="690"/>
      <c r="RUS79" s="690"/>
      <c r="RUT79" s="690"/>
      <c r="RUU79" s="690"/>
      <c r="RUV79" s="690"/>
      <c r="RUW79" s="690"/>
      <c r="RUX79" s="690"/>
      <c r="RUY79" s="690"/>
      <c r="RUZ79" s="690"/>
      <c r="RVA79" s="690"/>
      <c r="RVB79" s="690"/>
      <c r="RVC79" s="690"/>
      <c r="RVD79" s="690"/>
      <c r="RVE79" s="690"/>
      <c r="RVF79" s="690"/>
      <c r="RVG79" s="690"/>
      <c r="RVH79" s="690"/>
      <c r="RVI79" s="690"/>
      <c r="RVJ79" s="690"/>
      <c r="RVK79" s="690"/>
      <c r="RVL79" s="690"/>
      <c r="RVM79" s="690"/>
      <c r="RVN79" s="690"/>
      <c r="RVO79" s="690"/>
      <c r="RVP79" s="690"/>
      <c r="RVQ79" s="690"/>
      <c r="RVR79" s="690"/>
      <c r="RVS79" s="690"/>
      <c r="RVT79" s="690"/>
      <c r="RVU79" s="690"/>
      <c r="RVV79" s="690"/>
      <c r="RVW79" s="690"/>
      <c r="RVX79" s="690"/>
      <c r="RVY79" s="690"/>
      <c r="RVZ79" s="690"/>
      <c r="RWA79" s="690"/>
      <c r="RWB79" s="690"/>
      <c r="RWC79" s="690"/>
      <c r="RWD79" s="690"/>
      <c r="RWE79" s="690"/>
      <c r="RWF79" s="690"/>
      <c r="RWG79" s="690"/>
      <c r="RWH79" s="690"/>
      <c r="RWI79" s="690"/>
      <c r="RWJ79" s="690"/>
      <c r="RWK79" s="690"/>
      <c r="RWL79" s="690"/>
      <c r="RWM79" s="690"/>
      <c r="RWN79" s="690"/>
      <c r="RWO79" s="690"/>
      <c r="RWP79" s="690"/>
      <c r="RWQ79" s="690"/>
      <c r="RWR79" s="690"/>
      <c r="RWS79" s="690"/>
      <c r="RWT79" s="690"/>
      <c r="RWU79" s="690"/>
      <c r="RWV79" s="690"/>
      <c r="RWW79" s="690"/>
      <c r="RWX79" s="690"/>
      <c r="RWY79" s="690"/>
      <c r="RWZ79" s="690"/>
      <c r="RXA79" s="690"/>
      <c r="RXB79" s="690"/>
      <c r="RXC79" s="690"/>
      <c r="RXD79" s="690"/>
      <c r="RXE79" s="690"/>
      <c r="RXF79" s="690"/>
      <c r="RXG79" s="690"/>
      <c r="RXH79" s="690"/>
      <c r="RXI79" s="690"/>
      <c r="RXJ79" s="690"/>
      <c r="RXK79" s="690"/>
      <c r="RXL79" s="690"/>
      <c r="RXM79" s="690"/>
      <c r="RXN79" s="690"/>
      <c r="RXO79" s="690"/>
      <c r="RXP79" s="690"/>
      <c r="RXQ79" s="690"/>
      <c r="RXR79" s="690"/>
      <c r="RXS79" s="690"/>
      <c r="RXT79" s="690"/>
      <c r="RXU79" s="690"/>
      <c r="RXV79" s="690"/>
      <c r="RXW79" s="690"/>
      <c r="RXX79" s="690"/>
      <c r="RXY79" s="690"/>
      <c r="RXZ79" s="690"/>
      <c r="RYA79" s="690"/>
      <c r="RYB79" s="690"/>
      <c r="RYC79" s="690"/>
      <c r="RYD79" s="690"/>
      <c r="RYE79" s="690"/>
      <c r="RYF79" s="690"/>
      <c r="RYG79" s="690"/>
      <c r="RYH79" s="690"/>
      <c r="RYI79" s="690"/>
      <c r="RYJ79" s="690"/>
      <c r="RYK79" s="690"/>
      <c r="RYL79" s="690"/>
      <c r="RYM79" s="690"/>
      <c r="RYN79" s="690"/>
      <c r="RYO79" s="690"/>
      <c r="RYP79" s="690"/>
      <c r="RYQ79" s="690"/>
      <c r="RYR79" s="690"/>
      <c r="RYS79" s="690"/>
      <c r="RYT79" s="690"/>
      <c r="RYU79" s="690"/>
      <c r="RYV79" s="690"/>
      <c r="RYW79" s="690"/>
      <c r="RYX79" s="690"/>
      <c r="RYY79" s="690"/>
      <c r="RYZ79" s="690"/>
      <c r="RZA79" s="690"/>
      <c r="RZB79" s="690"/>
      <c r="RZC79" s="690"/>
      <c r="RZD79" s="690"/>
      <c r="RZE79" s="690"/>
      <c r="RZF79" s="690"/>
      <c r="RZG79" s="690"/>
      <c r="RZH79" s="690"/>
      <c r="RZI79" s="690"/>
      <c r="RZJ79" s="690"/>
      <c r="RZK79" s="690"/>
      <c r="RZL79" s="690"/>
      <c r="RZM79" s="690"/>
      <c r="RZN79" s="690"/>
      <c r="RZO79" s="690"/>
      <c r="RZP79" s="690"/>
      <c r="RZQ79" s="690"/>
      <c r="RZR79" s="690"/>
      <c r="RZS79" s="690"/>
      <c r="RZT79" s="690"/>
      <c r="RZU79" s="690"/>
      <c r="RZV79" s="690"/>
      <c r="RZW79" s="690"/>
      <c r="RZX79" s="690"/>
      <c r="RZY79" s="690"/>
      <c r="RZZ79" s="690"/>
      <c r="SAA79" s="690"/>
      <c r="SAB79" s="690"/>
      <c r="SAC79" s="690"/>
      <c r="SAD79" s="690"/>
      <c r="SAE79" s="690"/>
      <c r="SAF79" s="690"/>
      <c r="SAG79" s="690"/>
      <c r="SAH79" s="690"/>
      <c r="SAI79" s="690"/>
      <c r="SAJ79" s="690"/>
      <c r="SAK79" s="690"/>
      <c r="SAL79" s="690"/>
      <c r="SAM79" s="690"/>
      <c r="SAN79" s="690"/>
      <c r="SAO79" s="690"/>
      <c r="SAP79" s="690"/>
      <c r="SAQ79" s="690"/>
      <c r="SAR79" s="690"/>
      <c r="SAS79" s="690"/>
      <c r="SAT79" s="690"/>
      <c r="SAU79" s="690"/>
      <c r="SAV79" s="690"/>
      <c r="SAW79" s="690"/>
      <c r="SAX79" s="690"/>
      <c r="SAY79" s="690"/>
      <c r="SAZ79" s="690"/>
      <c r="SBA79" s="690"/>
      <c r="SBB79" s="690"/>
      <c r="SBC79" s="690"/>
      <c r="SBD79" s="690"/>
      <c r="SBE79" s="690"/>
      <c r="SBF79" s="690"/>
      <c r="SBG79" s="690"/>
      <c r="SBH79" s="690"/>
      <c r="SBI79" s="690"/>
      <c r="SBJ79" s="690"/>
      <c r="SBK79" s="690"/>
      <c r="SBL79" s="690"/>
      <c r="SBM79" s="690"/>
      <c r="SBN79" s="690"/>
      <c r="SBO79" s="690"/>
      <c r="SBP79" s="690"/>
      <c r="SBQ79" s="690"/>
      <c r="SBR79" s="690"/>
      <c r="SBS79" s="690"/>
      <c r="SBT79" s="690"/>
      <c r="SBU79" s="690"/>
      <c r="SBV79" s="690"/>
      <c r="SBW79" s="690"/>
      <c r="SBX79" s="690"/>
      <c r="SBY79" s="690"/>
      <c r="SBZ79" s="690"/>
      <c r="SCA79" s="690"/>
      <c r="SCB79" s="690"/>
      <c r="SCC79" s="690"/>
      <c r="SCD79" s="690"/>
      <c r="SCE79" s="690"/>
      <c r="SCF79" s="690"/>
      <c r="SCG79" s="690"/>
      <c r="SCH79" s="690"/>
      <c r="SCI79" s="690"/>
      <c r="SCJ79" s="690"/>
      <c r="SCK79" s="690"/>
      <c r="SCL79" s="690"/>
      <c r="SCM79" s="690"/>
      <c r="SCN79" s="690"/>
      <c r="SCO79" s="690"/>
      <c r="SCP79" s="690"/>
      <c r="SCQ79" s="690"/>
      <c r="SCR79" s="690"/>
      <c r="SCS79" s="690"/>
      <c r="SCT79" s="690"/>
      <c r="SCU79" s="690"/>
      <c r="SCV79" s="690"/>
      <c r="SCW79" s="690"/>
      <c r="SCX79" s="690"/>
      <c r="SCY79" s="690"/>
      <c r="SCZ79" s="690"/>
      <c r="SDA79" s="690"/>
      <c r="SDB79" s="690"/>
      <c r="SDC79" s="690"/>
      <c r="SDD79" s="690"/>
      <c r="SDE79" s="690"/>
      <c r="SDF79" s="690"/>
      <c r="SDG79" s="690"/>
      <c r="SDH79" s="690"/>
      <c r="SDI79" s="690"/>
      <c r="SDJ79" s="690"/>
      <c r="SDK79" s="690"/>
      <c r="SDL79" s="690"/>
      <c r="SDM79" s="690"/>
      <c r="SDN79" s="690"/>
      <c r="SDO79" s="690"/>
      <c r="SDP79" s="690"/>
      <c r="SDQ79" s="690"/>
      <c r="SDR79" s="690"/>
      <c r="SDS79" s="690"/>
      <c r="SDT79" s="690"/>
      <c r="SDU79" s="690"/>
      <c r="SDV79" s="690"/>
      <c r="SDW79" s="690"/>
      <c r="SDX79" s="690"/>
      <c r="SDY79" s="690"/>
      <c r="SDZ79" s="690"/>
      <c r="SEA79" s="690"/>
      <c r="SEB79" s="690"/>
      <c r="SEC79" s="690"/>
      <c r="SED79" s="690"/>
      <c r="SEE79" s="690"/>
      <c r="SEF79" s="690"/>
      <c r="SEG79" s="690"/>
      <c r="SEH79" s="690"/>
      <c r="SEI79" s="690"/>
      <c r="SEJ79" s="690"/>
      <c r="SEK79" s="690"/>
      <c r="SEL79" s="690"/>
      <c r="SEM79" s="690"/>
      <c r="SEN79" s="690"/>
      <c r="SEO79" s="690"/>
      <c r="SEP79" s="690"/>
      <c r="SEQ79" s="690"/>
      <c r="SER79" s="690"/>
      <c r="SES79" s="690"/>
      <c r="SET79" s="690"/>
      <c r="SEU79" s="690"/>
      <c r="SEV79" s="690"/>
      <c r="SEW79" s="690"/>
      <c r="SEX79" s="690"/>
      <c r="SEY79" s="690"/>
      <c r="SEZ79" s="690"/>
      <c r="SFA79" s="690"/>
      <c r="SFB79" s="690"/>
      <c r="SFC79" s="690"/>
      <c r="SFD79" s="690"/>
      <c r="SFE79" s="690"/>
      <c r="SFF79" s="690"/>
      <c r="SFG79" s="690"/>
      <c r="SFH79" s="690"/>
      <c r="SFI79" s="690"/>
      <c r="SFJ79" s="690"/>
      <c r="SFK79" s="690"/>
      <c r="SFL79" s="690"/>
      <c r="SFM79" s="690"/>
      <c r="SFN79" s="690"/>
      <c r="SFO79" s="690"/>
      <c r="SFP79" s="690"/>
      <c r="SFQ79" s="690"/>
      <c r="SFR79" s="690"/>
      <c r="SFS79" s="690"/>
      <c r="SFT79" s="690"/>
      <c r="SFU79" s="690"/>
      <c r="SFV79" s="690"/>
      <c r="SFW79" s="690"/>
      <c r="SFX79" s="690"/>
      <c r="SFY79" s="690"/>
      <c r="SFZ79" s="690"/>
      <c r="SGA79" s="690"/>
      <c r="SGB79" s="690"/>
      <c r="SGC79" s="690"/>
      <c r="SGD79" s="690"/>
      <c r="SGE79" s="690"/>
      <c r="SGF79" s="690"/>
      <c r="SGG79" s="690"/>
      <c r="SGH79" s="690"/>
      <c r="SGI79" s="690"/>
      <c r="SGJ79" s="690"/>
      <c r="SGK79" s="690"/>
      <c r="SGL79" s="690"/>
      <c r="SGM79" s="690"/>
      <c r="SGN79" s="690"/>
      <c r="SGO79" s="690"/>
      <c r="SGP79" s="690"/>
      <c r="SGQ79" s="690"/>
      <c r="SGR79" s="690"/>
      <c r="SGS79" s="690"/>
      <c r="SGT79" s="690"/>
      <c r="SGU79" s="690"/>
      <c r="SGV79" s="690"/>
      <c r="SGW79" s="690"/>
      <c r="SGX79" s="690"/>
      <c r="SGY79" s="690"/>
      <c r="SGZ79" s="690"/>
      <c r="SHA79" s="690"/>
      <c r="SHB79" s="690"/>
      <c r="SHC79" s="690"/>
      <c r="SHD79" s="690"/>
      <c r="SHE79" s="690"/>
      <c r="SHF79" s="690"/>
      <c r="SHG79" s="690"/>
      <c r="SHH79" s="690"/>
      <c r="SHI79" s="690"/>
      <c r="SHJ79" s="690"/>
      <c r="SHK79" s="690"/>
      <c r="SHL79" s="690"/>
      <c r="SHM79" s="690"/>
      <c r="SHN79" s="690"/>
      <c r="SHO79" s="690"/>
      <c r="SHP79" s="690"/>
      <c r="SHQ79" s="690"/>
      <c r="SHR79" s="690"/>
      <c r="SHS79" s="690"/>
      <c r="SHT79" s="690"/>
      <c r="SHU79" s="690"/>
      <c r="SHV79" s="690"/>
      <c r="SHW79" s="690"/>
      <c r="SHX79" s="690"/>
      <c r="SHY79" s="690"/>
      <c r="SHZ79" s="690"/>
      <c r="SIA79" s="690"/>
      <c r="SIB79" s="690"/>
      <c r="SIC79" s="690"/>
      <c r="SID79" s="690"/>
      <c r="SIE79" s="690"/>
      <c r="SIF79" s="690"/>
      <c r="SIG79" s="690"/>
      <c r="SIH79" s="690"/>
      <c r="SII79" s="690"/>
      <c r="SIJ79" s="690"/>
      <c r="SIK79" s="690"/>
      <c r="SIL79" s="690"/>
      <c r="SIM79" s="690"/>
      <c r="SIN79" s="690"/>
      <c r="SIO79" s="690"/>
      <c r="SIP79" s="690"/>
      <c r="SIQ79" s="690"/>
      <c r="SIR79" s="690"/>
      <c r="SIS79" s="690"/>
      <c r="SIT79" s="690"/>
      <c r="SIU79" s="690"/>
      <c r="SIV79" s="690"/>
      <c r="SIW79" s="690"/>
      <c r="SIX79" s="690"/>
      <c r="SIY79" s="690"/>
      <c r="SIZ79" s="690"/>
      <c r="SJA79" s="690"/>
      <c r="SJB79" s="690"/>
      <c r="SJC79" s="690"/>
      <c r="SJD79" s="690"/>
      <c r="SJE79" s="690"/>
      <c r="SJF79" s="690"/>
      <c r="SJG79" s="690"/>
      <c r="SJH79" s="690"/>
      <c r="SJI79" s="690"/>
      <c r="SJJ79" s="690"/>
      <c r="SJK79" s="690"/>
      <c r="SJL79" s="690"/>
      <c r="SJM79" s="690"/>
      <c r="SJN79" s="690"/>
      <c r="SJO79" s="690"/>
      <c r="SJP79" s="690"/>
      <c r="SJQ79" s="690"/>
      <c r="SJR79" s="690"/>
      <c r="SJS79" s="690"/>
      <c r="SJT79" s="690"/>
      <c r="SJU79" s="690"/>
      <c r="SJV79" s="690"/>
      <c r="SJW79" s="690"/>
      <c r="SJX79" s="690"/>
      <c r="SJY79" s="690"/>
      <c r="SJZ79" s="690"/>
      <c r="SKA79" s="690"/>
      <c r="SKB79" s="690"/>
      <c r="SKC79" s="690"/>
      <c r="SKD79" s="690"/>
      <c r="SKE79" s="690"/>
      <c r="SKF79" s="690"/>
      <c r="SKG79" s="690"/>
      <c r="SKH79" s="690"/>
      <c r="SKI79" s="690"/>
      <c r="SKJ79" s="690"/>
      <c r="SKK79" s="690"/>
      <c r="SKL79" s="690"/>
      <c r="SKM79" s="690"/>
      <c r="SKN79" s="690"/>
      <c r="SKO79" s="690"/>
      <c r="SKP79" s="690"/>
      <c r="SKQ79" s="690"/>
      <c r="SKR79" s="690"/>
      <c r="SKS79" s="690"/>
      <c r="SKT79" s="690"/>
      <c r="SKU79" s="690"/>
      <c r="SKV79" s="690"/>
      <c r="SKW79" s="690"/>
      <c r="SKX79" s="690"/>
      <c r="SKY79" s="690"/>
      <c r="SKZ79" s="690"/>
      <c r="SLA79" s="690"/>
      <c r="SLB79" s="690"/>
      <c r="SLC79" s="690"/>
      <c r="SLD79" s="690"/>
      <c r="SLE79" s="690"/>
      <c r="SLF79" s="690"/>
      <c r="SLG79" s="690"/>
      <c r="SLH79" s="690"/>
      <c r="SLI79" s="690"/>
      <c r="SLJ79" s="690"/>
      <c r="SLK79" s="690"/>
      <c r="SLL79" s="690"/>
      <c r="SLM79" s="690"/>
      <c r="SLN79" s="690"/>
      <c r="SLO79" s="690"/>
      <c r="SLP79" s="690"/>
      <c r="SLQ79" s="690"/>
      <c r="SLR79" s="690"/>
      <c r="SLS79" s="690"/>
      <c r="SLT79" s="690"/>
      <c r="SLU79" s="690"/>
      <c r="SLV79" s="690"/>
      <c r="SLW79" s="690"/>
      <c r="SLX79" s="690"/>
      <c r="SLY79" s="690"/>
      <c r="SLZ79" s="690"/>
      <c r="SMA79" s="690"/>
      <c r="SMB79" s="690"/>
      <c r="SMC79" s="690"/>
      <c r="SMD79" s="690"/>
      <c r="SME79" s="690"/>
      <c r="SMF79" s="690"/>
      <c r="SMG79" s="690"/>
      <c r="SMH79" s="690"/>
      <c r="SMI79" s="690"/>
      <c r="SMJ79" s="690"/>
      <c r="SMK79" s="690"/>
      <c r="SML79" s="690"/>
      <c r="SMM79" s="690"/>
      <c r="SMN79" s="690"/>
      <c r="SMO79" s="690"/>
      <c r="SMP79" s="690"/>
      <c r="SMQ79" s="690"/>
      <c r="SMR79" s="690"/>
      <c r="SMS79" s="690"/>
      <c r="SMT79" s="690"/>
      <c r="SMU79" s="690"/>
      <c r="SMV79" s="690"/>
      <c r="SMW79" s="690"/>
      <c r="SMX79" s="690"/>
      <c r="SMY79" s="690"/>
      <c r="SMZ79" s="690"/>
      <c r="SNA79" s="690"/>
      <c r="SNB79" s="690"/>
      <c r="SNC79" s="690"/>
      <c r="SND79" s="690"/>
      <c r="SNE79" s="690"/>
      <c r="SNF79" s="690"/>
      <c r="SNG79" s="690"/>
      <c r="SNH79" s="690"/>
      <c r="SNI79" s="690"/>
      <c r="SNJ79" s="690"/>
      <c r="SNK79" s="690"/>
      <c r="SNL79" s="690"/>
      <c r="SNM79" s="690"/>
      <c r="SNN79" s="690"/>
      <c r="SNO79" s="690"/>
      <c r="SNP79" s="690"/>
      <c r="SNQ79" s="690"/>
      <c r="SNR79" s="690"/>
      <c r="SNS79" s="690"/>
      <c r="SNT79" s="690"/>
      <c r="SNU79" s="690"/>
      <c r="SNV79" s="690"/>
      <c r="SNW79" s="690"/>
      <c r="SNX79" s="690"/>
      <c r="SNY79" s="690"/>
      <c r="SNZ79" s="690"/>
      <c r="SOA79" s="690"/>
      <c r="SOB79" s="690"/>
      <c r="SOC79" s="690"/>
      <c r="SOD79" s="690"/>
      <c r="SOE79" s="690"/>
      <c r="SOF79" s="690"/>
      <c r="SOG79" s="690"/>
      <c r="SOH79" s="690"/>
      <c r="SOI79" s="690"/>
      <c r="SOJ79" s="690"/>
      <c r="SOK79" s="690"/>
      <c r="SOL79" s="690"/>
      <c r="SOM79" s="690"/>
      <c r="SON79" s="690"/>
      <c r="SOO79" s="690"/>
      <c r="SOP79" s="690"/>
      <c r="SOQ79" s="690"/>
      <c r="SOR79" s="690"/>
      <c r="SOS79" s="690"/>
      <c r="SOT79" s="690"/>
      <c r="SOU79" s="690"/>
      <c r="SOV79" s="690"/>
      <c r="SOW79" s="690"/>
      <c r="SOX79" s="690"/>
      <c r="SOY79" s="690"/>
      <c r="SOZ79" s="690"/>
      <c r="SPA79" s="690"/>
      <c r="SPB79" s="690"/>
      <c r="SPC79" s="690"/>
      <c r="SPD79" s="690"/>
      <c r="SPE79" s="690"/>
      <c r="SPF79" s="690"/>
      <c r="SPG79" s="690"/>
      <c r="SPH79" s="690"/>
      <c r="SPI79" s="690"/>
      <c r="SPJ79" s="690"/>
      <c r="SPK79" s="690"/>
      <c r="SPL79" s="690"/>
      <c r="SPM79" s="690"/>
      <c r="SPN79" s="690"/>
      <c r="SPO79" s="690"/>
      <c r="SPP79" s="690"/>
      <c r="SPQ79" s="690"/>
      <c r="SPR79" s="690"/>
      <c r="SPS79" s="690"/>
      <c r="SPT79" s="690"/>
      <c r="SPU79" s="690"/>
      <c r="SPV79" s="690"/>
      <c r="SPW79" s="690"/>
      <c r="SPX79" s="690"/>
      <c r="SPY79" s="690"/>
      <c r="SPZ79" s="690"/>
      <c r="SQA79" s="690"/>
      <c r="SQB79" s="690"/>
      <c r="SQC79" s="690"/>
      <c r="SQD79" s="690"/>
      <c r="SQE79" s="690"/>
      <c r="SQF79" s="690"/>
      <c r="SQG79" s="690"/>
      <c r="SQH79" s="690"/>
      <c r="SQI79" s="690"/>
      <c r="SQJ79" s="690"/>
      <c r="SQK79" s="690"/>
      <c r="SQL79" s="690"/>
      <c r="SQM79" s="690"/>
      <c r="SQN79" s="690"/>
      <c r="SQO79" s="690"/>
      <c r="SQP79" s="690"/>
      <c r="SQQ79" s="690"/>
      <c r="SQR79" s="690"/>
      <c r="SQS79" s="690"/>
      <c r="SQT79" s="690"/>
      <c r="SQU79" s="690"/>
      <c r="SQV79" s="690"/>
      <c r="SQW79" s="690"/>
      <c r="SQX79" s="690"/>
      <c r="SQY79" s="690"/>
      <c r="SQZ79" s="690"/>
      <c r="SRA79" s="690"/>
      <c r="SRB79" s="690"/>
      <c r="SRC79" s="690"/>
      <c r="SRD79" s="690"/>
      <c r="SRE79" s="690"/>
      <c r="SRF79" s="690"/>
      <c r="SRG79" s="690"/>
      <c r="SRH79" s="690"/>
      <c r="SRI79" s="690"/>
      <c r="SRJ79" s="690"/>
      <c r="SRK79" s="690"/>
      <c r="SRL79" s="690"/>
      <c r="SRM79" s="690"/>
      <c r="SRN79" s="690"/>
      <c r="SRO79" s="690"/>
      <c r="SRP79" s="690"/>
      <c r="SRQ79" s="690"/>
      <c r="SRR79" s="690"/>
      <c r="SRS79" s="690"/>
      <c r="SRT79" s="690"/>
      <c r="SRU79" s="690"/>
      <c r="SRV79" s="690"/>
      <c r="SRW79" s="690"/>
      <c r="SRX79" s="690"/>
      <c r="SRY79" s="690"/>
      <c r="SRZ79" s="690"/>
      <c r="SSA79" s="690"/>
      <c r="SSB79" s="690"/>
      <c r="SSC79" s="690"/>
      <c r="SSD79" s="690"/>
      <c r="SSE79" s="690"/>
      <c r="SSF79" s="690"/>
      <c r="SSG79" s="690"/>
      <c r="SSH79" s="690"/>
      <c r="SSI79" s="690"/>
      <c r="SSJ79" s="690"/>
      <c r="SSK79" s="690"/>
      <c r="SSL79" s="690"/>
      <c r="SSM79" s="690"/>
      <c r="SSN79" s="690"/>
      <c r="SSO79" s="690"/>
      <c r="SSP79" s="690"/>
      <c r="SSQ79" s="690"/>
      <c r="SSR79" s="690"/>
      <c r="SSS79" s="690"/>
      <c r="SST79" s="690"/>
      <c r="SSU79" s="690"/>
      <c r="SSV79" s="690"/>
      <c r="SSW79" s="690"/>
      <c r="SSX79" s="690"/>
      <c r="SSY79" s="690"/>
      <c r="SSZ79" s="690"/>
      <c r="STA79" s="690"/>
      <c r="STB79" s="690"/>
      <c r="STC79" s="690"/>
      <c r="STD79" s="690"/>
      <c r="STE79" s="690"/>
      <c r="STF79" s="690"/>
      <c r="STG79" s="690"/>
      <c r="STH79" s="690"/>
      <c r="STI79" s="690"/>
      <c r="STJ79" s="690"/>
      <c r="STK79" s="690"/>
      <c r="STL79" s="690"/>
      <c r="STM79" s="690"/>
      <c r="STN79" s="690"/>
      <c r="STO79" s="690"/>
      <c r="STP79" s="690"/>
      <c r="STQ79" s="690"/>
      <c r="STR79" s="690"/>
      <c r="STS79" s="690"/>
      <c r="STT79" s="690"/>
      <c r="STU79" s="690"/>
      <c r="STV79" s="690"/>
      <c r="STW79" s="690"/>
      <c r="STX79" s="690"/>
      <c r="STY79" s="690"/>
      <c r="STZ79" s="690"/>
      <c r="SUA79" s="690"/>
      <c r="SUB79" s="690"/>
      <c r="SUC79" s="690"/>
      <c r="SUD79" s="690"/>
      <c r="SUE79" s="690"/>
      <c r="SUF79" s="690"/>
      <c r="SUG79" s="690"/>
      <c r="SUH79" s="690"/>
      <c r="SUI79" s="690"/>
      <c r="SUJ79" s="690"/>
      <c r="SUK79" s="690"/>
      <c r="SUL79" s="690"/>
      <c r="SUM79" s="690"/>
      <c r="SUN79" s="690"/>
      <c r="SUO79" s="690"/>
      <c r="SUP79" s="690"/>
      <c r="SUQ79" s="690"/>
      <c r="SUR79" s="690"/>
      <c r="SUS79" s="690"/>
      <c r="SUT79" s="690"/>
      <c r="SUU79" s="690"/>
      <c r="SUV79" s="690"/>
      <c r="SUW79" s="690"/>
      <c r="SUX79" s="690"/>
      <c r="SUY79" s="690"/>
      <c r="SUZ79" s="690"/>
      <c r="SVA79" s="690"/>
      <c r="SVB79" s="690"/>
      <c r="SVC79" s="690"/>
      <c r="SVD79" s="690"/>
      <c r="SVE79" s="690"/>
      <c r="SVF79" s="690"/>
      <c r="SVG79" s="690"/>
      <c r="SVH79" s="690"/>
      <c r="SVI79" s="690"/>
      <c r="SVJ79" s="690"/>
      <c r="SVK79" s="690"/>
      <c r="SVL79" s="690"/>
      <c r="SVM79" s="690"/>
      <c r="SVN79" s="690"/>
      <c r="SVO79" s="690"/>
      <c r="SVP79" s="690"/>
      <c r="SVQ79" s="690"/>
      <c r="SVR79" s="690"/>
      <c r="SVS79" s="690"/>
      <c r="SVT79" s="690"/>
      <c r="SVU79" s="690"/>
      <c r="SVV79" s="690"/>
      <c r="SVW79" s="690"/>
      <c r="SVX79" s="690"/>
      <c r="SVY79" s="690"/>
      <c r="SVZ79" s="690"/>
      <c r="SWA79" s="690"/>
      <c r="SWB79" s="690"/>
      <c r="SWC79" s="690"/>
      <c r="SWD79" s="690"/>
      <c r="SWE79" s="690"/>
      <c r="SWF79" s="690"/>
      <c r="SWG79" s="690"/>
      <c r="SWH79" s="690"/>
      <c r="SWI79" s="690"/>
      <c r="SWJ79" s="690"/>
      <c r="SWK79" s="690"/>
      <c r="SWL79" s="690"/>
      <c r="SWM79" s="690"/>
      <c r="SWN79" s="690"/>
      <c r="SWO79" s="690"/>
      <c r="SWP79" s="690"/>
      <c r="SWQ79" s="690"/>
      <c r="SWR79" s="690"/>
      <c r="SWS79" s="690"/>
      <c r="SWT79" s="690"/>
      <c r="SWU79" s="690"/>
      <c r="SWV79" s="690"/>
      <c r="SWW79" s="690"/>
      <c r="SWX79" s="690"/>
      <c r="SWY79" s="690"/>
      <c r="SWZ79" s="690"/>
      <c r="SXA79" s="690"/>
      <c r="SXB79" s="690"/>
      <c r="SXC79" s="690"/>
      <c r="SXD79" s="690"/>
      <c r="SXE79" s="690"/>
      <c r="SXF79" s="690"/>
      <c r="SXG79" s="690"/>
      <c r="SXH79" s="690"/>
      <c r="SXI79" s="690"/>
      <c r="SXJ79" s="690"/>
      <c r="SXK79" s="690"/>
      <c r="SXL79" s="690"/>
      <c r="SXM79" s="690"/>
      <c r="SXN79" s="690"/>
      <c r="SXO79" s="690"/>
      <c r="SXP79" s="690"/>
      <c r="SXQ79" s="690"/>
      <c r="SXR79" s="690"/>
      <c r="SXS79" s="690"/>
      <c r="SXT79" s="690"/>
      <c r="SXU79" s="690"/>
      <c r="SXV79" s="690"/>
      <c r="SXW79" s="690"/>
      <c r="SXX79" s="690"/>
      <c r="SXY79" s="690"/>
      <c r="SXZ79" s="690"/>
      <c r="SYA79" s="690"/>
      <c r="SYB79" s="690"/>
      <c r="SYC79" s="690"/>
      <c r="SYD79" s="690"/>
      <c r="SYE79" s="690"/>
      <c r="SYF79" s="690"/>
      <c r="SYG79" s="690"/>
      <c r="SYH79" s="690"/>
      <c r="SYI79" s="690"/>
      <c r="SYJ79" s="690"/>
      <c r="SYK79" s="690"/>
      <c r="SYL79" s="690"/>
      <c r="SYM79" s="690"/>
      <c r="SYN79" s="690"/>
      <c r="SYO79" s="690"/>
      <c r="SYP79" s="690"/>
      <c r="SYQ79" s="690"/>
      <c r="SYR79" s="690"/>
      <c r="SYS79" s="690"/>
      <c r="SYT79" s="690"/>
      <c r="SYU79" s="690"/>
      <c r="SYV79" s="690"/>
      <c r="SYW79" s="690"/>
      <c r="SYX79" s="690"/>
      <c r="SYY79" s="690"/>
      <c r="SYZ79" s="690"/>
      <c r="SZA79" s="690"/>
      <c r="SZB79" s="690"/>
      <c r="SZC79" s="690"/>
      <c r="SZD79" s="690"/>
      <c r="SZE79" s="690"/>
      <c r="SZF79" s="690"/>
      <c r="SZG79" s="690"/>
      <c r="SZH79" s="690"/>
      <c r="SZI79" s="690"/>
      <c r="SZJ79" s="690"/>
      <c r="SZK79" s="690"/>
      <c r="SZL79" s="690"/>
      <c r="SZM79" s="690"/>
      <c r="SZN79" s="690"/>
      <c r="SZO79" s="690"/>
      <c r="SZP79" s="690"/>
      <c r="SZQ79" s="690"/>
      <c r="SZR79" s="690"/>
      <c r="SZS79" s="690"/>
      <c r="SZT79" s="690"/>
      <c r="SZU79" s="690"/>
      <c r="SZV79" s="690"/>
      <c r="SZW79" s="690"/>
      <c r="SZX79" s="690"/>
      <c r="SZY79" s="690"/>
      <c r="SZZ79" s="690"/>
      <c r="TAA79" s="690"/>
      <c r="TAB79" s="690"/>
      <c r="TAC79" s="690"/>
      <c r="TAD79" s="690"/>
      <c r="TAE79" s="690"/>
      <c r="TAF79" s="690"/>
      <c r="TAG79" s="690"/>
      <c r="TAH79" s="690"/>
      <c r="TAI79" s="690"/>
      <c r="TAJ79" s="690"/>
      <c r="TAK79" s="690"/>
      <c r="TAL79" s="690"/>
      <c r="TAM79" s="690"/>
      <c r="TAN79" s="690"/>
      <c r="TAO79" s="690"/>
      <c r="TAP79" s="690"/>
      <c r="TAQ79" s="690"/>
      <c r="TAR79" s="690"/>
      <c r="TAS79" s="690"/>
      <c r="TAT79" s="690"/>
      <c r="TAU79" s="690"/>
      <c r="TAV79" s="690"/>
      <c r="TAW79" s="690"/>
      <c r="TAX79" s="690"/>
      <c r="TAY79" s="690"/>
      <c r="TAZ79" s="690"/>
      <c r="TBA79" s="690"/>
      <c r="TBB79" s="690"/>
      <c r="TBC79" s="690"/>
      <c r="TBD79" s="690"/>
      <c r="TBE79" s="690"/>
      <c r="TBF79" s="690"/>
      <c r="TBG79" s="690"/>
      <c r="TBH79" s="690"/>
      <c r="TBI79" s="690"/>
      <c r="TBJ79" s="690"/>
      <c r="TBK79" s="690"/>
      <c r="TBL79" s="690"/>
      <c r="TBM79" s="690"/>
      <c r="TBN79" s="690"/>
      <c r="TBO79" s="690"/>
      <c r="TBP79" s="690"/>
      <c r="TBQ79" s="690"/>
      <c r="TBR79" s="690"/>
      <c r="TBS79" s="690"/>
      <c r="TBT79" s="690"/>
      <c r="TBU79" s="690"/>
      <c r="TBV79" s="690"/>
      <c r="TBW79" s="690"/>
      <c r="TBX79" s="690"/>
      <c r="TBY79" s="690"/>
      <c r="TBZ79" s="690"/>
      <c r="TCA79" s="690"/>
      <c r="TCB79" s="690"/>
      <c r="TCC79" s="690"/>
      <c r="TCD79" s="690"/>
      <c r="TCE79" s="690"/>
      <c r="TCF79" s="690"/>
      <c r="TCG79" s="690"/>
      <c r="TCH79" s="690"/>
      <c r="TCI79" s="690"/>
      <c r="TCJ79" s="690"/>
      <c r="TCK79" s="690"/>
      <c r="TCL79" s="690"/>
      <c r="TCM79" s="690"/>
      <c r="TCN79" s="690"/>
      <c r="TCO79" s="690"/>
      <c r="TCP79" s="690"/>
      <c r="TCQ79" s="690"/>
      <c r="TCR79" s="690"/>
      <c r="TCS79" s="690"/>
      <c r="TCT79" s="690"/>
      <c r="TCU79" s="690"/>
      <c r="TCV79" s="690"/>
      <c r="TCW79" s="690"/>
      <c r="TCX79" s="690"/>
      <c r="TCY79" s="690"/>
      <c r="TCZ79" s="690"/>
      <c r="TDA79" s="690"/>
      <c r="TDB79" s="690"/>
      <c r="TDC79" s="690"/>
      <c r="TDD79" s="690"/>
      <c r="TDE79" s="690"/>
      <c r="TDF79" s="690"/>
      <c r="TDG79" s="690"/>
      <c r="TDH79" s="690"/>
      <c r="TDI79" s="690"/>
      <c r="TDJ79" s="690"/>
      <c r="TDK79" s="690"/>
      <c r="TDL79" s="690"/>
      <c r="TDM79" s="690"/>
      <c r="TDN79" s="690"/>
      <c r="TDO79" s="690"/>
      <c r="TDP79" s="690"/>
      <c r="TDQ79" s="690"/>
      <c r="TDR79" s="690"/>
      <c r="TDS79" s="690"/>
      <c r="TDT79" s="690"/>
      <c r="TDU79" s="690"/>
      <c r="TDV79" s="690"/>
      <c r="TDW79" s="690"/>
      <c r="TDX79" s="690"/>
      <c r="TDY79" s="690"/>
      <c r="TDZ79" s="690"/>
      <c r="TEA79" s="690"/>
      <c r="TEB79" s="690"/>
      <c r="TEC79" s="690"/>
      <c r="TED79" s="690"/>
      <c r="TEE79" s="690"/>
      <c r="TEF79" s="690"/>
      <c r="TEG79" s="690"/>
      <c r="TEH79" s="690"/>
      <c r="TEI79" s="690"/>
      <c r="TEJ79" s="690"/>
      <c r="TEK79" s="690"/>
      <c r="TEL79" s="690"/>
      <c r="TEM79" s="690"/>
      <c r="TEN79" s="690"/>
      <c r="TEO79" s="690"/>
      <c r="TEP79" s="690"/>
      <c r="TEQ79" s="690"/>
      <c r="TER79" s="690"/>
      <c r="TES79" s="690"/>
      <c r="TET79" s="690"/>
      <c r="TEU79" s="690"/>
      <c r="TEV79" s="690"/>
      <c r="TEW79" s="690"/>
      <c r="TEX79" s="690"/>
      <c r="TEY79" s="690"/>
      <c r="TEZ79" s="690"/>
      <c r="TFA79" s="690"/>
      <c r="TFB79" s="690"/>
      <c r="TFC79" s="690"/>
      <c r="TFD79" s="690"/>
      <c r="TFE79" s="690"/>
      <c r="TFF79" s="690"/>
      <c r="TFG79" s="690"/>
      <c r="TFH79" s="690"/>
      <c r="TFI79" s="690"/>
      <c r="TFJ79" s="690"/>
      <c r="TFK79" s="690"/>
      <c r="TFL79" s="690"/>
      <c r="TFM79" s="690"/>
      <c r="TFN79" s="690"/>
      <c r="TFO79" s="690"/>
      <c r="TFP79" s="690"/>
      <c r="TFQ79" s="690"/>
      <c r="TFR79" s="690"/>
      <c r="TFS79" s="690"/>
      <c r="TFT79" s="690"/>
      <c r="TFU79" s="690"/>
      <c r="TFV79" s="690"/>
      <c r="TFW79" s="690"/>
      <c r="TFX79" s="690"/>
      <c r="TFY79" s="690"/>
      <c r="TFZ79" s="690"/>
      <c r="TGA79" s="690"/>
      <c r="TGB79" s="690"/>
      <c r="TGC79" s="690"/>
      <c r="TGD79" s="690"/>
      <c r="TGE79" s="690"/>
      <c r="TGF79" s="690"/>
      <c r="TGG79" s="690"/>
      <c r="TGH79" s="690"/>
      <c r="TGI79" s="690"/>
      <c r="TGJ79" s="690"/>
      <c r="TGK79" s="690"/>
      <c r="TGL79" s="690"/>
      <c r="TGM79" s="690"/>
      <c r="TGN79" s="690"/>
      <c r="TGO79" s="690"/>
      <c r="TGP79" s="690"/>
      <c r="TGQ79" s="690"/>
      <c r="TGR79" s="690"/>
      <c r="TGS79" s="690"/>
      <c r="TGT79" s="690"/>
      <c r="TGU79" s="690"/>
      <c r="TGV79" s="690"/>
      <c r="TGW79" s="690"/>
      <c r="TGX79" s="690"/>
      <c r="TGY79" s="690"/>
      <c r="TGZ79" s="690"/>
      <c r="THA79" s="690"/>
      <c r="THB79" s="690"/>
      <c r="THC79" s="690"/>
      <c r="THD79" s="690"/>
      <c r="THE79" s="690"/>
      <c r="THF79" s="690"/>
      <c r="THG79" s="690"/>
      <c r="THH79" s="690"/>
      <c r="THI79" s="690"/>
      <c r="THJ79" s="690"/>
      <c r="THK79" s="690"/>
      <c r="THL79" s="690"/>
      <c r="THM79" s="690"/>
      <c r="THN79" s="690"/>
      <c r="THO79" s="690"/>
      <c r="THP79" s="690"/>
      <c r="THQ79" s="690"/>
      <c r="THR79" s="690"/>
      <c r="THS79" s="690"/>
      <c r="THT79" s="690"/>
      <c r="THU79" s="690"/>
      <c r="THV79" s="690"/>
      <c r="THW79" s="690"/>
      <c r="THX79" s="690"/>
      <c r="THY79" s="690"/>
      <c r="THZ79" s="690"/>
      <c r="TIA79" s="690"/>
      <c r="TIB79" s="690"/>
      <c r="TIC79" s="690"/>
      <c r="TID79" s="690"/>
      <c r="TIE79" s="690"/>
      <c r="TIF79" s="690"/>
      <c r="TIG79" s="690"/>
      <c r="TIH79" s="690"/>
      <c r="TII79" s="690"/>
      <c r="TIJ79" s="690"/>
      <c r="TIK79" s="690"/>
      <c r="TIL79" s="690"/>
      <c r="TIM79" s="690"/>
      <c r="TIN79" s="690"/>
      <c r="TIO79" s="690"/>
      <c r="TIP79" s="690"/>
      <c r="TIQ79" s="690"/>
      <c r="TIR79" s="690"/>
      <c r="TIS79" s="690"/>
      <c r="TIT79" s="690"/>
      <c r="TIU79" s="690"/>
      <c r="TIV79" s="690"/>
      <c r="TIW79" s="690"/>
      <c r="TIX79" s="690"/>
      <c r="TIY79" s="690"/>
      <c r="TIZ79" s="690"/>
      <c r="TJA79" s="690"/>
      <c r="TJB79" s="690"/>
      <c r="TJC79" s="690"/>
      <c r="TJD79" s="690"/>
      <c r="TJE79" s="690"/>
      <c r="TJF79" s="690"/>
      <c r="TJG79" s="690"/>
      <c r="TJH79" s="690"/>
      <c r="TJI79" s="690"/>
      <c r="TJJ79" s="690"/>
      <c r="TJK79" s="690"/>
      <c r="TJL79" s="690"/>
      <c r="TJM79" s="690"/>
      <c r="TJN79" s="690"/>
      <c r="TJO79" s="690"/>
      <c r="TJP79" s="690"/>
      <c r="TJQ79" s="690"/>
      <c r="TJR79" s="690"/>
      <c r="TJS79" s="690"/>
      <c r="TJT79" s="690"/>
      <c r="TJU79" s="690"/>
      <c r="TJV79" s="690"/>
      <c r="TJW79" s="690"/>
      <c r="TJX79" s="690"/>
      <c r="TJY79" s="690"/>
      <c r="TJZ79" s="690"/>
      <c r="TKA79" s="690"/>
      <c r="TKB79" s="690"/>
      <c r="TKC79" s="690"/>
      <c r="TKD79" s="690"/>
      <c r="TKE79" s="690"/>
      <c r="TKF79" s="690"/>
      <c r="TKG79" s="690"/>
      <c r="TKH79" s="690"/>
      <c r="TKI79" s="690"/>
      <c r="TKJ79" s="690"/>
      <c r="TKK79" s="690"/>
      <c r="TKL79" s="690"/>
      <c r="TKM79" s="690"/>
      <c r="TKN79" s="690"/>
      <c r="TKO79" s="690"/>
      <c r="TKP79" s="690"/>
      <c r="TKQ79" s="690"/>
      <c r="TKR79" s="690"/>
      <c r="TKS79" s="690"/>
      <c r="TKT79" s="690"/>
      <c r="TKU79" s="690"/>
      <c r="TKV79" s="690"/>
      <c r="TKW79" s="690"/>
      <c r="TKX79" s="690"/>
      <c r="TKY79" s="690"/>
      <c r="TKZ79" s="690"/>
      <c r="TLA79" s="690"/>
      <c r="TLB79" s="690"/>
      <c r="TLC79" s="690"/>
      <c r="TLD79" s="690"/>
      <c r="TLE79" s="690"/>
      <c r="TLF79" s="690"/>
      <c r="TLG79" s="690"/>
      <c r="TLH79" s="690"/>
      <c r="TLI79" s="690"/>
      <c r="TLJ79" s="690"/>
      <c r="TLK79" s="690"/>
      <c r="TLL79" s="690"/>
      <c r="TLM79" s="690"/>
      <c r="TLN79" s="690"/>
      <c r="TLO79" s="690"/>
      <c r="TLP79" s="690"/>
      <c r="TLQ79" s="690"/>
      <c r="TLR79" s="690"/>
      <c r="TLS79" s="690"/>
      <c r="TLT79" s="690"/>
      <c r="TLU79" s="690"/>
      <c r="TLV79" s="690"/>
      <c r="TLW79" s="690"/>
      <c r="TLX79" s="690"/>
      <c r="TLY79" s="690"/>
      <c r="TLZ79" s="690"/>
      <c r="TMA79" s="690"/>
      <c r="TMB79" s="690"/>
      <c r="TMC79" s="690"/>
      <c r="TMD79" s="690"/>
      <c r="TME79" s="690"/>
      <c r="TMF79" s="690"/>
      <c r="TMG79" s="690"/>
      <c r="TMH79" s="690"/>
      <c r="TMI79" s="690"/>
      <c r="TMJ79" s="690"/>
      <c r="TMK79" s="690"/>
      <c r="TML79" s="690"/>
      <c r="TMM79" s="690"/>
      <c r="TMN79" s="690"/>
      <c r="TMO79" s="690"/>
      <c r="TMP79" s="690"/>
      <c r="TMQ79" s="690"/>
      <c r="TMR79" s="690"/>
      <c r="TMS79" s="690"/>
      <c r="TMT79" s="690"/>
      <c r="TMU79" s="690"/>
      <c r="TMV79" s="690"/>
      <c r="TMW79" s="690"/>
      <c r="TMX79" s="690"/>
      <c r="TMY79" s="690"/>
      <c r="TMZ79" s="690"/>
      <c r="TNA79" s="690"/>
      <c r="TNB79" s="690"/>
      <c r="TNC79" s="690"/>
      <c r="TND79" s="690"/>
      <c r="TNE79" s="690"/>
      <c r="TNF79" s="690"/>
      <c r="TNG79" s="690"/>
      <c r="TNH79" s="690"/>
      <c r="TNI79" s="690"/>
      <c r="TNJ79" s="690"/>
      <c r="TNK79" s="690"/>
      <c r="TNL79" s="690"/>
      <c r="TNM79" s="690"/>
      <c r="TNN79" s="690"/>
      <c r="TNO79" s="690"/>
      <c r="TNP79" s="690"/>
      <c r="TNQ79" s="690"/>
      <c r="TNR79" s="690"/>
      <c r="TNS79" s="690"/>
      <c r="TNT79" s="690"/>
      <c r="TNU79" s="690"/>
      <c r="TNV79" s="690"/>
      <c r="TNW79" s="690"/>
      <c r="TNX79" s="690"/>
      <c r="TNY79" s="690"/>
      <c r="TNZ79" s="690"/>
      <c r="TOA79" s="690"/>
      <c r="TOB79" s="690"/>
      <c r="TOC79" s="690"/>
      <c r="TOD79" s="690"/>
      <c r="TOE79" s="690"/>
      <c r="TOF79" s="690"/>
      <c r="TOG79" s="690"/>
      <c r="TOH79" s="690"/>
      <c r="TOI79" s="690"/>
      <c r="TOJ79" s="690"/>
      <c r="TOK79" s="690"/>
      <c r="TOL79" s="690"/>
      <c r="TOM79" s="690"/>
      <c r="TON79" s="690"/>
      <c r="TOO79" s="690"/>
      <c r="TOP79" s="690"/>
      <c r="TOQ79" s="690"/>
      <c r="TOR79" s="690"/>
      <c r="TOS79" s="690"/>
      <c r="TOT79" s="690"/>
      <c r="TOU79" s="690"/>
      <c r="TOV79" s="690"/>
      <c r="TOW79" s="690"/>
      <c r="TOX79" s="690"/>
      <c r="TOY79" s="690"/>
      <c r="TOZ79" s="690"/>
      <c r="TPA79" s="690"/>
      <c r="TPB79" s="690"/>
      <c r="TPC79" s="690"/>
      <c r="TPD79" s="690"/>
      <c r="TPE79" s="690"/>
      <c r="TPF79" s="690"/>
      <c r="TPG79" s="690"/>
      <c r="TPH79" s="690"/>
      <c r="TPI79" s="690"/>
      <c r="TPJ79" s="690"/>
      <c r="TPK79" s="690"/>
      <c r="TPL79" s="690"/>
      <c r="TPM79" s="690"/>
      <c r="TPN79" s="690"/>
      <c r="TPO79" s="690"/>
      <c r="TPP79" s="690"/>
      <c r="TPQ79" s="690"/>
      <c r="TPR79" s="690"/>
      <c r="TPS79" s="690"/>
      <c r="TPT79" s="690"/>
      <c r="TPU79" s="690"/>
      <c r="TPV79" s="690"/>
      <c r="TPW79" s="690"/>
      <c r="TPX79" s="690"/>
      <c r="TPY79" s="690"/>
      <c r="TPZ79" s="690"/>
      <c r="TQA79" s="690"/>
      <c r="TQB79" s="690"/>
      <c r="TQC79" s="690"/>
      <c r="TQD79" s="690"/>
      <c r="TQE79" s="690"/>
      <c r="TQF79" s="690"/>
      <c r="TQG79" s="690"/>
      <c r="TQH79" s="690"/>
      <c r="TQI79" s="690"/>
      <c r="TQJ79" s="690"/>
      <c r="TQK79" s="690"/>
      <c r="TQL79" s="690"/>
      <c r="TQM79" s="690"/>
      <c r="TQN79" s="690"/>
      <c r="TQO79" s="690"/>
      <c r="TQP79" s="690"/>
      <c r="TQQ79" s="690"/>
      <c r="TQR79" s="690"/>
      <c r="TQS79" s="690"/>
      <c r="TQT79" s="690"/>
      <c r="TQU79" s="690"/>
      <c r="TQV79" s="690"/>
      <c r="TQW79" s="690"/>
      <c r="TQX79" s="690"/>
      <c r="TQY79" s="690"/>
      <c r="TQZ79" s="690"/>
      <c r="TRA79" s="690"/>
      <c r="TRB79" s="690"/>
      <c r="TRC79" s="690"/>
      <c r="TRD79" s="690"/>
      <c r="TRE79" s="690"/>
      <c r="TRF79" s="690"/>
      <c r="TRG79" s="690"/>
      <c r="TRH79" s="690"/>
      <c r="TRI79" s="690"/>
      <c r="TRJ79" s="690"/>
      <c r="TRK79" s="690"/>
      <c r="TRL79" s="690"/>
      <c r="TRM79" s="690"/>
      <c r="TRN79" s="690"/>
      <c r="TRO79" s="690"/>
      <c r="TRP79" s="690"/>
      <c r="TRQ79" s="690"/>
      <c r="TRR79" s="690"/>
      <c r="TRS79" s="690"/>
      <c r="TRT79" s="690"/>
      <c r="TRU79" s="690"/>
      <c r="TRV79" s="690"/>
      <c r="TRW79" s="690"/>
      <c r="TRX79" s="690"/>
      <c r="TRY79" s="690"/>
      <c r="TRZ79" s="690"/>
      <c r="TSA79" s="690"/>
      <c r="TSB79" s="690"/>
      <c r="TSC79" s="690"/>
      <c r="TSD79" s="690"/>
      <c r="TSE79" s="690"/>
      <c r="TSF79" s="690"/>
      <c r="TSG79" s="690"/>
      <c r="TSH79" s="690"/>
      <c r="TSI79" s="690"/>
      <c r="TSJ79" s="690"/>
      <c r="TSK79" s="690"/>
      <c r="TSL79" s="690"/>
      <c r="TSM79" s="690"/>
      <c r="TSN79" s="690"/>
      <c r="TSO79" s="690"/>
      <c r="TSP79" s="690"/>
      <c r="TSQ79" s="690"/>
      <c r="TSR79" s="690"/>
      <c r="TSS79" s="690"/>
      <c r="TST79" s="690"/>
      <c r="TSU79" s="690"/>
      <c r="TSV79" s="690"/>
      <c r="TSW79" s="690"/>
      <c r="TSX79" s="690"/>
      <c r="TSY79" s="690"/>
      <c r="TSZ79" s="690"/>
      <c r="TTA79" s="690"/>
      <c r="TTB79" s="690"/>
      <c r="TTC79" s="690"/>
      <c r="TTD79" s="690"/>
      <c r="TTE79" s="690"/>
      <c r="TTF79" s="690"/>
      <c r="TTG79" s="690"/>
      <c r="TTH79" s="690"/>
      <c r="TTI79" s="690"/>
      <c r="TTJ79" s="690"/>
      <c r="TTK79" s="690"/>
      <c r="TTL79" s="690"/>
      <c r="TTM79" s="690"/>
      <c r="TTN79" s="690"/>
      <c r="TTO79" s="690"/>
      <c r="TTP79" s="690"/>
      <c r="TTQ79" s="690"/>
      <c r="TTR79" s="690"/>
      <c r="TTS79" s="690"/>
      <c r="TTT79" s="690"/>
      <c r="TTU79" s="690"/>
      <c r="TTV79" s="690"/>
      <c r="TTW79" s="690"/>
      <c r="TTX79" s="690"/>
      <c r="TTY79" s="690"/>
      <c r="TTZ79" s="690"/>
      <c r="TUA79" s="690"/>
      <c r="TUB79" s="690"/>
      <c r="TUC79" s="690"/>
      <c r="TUD79" s="690"/>
      <c r="TUE79" s="690"/>
      <c r="TUF79" s="690"/>
      <c r="TUG79" s="690"/>
      <c r="TUH79" s="690"/>
      <c r="TUI79" s="690"/>
      <c r="TUJ79" s="690"/>
      <c r="TUK79" s="690"/>
      <c r="TUL79" s="690"/>
      <c r="TUM79" s="690"/>
      <c r="TUN79" s="690"/>
      <c r="TUO79" s="690"/>
      <c r="TUP79" s="690"/>
      <c r="TUQ79" s="690"/>
      <c r="TUR79" s="690"/>
      <c r="TUS79" s="690"/>
      <c r="TUT79" s="690"/>
      <c r="TUU79" s="690"/>
      <c r="TUV79" s="690"/>
      <c r="TUW79" s="690"/>
      <c r="TUX79" s="690"/>
      <c r="TUY79" s="690"/>
      <c r="TUZ79" s="690"/>
      <c r="TVA79" s="690"/>
      <c r="TVB79" s="690"/>
      <c r="TVC79" s="690"/>
      <c r="TVD79" s="690"/>
      <c r="TVE79" s="690"/>
      <c r="TVF79" s="690"/>
      <c r="TVG79" s="690"/>
      <c r="TVH79" s="690"/>
      <c r="TVI79" s="690"/>
      <c r="TVJ79" s="690"/>
      <c r="TVK79" s="690"/>
      <c r="TVL79" s="690"/>
      <c r="TVM79" s="690"/>
      <c r="TVN79" s="690"/>
      <c r="TVO79" s="690"/>
      <c r="TVP79" s="690"/>
      <c r="TVQ79" s="690"/>
      <c r="TVR79" s="690"/>
      <c r="TVS79" s="690"/>
      <c r="TVT79" s="690"/>
      <c r="TVU79" s="690"/>
      <c r="TVV79" s="690"/>
      <c r="TVW79" s="690"/>
      <c r="TVX79" s="690"/>
      <c r="TVY79" s="690"/>
      <c r="TVZ79" s="690"/>
      <c r="TWA79" s="690"/>
      <c r="TWB79" s="690"/>
      <c r="TWC79" s="690"/>
      <c r="TWD79" s="690"/>
      <c r="TWE79" s="690"/>
      <c r="TWF79" s="690"/>
      <c r="TWG79" s="690"/>
      <c r="TWH79" s="690"/>
      <c r="TWI79" s="690"/>
      <c r="TWJ79" s="690"/>
      <c r="TWK79" s="690"/>
      <c r="TWL79" s="690"/>
      <c r="TWM79" s="690"/>
      <c r="TWN79" s="690"/>
      <c r="TWO79" s="690"/>
      <c r="TWP79" s="690"/>
      <c r="TWQ79" s="690"/>
      <c r="TWR79" s="690"/>
      <c r="TWS79" s="690"/>
      <c r="TWT79" s="690"/>
      <c r="TWU79" s="690"/>
      <c r="TWV79" s="690"/>
      <c r="TWW79" s="690"/>
      <c r="TWX79" s="690"/>
      <c r="TWY79" s="690"/>
      <c r="TWZ79" s="690"/>
      <c r="TXA79" s="690"/>
      <c r="TXB79" s="690"/>
      <c r="TXC79" s="690"/>
      <c r="TXD79" s="690"/>
      <c r="TXE79" s="690"/>
      <c r="TXF79" s="690"/>
      <c r="TXG79" s="690"/>
      <c r="TXH79" s="690"/>
      <c r="TXI79" s="690"/>
      <c r="TXJ79" s="690"/>
      <c r="TXK79" s="690"/>
      <c r="TXL79" s="690"/>
      <c r="TXM79" s="690"/>
      <c r="TXN79" s="690"/>
      <c r="TXO79" s="690"/>
      <c r="TXP79" s="690"/>
      <c r="TXQ79" s="690"/>
      <c r="TXR79" s="690"/>
      <c r="TXS79" s="690"/>
      <c r="TXT79" s="690"/>
      <c r="TXU79" s="690"/>
      <c r="TXV79" s="690"/>
      <c r="TXW79" s="690"/>
      <c r="TXX79" s="690"/>
      <c r="TXY79" s="690"/>
      <c r="TXZ79" s="690"/>
      <c r="TYA79" s="690"/>
      <c r="TYB79" s="690"/>
      <c r="TYC79" s="690"/>
      <c r="TYD79" s="690"/>
      <c r="TYE79" s="690"/>
      <c r="TYF79" s="690"/>
      <c r="TYG79" s="690"/>
      <c r="TYH79" s="690"/>
      <c r="TYI79" s="690"/>
      <c r="TYJ79" s="690"/>
      <c r="TYK79" s="690"/>
      <c r="TYL79" s="690"/>
      <c r="TYM79" s="690"/>
      <c r="TYN79" s="690"/>
      <c r="TYO79" s="690"/>
      <c r="TYP79" s="690"/>
      <c r="TYQ79" s="690"/>
      <c r="TYR79" s="690"/>
      <c r="TYS79" s="690"/>
      <c r="TYT79" s="690"/>
      <c r="TYU79" s="690"/>
      <c r="TYV79" s="690"/>
      <c r="TYW79" s="690"/>
      <c r="TYX79" s="690"/>
      <c r="TYY79" s="690"/>
      <c r="TYZ79" s="690"/>
      <c r="TZA79" s="690"/>
      <c r="TZB79" s="690"/>
      <c r="TZC79" s="690"/>
      <c r="TZD79" s="690"/>
      <c r="TZE79" s="690"/>
      <c r="TZF79" s="690"/>
      <c r="TZG79" s="690"/>
      <c r="TZH79" s="690"/>
      <c r="TZI79" s="690"/>
      <c r="TZJ79" s="690"/>
      <c r="TZK79" s="690"/>
      <c r="TZL79" s="690"/>
      <c r="TZM79" s="690"/>
      <c r="TZN79" s="690"/>
      <c r="TZO79" s="690"/>
      <c r="TZP79" s="690"/>
      <c r="TZQ79" s="690"/>
      <c r="TZR79" s="690"/>
      <c r="TZS79" s="690"/>
      <c r="TZT79" s="690"/>
      <c r="TZU79" s="690"/>
      <c r="TZV79" s="690"/>
      <c r="TZW79" s="690"/>
      <c r="TZX79" s="690"/>
      <c r="TZY79" s="690"/>
      <c r="TZZ79" s="690"/>
      <c r="UAA79" s="690"/>
      <c r="UAB79" s="690"/>
      <c r="UAC79" s="690"/>
      <c r="UAD79" s="690"/>
      <c r="UAE79" s="690"/>
      <c r="UAF79" s="690"/>
      <c r="UAG79" s="690"/>
      <c r="UAH79" s="690"/>
      <c r="UAI79" s="690"/>
      <c r="UAJ79" s="690"/>
      <c r="UAK79" s="690"/>
      <c r="UAL79" s="690"/>
      <c r="UAM79" s="690"/>
      <c r="UAN79" s="690"/>
      <c r="UAO79" s="690"/>
      <c r="UAP79" s="690"/>
      <c r="UAQ79" s="690"/>
      <c r="UAR79" s="690"/>
      <c r="UAS79" s="690"/>
      <c r="UAT79" s="690"/>
      <c r="UAU79" s="690"/>
      <c r="UAV79" s="690"/>
      <c r="UAW79" s="690"/>
      <c r="UAX79" s="690"/>
      <c r="UAY79" s="690"/>
      <c r="UAZ79" s="690"/>
      <c r="UBA79" s="690"/>
      <c r="UBB79" s="690"/>
      <c r="UBC79" s="690"/>
      <c r="UBD79" s="690"/>
      <c r="UBE79" s="690"/>
      <c r="UBF79" s="690"/>
      <c r="UBG79" s="690"/>
      <c r="UBH79" s="690"/>
      <c r="UBI79" s="690"/>
      <c r="UBJ79" s="690"/>
      <c r="UBK79" s="690"/>
      <c r="UBL79" s="690"/>
      <c r="UBM79" s="690"/>
      <c r="UBN79" s="690"/>
      <c r="UBO79" s="690"/>
      <c r="UBP79" s="690"/>
      <c r="UBQ79" s="690"/>
      <c r="UBR79" s="690"/>
      <c r="UBS79" s="690"/>
      <c r="UBT79" s="690"/>
      <c r="UBU79" s="690"/>
      <c r="UBV79" s="690"/>
      <c r="UBW79" s="690"/>
      <c r="UBX79" s="690"/>
      <c r="UBY79" s="690"/>
      <c r="UBZ79" s="690"/>
      <c r="UCA79" s="690"/>
      <c r="UCB79" s="690"/>
      <c r="UCC79" s="690"/>
      <c r="UCD79" s="690"/>
      <c r="UCE79" s="690"/>
      <c r="UCF79" s="690"/>
      <c r="UCG79" s="690"/>
      <c r="UCH79" s="690"/>
      <c r="UCI79" s="690"/>
      <c r="UCJ79" s="690"/>
      <c r="UCK79" s="690"/>
      <c r="UCL79" s="690"/>
      <c r="UCM79" s="690"/>
      <c r="UCN79" s="690"/>
      <c r="UCO79" s="690"/>
      <c r="UCP79" s="690"/>
      <c r="UCQ79" s="690"/>
      <c r="UCR79" s="690"/>
      <c r="UCS79" s="690"/>
      <c r="UCT79" s="690"/>
      <c r="UCU79" s="690"/>
      <c r="UCV79" s="690"/>
      <c r="UCW79" s="690"/>
      <c r="UCX79" s="690"/>
      <c r="UCY79" s="690"/>
      <c r="UCZ79" s="690"/>
      <c r="UDA79" s="690"/>
      <c r="UDB79" s="690"/>
      <c r="UDC79" s="690"/>
      <c r="UDD79" s="690"/>
      <c r="UDE79" s="690"/>
      <c r="UDF79" s="690"/>
      <c r="UDG79" s="690"/>
      <c r="UDH79" s="690"/>
      <c r="UDI79" s="690"/>
      <c r="UDJ79" s="690"/>
      <c r="UDK79" s="690"/>
      <c r="UDL79" s="690"/>
      <c r="UDM79" s="690"/>
      <c r="UDN79" s="690"/>
      <c r="UDO79" s="690"/>
      <c r="UDP79" s="690"/>
      <c r="UDQ79" s="690"/>
      <c r="UDR79" s="690"/>
      <c r="UDS79" s="690"/>
      <c r="UDT79" s="690"/>
      <c r="UDU79" s="690"/>
      <c r="UDV79" s="690"/>
      <c r="UDW79" s="690"/>
      <c r="UDX79" s="690"/>
      <c r="UDY79" s="690"/>
      <c r="UDZ79" s="690"/>
      <c r="UEA79" s="690"/>
      <c r="UEB79" s="690"/>
      <c r="UEC79" s="690"/>
      <c r="UED79" s="690"/>
      <c r="UEE79" s="690"/>
      <c r="UEF79" s="690"/>
      <c r="UEG79" s="690"/>
      <c r="UEH79" s="690"/>
      <c r="UEI79" s="690"/>
      <c r="UEJ79" s="690"/>
      <c r="UEK79" s="690"/>
      <c r="UEL79" s="690"/>
      <c r="UEM79" s="690"/>
      <c r="UEN79" s="690"/>
      <c r="UEO79" s="690"/>
      <c r="UEP79" s="690"/>
      <c r="UEQ79" s="690"/>
      <c r="UER79" s="690"/>
      <c r="UES79" s="690"/>
      <c r="UET79" s="690"/>
      <c r="UEU79" s="690"/>
      <c r="UEV79" s="690"/>
      <c r="UEW79" s="690"/>
      <c r="UEX79" s="690"/>
      <c r="UEY79" s="690"/>
      <c r="UEZ79" s="690"/>
      <c r="UFA79" s="690"/>
      <c r="UFB79" s="690"/>
      <c r="UFC79" s="690"/>
      <c r="UFD79" s="690"/>
      <c r="UFE79" s="690"/>
      <c r="UFF79" s="690"/>
      <c r="UFG79" s="690"/>
      <c r="UFH79" s="690"/>
      <c r="UFI79" s="690"/>
      <c r="UFJ79" s="690"/>
      <c r="UFK79" s="690"/>
      <c r="UFL79" s="690"/>
      <c r="UFM79" s="690"/>
      <c r="UFN79" s="690"/>
      <c r="UFO79" s="690"/>
      <c r="UFP79" s="690"/>
      <c r="UFQ79" s="690"/>
      <c r="UFR79" s="690"/>
      <c r="UFS79" s="690"/>
      <c r="UFT79" s="690"/>
      <c r="UFU79" s="690"/>
      <c r="UFV79" s="690"/>
      <c r="UFW79" s="690"/>
      <c r="UFX79" s="690"/>
      <c r="UFY79" s="690"/>
      <c r="UFZ79" s="690"/>
      <c r="UGA79" s="690"/>
      <c r="UGB79" s="690"/>
      <c r="UGC79" s="690"/>
      <c r="UGD79" s="690"/>
      <c r="UGE79" s="690"/>
      <c r="UGF79" s="690"/>
      <c r="UGG79" s="690"/>
      <c r="UGH79" s="690"/>
      <c r="UGI79" s="690"/>
      <c r="UGJ79" s="690"/>
      <c r="UGK79" s="690"/>
      <c r="UGL79" s="690"/>
      <c r="UGM79" s="690"/>
      <c r="UGN79" s="690"/>
      <c r="UGO79" s="690"/>
      <c r="UGP79" s="690"/>
      <c r="UGQ79" s="690"/>
      <c r="UGR79" s="690"/>
      <c r="UGS79" s="690"/>
      <c r="UGT79" s="690"/>
      <c r="UGU79" s="690"/>
      <c r="UGV79" s="690"/>
      <c r="UGW79" s="690"/>
      <c r="UGX79" s="690"/>
      <c r="UGY79" s="690"/>
      <c r="UGZ79" s="690"/>
      <c r="UHA79" s="690"/>
      <c r="UHB79" s="690"/>
      <c r="UHC79" s="690"/>
      <c r="UHD79" s="690"/>
      <c r="UHE79" s="690"/>
      <c r="UHF79" s="690"/>
      <c r="UHG79" s="690"/>
      <c r="UHH79" s="690"/>
      <c r="UHI79" s="690"/>
      <c r="UHJ79" s="690"/>
      <c r="UHK79" s="690"/>
      <c r="UHL79" s="690"/>
      <c r="UHM79" s="690"/>
      <c r="UHN79" s="690"/>
      <c r="UHO79" s="690"/>
      <c r="UHP79" s="690"/>
      <c r="UHQ79" s="690"/>
      <c r="UHR79" s="690"/>
      <c r="UHS79" s="690"/>
      <c r="UHT79" s="690"/>
      <c r="UHU79" s="690"/>
      <c r="UHV79" s="690"/>
      <c r="UHW79" s="690"/>
      <c r="UHX79" s="690"/>
      <c r="UHY79" s="690"/>
      <c r="UHZ79" s="690"/>
      <c r="UIA79" s="690"/>
      <c r="UIB79" s="690"/>
      <c r="UIC79" s="690"/>
      <c r="UID79" s="690"/>
      <c r="UIE79" s="690"/>
      <c r="UIF79" s="690"/>
      <c r="UIG79" s="690"/>
      <c r="UIH79" s="690"/>
      <c r="UII79" s="690"/>
      <c r="UIJ79" s="690"/>
      <c r="UIK79" s="690"/>
      <c r="UIL79" s="690"/>
      <c r="UIM79" s="690"/>
      <c r="UIN79" s="690"/>
      <c r="UIO79" s="690"/>
      <c r="UIP79" s="690"/>
      <c r="UIQ79" s="690"/>
      <c r="UIR79" s="690"/>
      <c r="UIS79" s="690"/>
      <c r="UIT79" s="690"/>
      <c r="UIU79" s="690"/>
      <c r="UIV79" s="690"/>
      <c r="UIW79" s="690"/>
      <c r="UIX79" s="690"/>
      <c r="UIY79" s="690"/>
      <c r="UIZ79" s="690"/>
      <c r="UJA79" s="690"/>
      <c r="UJB79" s="690"/>
      <c r="UJC79" s="690"/>
      <c r="UJD79" s="690"/>
      <c r="UJE79" s="690"/>
      <c r="UJF79" s="690"/>
      <c r="UJG79" s="690"/>
      <c r="UJH79" s="690"/>
      <c r="UJI79" s="690"/>
      <c r="UJJ79" s="690"/>
      <c r="UJK79" s="690"/>
      <c r="UJL79" s="690"/>
      <c r="UJM79" s="690"/>
      <c r="UJN79" s="690"/>
      <c r="UJO79" s="690"/>
      <c r="UJP79" s="690"/>
      <c r="UJQ79" s="690"/>
      <c r="UJR79" s="690"/>
      <c r="UJS79" s="690"/>
      <c r="UJT79" s="690"/>
      <c r="UJU79" s="690"/>
      <c r="UJV79" s="690"/>
      <c r="UJW79" s="690"/>
      <c r="UJX79" s="690"/>
      <c r="UJY79" s="690"/>
      <c r="UJZ79" s="690"/>
      <c r="UKA79" s="690"/>
      <c r="UKB79" s="690"/>
      <c r="UKC79" s="690"/>
      <c r="UKD79" s="690"/>
      <c r="UKE79" s="690"/>
      <c r="UKF79" s="690"/>
      <c r="UKG79" s="690"/>
      <c r="UKH79" s="690"/>
      <c r="UKI79" s="690"/>
      <c r="UKJ79" s="690"/>
      <c r="UKK79" s="690"/>
      <c r="UKL79" s="690"/>
      <c r="UKM79" s="690"/>
      <c r="UKN79" s="690"/>
      <c r="UKO79" s="690"/>
      <c r="UKP79" s="690"/>
      <c r="UKQ79" s="690"/>
      <c r="UKR79" s="690"/>
      <c r="UKS79" s="690"/>
      <c r="UKT79" s="690"/>
      <c r="UKU79" s="690"/>
      <c r="UKV79" s="690"/>
      <c r="UKW79" s="690"/>
      <c r="UKX79" s="690"/>
      <c r="UKY79" s="690"/>
      <c r="UKZ79" s="690"/>
      <c r="ULA79" s="690"/>
      <c r="ULB79" s="690"/>
      <c r="ULC79" s="690"/>
      <c r="ULD79" s="690"/>
      <c r="ULE79" s="690"/>
      <c r="ULF79" s="690"/>
      <c r="ULG79" s="690"/>
      <c r="ULH79" s="690"/>
      <c r="ULI79" s="690"/>
      <c r="ULJ79" s="690"/>
      <c r="ULK79" s="690"/>
      <c r="ULL79" s="690"/>
      <c r="ULM79" s="690"/>
      <c r="ULN79" s="690"/>
      <c r="ULO79" s="690"/>
      <c r="ULP79" s="690"/>
      <c r="ULQ79" s="690"/>
      <c r="ULR79" s="690"/>
      <c r="ULS79" s="690"/>
      <c r="ULT79" s="690"/>
      <c r="ULU79" s="690"/>
      <c r="ULV79" s="690"/>
      <c r="ULW79" s="690"/>
      <c r="ULX79" s="690"/>
      <c r="ULY79" s="690"/>
      <c r="ULZ79" s="690"/>
      <c r="UMA79" s="690"/>
      <c r="UMB79" s="690"/>
      <c r="UMC79" s="690"/>
      <c r="UMD79" s="690"/>
      <c r="UME79" s="690"/>
      <c r="UMF79" s="690"/>
      <c r="UMG79" s="690"/>
      <c r="UMH79" s="690"/>
      <c r="UMI79" s="690"/>
      <c r="UMJ79" s="690"/>
      <c r="UMK79" s="690"/>
      <c r="UML79" s="690"/>
      <c r="UMM79" s="690"/>
      <c r="UMN79" s="690"/>
      <c r="UMO79" s="690"/>
      <c r="UMP79" s="690"/>
      <c r="UMQ79" s="690"/>
      <c r="UMR79" s="690"/>
      <c r="UMS79" s="690"/>
      <c r="UMT79" s="690"/>
      <c r="UMU79" s="690"/>
      <c r="UMV79" s="690"/>
      <c r="UMW79" s="690"/>
      <c r="UMX79" s="690"/>
      <c r="UMY79" s="690"/>
      <c r="UMZ79" s="690"/>
      <c r="UNA79" s="690"/>
      <c r="UNB79" s="690"/>
      <c r="UNC79" s="690"/>
      <c r="UND79" s="690"/>
      <c r="UNE79" s="690"/>
      <c r="UNF79" s="690"/>
      <c r="UNG79" s="690"/>
      <c r="UNH79" s="690"/>
      <c r="UNI79" s="690"/>
      <c r="UNJ79" s="690"/>
      <c r="UNK79" s="690"/>
      <c r="UNL79" s="690"/>
      <c r="UNM79" s="690"/>
      <c r="UNN79" s="690"/>
      <c r="UNO79" s="690"/>
      <c r="UNP79" s="690"/>
      <c r="UNQ79" s="690"/>
      <c r="UNR79" s="690"/>
      <c r="UNS79" s="690"/>
      <c r="UNT79" s="690"/>
      <c r="UNU79" s="690"/>
      <c r="UNV79" s="690"/>
      <c r="UNW79" s="690"/>
      <c r="UNX79" s="690"/>
      <c r="UNY79" s="690"/>
      <c r="UNZ79" s="690"/>
      <c r="UOA79" s="690"/>
      <c r="UOB79" s="690"/>
      <c r="UOC79" s="690"/>
      <c r="UOD79" s="690"/>
      <c r="UOE79" s="690"/>
      <c r="UOF79" s="690"/>
      <c r="UOG79" s="690"/>
      <c r="UOH79" s="690"/>
      <c r="UOI79" s="690"/>
      <c r="UOJ79" s="690"/>
      <c r="UOK79" s="690"/>
      <c r="UOL79" s="690"/>
      <c r="UOM79" s="690"/>
      <c r="UON79" s="690"/>
      <c r="UOO79" s="690"/>
      <c r="UOP79" s="690"/>
      <c r="UOQ79" s="690"/>
      <c r="UOR79" s="690"/>
      <c r="UOS79" s="690"/>
      <c r="UOT79" s="690"/>
      <c r="UOU79" s="690"/>
      <c r="UOV79" s="690"/>
      <c r="UOW79" s="690"/>
      <c r="UOX79" s="690"/>
      <c r="UOY79" s="690"/>
      <c r="UOZ79" s="690"/>
      <c r="UPA79" s="690"/>
      <c r="UPB79" s="690"/>
      <c r="UPC79" s="690"/>
      <c r="UPD79" s="690"/>
      <c r="UPE79" s="690"/>
      <c r="UPF79" s="690"/>
      <c r="UPG79" s="690"/>
      <c r="UPH79" s="690"/>
      <c r="UPI79" s="690"/>
      <c r="UPJ79" s="690"/>
      <c r="UPK79" s="690"/>
      <c r="UPL79" s="690"/>
      <c r="UPM79" s="690"/>
      <c r="UPN79" s="690"/>
      <c r="UPO79" s="690"/>
      <c r="UPP79" s="690"/>
      <c r="UPQ79" s="690"/>
      <c r="UPR79" s="690"/>
      <c r="UPS79" s="690"/>
      <c r="UPT79" s="690"/>
      <c r="UPU79" s="690"/>
      <c r="UPV79" s="690"/>
      <c r="UPW79" s="690"/>
      <c r="UPX79" s="690"/>
      <c r="UPY79" s="690"/>
      <c r="UPZ79" s="690"/>
      <c r="UQA79" s="690"/>
      <c r="UQB79" s="690"/>
      <c r="UQC79" s="690"/>
      <c r="UQD79" s="690"/>
      <c r="UQE79" s="690"/>
      <c r="UQF79" s="690"/>
      <c r="UQG79" s="690"/>
      <c r="UQH79" s="690"/>
      <c r="UQI79" s="690"/>
      <c r="UQJ79" s="690"/>
      <c r="UQK79" s="690"/>
      <c r="UQL79" s="690"/>
      <c r="UQM79" s="690"/>
      <c r="UQN79" s="690"/>
      <c r="UQO79" s="690"/>
      <c r="UQP79" s="690"/>
      <c r="UQQ79" s="690"/>
      <c r="UQR79" s="690"/>
      <c r="UQS79" s="690"/>
      <c r="UQT79" s="690"/>
      <c r="UQU79" s="690"/>
      <c r="UQV79" s="690"/>
      <c r="UQW79" s="690"/>
      <c r="UQX79" s="690"/>
      <c r="UQY79" s="690"/>
      <c r="UQZ79" s="690"/>
      <c r="URA79" s="690"/>
      <c r="URB79" s="690"/>
      <c r="URC79" s="690"/>
      <c r="URD79" s="690"/>
      <c r="URE79" s="690"/>
      <c r="URF79" s="690"/>
      <c r="URG79" s="690"/>
      <c r="URH79" s="690"/>
      <c r="URI79" s="690"/>
      <c r="URJ79" s="690"/>
      <c r="URK79" s="690"/>
      <c r="URL79" s="690"/>
      <c r="URM79" s="690"/>
      <c r="URN79" s="690"/>
      <c r="URO79" s="690"/>
      <c r="URP79" s="690"/>
      <c r="URQ79" s="690"/>
      <c r="URR79" s="690"/>
      <c r="URS79" s="690"/>
      <c r="URT79" s="690"/>
      <c r="URU79" s="690"/>
      <c r="URV79" s="690"/>
      <c r="URW79" s="690"/>
      <c r="URX79" s="690"/>
      <c r="URY79" s="690"/>
      <c r="URZ79" s="690"/>
      <c r="USA79" s="690"/>
      <c r="USB79" s="690"/>
      <c r="USC79" s="690"/>
      <c r="USD79" s="690"/>
      <c r="USE79" s="690"/>
      <c r="USF79" s="690"/>
      <c r="USG79" s="690"/>
      <c r="USH79" s="690"/>
      <c r="USI79" s="690"/>
      <c r="USJ79" s="690"/>
      <c r="USK79" s="690"/>
      <c r="USL79" s="690"/>
      <c r="USM79" s="690"/>
      <c r="USN79" s="690"/>
      <c r="USO79" s="690"/>
      <c r="USP79" s="690"/>
      <c r="USQ79" s="690"/>
      <c r="USR79" s="690"/>
      <c r="USS79" s="690"/>
      <c r="UST79" s="690"/>
      <c r="USU79" s="690"/>
      <c r="USV79" s="690"/>
      <c r="USW79" s="690"/>
      <c r="USX79" s="690"/>
      <c r="USY79" s="690"/>
      <c r="USZ79" s="690"/>
      <c r="UTA79" s="690"/>
      <c r="UTB79" s="690"/>
      <c r="UTC79" s="690"/>
      <c r="UTD79" s="690"/>
      <c r="UTE79" s="690"/>
      <c r="UTF79" s="690"/>
      <c r="UTG79" s="690"/>
      <c r="UTH79" s="690"/>
      <c r="UTI79" s="690"/>
      <c r="UTJ79" s="690"/>
      <c r="UTK79" s="690"/>
      <c r="UTL79" s="690"/>
      <c r="UTM79" s="690"/>
      <c r="UTN79" s="690"/>
      <c r="UTO79" s="690"/>
      <c r="UTP79" s="690"/>
      <c r="UTQ79" s="690"/>
      <c r="UTR79" s="690"/>
      <c r="UTS79" s="690"/>
      <c r="UTT79" s="690"/>
      <c r="UTU79" s="690"/>
      <c r="UTV79" s="690"/>
      <c r="UTW79" s="690"/>
      <c r="UTX79" s="690"/>
      <c r="UTY79" s="690"/>
      <c r="UTZ79" s="690"/>
      <c r="UUA79" s="690"/>
      <c r="UUB79" s="690"/>
      <c r="UUC79" s="690"/>
      <c r="UUD79" s="690"/>
      <c r="UUE79" s="690"/>
      <c r="UUF79" s="690"/>
      <c r="UUG79" s="690"/>
      <c r="UUH79" s="690"/>
      <c r="UUI79" s="690"/>
      <c r="UUJ79" s="690"/>
      <c r="UUK79" s="690"/>
      <c r="UUL79" s="690"/>
      <c r="UUM79" s="690"/>
      <c r="UUN79" s="690"/>
      <c r="UUO79" s="690"/>
      <c r="UUP79" s="690"/>
      <c r="UUQ79" s="690"/>
      <c r="UUR79" s="690"/>
      <c r="UUS79" s="690"/>
      <c r="UUT79" s="690"/>
      <c r="UUU79" s="690"/>
      <c r="UUV79" s="690"/>
      <c r="UUW79" s="690"/>
      <c r="UUX79" s="690"/>
      <c r="UUY79" s="690"/>
      <c r="UUZ79" s="690"/>
      <c r="UVA79" s="690"/>
      <c r="UVB79" s="690"/>
      <c r="UVC79" s="690"/>
      <c r="UVD79" s="690"/>
      <c r="UVE79" s="690"/>
      <c r="UVF79" s="690"/>
      <c r="UVG79" s="690"/>
      <c r="UVH79" s="690"/>
      <c r="UVI79" s="690"/>
      <c r="UVJ79" s="690"/>
      <c r="UVK79" s="690"/>
      <c r="UVL79" s="690"/>
      <c r="UVM79" s="690"/>
      <c r="UVN79" s="690"/>
      <c r="UVO79" s="690"/>
      <c r="UVP79" s="690"/>
      <c r="UVQ79" s="690"/>
      <c r="UVR79" s="690"/>
      <c r="UVS79" s="690"/>
      <c r="UVT79" s="690"/>
      <c r="UVU79" s="690"/>
      <c r="UVV79" s="690"/>
      <c r="UVW79" s="690"/>
      <c r="UVX79" s="690"/>
      <c r="UVY79" s="690"/>
      <c r="UVZ79" s="690"/>
      <c r="UWA79" s="690"/>
      <c r="UWB79" s="690"/>
      <c r="UWC79" s="690"/>
      <c r="UWD79" s="690"/>
      <c r="UWE79" s="690"/>
      <c r="UWF79" s="690"/>
      <c r="UWG79" s="690"/>
      <c r="UWH79" s="690"/>
      <c r="UWI79" s="690"/>
      <c r="UWJ79" s="690"/>
      <c r="UWK79" s="690"/>
      <c r="UWL79" s="690"/>
      <c r="UWM79" s="690"/>
      <c r="UWN79" s="690"/>
      <c r="UWO79" s="690"/>
      <c r="UWP79" s="690"/>
      <c r="UWQ79" s="690"/>
      <c r="UWR79" s="690"/>
      <c r="UWS79" s="690"/>
      <c r="UWT79" s="690"/>
      <c r="UWU79" s="690"/>
      <c r="UWV79" s="690"/>
      <c r="UWW79" s="690"/>
      <c r="UWX79" s="690"/>
      <c r="UWY79" s="690"/>
      <c r="UWZ79" s="690"/>
      <c r="UXA79" s="690"/>
      <c r="UXB79" s="690"/>
      <c r="UXC79" s="690"/>
      <c r="UXD79" s="690"/>
      <c r="UXE79" s="690"/>
      <c r="UXF79" s="690"/>
      <c r="UXG79" s="690"/>
      <c r="UXH79" s="690"/>
      <c r="UXI79" s="690"/>
      <c r="UXJ79" s="690"/>
      <c r="UXK79" s="690"/>
      <c r="UXL79" s="690"/>
      <c r="UXM79" s="690"/>
      <c r="UXN79" s="690"/>
      <c r="UXO79" s="690"/>
      <c r="UXP79" s="690"/>
      <c r="UXQ79" s="690"/>
      <c r="UXR79" s="690"/>
      <c r="UXS79" s="690"/>
      <c r="UXT79" s="690"/>
      <c r="UXU79" s="690"/>
      <c r="UXV79" s="690"/>
      <c r="UXW79" s="690"/>
      <c r="UXX79" s="690"/>
      <c r="UXY79" s="690"/>
      <c r="UXZ79" s="690"/>
      <c r="UYA79" s="690"/>
      <c r="UYB79" s="690"/>
      <c r="UYC79" s="690"/>
      <c r="UYD79" s="690"/>
      <c r="UYE79" s="690"/>
      <c r="UYF79" s="690"/>
      <c r="UYG79" s="690"/>
      <c r="UYH79" s="690"/>
      <c r="UYI79" s="690"/>
      <c r="UYJ79" s="690"/>
      <c r="UYK79" s="690"/>
      <c r="UYL79" s="690"/>
      <c r="UYM79" s="690"/>
      <c r="UYN79" s="690"/>
      <c r="UYO79" s="690"/>
      <c r="UYP79" s="690"/>
      <c r="UYQ79" s="690"/>
      <c r="UYR79" s="690"/>
      <c r="UYS79" s="690"/>
      <c r="UYT79" s="690"/>
      <c r="UYU79" s="690"/>
      <c r="UYV79" s="690"/>
      <c r="UYW79" s="690"/>
      <c r="UYX79" s="690"/>
      <c r="UYY79" s="690"/>
      <c r="UYZ79" s="690"/>
      <c r="UZA79" s="690"/>
      <c r="UZB79" s="690"/>
      <c r="UZC79" s="690"/>
      <c r="UZD79" s="690"/>
      <c r="UZE79" s="690"/>
      <c r="UZF79" s="690"/>
      <c r="UZG79" s="690"/>
      <c r="UZH79" s="690"/>
      <c r="UZI79" s="690"/>
      <c r="UZJ79" s="690"/>
      <c r="UZK79" s="690"/>
      <c r="UZL79" s="690"/>
      <c r="UZM79" s="690"/>
      <c r="UZN79" s="690"/>
      <c r="UZO79" s="690"/>
      <c r="UZP79" s="690"/>
      <c r="UZQ79" s="690"/>
      <c r="UZR79" s="690"/>
      <c r="UZS79" s="690"/>
      <c r="UZT79" s="690"/>
      <c r="UZU79" s="690"/>
      <c r="UZV79" s="690"/>
      <c r="UZW79" s="690"/>
      <c r="UZX79" s="690"/>
      <c r="UZY79" s="690"/>
      <c r="UZZ79" s="690"/>
      <c r="VAA79" s="690"/>
      <c r="VAB79" s="690"/>
      <c r="VAC79" s="690"/>
      <c r="VAD79" s="690"/>
      <c r="VAE79" s="690"/>
      <c r="VAF79" s="690"/>
      <c r="VAG79" s="690"/>
      <c r="VAH79" s="690"/>
      <c r="VAI79" s="690"/>
      <c r="VAJ79" s="690"/>
      <c r="VAK79" s="690"/>
      <c r="VAL79" s="690"/>
      <c r="VAM79" s="690"/>
      <c r="VAN79" s="690"/>
      <c r="VAO79" s="690"/>
      <c r="VAP79" s="690"/>
      <c r="VAQ79" s="690"/>
      <c r="VAR79" s="690"/>
      <c r="VAS79" s="690"/>
      <c r="VAT79" s="690"/>
      <c r="VAU79" s="690"/>
      <c r="VAV79" s="690"/>
      <c r="VAW79" s="690"/>
      <c r="VAX79" s="690"/>
      <c r="VAY79" s="690"/>
      <c r="VAZ79" s="690"/>
      <c r="VBA79" s="690"/>
      <c r="VBB79" s="690"/>
      <c r="VBC79" s="690"/>
      <c r="VBD79" s="690"/>
      <c r="VBE79" s="690"/>
      <c r="VBF79" s="690"/>
      <c r="VBG79" s="690"/>
      <c r="VBH79" s="690"/>
      <c r="VBI79" s="690"/>
      <c r="VBJ79" s="690"/>
      <c r="VBK79" s="690"/>
      <c r="VBL79" s="690"/>
      <c r="VBM79" s="690"/>
      <c r="VBN79" s="690"/>
      <c r="VBO79" s="690"/>
      <c r="VBP79" s="690"/>
      <c r="VBQ79" s="690"/>
      <c r="VBR79" s="690"/>
      <c r="VBS79" s="690"/>
      <c r="VBT79" s="690"/>
      <c r="VBU79" s="690"/>
      <c r="VBV79" s="690"/>
      <c r="VBW79" s="690"/>
      <c r="VBX79" s="690"/>
      <c r="VBY79" s="690"/>
      <c r="VBZ79" s="690"/>
      <c r="VCA79" s="690"/>
      <c r="VCB79" s="690"/>
      <c r="VCC79" s="690"/>
      <c r="VCD79" s="690"/>
      <c r="VCE79" s="690"/>
      <c r="VCF79" s="690"/>
      <c r="VCG79" s="690"/>
      <c r="VCH79" s="690"/>
      <c r="VCI79" s="690"/>
      <c r="VCJ79" s="690"/>
      <c r="VCK79" s="690"/>
      <c r="VCL79" s="690"/>
      <c r="VCM79" s="690"/>
      <c r="VCN79" s="690"/>
      <c r="VCO79" s="690"/>
      <c r="VCP79" s="690"/>
      <c r="VCQ79" s="690"/>
      <c r="VCR79" s="690"/>
      <c r="VCS79" s="690"/>
      <c r="VCT79" s="690"/>
      <c r="VCU79" s="690"/>
      <c r="VCV79" s="690"/>
      <c r="VCW79" s="690"/>
      <c r="VCX79" s="690"/>
      <c r="VCY79" s="690"/>
      <c r="VCZ79" s="690"/>
      <c r="VDA79" s="690"/>
      <c r="VDB79" s="690"/>
      <c r="VDC79" s="690"/>
      <c r="VDD79" s="690"/>
      <c r="VDE79" s="690"/>
      <c r="VDF79" s="690"/>
      <c r="VDG79" s="690"/>
      <c r="VDH79" s="690"/>
      <c r="VDI79" s="690"/>
      <c r="VDJ79" s="690"/>
      <c r="VDK79" s="690"/>
      <c r="VDL79" s="690"/>
      <c r="VDM79" s="690"/>
      <c r="VDN79" s="690"/>
      <c r="VDO79" s="690"/>
      <c r="VDP79" s="690"/>
      <c r="VDQ79" s="690"/>
      <c r="VDR79" s="690"/>
      <c r="VDS79" s="690"/>
      <c r="VDT79" s="690"/>
      <c r="VDU79" s="690"/>
      <c r="VDV79" s="690"/>
      <c r="VDW79" s="690"/>
      <c r="VDX79" s="690"/>
      <c r="VDY79" s="690"/>
      <c r="VDZ79" s="690"/>
      <c r="VEA79" s="690"/>
      <c r="VEB79" s="690"/>
      <c r="VEC79" s="690"/>
      <c r="VED79" s="690"/>
      <c r="VEE79" s="690"/>
      <c r="VEF79" s="690"/>
      <c r="VEG79" s="690"/>
      <c r="VEH79" s="690"/>
      <c r="VEI79" s="690"/>
      <c r="VEJ79" s="690"/>
      <c r="VEK79" s="690"/>
      <c r="VEL79" s="690"/>
      <c r="VEM79" s="690"/>
      <c r="VEN79" s="690"/>
      <c r="VEO79" s="690"/>
      <c r="VEP79" s="690"/>
      <c r="VEQ79" s="690"/>
      <c r="VER79" s="690"/>
      <c r="VES79" s="690"/>
      <c r="VET79" s="690"/>
      <c r="VEU79" s="690"/>
      <c r="VEV79" s="690"/>
      <c r="VEW79" s="690"/>
      <c r="VEX79" s="690"/>
      <c r="VEY79" s="690"/>
      <c r="VEZ79" s="690"/>
      <c r="VFA79" s="690"/>
      <c r="VFB79" s="690"/>
      <c r="VFC79" s="690"/>
      <c r="VFD79" s="690"/>
      <c r="VFE79" s="690"/>
      <c r="VFF79" s="690"/>
      <c r="VFG79" s="690"/>
      <c r="VFH79" s="690"/>
      <c r="VFI79" s="690"/>
      <c r="VFJ79" s="690"/>
      <c r="VFK79" s="690"/>
      <c r="VFL79" s="690"/>
      <c r="VFM79" s="690"/>
      <c r="VFN79" s="690"/>
      <c r="VFO79" s="690"/>
      <c r="VFP79" s="690"/>
      <c r="VFQ79" s="690"/>
      <c r="VFR79" s="690"/>
      <c r="VFS79" s="690"/>
      <c r="VFT79" s="690"/>
      <c r="VFU79" s="690"/>
      <c r="VFV79" s="690"/>
      <c r="VFW79" s="690"/>
      <c r="VFX79" s="690"/>
      <c r="VFY79" s="690"/>
      <c r="VFZ79" s="690"/>
      <c r="VGA79" s="690"/>
      <c r="VGB79" s="690"/>
      <c r="VGC79" s="690"/>
      <c r="VGD79" s="690"/>
      <c r="VGE79" s="690"/>
      <c r="VGF79" s="690"/>
      <c r="VGG79" s="690"/>
      <c r="VGH79" s="690"/>
      <c r="VGI79" s="690"/>
      <c r="VGJ79" s="690"/>
      <c r="VGK79" s="690"/>
      <c r="VGL79" s="690"/>
      <c r="VGM79" s="690"/>
      <c r="VGN79" s="690"/>
      <c r="VGO79" s="690"/>
      <c r="VGP79" s="690"/>
      <c r="VGQ79" s="690"/>
      <c r="VGR79" s="690"/>
      <c r="VGS79" s="690"/>
      <c r="VGT79" s="690"/>
      <c r="VGU79" s="690"/>
      <c r="VGV79" s="690"/>
      <c r="VGW79" s="690"/>
      <c r="VGX79" s="690"/>
      <c r="VGY79" s="690"/>
      <c r="VGZ79" s="690"/>
      <c r="VHA79" s="690"/>
      <c r="VHB79" s="690"/>
      <c r="VHC79" s="690"/>
      <c r="VHD79" s="690"/>
      <c r="VHE79" s="690"/>
      <c r="VHF79" s="690"/>
      <c r="VHG79" s="690"/>
      <c r="VHH79" s="690"/>
      <c r="VHI79" s="690"/>
      <c r="VHJ79" s="690"/>
      <c r="VHK79" s="690"/>
      <c r="VHL79" s="690"/>
      <c r="VHM79" s="690"/>
      <c r="VHN79" s="690"/>
      <c r="VHO79" s="690"/>
      <c r="VHP79" s="690"/>
      <c r="VHQ79" s="690"/>
      <c r="VHR79" s="690"/>
      <c r="VHS79" s="690"/>
      <c r="VHT79" s="690"/>
      <c r="VHU79" s="690"/>
      <c r="VHV79" s="690"/>
      <c r="VHW79" s="690"/>
      <c r="VHX79" s="690"/>
      <c r="VHY79" s="690"/>
      <c r="VHZ79" s="690"/>
      <c r="VIA79" s="690"/>
      <c r="VIB79" s="690"/>
      <c r="VIC79" s="690"/>
      <c r="VID79" s="690"/>
      <c r="VIE79" s="690"/>
      <c r="VIF79" s="690"/>
      <c r="VIG79" s="690"/>
      <c r="VIH79" s="690"/>
      <c r="VII79" s="690"/>
      <c r="VIJ79" s="690"/>
      <c r="VIK79" s="690"/>
      <c r="VIL79" s="690"/>
      <c r="VIM79" s="690"/>
      <c r="VIN79" s="690"/>
      <c r="VIO79" s="690"/>
      <c r="VIP79" s="690"/>
      <c r="VIQ79" s="690"/>
      <c r="VIR79" s="690"/>
      <c r="VIS79" s="690"/>
      <c r="VIT79" s="690"/>
      <c r="VIU79" s="690"/>
      <c r="VIV79" s="690"/>
      <c r="VIW79" s="690"/>
      <c r="VIX79" s="690"/>
      <c r="VIY79" s="690"/>
      <c r="VIZ79" s="690"/>
      <c r="VJA79" s="690"/>
      <c r="VJB79" s="690"/>
      <c r="VJC79" s="690"/>
      <c r="VJD79" s="690"/>
      <c r="VJE79" s="690"/>
      <c r="VJF79" s="690"/>
      <c r="VJG79" s="690"/>
      <c r="VJH79" s="690"/>
      <c r="VJI79" s="690"/>
      <c r="VJJ79" s="690"/>
      <c r="VJK79" s="690"/>
      <c r="VJL79" s="690"/>
      <c r="VJM79" s="690"/>
      <c r="VJN79" s="690"/>
      <c r="VJO79" s="690"/>
      <c r="VJP79" s="690"/>
      <c r="VJQ79" s="690"/>
      <c r="VJR79" s="690"/>
      <c r="VJS79" s="690"/>
      <c r="VJT79" s="690"/>
      <c r="VJU79" s="690"/>
      <c r="VJV79" s="690"/>
      <c r="VJW79" s="690"/>
      <c r="VJX79" s="690"/>
      <c r="VJY79" s="690"/>
      <c r="VJZ79" s="690"/>
      <c r="VKA79" s="690"/>
      <c r="VKB79" s="690"/>
      <c r="VKC79" s="690"/>
      <c r="VKD79" s="690"/>
      <c r="VKE79" s="690"/>
      <c r="VKF79" s="690"/>
      <c r="VKG79" s="690"/>
      <c r="VKH79" s="690"/>
      <c r="VKI79" s="690"/>
      <c r="VKJ79" s="690"/>
      <c r="VKK79" s="690"/>
      <c r="VKL79" s="690"/>
      <c r="VKM79" s="690"/>
      <c r="VKN79" s="690"/>
      <c r="VKO79" s="690"/>
      <c r="VKP79" s="690"/>
      <c r="VKQ79" s="690"/>
      <c r="VKR79" s="690"/>
      <c r="VKS79" s="690"/>
      <c r="VKT79" s="690"/>
      <c r="VKU79" s="690"/>
      <c r="VKV79" s="690"/>
      <c r="VKW79" s="690"/>
      <c r="VKX79" s="690"/>
      <c r="VKY79" s="690"/>
      <c r="VKZ79" s="690"/>
      <c r="VLA79" s="690"/>
      <c r="VLB79" s="690"/>
      <c r="VLC79" s="690"/>
      <c r="VLD79" s="690"/>
      <c r="VLE79" s="690"/>
      <c r="VLF79" s="690"/>
      <c r="VLG79" s="690"/>
      <c r="VLH79" s="690"/>
      <c r="VLI79" s="690"/>
      <c r="VLJ79" s="690"/>
      <c r="VLK79" s="690"/>
      <c r="VLL79" s="690"/>
      <c r="VLM79" s="690"/>
      <c r="VLN79" s="690"/>
      <c r="VLO79" s="690"/>
      <c r="VLP79" s="690"/>
      <c r="VLQ79" s="690"/>
      <c r="VLR79" s="690"/>
      <c r="VLS79" s="690"/>
      <c r="VLT79" s="690"/>
      <c r="VLU79" s="690"/>
      <c r="VLV79" s="690"/>
      <c r="VLW79" s="690"/>
      <c r="VLX79" s="690"/>
      <c r="VLY79" s="690"/>
      <c r="VLZ79" s="690"/>
      <c r="VMA79" s="690"/>
      <c r="VMB79" s="690"/>
      <c r="VMC79" s="690"/>
      <c r="VMD79" s="690"/>
      <c r="VME79" s="690"/>
      <c r="VMF79" s="690"/>
      <c r="VMG79" s="690"/>
      <c r="VMH79" s="690"/>
      <c r="VMI79" s="690"/>
      <c r="VMJ79" s="690"/>
      <c r="VMK79" s="690"/>
      <c r="VML79" s="690"/>
      <c r="VMM79" s="690"/>
      <c r="VMN79" s="690"/>
      <c r="VMO79" s="690"/>
      <c r="VMP79" s="690"/>
      <c r="VMQ79" s="690"/>
      <c r="VMR79" s="690"/>
      <c r="VMS79" s="690"/>
      <c r="VMT79" s="690"/>
      <c r="VMU79" s="690"/>
      <c r="VMV79" s="690"/>
      <c r="VMW79" s="690"/>
      <c r="VMX79" s="690"/>
      <c r="VMY79" s="690"/>
      <c r="VMZ79" s="690"/>
      <c r="VNA79" s="690"/>
      <c r="VNB79" s="690"/>
      <c r="VNC79" s="690"/>
      <c r="VND79" s="690"/>
      <c r="VNE79" s="690"/>
      <c r="VNF79" s="690"/>
      <c r="VNG79" s="690"/>
      <c r="VNH79" s="690"/>
      <c r="VNI79" s="690"/>
      <c r="VNJ79" s="690"/>
      <c r="VNK79" s="690"/>
      <c r="VNL79" s="690"/>
      <c r="VNM79" s="690"/>
      <c r="VNN79" s="690"/>
      <c r="VNO79" s="690"/>
      <c r="VNP79" s="690"/>
      <c r="VNQ79" s="690"/>
      <c r="VNR79" s="690"/>
      <c r="VNS79" s="690"/>
      <c r="VNT79" s="690"/>
      <c r="VNU79" s="690"/>
      <c r="VNV79" s="690"/>
      <c r="VNW79" s="690"/>
      <c r="VNX79" s="690"/>
      <c r="VNY79" s="690"/>
      <c r="VNZ79" s="690"/>
      <c r="VOA79" s="690"/>
      <c r="VOB79" s="690"/>
      <c r="VOC79" s="690"/>
      <c r="VOD79" s="690"/>
      <c r="VOE79" s="690"/>
      <c r="VOF79" s="690"/>
      <c r="VOG79" s="690"/>
      <c r="VOH79" s="690"/>
      <c r="VOI79" s="690"/>
      <c r="VOJ79" s="690"/>
      <c r="VOK79" s="690"/>
      <c r="VOL79" s="690"/>
      <c r="VOM79" s="690"/>
      <c r="VON79" s="690"/>
      <c r="VOO79" s="690"/>
      <c r="VOP79" s="690"/>
      <c r="VOQ79" s="690"/>
      <c r="VOR79" s="690"/>
      <c r="VOS79" s="690"/>
      <c r="VOT79" s="690"/>
      <c r="VOU79" s="690"/>
      <c r="VOV79" s="690"/>
      <c r="VOW79" s="690"/>
      <c r="VOX79" s="690"/>
      <c r="VOY79" s="690"/>
      <c r="VOZ79" s="690"/>
      <c r="VPA79" s="690"/>
      <c r="VPB79" s="690"/>
      <c r="VPC79" s="690"/>
      <c r="VPD79" s="690"/>
      <c r="VPE79" s="690"/>
      <c r="VPF79" s="690"/>
      <c r="VPG79" s="690"/>
      <c r="VPH79" s="690"/>
      <c r="VPI79" s="690"/>
      <c r="VPJ79" s="690"/>
      <c r="VPK79" s="690"/>
      <c r="VPL79" s="690"/>
      <c r="VPM79" s="690"/>
      <c r="VPN79" s="690"/>
      <c r="VPO79" s="690"/>
      <c r="VPP79" s="690"/>
      <c r="VPQ79" s="690"/>
      <c r="VPR79" s="690"/>
      <c r="VPS79" s="690"/>
      <c r="VPT79" s="690"/>
      <c r="VPU79" s="690"/>
      <c r="VPV79" s="690"/>
      <c r="VPW79" s="690"/>
      <c r="VPX79" s="690"/>
      <c r="VPY79" s="690"/>
      <c r="VPZ79" s="690"/>
      <c r="VQA79" s="690"/>
      <c r="VQB79" s="690"/>
      <c r="VQC79" s="690"/>
      <c r="VQD79" s="690"/>
      <c r="VQE79" s="690"/>
      <c r="VQF79" s="690"/>
      <c r="VQG79" s="690"/>
      <c r="VQH79" s="690"/>
      <c r="VQI79" s="690"/>
      <c r="VQJ79" s="690"/>
      <c r="VQK79" s="690"/>
      <c r="VQL79" s="690"/>
      <c r="VQM79" s="690"/>
      <c r="VQN79" s="690"/>
      <c r="VQO79" s="690"/>
      <c r="VQP79" s="690"/>
      <c r="VQQ79" s="690"/>
      <c r="VQR79" s="690"/>
      <c r="VQS79" s="690"/>
      <c r="VQT79" s="690"/>
      <c r="VQU79" s="690"/>
      <c r="VQV79" s="690"/>
      <c r="VQW79" s="690"/>
      <c r="VQX79" s="690"/>
      <c r="VQY79" s="690"/>
      <c r="VQZ79" s="690"/>
      <c r="VRA79" s="690"/>
      <c r="VRB79" s="690"/>
      <c r="VRC79" s="690"/>
      <c r="VRD79" s="690"/>
      <c r="VRE79" s="690"/>
      <c r="VRF79" s="690"/>
      <c r="VRG79" s="690"/>
      <c r="VRH79" s="690"/>
      <c r="VRI79" s="690"/>
      <c r="VRJ79" s="690"/>
      <c r="VRK79" s="690"/>
      <c r="VRL79" s="690"/>
      <c r="VRM79" s="690"/>
      <c r="VRN79" s="690"/>
      <c r="VRO79" s="690"/>
      <c r="VRP79" s="690"/>
      <c r="VRQ79" s="690"/>
      <c r="VRR79" s="690"/>
      <c r="VRS79" s="690"/>
      <c r="VRT79" s="690"/>
      <c r="VRU79" s="690"/>
      <c r="VRV79" s="690"/>
      <c r="VRW79" s="690"/>
      <c r="VRX79" s="690"/>
      <c r="VRY79" s="690"/>
      <c r="VRZ79" s="690"/>
      <c r="VSA79" s="690"/>
      <c r="VSB79" s="690"/>
      <c r="VSC79" s="690"/>
      <c r="VSD79" s="690"/>
      <c r="VSE79" s="690"/>
      <c r="VSF79" s="690"/>
      <c r="VSG79" s="690"/>
      <c r="VSH79" s="690"/>
      <c r="VSI79" s="690"/>
      <c r="VSJ79" s="690"/>
      <c r="VSK79" s="690"/>
      <c r="VSL79" s="690"/>
      <c r="VSM79" s="690"/>
      <c r="VSN79" s="690"/>
      <c r="VSO79" s="690"/>
      <c r="VSP79" s="690"/>
      <c r="VSQ79" s="690"/>
      <c r="VSR79" s="690"/>
      <c r="VSS79" s="690"/>
      <c r="VST79" s="690"/>
      <c r="VSU79" s="690"/>
      <c r="VSV79" s="690"/>
      <c r="VSW79" s="690"/>
      <c r="VSX79" s="690"/>
      <c r="VSY79" s="690"/>
      <c r="VSZ79" s="690"/>
      <c r="VTA79" s="690"/>
      <c r="VTB79" s="690"/>
      <c r="VTC79" s="690"/>
      <c r="VTD79" s="690"/>
      <c r="VTE79" s="690"/>
      <c r="VTF79" s="690"/>
      <c r="VTG79" s="690"/>
      <c r="VTH79" s="690"/>
      <c r="VTI79" s="690"/>
      <c r="VTJ79" s="690"/>
      <c r="VTK79" s="690"/>
      <c r="VTL79" s="690"/>
      <c r="VTM79" s="690"/>
      <c r="VTN79" s="690"/>
      <c r="VTO79" s="690"/>
      <c r="VTP79" s="690"/>
      <c r="VTQ79" s="690"/>
      <c r="VTR79" s="690"/>
      <c r="VTS79" s="690"/>
      <c r="VTT79" s="690"/>
      <c r="VTU79" s="690"/>
      <c r="VTV79" s="690"/>
      <c r="VTW79" s="690"/>
      <c r="VTX79" s="690"/>
      <c r="VTY79" s="690"/>
      <c r="VTZ79" s="690"/>
      <c r="VUA79" s="690"/>
      <c r="VUB79" s="690"/>
      <c r="VUC79" s="690"/>
      <c r="VUD79" s="690"/>
      <c r="VUE79" s="690"/>
      <c r="VUF79" s="690"/>
      <c r="VUG79" s="690"/>
      <c r="VUH79" s="690"/>
      <c r="VUI79" s="690"/>
      <c r="VUJ79" s="690"/>
      <c r="VUK79" s="690"/>
      <c r="VUL79" s="690"/>
      <c r="VUM79" s="690"/>
      <c r="VUN79" s="690"/>
      <c r="VUO79" s="690"/>
      <c r="VUP79" s="690"/>
      <c r="VUQ79" s="690"/>
      <c r="VUR79" s="690"/>
      <c r="VUS79" s="690"/>
      <c r="VUT79" s="690"/>
      <c r="VUU79" s="690"/>
      <c r="VUV79" s="690"/>
      <c r="VUW79" s="690"/>
      <c r="VUX79" s="690"/>
      <c r="VUY79" s="690"/>
      <c r="VUZ79" s="690"/>
      <c r="VVA79" s="690"/>
      <c r="VVB79" s="690"/>
      <c r="VVC79" s="690"/>
      <c r="VVD79" s="690"/>
      <c r="VVE79" s="690"/>
      <c r="VVF79" s="690"/>
      <c r="VVG79" s="690"/>
      <c r="VVH79" s="690"/>
      <c r="VVI79" s="690"/>
      <c r="VVJ79" s="690"/>
      <c r="VVK79" s="690"/>
      <c r="VVL79" s="690"/>
      <c r="VVM79" s="690"/>
      <c r="VVN79" s="690"/>
      <c r="VVO79" s="690"/>
      <c r="VVP79" s="690"/>
      <c r="VVQ79" s="690"/>
      <c r="VVR79" s="690"/>
      <c r="VVS79" s="690"/>
      <c r="VVT79" s="690"/>
      <c r="VVU79" s="690"/>
      <c r="VVV79" s="690"/>
      <c r="VVW79" s="690"/>
      <c r="VVX79" s="690"/>
      <c r="VVY79" s="690"/>
      <c r="VVZ79" s="690"/>
      <c r="VWA79" s="690"/>
      <c r="VWB79" s="690"/>
      <c r="VWC79" s="690"/>
      <c r="VWD79" s="690"/>
      <c r="VWE79" s="690"/>
      <c r="VWF79" s="690"/>
      <c r="VWG79" s="690"/>
      <c r="VWH79" s="690"/>
      <c r="VWI79" s="690"/>
      <c r="VWJ79" s="690"/>
      <c r="VWK79" s="690"/>
      <c r="VWL79" s="690"/>
      <c r="VWM79" s="690"/>
      <c r="VWN79" s="690"/>
      <c r="VWO79" s="690"/>
      <c r="VWP79" s="690"/>
      <c r="VWQ79" s="690"/>
      <c r="VWR79" s="690"/>
      <c r="VWS79" s="690"/>
      <c r="VWT79" s="690"/>
      <c r="VWU79" s="690"/>
      <c r="VWV79" s="690"/>
      <c r="VWW79" s="690"/>
      <c r="VWX79" s="690"/>
      <c r="VWY79" s="690"/>
      <c r="VWZ79" s="690"/>
      <c r="VXA79" s="690"/>
      <c r="VXB79" s="690"/>
      <c r="VXC79" s="690"/>
      <c r="VXD79" s="690"/>
      <c r="VXE79" s="690"/>
      <c r="VXF79" s="690"/>
      <c r="VXG79" s="690"/>
      <c r="VXH79" s="690"/>
      <c r="VXI79" s="690"/>
      <c r="VXJ79" s="690"/>
      <c r="VXK79" s="690"/>
      <c r="VXL79" s="690"/>
      <c r="VXM79" s="690"/>
      <c r="VXN79" s="690"/>
      <c r="VXO79" s="690"/>
      <c r="VXP79" s="690"/>
      <c r="VXQ79" s="690"/>
      <c r="VXR79" s="690"/>
      <c r="VXS79" s="690"/>
      <c r="VXT79" s="690"/>
      <c r="VXU79" s="690"/>
      <c r="VXV79" s="690"/>
      <c r="VXW79" s="690"/>
      <c r="VXX79" s="690"/>
      <c r="VXY79" s="690"/>
      <c r="VXZ79" s="690"/>
      <c r="VYA79" s="690"/>
      <c r="VYB79" s="690"/>
      <c r="VYC79" s="690"/>
      <c r="VYD79" s="690"/>
      <c r="VYE79" s="690"/>
      <c r="VYF79" s="690"/>
      <c r="VYG79" s="690"/>
      <c r="VYH79" s="690"/>
      <c r="VYI79" s="690"/>
      <c r="VYJ79" s="690"/>
      <c r="VYK79" s="690"/>
      <c r="VYL79" s="690"/>
      <c r="VYM79" s="690"/>
      <c r="VYN79" s="690"/>
      <c r="VYO79" s="690"/>
      <c r="VYP79" s="690"/>
      <c r="VYQ79" s="690"/>
      <c r="VYR79" s="690"/>
      <c r="VYS79" s="690"/>
      <c r="VYT79" s="690"/>
      <c r="VYU79" s="690"/>
      <c r="VYV79" s="690"/>
      <c r="VYW79" s="690"/>
      <c r="VYX79" s="690"/>
      <c r="VYY79" s="690"/>
      <c r="VYZ79" s="690"/>
      <c r="VZA79" s="690"/>
      <c r="VZB79" s="690"/>
      <c r="VZC79" s="690"/>
      <c r="VZD79" s="690"/>
      <c r="VZE79" s="690"/>
      <c r="VZF79" s="690"/>
      <c r="VZG79" s="690"/>
      <c r="VZH79" s="690"/>
      <c r="VZI79" s="690"/>
      <c r="VZJ79" s="690"/>
      <c r="VZK79" s="690"/>
      <c r="VZL79" s="690"/>
      <c r="VZM79" s="690"/>
      <c r="VZN79" s="690"/>
      <c r="VZO79" s="690"/>
      <c r="VZP79" s="690"/>
      <c r="VZQ79" s="690"/>
      <c r="VZR79" s="690"/>
      <c r="VZS79" s="690"/>
      <c r="VZT79" s="690"/>
      <c r="VZU79" s="690"/>
      <c r="VZV79" s="690"/>
      <c r="VZW79" s="690"/>
      <c r="VZX79" s="690"/>
      <c r="VZY79" s="690"/>
      <c r="VZZ79" s="690"/>
      <c r="WAA79" s="690"/>
      <c r="WAB79" s="690"/>
      <c r="WAC79" s="690"/>
      <c r="WAD79" s="690"/>
      <c r="WAE79" s="690"/>
      <c r="WAF79" s="690"/>
      <c r="WAG79" s="690"/>
      <c r="WAH79" s="690"/>
      <c r="WAI79" s="690"/>
      <c r="WAJ79" s="690"/>
      <c r="WAK79" s="690"/>
      <c r="WAL79" s="690"/>
      <c r="WAM79" s="690"/>
      <c r="WAN79" s="690"/>
      <c r="WAO79" s="690"/>
      <c r="WAP79" s="690"/>
      <c r="WAQ79" s="690"/>
      <c r="WAR79" s="690"/>
      <c r="WAS79" s="690"/>
      <c r="WAT79" s="690"/>
      <c r="WAU79" s="690"/>
      <c r="WAV79" s="690"/>
      <c r="WAW79" s="690"/>
      <c r="WAX79" s="690"/>
      <c r="WAY79" s="690"/>
      <c r="WAZ79" s="690"/>
      <c r="WBA79" s="690"/>
      <c r="WBB79" s="690"/>
      <c r="WBC79" s="690"/>
      <c r="WBD79" s="690"/>
      <c r="WBE79" s="690"/>
      <c r="WBF79" s="690"/>
      <c r="WBG79" s="690"/>
      <c r="WBH79" s="690"/>
      <c r="WBI79" s="690"/>
      <c r="WBJ79" s="690"/>
      <c r="WBK79" s="690"/>
      <c r="WBL79" s="690"/>
      <c r="WBM79" s="690"/>
      <c r="WBN79" s="690"/>
      <c r="WBO79" s="690"/>
      <c r="WBP79" s="690"/>
      <c r="WBQ79" s="690"/>
      <c r="WBR79" s="690"/>
      <c r="WBS79" s="690"/>
      <c r="WBT79" s="690"/>
      <c r="WBU79" s="690"/>
      <c r="WBV79" s="690"/>
      <c r="WBW79" s="690"/>
      <c r="WBX79" s="690"/>
      <c r="WBY79" s="690"/>
      <c r="WBZ79" s="690"/>
      <c r="WCA79" s="690"/>
      <c r="WCB79" s="690"/>
      <c r="WCC79" s="690"/>
      <c r="WCD79" s="690"/>
      <c r="WCE79" s="690"/>
      <c r="WCF79" s="690"/>
      <c r="WCG79" s="690"/>
      <c r="WCH79" s="690"/>
      <c r="WCI79" s="690"/>
      <c r="WCJ79" s="690"/>
      <c r="WCK79" s="690"/>
      <c r="WCL79" s="690"/>
      <c r="WCM79" s="690"/>
      <c r="WCN79" s="690"/>
      <c r="WCO79" s="690"/>
      <c r="WCP79" s="690"/>
      <c r="WCQ79" s="690"/>
      <c r="WCR79" s="690"/>
      <c r="WCS79" s="690"/>
      <c r="WCT79" s="690"/>
      <c r="WCU79" s="690"/>
      <c r="WCV79" s="690"/>
      <c r="WCW79" s="690"/>
      <c r="WCX79" s="690"/>
      <c r="WCY79" s="690"/>
      <c r="WCZ79" s="690"/>
      <c r="WDA79" s="690"/>
      <c r="WDB79" s="690"/>
      <c r="WDC79" s="690"/>
      <c r="WDD79" s="690"/>
      <c r="WDE79" s="690"/>
      <c r="WDF79" s="690"/>
      <c r="WDG79" s="690"/>
      <c r="WDH79" s="690"/>
      <c r="WDI79" s="690"/>
      <c r="WDJ79" s="690"/>
      <c r="WDK79" s="690"/>
      <c r="WDL79" s="690"/>
      <c r="WDM79" s="690"/>
      <c r="WDN79" s="690"/>
      <c r="WDO79" s="690"/>
      <c r="WDP79" s="690"/>
      <c r="WDQ79" s="690"/>
      <c r="WDR79" s="690"/>
      <c r="WDS79" s="690"/>
      <c r="WDT79" s="690"/>
      <c r="WDU79" s="690"/>
      <c r="WDV79" s="690"/>
      <c r="WDW79" s="690"/>
      <c r="WDX79" s="690"/>
      <c r="WDY79" s="690"/>
      <c r="WDZ79" s="690"/>
      <c r="WEA79" s="690"/>
      <c r="WEB79" s="690"/>
      <c r="WEC79" s="690"/>
      <c r="WED79" s="690"/>
      <c r="WEE79" s="690"/>
      <c r="WEF79" s="690"/>
      <c r="WEG79" s="690"/>
      <c r="WEH79" s="690"/>
      <c r="WEI79" s="690"/>
      <c r="WEJ79" s="690"/>
      <c r="WEK79" s="690"/>
      <c r="WEL79" s="690"/>
      <c r="WEM79" s="690"/>
      <c r="WEN79" s="690"/>
      <c r="WEO79" s="690"/>
      <c r="WEP79" s="690"/>
      <c r="WEQ79" s="690"/>
      <c r="WER79" s="690"/>
      <c r="WES79" s="690"/>
      <c r="WET79" s="690"/>
      <c r="WEU79" s="690"/>
      <c r="WEV79" s="690"/>
      <c r="WEW79" s="690"/>
      <c r="WEX79" s="690"/>
      <c r="WEY79" s="690"/>
      <c r="WEZ79" s="690"/>
      <c r="WFA79" s="690"/>
      <c r="WFB79" s="690"/>
      <c r="WFC79" s="690"/>
      <c r="WFD79" s="690"/>
      <c r="WFE79" s="690"/>
      <c r="WFF79" s="690"/>
      <c r="WFG79" s="690"/>
      <c r="WFH79" s="690"/>
      <c r="WFI79" s="690"/>
      <c r="WFJ79" s="690"/>
      <c r="WFK79" s="690"/>
      <c r="WFL79" s="690"/>
      <c r="WFM79" s="690"/>
      <c r="WFN79" s="690"/>
      <c r="WFO79" s="690"/>
      <c r="WFP79" s="690"/>
      <c r="WFQ79" s="690"/>
      <c r="WFR79" s="690"/>
      <c r="WFS79" s="690"/>
      <c r="WFT79" s="690"/>
      <c r="WFU79" s="690"/>
      <c r="WFV79" s="690"/>
      <c r="WFW79" s="690"/>
      <c r="WFX79" s="690"/>
      <c r="WFY79" s="690"/>
      <c r="WFZ79" s="690"/>
      <c r="WGA79" s="690"/>
      <c r="WGB79" s="690"/>
      <c r="WGC79" s="690"/>
      <c r="WGD79" s="690"/>
      <c r="WGE79" s="690"/>
      <c r="WGF79" s="690"/>
      <c r="WGG79" s="690"/>
      <c r="WGH79" s="690"/>
      <c r="WGI79" s="690"/>
      <c r="WGJ79" s="690"/>
      <c r="WGK79" s="690"/>
      <c r="WGL79" s="690"/>
      <c r="WGM79" s="690"/>
      <c r="WGN79" s="690"/>
      <c r="WGO79" s="690"/>
      <c r="WGP79" s="690"/>
      <c r="WGQ79" s="690"/>
      <c r="WGR79" s="690"/>
      <c r="WGS79" s="690"/>
      <c r="WGT79" s="690"/>
      <c r="WGU79" s="690"/>
      <c r="WGV79" s="690"/>
      <c r="WGW79" s="690"/>
      <c r="WGX79" s="690"/>
      <c r="WGY79" s="690"/>
      <c r="WGZ79" s="690"/>
      <c r="WHA79" s="690"/>
      <c r="WHB79" s="690"/>
      <c r="WHC79" s="690"/>
      <c r="WHD79" s="690"/>
      <c r="WHE79" s="690"/>
      <c r="WHF79" s="690"/>
      <c r="WHG79" s="690"/>
      <c r="WHH79" s="690"/>
      <c r="WHI79" s="690"/>
      <c r="WHJ79" s="690"/>
      <c r="WHK79" s="690"/>
      <c r="WHL79" s="690"/>
      <c r="WHM79" s="690"/>
      <c r="WHN79" s="690"/>
      <c r="WHO79" s="690"/>
      <c r="WHP79" s="690"/>
      <c r="WHQ79" s="690"/>
      <c r="WHR79" s="690"/>
      <c r="WHS79" s="690"/>
      <c r="WHT79" s="690"/>
      <c r="WHU79" s="690"/>
      <c r="WHV79" s="690"/>
      <c r="WHW79" s="690"/>
      <c r="WHX79" s="690"/>
      <c r="WHY79" s="690"/>
      <c r="WHZ79" s="690"/>
      <c r="WIA79" s="690"/>
      <c r="WIB79" s="690"/>
      <c r="WIC79" s="690"/>
      <c r="WID79" s="690"/>
      <c r="WIE79" s="690"/>
      <c r="WIF79" s="690"/>
      <c r="WIG79" s="690"/>
      <c r="WIH79" s="690"/>
      <c r="WII79" s="690"/>
      <c r="WIJ79" s="690"/>
      <c r="WIK79" s="690"/>
      <c r="WIL79" s="690"/>
      <c r="WIM79" s="690"/>
      <c r="WIN79" s="690"/>
      <c r="WIO79" s="690"/>
      <c r="WIP79" s="690"/>
      <c r="WIQ79" s="690"/>
      <c r="WIR79" s="690"/>
      <c r="WIS79" s="690"/>
      <c r="WIT79" s="690"/>
      <c r="WIU79" s="690"/>
      <c r="WIV79" s="690"/>
      <c r="WIW79" s="690"/>
      <c r="WIX79" s="690"/>
      <c r="WIY79" s="690"/>
      <c r="WIZ79" s="690"/>
      <c r="WJA79" s="690"/>
      <c r="WJB79" s="690"/>
      <c r="WJC79" s="690"/>
      <c r="WJD79" s="690"/>
      <c r="WJE79" s="690"/>
      <c r="WJF79" s="690"/>
      <c r="WJG79" s="690"/>
      <c r="WJH79" s="690"/>
      <c r="WJI79" s="690"/>
      <c r="WJJ79" s="690"/>
      <c r="WJK79" s="690"/>
      <c r="WJL79" s="690"/>
      <c r="WJM79" s="690"/>
      <c r="WJN79" s="690"/>
      <c r="WJO79" s="690"/>
      <c r="WJP79" s="690"/>
      <c r="WJQ79" s="690"/>
      <c r="WJR79" s="690"/>
      <c r="WJS79" s="690"/>
      <c r="WJT79" s="690"/>
      <c r="WJU79" s="690"/>
      <c r="WJV79" s="690"/>
      <c r="WJW79" s="690"/>
      <c r="WJX79" s="690"/>
      <c r="WJY79" s="690"/>
      <c r="WJZ79" s="690"/>
      <c r="WKA79" s="690"/>
      <c r="WKB79" s="690"/>
      <c r="WKC79" s="690"/>
      <c r="WKD79" s="690"/>
      <c r="WKE79" s="690"/>
      <c r="WKF79" s="690"/>
      <c r="WKG79" s="690"/>
      <c r="WKH79" s="690"/>
      <c r="WKI79" s="690"/>
      <c r="WKJ79" s="690"/>
      <c r="WKK79" s="690"/>
      <c r="WKL79" s="690"/>
      <c r="WKM79" s="690"/>
      <c r="WKN79" s="690"/>
      <c r="WKO79" s="690"/>
      <c r="WKP79" s="690"/>
      <c r="WKQ79" s="690"/>
      <c r="WKR79" s="690"/>
      <c r="WKS79" s="690"/>
      <c r="WKT79" s="690"/>
      <c r="WKU79" s="690"/>
      <c r="WKV79" s="690"/>
      <c r="WKW79" s="690"/>
      <c r="WKX79" s="690"/>
      <c r="WKY79" s="690"/>
      <c r="WKZ79" s="690"/>
      <c r="WLA79" s="690"/>
      <c r="WLB79" s="690"/>
      <c r="WLC79" s="690"/>
      <c r="WLD79" s="690"/>
      <c r="WLE79" s="690"/>
      <c r="WLF79" s="690"/>
      <c r="WLG79" s="690"/>
      <c r="WLH79" s="690"/>
      <c r="WLI79" s="690"/>
      <c r="WLJ79" s="690"/>
      <c r="WLK79" s="690"/>
      <c r="WLL79" s="690"/>
      <c r="WLM79" s="690"/>
      <c r="WLN79" s="690"/>
      <c r="WLO79" s="690"/>
      <c r="WLP79" s="690"/>
      <c r="WLQ79" s="690"/>
      <c r="WLR79" s="690"/>
      <c r="WLS79" s="690"/>
      <c r="WLT79" s="690"/>
      <c r="WLU79" s="690"/>
      <c r="WLV79" s="690"/>
      <c r="WLW79" s="690"/>
      <c r="WLX79" s="690"/>
      <c r="WLY79" s="690"/>
      <c r="WLZ79" s="690"/>
      <c r="WMA79" s="690"/>
      <c r="WMB79" s="690"/>
      <c r="WMC79" s="690"/>
      <c r="WMD79" s="690"/>
      <c r="WME79" s="690"/>
      <c r="WMF79" s="690"/>
      <c r="WMG79" s="690"/>
      <c r="WMH79" s="690"/>
      <c r="WMI79" s="690"/>
      <c r="WMJ79" s="690"/>
      <c r="WMK79" s="690"/>
      <c r="WML79" s="690"/>
      <c r="WMM79" s="690"/>
      <c r="WMN79" s="690"/>
      <c r="WMO79" s="690"/>
      <c r="WMP79" s="690"/>
      <c r="WMQ79" s="690"/>
      <c r="WMR79" s="690"/>
      <c r="WMS79" s="690"/>
      <c r="WMT79" s="690"/>
      <c r="WMU79" s="690"/>
      <c r="WMV79" s="690"/>
      <c r="WMW79" s="690"/>
      <c r="WMX79" s="690"/>
      <c r="WMY79" s="690"/>
      <c r="WMZ79" s="690"/>
      <c r="WNA79" s="690"/>
      <c r="WNB79" s="690"/>
      <c r="WNC79" s="690"/>
      <c r="WND79" s="690"/>
      <c r="WNE79" s="690"/>
      <c r="WNF79" s="690"/>
      <c r="WNG79" s="690"/>
      <c r="WNH79" s="690"/>
      <c r="WNI79" s="690"/>
      <c r="WNJ79" s="690"/>
      <c r="WNK79" s="690"/>
      <c r="WNL79" s="690"/>
      <c r="WNM79" s="690"/>
      <c r="WNN79" s="690"/>
      <c r="WNO79" s="690"/>
      <c r="WNP79" s="690"/>
      <c r="WNQ79" s="690"/>
      <c r="WNR79" s="690"/>
      <c r="WNS79" s="690"/>
      <c r="WNT79" s="690"/>
      <c r="WNU79" s="690"/>
      <c r="WNV79" s="690"/>
      <c r="WNW79" s="690"/>
      <c r="WNX79" s="690"/>
      <c r="WNY79" s="690"/>
      <c r="WNZ79" s="690"/>
      <c r="WOA79" s="690"/>
      <c r="WOB79" s="690"/>
      <c r="WOC79" s="690"/>
      <c r="WOD79" s="690"/>
      <c r="WOE79" s="690"/>
      <c r="WOF79" s="690"/>
      <c r="WOG79" s="690"/>
      <c r="WOH79" s="690"/>
      <c r="WOI79" s="690"/>
      <c r="WOJ79" s="690"/>
      <c r="WOK79" s="690"/>
      <c r="WOL79" s="690"/>
      <c r="WOM79" s="690"/>
      <c r="WON79" s="690"/>
      <c r="WOO79" s="690"/>
      <c r="WOP79" s="690"/>
      <c r="WOQ79" s="690"/>
      <c r="WOR79" s="690"/>
      <c r="WOS79" s="690"/>
      <c r="WOT79" s="690"/>
      <c r="WOU79" s="690"/>
      <c r="WOV79" s="690"/>
      <c r="WOW79" s="690"/>
      <c r="WOX79" s="690"/>
      <c r="WOY79" s="690"/>
      <c r="WOZ79" s="690"/>
      <c r="WPA79" s="690"/>
      <c r="WPB79" s="690"/>
      <c r="WPC79" s="690"/>
      <c r="WPD79" s="690"/>
      <c r="WPE79" s="690"/>
      <c r="WPF79" s="690"/>
      <c r="WPG79" s="690"/>
      <c r="WPH79" s="690"/>
      <c r="WPI79" s="690"/>
      <c r="WPJ79" s="690"/>
      <c r="WPK79" s="690"/>
      <c r="WPL79" s="690"/>
      <c r="WPM79" s="690"/>
      <c r="WPN79" s="690"/>
      <c r="WPO79" s="690"/>
      <c r="WPP79" s="690"/>
      <c r="WPQ79" s="690"/>
      <c r="WPR79" s="690"/>
      <c r="WPS79" s="690"/>
      <c r="WPT79" s="690"/>
      <c r="WPU79" s="690"/>
      <c r="WPV79" s="690"/>
      <c r="WPW79" s="690"/>
      <c r="WPX79" s="690"/>
      <c r="WPY79" s="690"/>
      <c r="WPZ79" s="690"/>
      <c r="WQA79" s="690"/>
      <c r="WQB79" s="690"/>
      <c r="WQC79" s="690"/>
      <c r="WQD79" s="690"/>
      <c r="WQE79" s="690"/>
      <c r="WQF79" s="690"/>
      <c r="WQG79" s="690"/>
      <c r="WQH79" s="690"/>
      <c r="WQI79" s="690"/>
      <c r="WQJ79" s="690"/>
      <c r="WQK79" s="690"/>
      <c r="WQL79" s="690"/>
      <c r="WQM79" s="690"/>
      <c r="WQN79" s="690"/>
      <c r="WQO79" s="690"/>
      <c r="WQP79" s="690"/>
      <c r="WQQ79" s="690"/>
      <c r="WQR79" s="690"/>
      <c r="WQS79" s="690"/>
      <c r="WQT79" s="690"/>
      <c r="WQU79" s="690"/>
      <c r="WQV79" s="690"/>
      <c r="WQW79" s="690"/>
      <c r="WQX79" s="690"/>
      <c r="WQY79" s="690"/>
      <c r="WQZ79" s="690"/>
      <c r="WRA79" s="690"/>
      <c r="WRB79" s="690"/>
      <c r="WRC79" s="690"/>
      <c r="WRD79" s="690"/>
      <c r="WRE79" s="690"/>
      <c r="WRF79" s="690"/>
      <c r="WRG79" s="690"/>
      <c r="WRH79" s="690"/>
      <c r="WRI79" s="690"/>
      <c r="WRJ79" s="690"/>
      <c r="WRK79" s="690"/>
      <c r="WRL79" s="690"/>
      <c r="WRM79" s="690"/>
      <c r="WRN79" s="690"/>
      <c r="WRO79" s="690"/>
      <c r="WRP79" s="690"/>
      <c r="WRQ79" s="690"/>
      <c r="WRR79" s="690"/>
      <c r="WRS79" s="690"/>
      <c r="WRT79" s="690"/>
      <c r="WRU79" s="690"/>
      <c r="WRV79" s="690"/>
      <c r="WRW79" s="690"/>
      <c r="WRX79" s="690"/>
      <c r="WRY79" s="690"/>
      <c r="WRZ79" s="690"/>
      <c r="WSA79" s="690"/>
      <c r="WSB79" s="690"/>
      <c r="WSC79" s="690"/>
      <c r="WSD79" s="690"/>
      <c r="WSE79" s="690"/>
      <c r="WSF79" s="690"/>
      <c r="WSG79" s="690"/>
      <c r="WSH79" s="690"/>
      <c r="WSI79" s="690"/>
      <c r="WSJ79" s="690"/>
      <c r="WSK79" s="690"/>
      <c r="WSL79" s="690"/>
      <c r="WSM79" s="690"/>
      <c r="WSN79" s="690"/>
      <c r="WSO79" s="690"/>
      <c r="WSP79" s="690"/>
      <c r="WSQ79" s="690"/>
      <c r="WSR79" s="690"/>
      <c r="WSS79" s="690"/>
      <c r="WST79" s="690"/>
      <c r="WSU79" s="690"/>
      <c r="WSV79" s="690"/>
      <c r="WSW79" s="690"/>
      <c r="WSX79" s="690"/>
      <c r="WSY79" s="690"/>
      <c r="WSZ79" s="690"/>
      <c r="WTA79" s="690"/>
      <c r="WTB79" s="690"/>
      <c r="WTC79" s="690"/>
      <c r="WTD79" s="690"/>
      <c r="WTE79" s="690"/>
      <c r="WTF79" s="690"/>
      <c r="WTG79" s="690"/>
      <c r="WTH79" s="690"/>
      <c r="WTI79" s="690"/>
      <c r="WTJ79" s="690"/>
      <c r="WTK79" s="690"/>
      <c r="WTL79" s="690"/>
      <c r="WTM79" s="690"/>
      <c r="WTN79" s="690"/>
      <c r="WTO79" s="690"/>
      <c r="WTP79" s="690"/>
      <c r="WTQ79" s="690"/>
      <c r="WTR79" s="690"/>
      <c r="WTS79" s="690"/>
      <c r="WTT79" s="690"/>
      <c r="WTU79" s="690"/>
      <c r="WTV79" s="690"/>
      <c r="WTW79" s="690"/>
      <c r="WTX79" s="690"/>
      <c r="WTY79" s="690"/>
      <c r="WTZ79" s="690"/>
      <c r="WUA79" s="690"/>
      <c r="WUB79" s="690"/>
      <c r="WUC79" s="690"/>
      <c r="WUD79" s="690"/>
      <c r="WUE79" s="690"/>
      <c r="WUF79" s="690"/>
      <c r="WUG79" s="690"/>
      <c r="WUH79" s="690"/>
      <c r="WUI79" s="690"/>
      <c r="WUJ79" s="690"/>
      <c r="WUK79" s="690"/>
      <c r="WUL79" s="690"/>
      <c r="WUM79" s="690"/>
      <c r="WUN79" s="690"/>
      <c r="WUO79" s="690"/>
      <c r="WUP79" s="690"/>
      <c r="WUQ79" s="690"/>
      <c r="WUR79" s="690"/>
      <c r="WUS79" s="690"/>
      <c r="WUT79" s="690"/>
      <c r="WUU79" s="690"/>
      <c r="WUV79" s="690"/>
      <c r="WUW79" s="690"/>
      <c r="WUX79" s="690"/>
      <c r="WUY79" s="690"/>
      <c r="WUZ79" s="690"/>
      <c r="WVA79" s="690"/>
      <c r="WVB79" s="690"/>
      <c r="WVC79" s="690"/>
      <c r="WVD79" s="690"/>
      <c r="WVE79" s="690"/>
      <c r="WVF79" s="690"/>
      <c r="WVG79" s="690"/>
      <c r="WVH79" s="690"/>
      <c r="WVI79" s="690"/>
      <c r="WVJ79" s="690"/>
      <c r="WVK79" s="690"/>
      <c r="WVL79" s="690"/>
      <c r="WVM79" s="690"/>
      <c r="WVN79" s="690"/>
      <c r="WVO79" s="690"/>
      <c r="WVP79" s="690"/>
      <c r="WVQ79" s="690"/>
      <c r="WVR79" s="690"/>
      <c r="WVS79" s="690"/>
      <c r="WVT79" s="690"/>
      <c r="WVU79" s="690"/>
      <c r="WVV79" s="690"/>
      <c r="WVW79" s="690"/>
      <c r="WVX79" s="690"/>
      <c r="WVY79" s="690"/>
      <c r="WVZ79" s="690"/>
      <c r="WWA79" s="690"/>
      <c r="WWB79" s="690"/>
      <c r="WWC79" s="690"/>
      <c r="WWD79" s="690"/>
      <c r="WWE79" s="690"/>
      <c r="WWF79" s="690"/>
      <c r="WWG79" s="690"/>
      <c r="WWH79" s="690"/>
      <c r="WWI79" s="690"/>
      <c r="WWJ79" s="690"/>
      <c r="WWK79" s="690"/>
      <c r="WWL79" s="690"/>
      <c r="WWM79" s="690"/>
      <c r="WWN79" s="690"/>
      <c r="WWO79" s="690"/>
      <c r="WWP79" s="690"/>
      <c r="WWQ79" s="690"/>
      <c r="WWR79" s="690"/>
      <c r="WWS79" s="690"/>
      <c r="WWT79" s="690"/>
      <c r="WWU79" s="690"/>
      <c r="WWV79" s="690"/>
      <c r="WWW79" s="690"/>
      <c r="WWX79" s="690"/>
      <c r="WWY79" s="690"/>
      <c r="WWZ79" s="690"/>
      <c r="WXA79" s="690"/>
      <c r="WXB79" s="690"/>
      <c r="WXC79" s="690"/>
      <c r="WXD79" s="690"/>
      <c r="WXE79" s="690"/>
      <c r="WXF79" s="690"/>
      <c r="WXG79" s="690"/>
      <c r="WXH79" s="690"/>
      <c r="WXI79" s="690"/>
      <c r="WXJ79" s="690"/>
      <c r="WXK79" s="690"/>
      <c r="WXL79" s="690"/>
      <c r="WXM79" s="690"/>
      <c r="WXN79" s="690"/>
      <c r="WXO79" s="690"/>
      <c r="WXP79" s="690"/>
      <c r="WXQ79" s="690"/>
      <c r="WXR79" s="690"/>
      <c r="WXS79" s="690"/>
      <c r="WXT79" s="690"/>
      <c r="WXU79" s="690"/>
      <c r="WXV79" s="690"/>
      <c r="WXW79" s="690"/>
      <c r="WXX79" s="690"/>
      <c r="WXY79" s="690"/>
      <c r="WXZ79" s="690"/>
      <c r="WYA79" s="690"/>
      <c r="WYB79" s="690"/>
      <c r="WYC79" s="690"/>
      <c r="WYD79" s="690"/>
      <c r="WYE79" s="690"/>
      <c r="WYF79" s="690"/>
      <c r="WYG79" s="690"/>
      <c r="WYH79" s="690"/>
      <c r="WYI79" s="690"/>
      <c r="WYJ79" s="690"/>
      <c r="WYK79" s="690"/>
      <c r="WYL79" s="690"/>
      <c r="WYM79" s="690"/>
      <c r="WYN79" s="690"/>
      <c r="WYO79" s="690"/>
      <c r="WYP79" s="690"/>
      <c r="WYQ79" s="690"/>
      <c r="WYR79" s="690"/>
      <c r="WYS79" s="690"/>
      <c r="WYT79" s="690"/>
      <c r="WYU79" s="690"/>
      <c r="WYV79" s="690"/>
      <c r="WYW79" s="690"/>
      <c r="WYX79" s="690"/>
      <c r="WYY79" s="690"/>
      <c r="WYZ79" s="690"/>
      <c r="WZA79" s="690"/>
      <c r="WZB79" s="690"/>
      <c r="WZC79" s="690"/>
      <c r="WZD79" s="690"/>
      <c r="WZE79" s="690"/>
      <c r="WZF79" s="690"/>
      <c r="WZG79" s="690"/>
      <c r="WZH79" s="690"/>
      <c r="WZI79" s="690"/>
      <c r="WZJ79" s="690"/>
      <c r="WZK79" s="690"/>
      <c r="WZL79" s="690"/>
      <c r="WZM79" s="690"/>
      <c r="WZN79" s="690"/>
      <c r="WZO79" s="690"/>
      <c r="WZP79" s="690"/>
      <c r="WZQ79" s="690"/>
      <c r="WZR79" s="690"/>
      <c r="WZS79" s="690"/>
      <c r="WZT79" s="690"/>
      <c r="WZU79" s="690"/>
      <c r="WZV79" s="690"/>
      <c r="WZW79" s="690"/>
      <c r="WZX79" s="690"/>
      <c r="WZY79" s="690"/>
      <c r="WZZ79" s="690"/>
      <c r="XAA79" s="690"/>
      <c r="XAB79" s="690"/>
      <c r="XAC79" s="690"/>
      <c r="XAD79" s="690"/>
      <c r="XAE79" s="690"/>
      <c r="XAF79" s="690"/>
      <c r="XAG79" s="690"/>
      <c r="XAH79" s="690"/>
      <c r="XAI79" s="690"/>
      <c r="XAJ79" s="690"/>
      <c r="XAK79" s="690"/>
      <c r="XAL79" s="690"/>
      <c r="XAM79" s="690"/>
      <c r="XAN79" s="690"/>
      <c r="XAO79" s="690"/>
      <c r="XAP79" s="690"/>
      <c r="XAQ79" s="690"/>
      <c r="XAR79" s="690"/>
      <c r="XAS79" s="690"/>
      <c r="XAT79" s="690"/>
      <c r="XAU79" s="690"/>
      <c r="XAV79" s="690"/>
      <c r="XAW79" s="690"/>
      <c r="XAX79" s="690"/>
      <c r="XAY79" s="690"/>
      <c r="XAZ79" s="690"/>
      <c r="XBA79" s="690"/>
      <c r="XBB79" s="690"/>
      <c r="XBC79" s="690"/>
      <c r="XBD79" s="690"/>
      <c r="XBE79" s="690"/>
      <c r="XBF79" s="690"/>
      <c r="XBG79" s="690"/>
      <c r="XBH79" s="690"/>
      <c r="XBI79" s="690"/>
      <c r="XBJ79" s="690"/>
      <c r="XBK79" s="690"/>
      <c r="XBL79" s="690"/>
      <c r="XBM79" s="690"/>
      <c r="XBN79" s="690"/>
      <c r="XBO79" s="690"/>
      <c r="XBP79" s="690"/>
      <c r="XBQ79" s="690"/>
      <c r="XBR79" s="690"/>
      <c r="XBS79" s="690"/>
      <c r="XBT79" s="690"/>
      <c r="XBU79" s="690"/>
      <c r="XBV79" s="690"/>
      <c r="XBW79" s="690"/>
      <c r="XBX79" s="690"/>
      <c r="XBY79" s="690"/>
      <c r="XBZ79" s="690"/>
      <c r="XCA79" s="690"/>
      <c r="XCB79" s="690"/>
      <c r="XCC79" s="690"/>
      <c r="XCD79" s="690"/>
      <c r="XCE79" s="690"/>
      <c r="XCF79" s="690"/>
      <c r="XCG79" s="690"/>
      <c r="XCH79" s="690"/>
      <c r="XCI79" s="690"/>
      <c r="XCJ79" s="690"/>
      <c r="XCK79" s="690"/>
      <c r="XCL79" s="690"/>
      <c r="XCM79" s="690"/>
      <c r="XCN79" s="690"/>
      <c r="XCO79" s="690"/>
      <c r="XCP79" s="690"/>
      <c r="XCQ79" s="690"/>
      <c r="XCR79" s="690"/>
      <c r="XCS79" s="690"/>
      <c r="XCT79" s="690"/>
      <c r="XCU79" s="690"/>
      <c r="XCV79" s="690"/>
      <c r="XCW79" s="690"/>
      <c r="XCX79" s="690"/>
      <c r="XCY79" s="690"/>
      <c r="XCZ79" s="690"/>
      <c r="XDA79" s="690"/>
      <c r="XDB79" s="690"/>
      <c r="XDC79" s="690"/>
      <c r="XDD79" s="690"/>
      <c r="XDE79" s="690"/>
      <c r="XDF79" s="690"/>
      <c r="XDG79" s="690"/>
      <c r="XDH79" s="690"/>
      <c r="XDI79" s="690"/>
      <c r="XDJ79" s="690"/>
      <c r="XDK79" s="690"/>
      <c r="XDL79" s="690"/>
      <c r="XDM79" s="690"/>
      <c r="XDN79" s="690"/>
      <c r="XDO79" s="690"/>
      <c r="XDP79" s="690"/>
      <c r="XDQ79" s="690"/>
      <c r="XDR79" s="690"/>
      <c r="XDS79" s="690"/>
      <c r="XDT79" s="690"/>
      <c r="XDU79" s="690"/>
      <c r="XDV79" s="690"/>
      <c r="XDW79" s="690"/>
      <c r="XDX79" s="690"/>
      <c r="XDY79" s="690"/>
      <c r="XDZ79" s="690"/>
      <c r="XEA79" s="690"/>
      <c r="XEB79" s="690"/>
      <c r="XEC79" s="690"/>
      <c r="XED79" s="690"/>
      <c r="XEE79" s="690"/>
      <c r="XEF79" s="690"/>
      <c r="XEG79" s="690"/>
      <c r="XEH79" s="690"/>
      <c r="XEI79" s="690"/>
      <c r="XEJ79" s="690"/>
      <c r="XEK79" s="690"/>
      <c r="XEL79" s="690"/>
      <c r="XEM79" s="690"/>
      <c r="XEN79" s="690"/>
      <c r="XEO79" s="690"/>
      <c r="XEP79" s="690"/>
      <c r="XEQ79" s="690"/>
      <c r="XER79" s="690"/>
      <c r="XES79" s="690"/>
      <c r="XET79" s="690"/>
      <c r="XEU79" s="690"/>
      <c r="XEV79" s="690"/>
      <c r="XEW79" s="690"/>
      <c r="XEX79" s="690"/>
      <c r="XEY79" s="690"/>
      <c r="XEZ79" s="690"/>
      <c r="XFA79" s="690"/>
      <c r="XFB79" s="690"/>
    </row>
    <row r="80" spans="1:16382" s="707" customFormat="1" ht="21.75" thickBot="1" x14ac:dyDescent="0.25">
      <c r="A80" s="687" t="s">
        <v>385</v>
      </c>
      <c r="B80" s="687" t="s">
        <v>385</v>
      </c>
      <c r="C80" s="687">
        <v>2</v>
      </c>
      <c r="D80" s="687" t="s">
        <v>614</v>
      </c>
      <c r="E80" s="687">
        <v>2</v>
      </c>
      <c r="F80" s="687">
        <v>100030</v>
      </c>
      <c r="G80" s="699" t="s">
        <v>563</v>
      </c>
      <c r="H80" s="699" t="s">
        <v>562</v>
      </c>
      <c r="I80" s="699">
        <v>186</v>
      </c>
      <c r="J80" s="699">
        <v>9467</v>
      </c>
      <c r="K80" s="688" t="s">
        <v>418</v>
      </c>
      <c r="L80" s="688">
        <v>3</v>
      </c>
      <c r="M80" s="700" t="s">
        <v>47</v>
      </c>
      <c r="N80" s="701">
        <v>41137</v>
      </c>
      <c r="O80" s="792"/>
      <c r="P80" s="792"/>
      <c r="Q80" s="792"/>
      <c r="R80" s="703"/>
      <c r="S80" s="704"/>
      <c r="T80" s="704"/>
      <c r="U80" s="704"/>
      <c r="V80" s="704"/>
      <c r="W80" s="704"/>
      <c r="X80" s="704"/>
      <c r="Y80" s="704"/>
      <c r="Z80" s="704"/>
      <c r="AA80" s="704"/>
      <c r="AB80" s="705"/>
      <c r="AC80" s="704"/>
      <c r="AD80" s="704"/>
      <c r="AE80" s="704"/>
      <c r="AF80" s="704"/>
      <c r="AG80" s="704"/>
      <c r="AH80" s="704"/>
      <c r="AI80" s="704"/>
      <c r="AJ80" s="704"/>
      <c r="AK80" s="704"/>
      <c r="AL80" s="704"/>
      <c r="AM80" s="704"/>
      <c r="AN80" s="704"/>
      <c r="AO80" s="704"/>
      <c r="AP80" s="704"/>
      <c r="AQ80" s="704"/>
      <c r="AR80" s="704"/>
      <c r="AS80" s="704"/>
      <c r="AT80" s="704"/>
      <c r="AU80" s="704"/>
      <c r="AV80" s="704"/>
      <c r="AW80" s="704"/>
      <c r="AX80" s="704"/>
      <c r="AY80" s="704"/>
      <c r="AZ80" s="706"/>
      <c r="BA80" s="706"/>
      <c r="BB80" s="706"/>
      <c r="BC80" s="706"/>
      <c r="BD80" s="706"/>
      <c r="BE80" s="706"/>
      <c r="BF80" s="706"/>
      <c r="BG80" s="706"/>
      <c r="BH80" s="706"/>
      <c r="BI80" s="706"/>
      <c r="BJ80" s="706"/>
      <c r="BK80" s="706"/>
      <c r="BL80" s="706"/>
      <c r="BM80" s="706"/>
      <c r="BN80" s="706"/>
      <c r="BO80" s="706"/>
      <c r="BP80" s="706"/>
      <c r="BQ80" s="706"/>
      <c r="BR80" s="706"/>
      <c r="BS80" s="706"/>
      <c r="BT80" s="706"/>
      <c r="BU80" s="706"/>
      <c r="BV80" s="706"/>
      <c r="BW80" s="706"/>
      <c r="BX80" s="706"/>
      <c r="BY80" s="706"/>
      <c r="BZ80" s="706"/>
      <c r="CA80" s="706"/>
      <c r="CB80" s="706"/>
      <c r="CC80" s="706"/>
      <c r="CD80" s="706"/>
      <c r="CE80" s="706"/>
      <c r="CF80" s="706"/>
      <c r="CG80" s="706"/>
      <c r="CH80" s="706"/>
      <c r="CI80" s="706"/>
      <c r="CJ80" s="706"/>
      <c r="CK80" s="706"/>
      <c r="CL80" s="706"/>
      <c r="CM80" s="706"/>
      <c r="CN80" s="706"/>
      <c r="CO80" s="706"/>
      <c r="CP80" s="706"/>
      <c r="CQ80" s="706">
        <v>3125</v>
      </c>
      <c r="CR80" s="706">
        <v>3125</v>
      </c>
      <c r="CS80" s="706">
        <v>3125</v>
      </c>
      <c r="CT80" s="706">
        <v>3125</v>
      </c>
      <c r="CU80" s="706">
        <v>3125</v>
      </c>
      <c r="CV80" s="706">
        <v>3125</v>
      </c>
      <c r="CW80" s="706">
        <v>3125</v>
      </c>
      <c r="CX80" s="706">
        <v>3125</v>
      </c>
      <c r="CY80" s="706">
        <v>3125</v>
      </c>
      <c r="DA80" s="644">
        <f t="shared" si="2"/>
        <v>3125</v>
      </c>
    </row>
    <row r="81" spans="1:105" s="790" customFormat="1" ht="21.75" thickBot="1" x14ac:dyDescent="0.25">
      <c r="A81" s="782" t="s">
        <v>386</v>
      </c>
      <c r="B81" s="782" t="s">
        <v>386</v>
      </c>
      <c r="C81" s="782">
        <v>2</v>
      </c>
      <c r="D81" s="782" t="s">
        <v>386</v>
      </c>
      <c r="E81" s="782">
        <v>2</v>
      </c>
      <c r="F81" s="782">
        <v>100080</v>
      </c>
      <c r="G81" s="783" t="s">
        <v>387</v>
      </c>
      <c r="H81" s="783" t="s">
        <v>388</v>
      </c>
      <c r="I81" s="783">
        <v>142</v>
      </c>
      <c r="J81" s="783">
        <v>9589</v>
      </c>
      <c r="K81" s="783" t="s">
        <v>418</v>
      </c>
      <c r="L81" s="783">
        <v>3</v>
      </c>
      <c r="M81" s="784" t="s">
        <v>47</v>
      </c>
      <c r="N81" s="785">
        <v>40287</v>
      </c>
      <c r="O81" s="793"/>
      <c r="P81" s="793"/>
      <c r="Q81" s="793"/>
      <c r="R81" s="787"/>
      <c r="S81" s="758"/>
      <c r="T81" s="758"/>
      <c r="U81" s="758"/>
      <c r="V81" s="758"/>
      <c r="W81" s="758"/>
      <c r="X81" s="758"/>
      <c r="Y81" s="758"/>
      <c r="Z81" s="758"/>
      <c r="AA81" s="758"/>
      <c r="AB81" s="757"/>
      <c r="AC81" s="758"/>
      <c r="AD81" s="758"/>
      <c r="AE81" s="758"/>
      <c r="AF81" s="758"/>
      <c r="AG81" s="758"/>
      <c r="AH81" s="758"/>
      <c r="AI81" s="758"/>
      <c r="AJ81" s="758"/>
      <c r="AK81" s="758"/>
      <c r="AL81" s="758"/>
      <c r="AM81" s="758"/>
      <c r="AN81" s="758"/>
      <c r="AO81" s="758"/>
      <c r="AP81" s="758"/>
      <c r="AQ81" s="758"/>
      <c r="AR81" s="758"/>
      <c r="AS81" s="757">
        <v>2545</v>
      </c>
      <c r="AT81" s="758">
        <v>2545</v>
      </c>
      <c r="AU81" s="845">
        <v>3885</v>
      </c>
      <c r="AV81" s="759">
        <v>6372</v>
      </c>
      <c r="AW81" s="758">
        <v>6372</v>
      </c>
      <c r="AX81" s="758">
        <v>6372</v>
      </c>
      <c r="AY81" s="758">
        <v>6372</v>
      </c>
      <c r="AZ81" s="789">
        <v>17010</v>
      </c>
      <c r="BA81" s="760">
        <v>17010</v>
      </c>
      <c r="BB81" s="760">
        <v>17010</v>
      </c>
      <c r="BC81" s="789">
        <v>20029</v>
      </c>
      <c r="BD81" s="760">
        <v>20029</v>
      </c>
      <c r="BE81" s="760">
        <v>20029</v>
      </c>
      <c r="BF81" s="760">
        <v>20029</v>
      </c>
      <c r="BG81" s="789">
        <v>23050</v>
      </c>
      <c r="BH81" s="760">
        <v>23050</v>
      </c>
      <c r="BI81" s="760">
        <v>23050</v>
      </c>
      <c r="BJ81" s="760">
        <v>23050</v>
      </c>
      <c r="BK81" s="760">
        <v>23050</v>
      </c>
      <c r="BL81" s="760">
        <v>23050</v>
      </c>
      <c r="BM81" s="789">
        <v>27372</v>
      </c>
      <c r="BN81" s="760">
        <v>27372</v>
      </c>
      <c r="BO81" s="760">
        <v>27372</v>
      </c>
      <c r="BP81" s="760">
        <v>27372</v>
      </c>
      <c r="BQ81" s="760">
        <v>27372</v>
      </c>
      <c r="BR81" s="760">
        <v>27372</v>
      </c>
      <c r="BS81" s="760">
        <v>27372</v>
      </c>
      <c r="BT81" s="760">
        <v>27372</v>
      </c>
      <c r="BU81" s="760">
        <v>27372</v>
      </c>
      <c r="BV81" s="760">
        <v>27372</v>
      </c>
      <c r="BW81" s="760">
        <v>27372</v>
      </c>
      <c r="BX81" s="760">
        <v>27372</v>
      </c>
      <c r="BY81" s="789">
        <v>27791</v>
      </c>
      <c r="BZ81" s="760">
        <v>27791</v>
      </c>
      <c r="CA81" s="789">
        <v>28920</v>
      </c>
      <c r="CB81" s="760">
        <v>28920</v>
      </c>
      <c r="CC81" s="760">
        <v>28920</v>
      </c>
      <c r="CD81" s="760">
        <v>28920</v>
      </c>
      <c r="CE81" s="760">
        <v>28920</v>
      </c>
      <c r="CF81" s="760">
        <v>28920</v>
      </c>
      <c r="CG81" s="789">
        <v>30125</v>
      </c>
      <c r="CH81" s="760">
        <v>30125</v>
      </c>
      <c r="CI81" s="760">
        <v>30125</v>
      </c>
      <c r="CJ81" s="760">
        <v>30125</v>
      </c>
      <c r="CK81" s="760">
        <v>30125</v>
      </c>
      <c r="CL81" s="760">
        <v>30125</v>
      </c>
      <c r="CM81" s="760">
        <v>30125</v>
      </c>
      <c r="CN81" s="760">
        <v>30125</v>
      </c>
      <c r="CO81" s="789">
        <v>30729</v>
      </c>
      <c r="CP81" s="760">
        <v>30729</v>
      </c>
      <c r="CQ81" s="760">
        <v>30729</v>
      </c>
      <c r="CR81" s="789">
        <v>31143</v>
      </c>
      <c r="CS81" s="760">
        <v>31143</v>
      </c>
      <c r="CT81" s="760">
        <v>31143</v>
      </c>
      <c r="CU81" s="760">
        <v>31143</v>
      </c>
      <c r="CV81" s="760">
        <v>31143</v>
      </c>
      <c r="CW81" s="760">
        <v>31143</v>
      </c>
      <c r="CX81" s="760">
        <v>31143</v>
      </c>
      <c r="CY81" s="760">
        <v>31143</v>
      </c>
      <c r="DA81" s="644">
        <f t="shared" si="2"/>
        <v>30415</v>
      </c>
    </row>
    <row r="82" spans="1:105" ht="21.75" thickBot="1" x14ac:dyDescent="0.25">
      <c r="A82" s="680" t="s">
        <v>20</v>
      </c>
      <c r="B82" s="680" t="s">
        <v>20</v>
      </c>
      <c r="C82" s="680">
        <v>2</v>
      </c>
      <c r="D82" s="680" t="s">
        <v>20</v>
      </c>
      <c r="E82" s="680">
        <v>2</v>
      </c>
      <c r="F82" s="680">
        <v>100008</v>
      </c>
      <c r="G82" s="681" t="s">
        <v>194</v>
      </c>
      <c r="H82" s="681" t="s">
        <v>431</v>
      </c>
      <c r="I82" s="681">
        <v>2</v>
      </c>
      <c r="J82" s="681">
        <v>9988</v>
      </c>
      <c r="K82" s="681" t="s">
        <v>418</v>
      </c>
      <c r="L82" s="681">
        <v>5</v>
      </c>
      <c r="M82" s="682" t="s">
        <v>47</v>
      </c>
      <c r="O82" s="683">
        <v>15918</v>
      </c>
      <c r="P82" s="683">
        <v>15918</v>
      </c>
      <c r="Q82" s="683">
        <v>15918</v>
      </c>
      <c r="R82" s="684">
        <v>15918</v>
      </c>
      <c r="S82" s="685">
        <v>15918</v>
      </c>
      <c r="T82" s="685">
        <v>15918</v>
      </c>
      <c r="U82" s="685">
        <v>15918</v>
      </c>
      <c r="V82" s="685">
        <v>15918</v>
      </c>
      <c r="W82" s="685">
        <v>15918</v>
      </c>
      <c r="X82" s="685">
        <v>15918</v>
      </c>
      <c r="Y82" s="685">
        <v>15918</v>
      </c>
      <c r="Z82" s="685">
        <v>15918</v>
      </c>
      <c r="AA82" s="685">
        <v>15918</v>
      </c>
      <c r="AB82" s="685">
        <v>15918</v>
      </c>
      <c r="AC82" s="685">
        <v>15918</v>
      </c>
      <c r="AD82" s="685">
        <v>15918</v>
      </c>
      <c r="AE82" s="685">
        <v>15918</v>
      </c>
      <c r="AF82" s="685">
        <v>15918</v>
      </c>
      <c r="AG82" s="685">
        <v>15918</v>
      </c>
      <c r="AH82" s="685">
        <v>15918</v>
      </c>
      <c r="AI82" s="685">
        <v>15918</v>
      </c>
      <c r="AJ82" s="685">
        <v>15918</v>
      </c>
      <c r="AK82" s="685">
        <v>15918</v>
      </c>
      <c r="AL82" s="685">
        <v>15918</v>
      </c>
      <c r="AM82" s="685">
        <v>15918</v>
      </c>
      <c r="AN82" s="685">
        <v>15918</v>
      </c>
      <c r="AO82" s="685">
        <v>15918</v>
      </c>
      <c r="AP82" s="685">
        <v>15918</v>
      </c>
      <c r="AQ82" s="685">
        <v>15918</v>
      </c>
      <c r="AR82" s="685">
        <v>15918</v>
      </c>
      <c r="AS82" s="685">
        <v>15918</v>
      </c>
      <c r="AT82" s="685">
        <v>15918</v>
      </c>
      <c r="AU82" s="685">
        <v>15918</v>
      </c>
      <c r="AV82" s="685">
        <v>15918</v>
      </c>
      <c r="AW82" s="685">
        <v>15918</v>
      </c>
      <c r="AX82" s="685">
        <v>15918</v>
      </c>
      <c r="AY82" s="685">
        <v>15918</v>
      </c>
      <c r="AZ82" s="686">
        <v>15918</v>
      </c>
      <c r="BA82" s="686">
        <v>15918</v>
      </c>
      <c r="BB82" s="686">
        <v>15918</v>
      </c>
      <c r="BC82" s="686">
        <v>15918</v>
      </c>
      <c r="BD82" s="686">
        <v>15918</v>
      </c>
      <c r="BE82" s="686">
        <v>15918</v>
      </c>
      <c r="BF82" s="686">
        <v>15918</v>
      </c>
      <c r="BG82" s="686">
        <v>15918</v>
      </c>
      <c r="BH82" s="686">
        <v>15918</v>
      </c>
      <c r="BI82" s="686">
        <v>15918</v>
      </c>
      <c r="BJ82" s="686">
        <v>15918</v>
      </c>
      <c r="BK82" s="686">
        <v>15918</v>
      </c>
      <c r="BL82" s="686">
        <v>15918</v>
      </c>
      <c r="BM82" s="686">
        <v>15918</v>
      </c>
      <c r="BN82" s="686">
        <v>15918</v>
      </c>
      <c r="BO82" s="686">
        <v>15918</v>
      </c>
      <c r="BP82" s="686">
        <v>15918</v>
      </c>
      <c r="BQ82" s="686">
        <v>15918</v>
      </c>
      <c r="BR82" s="686">
        <v>15918</v>
      </c>
      <c r="BS82" s="686">
        <v>15918</v>
      </c>
      <c r="BT82" s="686">
        <v>15918</v>
      </c>
      <c r="BU82" s="686">
        <v>15918</v>
      </c>
      <c r="BV82" s="686">
        <v>15918</v>
      </c>
      <c r="BW82" s="686">
        <v>15918</v>
      </c>
      <c r="BX82" s="686">
        <v>15918</v>
      </c>
      <c r="BY82" s="686">
        <v>15918</v>
      </c>
      <c r="BZ82" s="686">
        <v>15918</v>
      </c>
      <c r="CA82" s="686">
        <v>15918</v>
      </c>
      <c r="CB82" s="686">
        <v>15918</v>
      </c>
      <c r="CC82" s="686">
        <v>15918</v>
      </c>
      <c r="CD82" s="686">
        <v>15918</v>
      </c>
      <c r="CE82" s="686">
        <v>15918</v>
      </c>
      <c r="CF82" s="686">
        <v>15918</v>
      </c>
      <c r="CG82" s="686">
        <v>15918</v>
      </c>
      <c r="CH82" s="686">
        <v>15918</v>
      </c>
      <c r="CI82" s="686">
        <v>15918</v>
      </c>
      <c r="CJ82" s="686">
        <v>15918</v>
      </c>
      <c r="CK82" s="686">
        <v>15918</v>
      </c>
      <c r="CL82" s="686">
        <v>15918</v>
      </c>
      <c r="CM82" s="686">
        <v>15918</v>
      </c>
      <c r="CN82" s="686">
        <v>15918</v>
      </c>
      <c r="CO82" s="686">
        <v>15918</v>
      </c>
      <c r="CP82" s="686">
        <v>15918</v>
      </c>
      <c r="CQ82" s="686">
        <v>15918</v>
      </c>
      <c r="CR82" s="686">
        <v>15918</v>
      </c>
      <c r="CS82" s="686">
        <v>15918</v>
      </c>
      <c r="CT82" s="686">
        <v>15918</v>
      </c>
      <c r="CU82" s="686">
        <v>15918</v>
      </c>
      <c r="CV82" s="686">
        <v>15918</v>
      </c>
      <c r="CW82" s="686">
        <v>15918</v>
      </c>
      <c r="CX82" s="686">
        <v>15918</v>
      </c>
      <c r="CY82" s="686">
        <v>15918</v>
      </c>
      <c r="DA82" s="644">
        <f t="shared" si="2"/>
        <v>15918</v>
      </c>
    </row>
    <row r="83" spans="1:105" ht="21.75" thickBot="1" x14ac:dyDescent="0.25">
      <c r="A83" s="680" t="s">
        <v>20</v>
      </c>
      <c r="B83" s="680" t="s">
        <v>20</v>
      </c>
      <c r="C83" s="680">
        <v>2</v>
      </c>
      <c r="D83" s="680" t="s">
        <v>20</v>
      </c>
      <c r="E83" s="680">
        <v>2</v>
      </c>
      <c r="F83" s="680">
        <v>100008</v>
      </c>
      <c r="G83" s="681" t="s">
        <v>364</v>
      </c>
      <c r="H83" s="681" t="s">
        <v>432</v>
      </c>
      <c r="I83" s="681">
        <v>137</v>
      </c>
      <c r="J83" s="681">
        <v>10043</v>
      </c>
      <c r="K83" s="681" t="s">
        <v>418</v>
      </c>
      <c r="L83" s="681">
        <v>5</v>
      </c>
      <c r="M83" s="682" t="s">
        <v>47</v>
      </c>
      <c r="N83" s="816">
        <v>40214</v>
      </c>
      <c r="O83" s="683"/>
      <c r="P83" s="683"/>
      <c r="Q83" s="683"/>
      <c r="R83" s="684"/>
      <c r="S83" s="685"/>
      <c r="T83" s="685"/>
      <c r="U83" s="685"/>
      <c r="V83" s="685"/>
      <c r="W83" s="685"/>
      <c r="X83" s="685"/>
      <c r="Y83" s="685"/>
      <c r="Z83" s="685"/>
      <c r="AA83" s="685"/>
      <c r="AB83" s="685"/>
      <c r="AC83" s="685"/>
      <c r="AD83" s="685"/>
      <c r="AE83" s="685"/>
      <c r="AF83" s="685"/>
      <c r="AG83" s="685"/>
      <c r="AH83" s="685"/>
      <c r="AI83" s="685"/>
      <c r="AJ83" s="772">
        <v>16633</v>
      </c>
      <c r="AK83" s="685">
        <v>16633</v>
      </c>
      <c r="AL83" s="685">
        <v>16633</v>
      </c>
      <c r="AM83" s="685">
        <v>16633</v>
      </c>
      <c r="AN83" s="685">
        <v>16633</v>
      </c>
      <c r="AO83" s="685">
        <v>16633</v>
      </c>
      <c r="AP83" s="685">
        <v>16633</v>
      </c>
      <c r="AQ83" s="685">
        <v>16633</v>
      </c>
      <c r="AR83" s="685">
        <v>16633</v>
      </c>
      <c r="AS83" s="685">
        <v>16633</v>
      </c>
      <c r="AT83" s="685">
        <v>16633</v>
      </c>
      <c r="AU83" s="685">
        <v>16633</v>
      </c>
      <c r="AV83" s="685">
        <v>16633</v>
      </c>
      <c r="AW83" s="685">
        <v>16633</v>
      </c>
      <c r="AX83" s="685">
        <v>16633</v>
      </c>
      <c r="AY83" s="685">
        <v>16633</v>
      </c>
      <c r="AZ83" s="686">
        <v>16633</v>
      </c>
      <c r="BA83" s="686">
        <v>16633</v>
      </c>
      <c r="BB83" s="686">
        <v>16633</v>
      </c>
      <c r="BC83" s="686">
        <v>16633</v>
      </c>
      <c r="BD83" s="686">
        <v>16633</v>
      </c>
      <c r="BE83" s="686">
        <v>16633</v>
      </c>
      <c r="BF83" s="686">
        <v>16633</v>
      </c>
      <c r="BG83" s="686">
        <v>16633</v>
      </c>
      <c r="BH83" s="686">
        <v>16633</v>
      </c>
      <c r="BI83" s="686">
        <v>16633</v>
      </c>
      <c r="BJ83" s="686">
        <v>16633</v>
      </c>
      <c r="BK83" s="686">
        <v>16633</v>
      </c>
      <c r="BL83" s="686">
        <v>16633</v>
      </c>
      <c r="BM83" s="686">
        <v>16633</v>
      </c>
      <c r="BN83" s="686">
        <v>16633</v>
      </c>
      <c r="BO83" s="686">
        <v>16633</v>
      </c>
      <c r="BP83" s="686">
        <v>16633</v>
      </c>
      <c r="BQ83" s="686">
        <v>16633</v>
      </c>
      <c r="BR83" s="686">
        <v>16633</v>
      </c>
      <c r="BS83" s="686">
        <v>16633</v>
      </c>
      <c r="BT83" s="686">
        <v>16633</v>
      </c>
      <c r="BU83" s="686">
        <v>16633</v>
      </c>
      <c r="BV83" s="686">
        <v>16633</v>
      </c>
      <c r="BW83" s="686">
        <v>16633</v>
      </c>
      <c r="BX83" s="686">
        <v>16633</v>
      </c>
      <c r="BY83" s="686">
        <v>16633</v>
      </c>
      <c r="BZ83" s="686">
        <v>16633</v>
      </c>
      <c r="CA83" s="686">
        <v>16633</v>
      </c>
      <c r="CB83" s="686">
        <v>16633</v>
      </c>
      <c r="CC83" s="686">
        <v>16633</v>
      </c>
      <c r="CD83" s="686">
        <v>16633</v>
      </c>
      <c r="CE83" s="686">
        <v>16633</v>
      </c>
      <c r="CF83" s="686">
        <v>16633</v>
      </c>
      <c r="CG83" s="686">
        <v>16633</v>
      </c>
      <c r="CH83" s="686">
        <v>16633</v>
      </c>
      <c r="CI83" s="686">
        <v>16633</v>
      </c>
      <c r="CJ83" s="686">
        <v>16633</v>
      </c>
      <c r="CK83" s="686">
        <v>16633</v>
      </c>
      <c r="CL83" s="686">
        <v>16633</v>
      </c>
      <c r="CM83" s="686">
        <v>16633</v>
      </c>
      <c r="CN83" s="686">
        <v>16633</v>
      </c>
      <c r="CO83" s="686">
        <v>16633</v>
      </c>
      <c r="CP83" s="686">
        <v>16633</v>
      </c>
      <c r="CQ83" s="686">
        <v>16633</v>
      </c>
      <c r="CR83" s="686">
        <v>16633</v>
      </c>
      <c r="CS83" s="686">
        <v>16633</v>
      </c>
      <c r="CT83" s="686">
        <v>16633</v>
      </c>
      <c r="CU83" s="686">
        <v>16633</v>
      </c>
      <c r="CV83" s="686">
        <v>16633</v>
      </c>
      <c r="CW83" s="686">
        <v>16633</v>
      </c>
      <c r="CX83" s="686">
        <v>16633</v>
      </c>
      <c r="CY83" s="686">
        <v>16633</v>
      </c>
      <c r="DA83" s="644">
        <f t="shared" si="2"/>
        <v>16633</v>
      </c>
    </row>
    <row r="84" spans="1:105" ht="21.75" thickBot="1" x14ac:dyDescent="0.25">
      <c r="A84" s="680" t="s">
        <v>20</v>
      </c>
      <c r="B84" s="680" t="s">
        <v>20</v>
      </c>
      <c r="C84" s="680">
        <v>2</v>
      </c>
      <c r="D84" s="680" t="s">
        <v>20</v>
      </c>
      <c r="E84" s="680">
        <v>2</v>
      </c>
      <c r="F84" s="680">
        <v>100008</v>
      </c>
      <c r="G84" s="681" t="s">
        <v>196</v>
      </c>
      <c r="H84" s="681" t="s">
        <v>195</v>
      </c>
      <c r="I84" s="681">
        <v>84</v>
      </c>
      <c r="J84" s="681">
        <v>9528</v>
      </c>
      <c r="K84" s="681" t="s">
        <v>418</v>
      </c>
      <c r="L84" s="681">
        <v>3</v>
      </c>
      <c r="M84" s="682" t="s">
        <v>47</v>
      </c>
      <c r="O84" s="683">
        <v>2980</v>
      </c>
      <c r="P84" s="683">
        <v>2980</v>
      </c>
      <c r="Q84" s="683">
        <v>2980</v>
      </c>
      <c r="R84" s="684">
        <v>2980</v>
      </c>
      <c r="S84" s="685">
        <v>2980</v>
      </c>
      <c r="T84" s="685">
        <v>2980</v>
      </c>
      <c r="U84" s="685">
        <v>2980</v>
      </c>
      <c r="V84" s="685">
        <v>2980</v>
      </c>
      <c r="W84" s="685">
        <v>2980</v>
      </c>
      <c r="X84" s="685">
        <v>2980</v>
      </c>
      <c r="Y84" s="685">
        <v>2980</v>
      </c>
      <c r="Z84" s="685">
        <v>2980</v>
      </c>
      <c r="AA84" s="685">
        <v>2980</v>
      </c>
      <c r="AB84" s="685">
        <v>2980</v>
      </c>
      <c r="AC84" s="685">
        <v>2980</v>
      </c>
      <c r="AD84" s="685">
        <v>2980</v>
      </c>
      <c r="AE84" s="685">
        <v>2980</v>
      </c>
      <c r="AF84" s="685">
        <v>2980</v>
      </c>
      <c r="AG84" s="685">
        <v>2980</v>
      </c>
      <c r="AH84" s="685">
        <v>2980</v>
      </c>
      <c r="AI84" s="685">
        <v>2980</v>
      </c>
      <c r="AJ84" s="685">
        <v>2980</v>
      </c>
      <c r="AK84" s="685">
        <v>2980</v>
      </c>
      <c r="AL84" s="685">
        <v>2980</v>
      </c>
      <c r="AM84" s="685">
        <v>2980</v>
      </c>
      <c r="AN84" s="685">
        <v>2980</v>
      </c>
      <c r="AO84" s="685">
        <v>2980</v>
      </c>
      <c r="AP84" s="685">
        <v>2980</v>
      </c>
      <c r="AQ84" s="685">
        <v>2980</v>
      </c>
      <c r="AR84" s="685">
        <v>2980</v>
      </c>
      <c r="AS84" s="685">
        <v>2980</v>
      </c>
      <c r="AT84" s="685">
        <v>2980</v>
      </c>
      <c r="AU84" s="685">
        <v>2980</v>
      </c>
      <c r="AV84" s="685">
        <v>2980</v>
      </c>
      <c r="AW84" s="685">
        <v>2980</v>
      </c>
      <c r="AX84" s="685">
        <v>2980</v>
      </c>
      <c r="AY84" s="685">
        <v>2980</v>
      </c>
      <c r="AZ84" s="686">
        <v>2980</v>
      </c>
      <c r="BA84" s="686">
        <v>2980</v>
      </c>
      <c r="BB84" s="686">
        <v>2980</v>
      </c>
      <c r="BC84" s="686">
        <v>2980</v>
      </c>
      <c r="BD84" s="686">
        <v>2980</v>
      </c>
      <c r="BE84" s="686">
        <v>2980</v>
      </c>
      <c r="BF84" s="686">
        <v>2980</v>
      </c>
      <c r="BG84" s="686">
        <v>2980</v>
      </c>
      <c r="BH84" s="686">
        <v>2980</v>
      </c>
      <c r="BI84" s="686">
        <v>2980</v>
      </c>
      <c r="BJ84" s="686">
        <v>2980</v>
      </c>
      <c r="BK84" s="686">
        <v>2980</v>
      </c>
      <c r="BL84" s="686">
        <v>2980</v>
      </c>
      <c r="BM84" s="686">
        <v>2980</v>
      </c>
      <c r="BN84" s="686">
        <v>2980</v>
      </c>
      <c r="BO84" s="686">
        <v>2980</v>
      </c>
      <c r="BP84" s="686">
        <v>2980</v>
      </c>
      <c r="BQ84" s="686">
        <v>2980</v>
      </c>
      <c r="BR84" s="686">
        <v>2980</v>
      </c>
      <c r="BS84" s="686">
        <v>2980</v>
      </c>
      <c r="BT84" s="686">
        <v>2980</v>
      </c>
      <c r="BU84" s="686">
        <v>2980</v>
      </c>
      <c r="BV84" s="686">
        <v>2980</v>
      </c>
      <c r="BW84" s="686">
        <v>2980</v>
      </c>
      <c r="BX84" s="686">
        <v>2980</v>
      </c>
      <c r="BY84" s="686">
        <v>2980</v>
      </c>
      <c r="BZ84" s="686">
        <v>2980</v>
      </c>
      <c r="CA84" s="686">
        <v>2980</v>
      </c>
      <c r="CB84" s="686">
        <v>2980</v>
      </c>
      <c r="CC84" s="686">
        <v>2980</v>
      </c>
      <c r="CD84" s="686">
        <v>2980</v>
      </c>
      <c r="CE84" s="686">
        <v>2980</v>
      </c>
      <c r="CF84" s="686">
        <v>2980</v>
      </c>
      <c r="CG84" s="686">
        <v>2980</v>
      </c>
      <c r="CH84" s="686">
        <v>2980</v>
      </c>
      <c r="CI84" s="686">
        <v>2980</v>
      </c>
      <c r="CJ84" s="686">
        <v>2980</v>
      </c>
      <c r="CK84" s="686">
        <v>2980</v>
      </c>
      <c r="CL84" s="686">
        <v>2980</v>
      </c>
      <c r="CM84" s="686">
        <v>2980</v>
      </c>
      <c r="CN84" s="686">
        <v>2980</v>
      </c>
      <c r="CO84" s="686">
        <v>2980</v>
      </c>
      <c r="CP84" s="686">
        <v>2980</v>
      </c>
      <c r="CQ84" s="686">
        <v>2980</v>
      </c>
      <c r="CR84" s="686">
        <v>2980</v>
      </c>
      <c r="CS84" s="686">
        <v>2980</v>
      </c>
      <c r="CT84" s="686">
        <v>2980</v>
      </c>
      <c r="CU84" s="686">
        <v>2980</v>
      </c>
      <c r="CV84" s="686">
        <v>2980</v>
      </c>
      <c r="CW84" s="686">
        <v>2980</v>
      </c>
      <c r="CX84" s="686">
        <v>2980</v>
      </c>
      <c r="CY84" s="686">
        <v>2980</v>
      </c>
      <c r="DA84" s="644">
        <f t="shared" si="2"/>
        <v>2980</v>
      </c>
    </row>
    <row r="85" spans="1:105" ht="21.75" thickBot="1" x14ac:dyDescent="0.25">
      <c r="A85" s="680" t="s">
        <v>20</v>
      </c>
      <c r="B85" s="680" t="s">
        <v>20</v>
      </c>
      <c r="C85" s="680">
        <v>2</v>
      </c>
      <c r="D85" s="680" t="s">
        <v>20</v>
      </c>
      <c r="E85" s="680">
        <v>2</v>
      </c>
      <c r="F85" s="680">
        <v>100008</v>
      </c>
      <c r="G85" s="681" t="s">
        <v>197</v>
      </c>
      <c r="H85" s="681" t="s">
        <v>198</v>
      </c>
      <c r="I85" s="681">
        <v>85</v>
      </c>
      <c r="J85" s="681">
        <v>9534</v>
      </c>
      <c r="K85" s="681" t="s">
        <v>418</v>
      </c>
      <c r="L85" s="681">
        <v>3</v>
      </c>
      <c r="M85" s="682" t="s">
        <v>47</v>
      </c>
      <c r="O85" s="683">
        <v>46740</v>
      </c>
      <c r="P85" s="683">
        <v>46740</v>
      </c>
      <c r="Q85" s="683">
        <v>46740</v>
      </c>
      <c r="R85" s="684">
        <v>46740</v>
      </c>
      <c r="S85" s="685">
        <v>46740</v>
      </c>
      <c r="T85" s="685">
        <v>46740</v>
      </c>
      <c r="U85" s="685">
        <v>46740</v>
      </c>
      <c r="V85" s="685">
        <v>46740</v>
      </c>
      <c r="W85" s="685">
        <v>46740</v>
      </c>
      <c r="X85" s="685">
        <v>46740</v>
      </c>
      <c r="Y85" s="685">
        <v>46740</v>
      </c>
      <c r="Z85" s="685">
        <v>46740</v>
      </c>
      <c r="AA85" s="685">
        <v>46740</v>
      </c>
      <c r="AB85" s="685">
        <v>46740</v>
      </c>
      <c r="AC85" s="685">
        <v>46740</v>
      </c>
      <c r="AD85" s="685">
        <v>46740</v>
      </c>
      <c r="AE85" s="685">
        <v>46740</v>
      </c>
      <c r="AF85" s="685">
        <v>46740</v>
      </c>
      <c r="AG85" s="685">
        <v>46740</v>
      </c>
      <c r="AH85" s="685">
        <v>46740</v>
      </c>
      <c r="AI85" s="685">
        <v>46740</v>
      </c>
      <c r="AJ85" s="685">
        <v>46740</v>
      </c>
      <c r="AK85" s="685">
        <v>46740</v>
      </c>
      <c r="AL85" s="772">
        <v>200385</v>
      </c>
      <c r="AM85" s="685">
        <v>200385</v>
      </c>
      <c r="AN85" s="685">
        <v>200385</v>
      </c>
      <c r="AO85" s="685">
        <v>200385</v>
      </c>
      <c r="AP85" s="685">
        <v>200385</v>
      </c>
      <c r="AQ85" s="685">
        <v>200385</v>
      </c>
      <c r="AR85" s="685">
        <v>200385</v>
      </c>
      <c r="AS85" s="685">
        <v>200385</v>
      </c>
      <c r="AT85" s="685">
        <v>200385</v>
      </c>
      <c r="AU85" s="685">
        <v>200385</v>
      </c>
      <c r="AV85" s="685">
        <v>200385</v>
      </c>
      <c r="AW85" s="685">
        <v>200385</v>
      </c>
      <c r="AX85" s="685">
        <v>200385</v>
      </c>
      <c r="AY85" s="685">
        <v>200385</v>
      </c>
      <c r="AZ85" s="686">
        <v>200385</v>
      </c>
      <c r="BA85" s="686">
        <v>200385</v>
      </c>
      <c r="BB85" s="686">
        <v>200385</v>
      </c>
      <c r="BC85" s="686">
        <v>200385</v>
      </c>
      <c r="BD85" s="686">
        <v>200385</v>
      </c>
      <c r="BE85" s="686">
        <v>200385</v>
      </c>
      <c r="BF85" s="686">
        <v>200385</v>
      </c>
      <c r="BG85" s="686">
        <v>200385</v>
      </c>
      <c r="BH85" s="686">
        <v>200385</v>
      </c>
      <c r="BI85" s="686">
        <v>200385</v>
      </c>
      <c r="BJ85" s="686">
        <v>200385</v>
      </c>
      <c r="BK85" s="686">
        <v>200385</v>
      </c>
      <c r="BL85" s="686">
        <v>200385</v>
      </c>
      <c r="BM85" s="686">
        <v>200385</v>
      </c>
      <c r="BN85" s="686">
        <v>200385</v>
      </c>
      <c r="BO85" s="686">
        <v>200385</v>
      </c>
      <c r="BP85" s="686">
        <v>200385</v>
      </c>
      <c r="BQ85" s="686">
        <v>200385</v>
      </c>
      <c r="BR85" s="686">
        <v>200385</v>
      </c>
      <c r="BS85" s="686">
        <v>200385</v>
      </c>
      <c r="BT85" s="686">
        <v>200385</v>
      </c>
      <c r="BU85" s="686">
        <v>200385</v>
      </c>
      <c r="BV85" s="686">
        <v>200385</v>
      </c>
      <c r="BW85" s="686">
        <v>200385</v>
      </c>
      <c r="BX85" s="686">
        <v>200385</v>
      </c>
      <c r="BY85" s="686">
        <v>200385</v>
      </c>
      <c r="BZ85" s="686">
        <v>200385</v>
      </c>
      <c r="CA85" s="686">
        <v>200385</v>
      </c>
      <c r="CB85" s="686">
        <v>200385</v>
      </c>
      <c r="CC85" s="686">
        <v>200385</v>
      </c>
      <c r="CD85" s="686">
        <v>200385</v>
      </c>
      <c r="CE85" s="686">
        <v>200385</v>
      </c>
      <c r="CF85" s="686">
        <v>200385</v>
      </c>
      <c r="CG85" s="686">
        <v>200385</v>
      </c>
      <c r="CH85" s="686">
        <v>200385</v>
      </c>
      <c r="CI85" s="686">
        <v>200385</v>
      </c>
      <c r="CJ85" s="686">
        <v>200385</v>
      </c>
      <c r="CK85" s="686">
        <v>200385</v>
      </c>
      <c r="CL85" s="686">
        <v>200385</v>
      </c>
      <c r="CM85" s="686">
        <v>200385</v>
      </c>
      <c r="CN85" s="686">
        <v>200385</v>
      </c>
      <c r="CO85" s="686">
        <v>200385</v>
      </c>
      <c r="CP85" s="686">
        <v>200385</v>
      </c>
      <c r="CQ85" s="686">
        <v>200385</v>
      </c>
      <c r="CR85" s="686">
        <v>200385</v>
      </c>
      <c r="CS85" s="686">
        <v>200385</v>
      </c>
      <c r="CT85" s="686">
        <v>200385</v>
      </c>
      <c r="CU85" s="686">
        <v>200385</v>
      </c>
      <c r="CV85" s="686">
        <v>200385</v>
      </c>
      <c r="CW85" s="686">
        <v>200385</v>
      </c>
      <c r="CX85" s="686">
        <v>200385</v>
      </c>
      <c r="CY85" s="686">
        <v>200385</v>
      </c>
      <c r="DA85" s="644">
        <f t="shared" si="2"/>
        <v>200385</v>
      </c>
    </row>
    <row r="86" spans="1:105" ht="21.75" thickBot="1" x14ac:dyDescent="0.25">
      <c r="A86" s="680" t="s">
        <v>20</v>
      </c>
      <c r="B86" s="680" t="s">
        <v>20</v>
      </c>
      <c r="C86" s="680">
        <v>2</v>
      </c>
      <c r="D86" s="680" t="s">
        <v>20</v>
      </c>
      <c r="E86" s="680">
        <v>2</v>
      </c>
      <c r="F86" s="680">
        <v>100008</v>
      </c>
      <c r="G86" s="681" t="s">
        <v>199</v>
      </c>
      <c r="H86" s="681" t="s">
        <v>200</v>
      </c>
      <c r="I86" s="681">
        <v>86</v>
      </c>
      <c r="J86" s="681">
        <v>9533</v>
      </c>
      <c r="K86" s="681" t="s">
        <v>418</v>
      </c>
      <c r="L86" s="681">
        <v>3</v>
      </c>
      <c r="M86" s="682" t="s">
        <v>47</v>
      </c>
      <c r="O86" s="683">
        <v>937</v>
      </c>
      <c r="P86" s="817">
        <v>3246</v>
      </c>
      <c r="Q86" s="683">
        <v>3246</v>
      </c>
      <c r="R86" s="684">
        <v>3246</v>
      </c>
      <c r="S86" s="685">
        <v>3246</v>
      </c>
      <c r="T86" s="685">
        <v>3246</v>
      </c>
      <c r="U86" s="685">
        <v>3246</v>
      </c>
      <c r="V86" s="685">
        <v>3246</v>
      </c>
      <c r="W86" s="685">
        <v>3246</v>
      </c>
      <c r="X86" s="685">
        <v>3246</v>
      </c>
      <c r="Y86" s="685">
        <v>3246</v>
      </c>
      <c r="Z86" s="685">
        <v>3246</v>
      </c>
      <c r="AA86" s="772">
        <v>8783</v>
      </c>
      <c r="AB86" s="685">
        <v>8783</v>
      </c>
      <c r="AC86" s="772">
        <v>11018</v>
      </c>
      <c r="AD86" s="685">
        <v>11018</v>
      </c>
      <c r="AE86" s="685">
        <v>11018</v>
      </c>
      <c r="AF86" s="685">
        <v>11018</v>
      </c>
      <c r="AG86" s="685">
        <v>11018</v>
      </c>
      <c r="AH86" s="685">
        <v>11018</v>
      </c>
      <c r="AI86" s="685">
        <v>11018</v>
      </c>
      <c r="AJ86" s="685">
        <v>11018</v>
      </c>
      <c r="AK86" s="772">
        <v>14426</v>
      </c>
      <c r="AL86" s="685">
        <v>14426</v>
      </c>
      <c r="AM86" s="685">
        <v>14426</v>
      </c>
      <c r="AN86" s="685">
        <v>14426</v>
      </c>
      <c r="AO86" s="685">
        <v>14426</v>
      </c>
      <c r="AP86" s="685">
        <v>14426</v>
      </c>
      <c r="AQ86" s="685">
        <v>14426</v>
      </c>
      <c r="AR86" s="685">
        <v>14426</v>
      </c>
      <c r="AS86" s="685">
        <v>14426</v>
      </c>
      <c r="AT86" s="685">
        <v>14426</v>
      </c>
      <c r="AU86" s="685">
        <v>14426</v>
      </c>
      <c r="AV86" s="685">
        <v>14426</v>
      </c>
      <c r="AW86" s="685">
        <v>14426</v>
      </c>
      <c r="AX86" s="685">
        <v>14426</v>
      </c>
      <c r="AY86" s="685">
        <v>14426</v>
      </c>
      <c r="AZ86" s="686">
        <v>14426</v>
      </c>
      <c r="BA86" s="686">
        <v>14426</v>
      </c>
      <c r="BB86" s="686">
        <v>14426</v>
      </c>
      <c r="BC86" s="686">
        <v>14426</v>
      </c>
      <c r="BD86" s="686">
        <v>14426</v>
      </c>
      <c r="BE86" s="686">
        <v>14426</v>
      </c>
      <c r="BF86" s="686">
        <v>14426</v>
      </c>
      <c r="BG86" s="686">
        <v>14426</v>
      </c>
      <c r="BH86" s="686">
        <v>14426</v>
      </c>
      <c r="BI86" s="686">
        <v>14426</v>
      </c>
      <c r="BJ86" s="686">
        <v>14426</v>
      </c>
      <c r="BK86" s="686">
        <v>14426</v>
      </c>
      <c r="BL86" s="686">
        <v>14426</v>
      </c>
      <c r="BM86" s="686">
        <v>14426</v>
      </c>
      <c r="BN86" s="686">
        <v>14426</v>
      </c>
      <c r="BO86" s="686">
        <v>14426</v>
      </c>
      <c r="BP86" s="686">
        <v>14426</v>
      </c>
      <c r="BQ86" s="686">
        <v>14426</v>
      </c>
      <c r="BR86" s="686">
        <v>14426</v>
      </c>
      <c r="BS86" s="686">
        <v>14426</v>
      </c>
      <c r="BT86" s="686">
        <v>14426</v>
      </c>
      <c r="BU86" s="686">
        <v>14426</v>
      </c>
      <c r="BV86" s="686">
        <v>14426</v>
      </c>
      <c r="BW86" s="686">
        <v>14426</v>
      </c>
      <c r="BX86" s="686">
        <v>14426</v>
      </c>
      <c r="BY86" s="686">
        <v>14426</v>
      </c>
      <c r="BZ86" s="686">
        <v>14426</v>
      </c>
      <c r="CA86" s="686">
        <v>14426</v>
      </c>
      <c r="CB86" s="686">
        <v>14426</v>
      </c>
      <c r="CC86" s="686">
        <v>14426</v>
      </c>
      <c r="CD86" s="686">
        <v>14426</v>
      </c>
      <c r="CE86" s="686">
        <v>14426</v>
      </c>
      <c r="CF86" s="686">
        <v>14426</v>
      </c>
      <c r="CG86" s="686">
        <v>14426</v>
      </c>
      <c r="CH86" s="686">
        <v>14426</v>
      </c>
      <c r="CI86" s="686">
        <v>14426</v>
      </c>
      <c r="CJ86" s="686">
        <v>14426</v>
      </c>
      <c r="CK86" s="686">
        <v>14426</v>
      </c>
      <c r="CL86" s="686">
        <v>14426</v>
      </c>
      <c r="CM86" s="686">
        <v>14426</v>
      </c>
      <c r="CN86" s="686">
        <v>14426</v>
      </c>
      <c r="CO86" s="686">
        <v>14426</v>
      </c>
      <c r="CP86" s="686">
        <v>14426</v>
      </c>
      <c r="CQ86" s="686">
        <v>14426</v>
      </c>
      <c r="CR86" s="686">
        <v>14426</v>
      </c>
      <c r="CS86" s="686">
        <v>14426</v>
      </c>
      <c r="CT86" s="686">
        <v>14426</v>
      </c>
      <c r="CU86" s="686">
        <v>14426</v>
      </c>
      <c r="CV86" s="686">
        <v>14426</v>
      </c>
      <c r="CW86" s="686">
        <v>14426</v>
      </c>
      <c r="CX86" s="686">
        <v>14426</v>
      </c>
      <c r="CY86" s="686">
        <v>14426</v>
      </c>
      <c r="DA86" s="644">
        <f t="shared" si="2"/>
        <v>14426</v>
      </c>
    </row>
    <row r="87" spans="1:105" ht="21.75" thickBot="1" x14ac:dyDescent="0.25">
      <c r="A87" s="680" t="s">
        <v>20</v>
      </c>
      <c r="B87" s="680" t="s">
        <v>20</v>
      </c>
      <c r="C87" s="680">
        <v>2</v>
      </c>
      <c r="D87" s="680" t="s">
        <v>20</v>
      </c>
      <c r="E87" s="680">
        <v>2</v>
      </c>
      <c r="F87" s="680">
        <v>100008</v>
      </c>
      <c r="G87" s="681" t="s">
        <v>201</v>
      </c>
      <c r="H87" s="681" t="s">
        <v>202</v>
      </c>
      <c r="I87" s="681">
        <v>87</v>
      </c>
      <c r="J87" s="681">
        <v>9527</v>
      </c>
      <c r="K87" s="681" t="s">
        <v>418</v>
      </c>
      <c r="L87" s="681">
        <v>3</v>
      </c>
      <c r="M87" s="682" t="s">
        <v>47</v>
      </c>
      <c r="O87" s="683">
        <v>1599</v>
      </c>
      <c r="P87" s="683">
        <v>1599</v>
      </c>
      <c r="Q87" s="683">
        <v>1599</v>
      </c>
      <c r="R87" s="684">
        <v>1599</v>
      </c>
      <c r="S87" s="685">
        <v>1599</v>
      </c>
      <c r="T87" s="685">
        <v>1599</v>
      </c>
      <c r="U87" s="685">
        <v>1599</v>
      </c>
      <c r="V87" s="685">
        <v>1599</v>
      </c>
      <c r="W87" s="685">
        <v>1599</v>
      </c>
      <c r="X87" s="685">
        <v>1599</v>
      </c>
      <c r="Y87" s="685">
        <v>1599</v>
      </c>
      <c r="Z87" s="685">
        <v>1599</v>
      </c>
      <c r="AA87" s="685">
        <v>1599</v>
      </c>
      <c r="AB87" s="685">
        <v>1599</v>
      </c>
      <c r="AC87" s="685">
        <v>1599</v>
      </c>
      <c r="AD87" s="685">
        <v>1599</v>
      </c>
      <c r="AE87" s="685">
        <v>1599</v>
      </c>
      <c r="AF87" s="685">
        <v>1599</v>
      </c>
      <c r="AG87" s="685">
        <v>1599</v>
      </c>
      <c r="AH87" s="685">
        <v>1599</v>
      </c>
      <c r="AI87" s="685">
        <v>1599</v>
      </c>
      <c r="AJ87" s="685">
        <v>1599</v>
      </c>
      <c r="AK87" s="685">
        <v>1599</v>
      </c>
      <c r="AL87" s="685">
        <v>1599</v>
      </c>
      <c r="AM87" s="685">
        <v>1599</v>
      </c>
      <c r="AN87" s="685">
        <v>1599</v>
      </c>
      <c r="AO87" s="685">
        <v>1599</v>
      </c>
      <c r="AP87" s="685">
        <v>1599</v>
      </c>
      <c r="AQ87" s="685">
        <v>1599</v>
      </c>
      <c r="AR87" s="685">
        <v>1599</v>
      </c>
      <c r="AS87" s="685">
        <v>1599</v>
      </c>
      <c r="AT87" s="685">
        <v>1599</v>
      </c>
      <c r="AU87" s="685">
        <v>1599</v>
      </c>
      <c r="AV87" s="685">
        <v>1599</v>
      </c>
      <c r="AW87" s="685">
        <v>1599</v>
      </c>
      <c r="AX87" s="685">
        <v>1599</v>
      </c>
      <c r="AY87" s="685">
        <v>1599</v>
      </c>
      <c r="AZ87" s="686">
        <v>1599</v>
      </c>
      <c r="BA87" s="686">
        <v>1599</v>
      </c>
      <c r="BB87" s="686">
        <v>1599</v>
      </c>
      <c r="BC87" s="686">
        <v>1599</v>
      </c>
      <c r="BD87" s="686">
        <v>1599</v>
      </c>
      <c r="BE87" s="686">
        <v>1599</v>
      </c>
      <c r="BF87" s="686">
        <v>1599</v>
      </c>
      <c r="BG87" s="686">
        <v>1599</v>
      </c>
      <c r="BH87" s="686">
        <v>1599</v>
      </c>
      <c r="BI87" s="686">
        <v>1599</v>
      </c>
      <c r="BJ87" s="686">
        <v>1599</v>
      </c>
      <c r="BK87" s="686">
        <v>1599</v>
      </c>
      <c r="BL87" s="686">
        <v>1599</v>
      </c>
      <c r="BM87" s="686">
        <v>1599</v>
      </c>
      <c r="BN87" s="686">
        <v>1599</v>
      </c>
      <c r="BO87" s="686">
        <v>1599</v>
      </c>
      <c r="BP87" s="686">
        <v>1599</v>
      </c>
      <c r="BQ87" s="686">
        <v>1599</v>
      </c>
      <c r="BR87" s="686">
        <v>1599</v>
      </c>
      <c r="BS87" s="686">
        <v>1599</v>
      </c>
      <c r="BT87" s="686">
        <v>1599</v>
      </c>
      <c r="BU87" s="686">
        <v>1599</v>
      </c>
      <c r="BV87" s="686">
        <v>1599</v>
      </c>
      <c r="BW87" s="686">
        <v>1599</v>
      </c>
      <c r="BX87" s="686">
        <v>1599</v>
      </c>
      <c r="BY87" s="686">
        <v>1599</v>
      </c>
      <c r="BZ87" s="686">
        <v>1599</v>
      </c>
      <c r="CA87" s="686">
        <v>1599</v>
      </c>
      <c r="CB87" s="686">
        <v>1599</v>
      </c>
      <c r="CC87" s="686">
        <v>1599</v>
      </c>
      <c r="CD87" s="686">
        <v>1599</v>
      </c>
      <c r="CE87" s="686">
        <v>1599</v>
      </c>
      <c r="CF87" s="686">
        <v>1599</v>
      </c>
      <c r="CG87" s="686">
        <v>1599</v>
      </c>
      <c r="CH87" s="686">
        <v>1599</v>
      </c>
      <c r="CI87" s="686">
        <v>1599</v>
      </c>
      <c r="CJ87" s="686">
        <v>1599</v>
      </c>
      <c r="CK87" s="686">
        <v>1599</v>
      </c>
      <c r="CL87" s="686">
        <v>1599</v>
      </c>
      <c r="CM87" s="686">
        <v>1599</v>
      </c>
      <c r="CN87" s="686">
        <v>1599</v>
      </c>
      <c r="CO87" s="686">
        <v>1599</v>
      </c>
      <c r="CP87" s="686">
        <v>1599</v>
      </c>
      <c r="CQ87" s="686">
        <v>1599</v>
      </c>
      <c r="CR87" s="686">
        <v>1599</v>
      </c>
      <c r="CS87" s="686">
        <v>1599</v>
      </c>
      <c r="CT87" s="686">
        <v>1599</v>
      </c>
      <c r="CU87" s="686">
        <v>1599</v>
      </c>
      <c r="CV87" s="686">
        <v>1599</v>
      </c>
      <c r="CW87" s="686">
        <v>1599</v>
      </c>
      <c r="CX87" s="686">
        <v>1599</v>
      </c>
      <c r="CY87" s="686">
        <v>1599</v>
      </c>
      <c r="DA87" s="644">
        <f t="shared" si="2"/>
        <v>1599</v>
      </c>
    </row>
    <row r="88" spans="1:105" ht="21.75" thickBot="1" x14ac:dyDescent="0.25">
      <c r="A88" s="680" t="s">
        <v>20</v>
      </c>
      <c r="B88" s="680" t="s">
        <v>20</v>
      </c>
      <c r="C88" s="680">
        <v>2</v>
      </c>
      <c r="D88" s="680" t="s">
        <v>20</v>
      </c>
      <c r="E88" s="680">
        <v>2</v>
      </c>
      <c r="F88" s="680">
        <v>100008</v>
      </c>
      <c r="G88" s="681" t="s">
        <v>203</v>
      </c>
      <c r="H88" s="681" t="s">
        <v>204</v>
      </c>
      <c r="I88" s="681">
        <v>88</v>
      </c>
      <c r="J88" s="681">
        <v>9681</v>
      </c>
      <c r="K88" s="681" t="s">
        <v>418</v>
      </c>
      <c r="L88" s="681">
        <v>3</v>
      </c>
      <c r="M88" s="682" t="s">
        <v>47</v>
      </c>
      <c r="O88" s="683">
        <v>7864</v>
      </c>
      <c r="P88" s="683">
        <v>7864</v>
      </c>
      <c r="Q88" s="683">
        <v>7864</v>
      </c>
      <c r="R88" s="684">
        <v>7864</v>
      </c>
      <c r="S88" s="685">
        <v>7864</v>
      </c>
      <c r="T88" s="772">
        <v>16806</v>
      </c>
      <c r="U88" s="685">
        <v>16806</v>
      </c>
      <c r="V88" s="685">
        <v>16806</v>
      </c>
      <c r="W88" s="685">
        <v>16806</v>
      </c>
      <c r="X88" s="685">
        <v>16806</v>
      </c>
      <c r="Y88" s="685">
        <v>16806</v>
      </c>
      <c r="Z88" s="685">
        <v>16806</v>
      </c>
      <c r="AA88" s="685">
        <v>16806</v>
      </c>
      <c r="AB88" s="685">
        <v>16806</v>
      </c>
      <c r="AC88" s="685">
        <v>16806</v>
      </c>
      <c r="AD88" s="685">
        <v>16806</v>
      </c>
      <c r="AE88" s="685">
        <v>16806</v>
      </c>
      <c r="AF88" s="685">
        <v>16806</v>
      </c>
      <c r="AG88" s="685">
        <v>16806</v>
      </c>
      <c r="AH88" s="685">
        <v>16806</v>
      </c>
      <c r="AI88" s="685">
        <v>16806</v>
      </c>
      <c r="AJ88" s="685">
        <v>16806</v>
      </c>
      <c r="AK88" s="685">
        <v>16806</v>
      </c>
      <c r="AL88" s="685">
        <v>16806</v>
      </c>
      <c r="AM88" s="685">
        <v>16806</v>
      </c>
      <c r="AN88" s="685">
        <v>16806</v>
      </c>
      <c r="AO88" s="685">
        <v>16806</v>
      </c>
      <c r="AP88" s="685">
        <v>16806</v>
      </c>
      <c r="AQ88" s="685">
        <v>16806</v>
      </c>
      <c r="AR88" s="685">
        <v>16806</v>
      </c>
      <c r="AS88" s="685">
        <v>16806</v>
      </c>
      <c r="AT88" s="685">
        <v>16806</v>
      </c>
      <c r="AU88" s="685">
        <v>16806</v>
      </c>
      <c r="AV88" s="685">
        <v>16806</v>
      </c>
      <c r="AW88" s="685">
        <v>16806</v>
      </c>
      <c r="AX88" s="685">
        <v>16806</v>
      </c>
      <c r="AY88" s="685">
        <v>16806</v>
      </c>
      <c r="AZ88" s="686">
        <v>16806</v>
      </c>
      <c r="BA88" s="686">
        <v>16806</v>
      </c>
      <c r="BB88" s="686">
        <v>16806</v>
      </c>
      <c r="BC88" s="686">
        <v>16806</v>
      </c>
      <c r="BD88" s="686">
        <v>16806</v>
      </c>
      <c r="BE88" s="686">
        <v>16806</v>
      </c>
      <c r="BF88" s="686">
        <v>16806</v>
      </c>
      <c r="BG88" s="686">
        <v>16806</v>
      </c>
      <c r="BH88" s="844">
        <v>17863</v>
      </c>
      <c r="BI88" s="686">
        <v>17863</v>
      </c>
      <c r="BJ88" s="686">
        <v>17863</v>
      </c>
      <c r="BK88" s="686">
        <v>17863</v>
      </c>
      <c r="BL88" s="686">
        <v>17863</v>
      </c>
      <c r="BM88" s="686">
        <v>17863</v>
      </c>
      <c r="BN88" s="686">
        <v>17863</v>
      </c>
      <c r="BO88" s="686">
        <v>17863</v>
      </c>
      <c r="BP88" s="686">
        <v>17863</v>
      </c>
      <c r="BQ88" s="686">
        <v>17863</v>
      </c>
      <c r="BR88" s="686">
        <v>17863</v>
      </c>
      <c r="BS88" s="686">
        <v>17863</v>
      </c>
      <c r="BT88" s="686">
        <v>17863</v>
      </c>
      <c r="BU88" s="686">
        <v>17863</v>
      </c>
      <c r="BV88" s="686">
        <v>17863</v>
      </c>
      <c r="BW88" s="686">
        <v>17863</v>
      </c>
      <c r="BX88" s="686">
        <v>17863</v>
      </c>
      <c r="BY88" s="686">
        <v>17863</v>
      </c>
      <c r="BZ88" s="686">
        <v>17863</v>
      </c>
      <c r="CA88" s="686">
        <v>17863</v>
      </c>
      <c r="CB88" s="686">
        <v>17863</v>
      </c>
      <c r="CC88" s="686">
        <v>17863</v>
      </c>
      <c r="CD88" s="686">
        <v>17863</v>
      </c>
      <c r="CE88" s="686">
        <v>17863</v>
      </c>
      <c r="CF88" s="686">
        <v>17863</v>
      </c>
      <c r="CG88" s="686">
        <v>17863</v>
      </c>
      <c r="CH88" s="686">
        <v>17863</v>
      </c>
      <c r="CI88" s="686">
        <v>17863</v>
      </c>
      <c r="CJ88" s="686">
        <v>17863</v>
      </c>
      <c r="CK88" s="686">
        <v>17863</v>
      </c>
      <c r="CL88" s="686">
        <v>17863</v>
      </c>
      <c r="CM88" s="686">
        <v>17863</v>
      </c>
      <c r="CN88" s="686">
        <v>17863</v>
      </c>
      <c r="CO88" s="686">
        <v>17863</v>
      </c>
      <c r="CP88" s="686">
        <v>17863</v>
      </c>
      <c r="CQ88" s="686">
        <v>17863</v>
      </c>
      <c r="CR88" s="686">
        <v>17863</v>
      </c>
      <c r="CS88" s="686">
        <v>17863</v>
      </c>
      <c r="CT88" s="686">
        <v>17863</v>
      </c>
      <c r="CU88" s="686">
        <v>17863</v>
      </c>
      <c r="CV88" s="686">
        <v>17863</v>
      </c>
      <c r="CW88" s="686">
        <v>17863</v>
      </c>
      <c r="CX88" s="686">
        <v>17863</v>
      </c>
      <c r="CY88" s="686">
        <v>17863</v>
      </c>
      <c r="DA88" s="644">
        <f t="shared" si="2"/>
        <v>17863</v>
      </c>
    </row>
    <row r="89" spans="1:105" s="690" customFormat="1" ht="21.75" thickBot="1" x14ac:dyDescent="0.25">
      <c r="A89" s="687" t="s">
        <v>20</v>
      </c>
      <c r="B89" s="687" t="s">
        <v>20</v>
      </c>
      <c r="C89" s="687">
        <v>2</v>
      </c>
      <c r="D89" s="687" t="s">
        <v>20</v>
      </c>
      <c r="E89" s="687">
        <v>2</v>
      </c>
      <c r="F89" s="680">
        <v>100008</v>
      </c>
      <c r="G89" s="688" t="s">
        <v>205</v>
      </c>
      <c r="H89" s="688" t="s">
        <v>206</v>
      </c>
      <c r="I89" s="688">
        <v>90</v>
      </c>
      <c r="J89" s="688">
        <v>9529</v>
      </c>
      <c r="K89" s="688" t="s">
        <v>418</v>
      </c>
      <c r="L89" s="688">
        <v>3</v>
      </c>
      <c r="M89" s="689" t="s">
        <v>47</v>
      </c>
      <c r="O89" s="691">
        <v>10270</v>
      </c>
      <c r="P89" s="691">
        <v>10270</v>
      </c>
      <c r="Q89" s="691">
        <v>10270</v>
      </c>
      <c r="R89" s="692">
        <v>10270</v>
      </c>
      <c r="S89" s="693">
        <v>10270</v>
      </c>
      <c r="T89" s="693">
        <v>10270</v>
      </c>
      <c r="U89" s="693">
        <v>10270</v>
      </c>
      <c r="V89" s="693">
        <v>10270</v>
      </c>
      <c r="W89" s="693">
        <v>10270</v>
      </c>
      <c r="X89" s="693">
        <v>10270</v>
      </c>
      <c r="Y89" s="693">
        <v>10270</v>
      </c>
      <c r="Z89" s="693">
        <v>10270</v>
      </c>
      <c r="AA89" s="693">
        <v>10270</v>
      </c>
      <c r="AB89" s="693">
        <v>10270</v>
      </c>
      <c r="AC89" s="693">
        <v>10270</v>
      </c>
      <c r="AD89" s="693">
        <v>10270</v>
      </c>
      <c r="AE89" s="693">
        <v>10270</v>
      </c>
      <c r="AF89" s="693">
        <v>10270</v>
      </c>
      <c r="AG89" s="693">
        <v>10270</v>
      </c>
      <c r="AH89" s="693">
        <v>10270</v>
      </c>
      <c r="AI89" s="693">
        <v>10270</v>
      </c>
      <c r="AJ89" s="693">
        <v>10270</v>
      </c>
      <c r="AK89" s="693">
        <v>10270</v>
      </c>
      <c r="AL89" s="693">
        <v>10270</v>
      </c>
      <c r="AM89" s="693">
        <v>10270</v>
      </c>
      <c r="AN89" s="693">
        <v>10270</v>
      </c>
      <c r="AO89" s="693">
        <v>10270</v>
      </c>
      <c r="AP89" s="693">
        <v>10270</v>
      </c>
      <c r="AQ89" s="693">
        <v>10270</v>
      </c>
      <c r="AR89" s="693">
        <v>10270</v>
      </c>
      <c r="AS89" s="693">
        <v>10270</v>
      </c>
      <c r="AT89" s="693">
        <v>10270</v>
      </c>
      <c r="AU89" s="693">
        <v>10270</v>
      </c>
      <c r="AV89" s="693">
        <v>10270</v>
      </c>
      <c r="AW89" s="693">
        <v>10270</v>
      </c>
      <c r="AX89" s="693">
        <v>10270</v>
      </c>
      <c r="AY89" s="693">
        <v>10270</v>
      </c>
      <c r="AZ89" s="694">
        <v>10270</v>
      </c>
      <c r="BA89" s="694">
        <v>10270</v>
      </c>
      <c r="BB89" s="694">
        <v>10270</v>
      </c>
      <c r="BC89" s="694">
        <v>10270</v>
      </c>
      <c r="BD89" s="694">
        <v>10270</v>
      </c>
      <c r="BE89" s="694">
        <v>10270</v>
      </c>
      <c r="BF89" s="694">
        <v>10270</v>
      </c>
      <c r="BG89" s="694">
        <v>10270</v>
      </c>
      <c r="BH89" s="694">
        <v>10270</v>
      </c>
      <c r="BI89" s="694">
        <v>10270</v>
      </c>
      <c r="BJ89" s="694">
        <v>10270</v>
      </c>
      <c r="BK89" s="694">
        <v>10270</v>
      </c>
      <c r="BL89" s="694">
        <v>10270</v>
      </c>
      <c r="BM89" s="694">
        <v>10270</v>
      </c>
      <c r="BN89" s="694">
        <v>10270</v>
      </c>
      <c r="BO89" s="694">
        <v>10270</v>
      </c>
      <c r="BP89" s="694">
        <v>10270</v>
      </c>
      <c r="BQ89" s="694">
        <v>10270</v>
      </c>
      <c r="BR89" s="694">
        <v>10270</v>
      </c>
      <c r="BS89" s="694">
        <v>10270</v>
      </c>
      <c r="BT89" s="694">
        <v>10270</v>
      </c>
      <c r="BU89" s="694">
        <v>10270</v>
      </c>
      <c r="BV89" s="694">
        <v>10270</v>
      </c>
      <c r="BW89" s="694">
        <v>10270</v>
      </c>
      <c r="BX89" s="694">
        <v>10270</v>
      </c>
      <c r="BY89" s="694">
        <v>10270</v>
      </c>
      <c r="BZ89" s="694">
        <v>10270</v>
      </c>
      <c r="CA89" s="694">
        <v>10270</v>
      </c>
      <c r="CB89" s="694">
        <v>10270</v>
      </c>
      <c r="CC89" s="694">
        <v>10270</v>
      </c>
      <c r="CD89" s="694">
        <v>10270</v>
      </c>
      <c r="CE89" s="694">
        <v>10270</v>
      </c>
      <c r="CF89" s="694">
        <v>10270</v>
      </c>
      <c r="CG89" s="694">
        <v>10270</v>
      </c>
      <c r="CH89" s="694">
        <v>10270</v>
      </c>
      <c r="CI89" s="694">
        <v>10270</v>
      </c>
      <c r="CJ89" s="694">
        <v>10270</v>
      </c>
      <c r="CK89" s="694">
        <v>10270</v>
      </c>
      <c r="CL89" s="694">
        <v>10270</v>
      </c>
      <c r="CM89" s="694">
        <v>10270</v>
      </c>
      <c r="CN89" s="694">
        <v>10270</v>
      </c>
      <c r="CO89" s="694">
        <v>10270</v>
      </c>
      <c r="CP89" s="694">
        <v>10270</v>
      </c>
      <c r="CQ89" s="694">
        <v>10270</v>
      </c>
      <c r="CR89" s="694">
        <v>10270</v>
      </c>
      <c r="CS89" s="694">
        <v>10270</v>
      </c>
      <c r="CT89" s="694">
        <v>10270</v>
      </c>
      <c r="CU89" s="694">
        <v>10270</v>
      </c>
      <c r="CV89" s="694">
        <v>10270</v>
      </c>
      <c r="CW89" s="694">
        <v>10270</v>
      </c>
      <c r="CX89" s="694">
        <v>10270</v>
      </c>
      <c r="CY89" s="694">
        <v>10270</v>
      </c>
      <c r="DA89" s="644">
        <f t="shared" si="2"/>
        <v>10270</v>
      </c>
    </row>
    <row r="90" spans="1:105" s="690" customFormat="1" ht="21.75" thickBot="1" x14ac:dyDescent="0.25">
      <c r="A90" s="687" t="s">
        <v>20</v>
      </c>
      <c r="B90" s="687" t="s">
        <v>20</v>
      </c>
      <c r="C90" s="687">
        <v>2</v>
      </c>
      <c r="D90" s="687" t="s">
        <v>20</v>
      </c>
      <c r="E90" s="687">
        <v>2</v>
      </c>
      <c r="F90" s="680">
        <v>100008</v>
      </c>
      <c r="G90" s="688" t="s">
        <v>436</v>
      </c>
      <c r="H90" s="688" t="s">
        <v>437</v>
      </c>
      <c r="I90" s="688">
        <v>150</v>
      </c>
      <c r="J90" s="688">
        <v>6529</v>
      </c>
      <c r="K90" s="688" t="s">
        <v>418</v>
      </c>
      <c r="L90" s="688">
        <v>3</v>
      </c>
      <c r="M90" s="689" t="s">
        <v>47</v>
      </c>
      <c r="O90" s="691"/>
      <c r="P90" s="691"/>
      <c r="Q90" s="691"/>
      <c r="R90" s="692"/>
      <c r="S90" s="693"/>
      <c r="T90" s="693"/>
      <c r="U90" s="693"/>
      <c r="V90" s="693"/>
      <c r="W90" s="693"/>
      <c r="X90" s="693"/>
      <c r="Y90" s="693"/>
      <c r="Z90" s="693"/>
      <c r="AA90" s="693"/>
      <c r="AB90" s="693"/>
      <c r="AC90" s="693"/>
      <c r="AD90" s="693"/>
      <c r="AE90" s="693"/>
      <c r="AF90" s="693"/>
      <c r="AG90" s="693"/>
      <c r="AH90" s="693"/>
      <c r="AI90" s="693"/>
      <c r="AJ90" s="693"/>
      <c r="AK90" s="693"/>
      <c r="AL90" s="693"/>
      <c r="AM90" s="693"/>
      <c r="AN90" s="693"/>
      <c r="AO90" s="693"/>
      <c r="AP90" s="693"/>
      <c r="AQ90" s="693"/>
      <c r="AR90" s="693"/>
      <c r="AS90" s="693"/>
      <c r="AT90" s="693"/>
      <c r="AU90" s="693"/>
      <c r="AV90" s="693"/>
      <c r="AW90" s="693"/>
      <c r="AX90" s="693"/>
      <c r="AY90" s="693"/>
      <c r="AZ90" s="694"/>
      <c r="BA90" s="694"/>
      <c r="BB90" s="694"/>
      <c r="BC90" s="694"/>
      <c r="BD90" s="694"/>
      <c r="BE90" s="694"/>
      <c r="BF90" s="694"/>
      <c r="BG90" s="694"/>
      <c r="BH90" s="694"/>
      <c r="BI90" s="694"/>
      <c r="BJ90" s="694"/>
      <c r="BK90" s="694"/>
      <c r="BL90" s="846">
        <v>10008</v>
      </c>
      <c r="BM90" s="847">
        <v>10008</v>
      </c>
      <c r="BN90" s="847">
        <v>10008</v>
      </c>
      <c r="BO90" s="847">
        <v>10008</v>
      </c>
      <c r="BP90" s="847">
        <v>10008</v>
      </c>
      <c r="BQ90" s="847">
        <v>10008</v>
      </c>
      <c r="BR90" s="847">
        <v>10008</v>
      </c>
      <c r="BS90" s="847">
        <v>10008</v>
      </c>
      <c r="BT90" s="847">
        <v>10008</v>
      </c>
      <c r="BU90" s="847">
        <v>10008</v>
      </c>
      <c r="BV90" s="847">
        <v>10008</v>
      </c>
      <c r="BW90" s="847">
        <v>10008</v>
      </c>
      <c r="BX90" s="847">
        <v>10008</v>
      </c>
      <c r="BY90" s="847">
        <v>10008</v>
      </c>
      <c r="BZ90" s="847">
        <v>10008</v>
      </c>
      <c r="CA90" s="847">
        <v>10008</v>
      </c>
      <c r="CB90" s="847">
        <v>10008</v>
      </c>
      <c r="CC90" s="847">
        <v>10008</v>
      </c>
      <c r="CD90" s="847">
        <v>10008</v>
      </c>
      <c r="CE90" s="847">
        <v>10008</v>
      </c>
      <c r="CF90" s="847">
        <v>10008</v>
      </c>
      <c r="CG90" s="847">
        <v>10008</v>
      </c>
      <c r="CH90" s="847">
        <v>10008</v>
      </c>
      <c r="CI90" s="847">
        <v>10008</v>
      </c>
      <c r="CJ90" s="847">
        <v>10008</v>
      </c>
      <c r="CK90" s="847">
        <v>10008</v>
      </c>
      <c r="CL90" s="847">
        <v>10008</v>
      </c>
      <c r="CM90" s="847">
        <v>10008</v>
      </c>
      <c r="CN90" s="847">
        <v>10008</v>
      </c>
      <c r="CO90" s="847">
        <v>10008</v>
      </c>
      <c r="CP90" s="847">
        <v>10008</v>
      </c>
      <c r="CQ90" s="847">
        <v>10008</v>
      </c>
      <c r="CR90" s="847">
        <v>10008</v>
      </c>
      <c r="CS90" s="847">
        <v>10008</v>
      </c>
      <c r="CT90" s="847">
        <v>10008</v>
      </c>
      <c r="CU90" s="847">
        <v>10008</v>
      </c>
      <c r="CV90" s="847">
        <v>10008</v>
      </c>
      <c r="CW90" s="847">
        <v>10008</v>
      </c>
      <c r="CX90" s="847">
        <v>10008</v>
      </c>
      <c r="CY90" s="847">
        <v>10008</v>
      </c>
      <c r="DA90" s="644">
        <f t="shared" si="2"/>
        <v>10008</v>
      </c>
    </row>
    <row r="91" spans="1:105" s="690" customFormat="1" ht="21.75" thickBot="1" x14ac:dyDescent="0.25">
      <c r="A91" s="687" t="s">
        <v>20</v>
      </c>
      <c r="B91" s="687" t="s">
        <v>20</v>
      </c>
      <c r="C91" s="687">
        <v>2</v>
      </c>
      <c r="D91" s="687" t="s">
        <v>20</v>
      </c>
      <c r="E91" s="687">
        <v>2</v>
      </c>
      <c r="F91" s="680">
        <v>100008</v>
      </c>
      <c r="G91" s="688" t="s">
        <v>207</v>
      </c>
      <c r="H91" s="688" t="s">
        <v>208</v>
      </c>
      <c r="I91" s="688">
        <v>89</v>
      </c>
      <c r="J91" s="688">
        <v>9535</v>
      </c>
      <c r="K91" s="688" t="s">
        <v>418</v>
      </c>
      <c r="L91" s="688">
        <v>3</v>
      </c>
      <c r="M91" s="689" t="s">
        <v>47</v>
      </c>
      <c r="O91" s="691">
        <v>12445</v>
      </c>
      <c r="P91" s="691">
        <v>12445</v>
      </c>
      <c r="Q91" s="691">
        <v>12445</v>
      </c>
      <c r="R91" s="692">
        <v>12445</v>
      </c>
      <c r="S91" s="693">
        <v>12445</v>
      </c>
      <c r="T91" s="693">
        <v>12445</v>
      </c>
      <c r="U91" s="693">
        <v>12445</v>
      </c>
      <c r="V91" s="693">
        <v>12445</v>
      </c>
      <c r="W91" s="693">
        <v>12445</v>
      </c>
      <c r="X91" s="693">
        <v>12445</v>
      </c>
      <c r="Y91" s="693">
        <v>12445</v>
      </c>
      <c r="Z91" s="693">
        <v>12445</v>
      </c>
      <c r="AA91" s="693">
        <v>12445</v>
      </c>
      <c r="AB91" s="693">
        <v>12445</v>
      </c>
      <c r="AC91" s="693">
        <v>12445</v>
      </c>
      <c r="AD91" s="693">
        <v>12445</v>
      </c>
      <c r="AE91" s="693">
        <v>12445</v>
      </c>
      <c r="AF91" s="693">
        <v>12445</v>
      </c>
      <c r="AG91" s="693">
        <v>12445</v>
      </c>
      <c r="AH91" s="693">
        <v>12445</v>
      </c>
      <c r="AI91" s="693">
        <v>12445</v>
      </c>
      <c r="AJ91" s="693">
        <v>12445</v>
      </c>
      <c r="AK91" s="693">
        <v>12445</v>
      </c>
      <c r="AL91" s="693">
        <v>12445</v>
      </c>
      <c r="AM91" s="693">
        <v>12445</v>
      </c>
      <c r="AN91" s="693">
        <v>12445</v>
      </c>
      <c r="AO91" s="693">
        <v>12445</v>
      </c>
      <c r="AP91" s="693">
        <v>12445</v>
      </c>
      <c r="AQ91" s="693">
        <v>12445</v>
      </c>
      <c r="AR91" s="693">
        <v>12445</v>
      </c>
      <c r="AS91" s="693">
        <v>12445</v>
      </c>
      <c r="AT91" s="693">
        <v>12445</v>
      </c>
      <c r="AU91" s="693">
        <v>12445</v>
      </c>
      <c r="AV91" s="693">
        <v>12445</v>
      </c>
      <c r="AW91" s="693">
        <v>12445</v>
      </c>
      <c r="AX91" s="693">
        <v>12445</v>
      </c>
      <c r="AY91" s="693">
        <v>12445</v>
      </c>
      <c r="AZ91" s="694">
        <v>12445</v>
      </c>
      <c r="BA91" s="694">
        <v>12445</v>
      </c>
      <c r="BB91" s="694">
        <v>12445</v>
      </c>
      <c r="BC91" s="694">
        <v>12445</v>
      </c>
      <c r="BD91" s="694">
        <v>12445</v>
      </c>
      <c r="BE91" s="694">
        <v>12445</v>
      </c>
      <c r="BF91" s="694">
        <v>12445</v>
      </c>
      <c r="BG91" s="694">
        <v>12445</v>
      </c>
      <c r="BH91" s="694">
        <v>12445</v>
      </c>
      <c r="BI91" s="694">
        <v>12445</v>
      </c>
      <c r="BJ91" s="694">
        <v>12445</v>
      </c>
      <c r="BK91" s="694">
        <v>12445</v>
      </c>
      <c r="BL91" s="694">
        <v>12445</v>
      </c>
      <c r="BM91" s="694">
        <v>12445</v>
      </c>
      <c r="BN91" s="694">
        <v>12445</v>
      </c>
      <c r="BO91" s="694">
        <v>12445</v>
      </c>
      <c r="BP91" s="694">
        <v>12445</v>
      </c>
      <c r="BQ91" s="694">
        <v>12445</v>
      </c>
      <c r="BR91" s="694">
        <v>12445</v>
      </c>
      <c r="BS91" s="694">
        <v>12445</v>
      </c>
      <c r="BT91" s="694">
        <v>12445</v>
      </c>
      <c r="BU91" s="694">
        <v>12445</v>
      </c>
      <c r="BV91" s="694">
        <v>12445</v>
      </c>
      <c r="BW91" s="694">
        <v>12445</v>
      </c>
      <c r="BX91" s="694">
        <v>12445</v>
      </c>
      <c r="BY91" s="694">
        <v>12445</v>
      </c>
      <c r="BZ91" s="694">
        <v>12445</v>
      </c>
      <c r="CA91" s="694">
        <v>12445</v>
      </c>
      <c r="CB91" s="694">
        <v>12445</v>
      </c>
      <c r="CC91" s="694">
        <v>12445</v>
      </c>
      <c r="CD91" s="694">
        <v>12445</v>
      </c>
      <c r="CE91" s="694">
        <v>12445</v>
      </c>
      <c r="CF91" s="694">
        <v>12445</v>
      </c>
      <c r="CG91" s="694">
        <v>12445</v>
      </c>
      <c r="CH91" s="694">
        <v>12445</v>
      </c>
      <c r="CI91" s="694">
        <v>12445</v>
      </c>
      <c r="CJ91" s="694">
        <v>12445</v>
      </c>
      <c r="CK91" s="694">
        <v>12445</v>
      </c>
      <c r="CL91" s="694">
        <v>12445</v>
      </c>
      <c r="CM91" s="694">
        <v>12445</v>
      </c>
      <c r="CN91" s="694">
        <v>12445</v>
      </c>
      <c r="CO91" s="694">
        <v>12445</v>
      </c>
      <c r="CP91" s="694">
        <v>12445</v>
      </c>
      <c r="CQ91" s="694">
        <v>12445</v>
      </c>
      <c r="CR91" s="694">
        <v>12445</v>
      </c>
      <c r="CS91" s="694">
        <v>12445</v>
      </c>
      <c r="CT91" s="694">
        <v>12445</v>
      </c>
      <c r="CU91" s="694">
        <v>12445</v>
      </c>
      <c r="CV91" s="694">
        <v>12445</v>
      </c>
      <c r="CW91" s="694">
        <v>12445</v>
      </c>
      <c r="CX91" s="694">
        <v>12445</v>
      </c>
      <c r="CY91" s="694">
        <v>12445</v>
      </c>
      <c r="DA91" s="644">
        <f t="shared" si="2"/>
        <v>12445</v>
      </c>
    </row>
    <row r="92" spans="1:105" s="690" customFormat="1" ht="21.75" thickBot="1" x14ac:dyDescent="0.25">
      <c r="A92" s="687" t="s">
        <v>20</v>
      </c>
      <c r="B92" s="687" t="s">
        <v>20</v>
      </c>
      <c r="C92" s="687">
        <v>2</v>
      </c>
      <c r="D92" s="687" t="s">
        <v>20</v>
      </c>
      <c r="E92" s="687">
        <v>2</v>
      </c>
      <c r="F92" s="680">
        <v>100008</v>
      </c>
      <c r="G92" s="848" t="s">
        <v>209</v>
      </c>
      <c r="H92" s="848" t="s">
        <v>210</v>
      </c>
      <c r="I92" s="848">
        <v>126</v>
      </c>
      <c r="J92" s="848">
        <v>9536</v>
      </c>
      <c r="K92" s="848" t="s">
        <v>418</v>
      </c>
      <c r="L92" s="848">
        <v>3</v>
      </c>
      <c r="M92" s="849" t="s">
        <v>47</v>
      </c>
      <c r="N92" s="850">
        <v>40001</v>
      </c>
      <c r="O92" s="851"/>
      <c r="P92" s="851"/>
      <c r="Q92" s="851"/>
      <c r="R92" s="852"/>
      <c r="S92" s="853"/>
      <c r="T92" s="853"/>
      <c r="U92" s="853"/>
      <c r="V92" s="853"/>
      <c r="W92" s="854">
        <v>34149</v>
      </c>
      <c r="X92" s="853">
        <v>34149</v>
      </c>
      <c r="Y92" s="853">
        <v>34149</v>
      </c>
      <c r="Z92" s="853">
        <v>34149</v>
      </c>
      <c r="AA92" s="853">
        <v>34149</v>
      </c>
      <c r="AB92" s="853">
        <v>34149</v>
      </c>
      <c r="AC92" s="853">
        <v>34149</v>
      </c>
      <c r="AD92" s="853">
        <v>34149</v>
      </c>
      <c r="AE92" s="853">
        <v>34149</v>
      </c>
      <c r="AF92" s="853">
        <v>34149</v>
      </c>
      <c r="AG92" s="853">
        <v>34149</v>
      </c>
      <c r="AH92" s="853">
        <v>34149</v>
      </c>
      <c r="AI92" s="853">
        <v>34149</v>
      </c>
      <c r="AJ92" s="853">
        <v>34149</v>
      </c>
      <c r="AK92" s="853">
        <v>34149</v>
      </c>
      <c r="AL92" s="853">
        <v>34149</v>
      </c>
      <c r="AM92" s="853">
        <v>34149</v>
      </c>
      <c r="AN92" s="853">
        <v>34149</v>
      </c>
      <c r="AO92" s="853">
        <v>34149</v>
      </c>
      <c r="AP92" s="853">
        <v>34149</v>
      </c>
      <c r="AQ92" s="853">
        <v>34149</v>
      </c>
      <c r="AR92" s="853">
        <v>34149</v>
      </c>
      <c r="AS92" s="853">
        <v>34149</v>
      </c>
      <c r="AT92" s="853">
        <v>34149</v>
      </c>
      <c r="AU92" s="853">
        <v>34149</v>
      </c>
      <c r="AV92" s="853">
        <v>34149</v>
      </c>
      <c r="AW92" s="853">
        <v>34149</v>
      </c>
      <c r="AX92" s="853">
        <v>34149</v>
      </c>
      <c r="AY92" s="853">
        <v>34149</v>
      </c>
      <c r="AZ92" s="855">
        <v>34149</v>
      </c>
      <c r="BA92" s="855">
        <v>34149</v>
      </c>
      <c r="BB92" s="855">
        <v>34149</v>
      </c>
      <c r="BC92" s="855">
        <v>34149</v>
      </c>
      <c r="BD92" s="855">
        <v>34149</v>
      </c>
      <c r="BE92" s="855">
        <v>34149</v>
      </c>
      <c r="BF92" s="855">
        <v>34149</v>
      </c>
      <c r="BG92" s="855">
        <v>34149</v>
      </c>
      <c r="BH92" s="855">
        <v>34149</v>
      </c>
      <c r="BI92" s="855">
        <v>34149</v>
      </c>
      <c r="BJ92" s="855">
        <v>34149</v>
      </c>
      <c r="BK92" s="855">
        <v>34149</v>
      </c>
      <c r="BL92" s="855">
        <v>34149</v>
      </c>
      <c r="BM92" s="855">
        <v>34149</v>
      </c>
      <c r="BN92" s="855">
        <v>34149</v>
      </c>
      <c r="BO92" s="855">
        <v>34149</v>
      </c>
      <c r="BP92" s="855">
        <v>34149</v>
      </c>
      <c r="BQ92" s="855">
        <v>34149</v>
      </c>
      <c r="BR92" s="855">
        <v>34149</v>
      </c>
      <c r="BS92" s="855">
        <v>34149</v>
      </c>
      <c r="BT92" s="855">
        <v>34149</v>
      </c>
      <c r="BU92" s="855">
        <v>34149</v>
      </c>
      <c r="BV92" s="855">
        <v>34149</v>
      </c>
      <c r="BW92" s="855">
        <v>34149</v>
      </c>
      <c r="BX92" s="855">
        <v>34149</v>
      </c>
      <c r="BY92" s="855">
        <v>34149</v>
      </c>
      <c r="BZ92" s="855">
        <v>34149</v>
      </c>
      <c r="CA92" s="855">
        <v>34149</v>
      </c>
      <c r="CB92" s="855">
        <v>34149</v>
      </c>
      <c r="CC92" s="855">
        <v>34149</v>
      </c>
      <c r="CD92" s="855">
        <v>34149</v>
      </c>
      <c r="CE92" s="855">
        <v>34149</v>
      </c>
      <c r="CF92" s="855">
        <v>34149</v>
      </c>
      <c r="CG92" s="855">
        <v>34149</v>
      </c>
      <c r="CH92" s="855">
        <v>34149</v>
      </c>
      <c r="CI92" s="855">
        <v>34149</v>
      </c>
      <c r="CJ92" s="855">
        <v>34149</v>
      </c>
      <c r="CK92" s="855">
        <v>34149</v>
      </c>
      <c r="CL92" s="855">
        <v>34149</v>
      </c>
      <c r="CM92" s="855">
        <v>34149</v>
      </c>
      <c r="CN92" s="855">
        <v>34149</v>
      </c>
      <c r="CO92" s="855">
        <v>34149</v>
      </c>
      <c r="CP92" s="855">
        <v>34149</v>
      </c>
      <c r="CQ92" s="855">
        <v>34149</v>
      </c>
      <c r="CR92" s="855">
        <v>34149</v>
      </c>
      <c r="CS92" s="855">
        <v>34149</v>
      </c>
      <c r="CT92" s="855">
        <v>34149</v>
      </c>
      <c r="CU92" s="855">
        <v>34149</v>
      </c>
      <c r="CV92" s="855">
        <v>34149</v>
      </c>
      <c r="CW92" s="855">
        <v>34149</v>
      </c>
      <c r="CX92" s="855">
        <v>34149</v>
      </c>
      <c r="CY92" s="855">
        <v>34149</v>
      </c>
      <c r="DA92" s="644">
        <f t="shared" si="2"/>
        <v>34149</v>
      </c>
    </row>
    <row r="93" spans="1:105" ht="21.75" thickBot="1" x14ac:dyDescent="0.25">
      <c r="A93" s="680" t="s">
        <v>20</v>
      </c>
      <c r="B93" s="680" t="s">
        <v>20</v>
      </c>
      <c r="C93" s="680">
        <v>2</v>
      </c>
      <c r="D93" s="680" t="s">
        <v>20</v>
      </c>
      <c r="E93" s="680">
        <v>2</v>
      </c>
      <c r="F93" s="680">
        <v>100009</v>
      </c>
      <c r="G93" s="681" t="s">
        <v>212</v>
      </c>
      <c r="H93" s="681" t="s">
        <v>211</v>
      </c>
      <c r="I93" s="681">
        <v>39</v>
      </c>
      <c r="J93" s="681">
        <v>9903</v>
      </c>
      <c r="K93" s="681" t="s">
        <v>418</v>
      </c>
      <c r="L93" s="681">
        <v>3</v>
      </c>
      <c r="M93" s="682" t="s">
        <v>47</v>
      </c>
      <c r="O93" s="683">
        <v>3618</v>
      </c>
      <c r="P93" s="683">
        <v>3618</v>
      </c>
      <c r="Q93" s="683">
        <v>3618</v>
      </c>
      <c r="R93" s="684">
        <v>3618</v>
      </c>
      <c r="S93" s="685">
        <v>3618</v>
      </c>
      <c r="T93" s="685">
        <v>3618</v>
      </c>
      <c r="U93" s="685">
        <v>3618</v>
      </c>
      <c r="V93" s="685">
        <v>3618</v>
      </c>
      <c r="W93" s="685">
        <v>3618</v>
      </c>
      <c r="X93" s="685">
        <v>3618</v>
      </c>
      <c r="Y93" s="685">
        <v>3618</v>
      </c>
      <c r="Z93" s="685">
        <v>3618</v>
      </c>
      <c r="AA93" s="685">
        <v>3618</v>
      </c>
      <c r="AB93" s="685">
        <v>3618</v>
      </c>
      <c r="AC93" s="685">
        <v>3618</v>
      </c>
      <c r="AD93" s="685">
        <v>3618</v>
      </c>
      <c r="AE93" s="685">
        <v>3618</v>
      </c>
      <c r="AF93" s="685">
        <v>3618</v>
      </c>
      <c r="AG93" s="685">
        <v>3618</v>
      </c>
      <c r="AH93" s="685">
        <v>3618</v>
      </c>
      <c r="AI93" s="685">
        <v>3618</v>
      </c>
      <c r="AJ93" s="685">
        <v>3618</v>
      </c>
      <c r="AK93" s="685">
        <v>3618</v>
      </c>
      <c r="AL93" s="685">
        <v>3618</v>
      </c>
      <c r="AM93" s="685">
        <v>3618</v>
      </c>
      <c r="AN93" s="685">
        <v>3618</v>
      </c>
      <c r="AO93" s="685">
        <v>3618</v>
      </c>
      <c r="AP93" s="685">
        <v>3618</v>
      </c>
      <c r="AQ93" s="685">
        <v>3618</v>
      </c>
      <c r="AR93" s="685">
        <v>3618</v>
      </c>
      <c r="AS93" s="685">
        <v>3618</v>
      </c>
      <c r="AT93" s="685">
        <v>3618</v>
      </c>
      <c r="AU93" s="685">
        <v>3618</v>
      </c>
      <c r="AV93" s="685">
        <v>3618</v>
      </c>
      <c r="AW93" s="685">
        <v>3618</v>
      </c>
      <c r="AX93" s="685">
        <v>3618</v>
      </c>
      <c r="AY93" s="685">
        <v>3618</v>
      </c>
      <c r="AZ93" s="686">
        <v>3618</v>
      </c>
      <c r="BA93" s="686">
        <v>3618</v>
      </c>
      <c r="BB93" s="686">
        <v>3618</v>
      </c>
      <c r="BC93" s="686">
        <v>3618</v>
      </c>
      <c r="BD93" s="686">
        <v>3618</v>
      </c>
      <c r="BE93" s="686">
        <v>3618</v>
      </c>
      <c r="BF93" s="686">
        <v>3618</v>
      </c>
      <c r="BG93" s="686">
        <v>3618</v>
      </c>
      <c r="BH93" s="686">
        <v>3618</v>
      </c>
      <c r="BI93" s="686">
        <v>3618</v>
      </c>
      <c r="BJ93" s="686">
        <v>3618</v>
      </c>
      <c r="BK93" s="686">
        <v>3618</v>
      </c>
      <c r="BL93" s="686">
        <v>3618</v>
      </c>
      <c r="BM93" s="686">
        <v>3618</v>
      </c>
      <c r="BN93" s="686">
        <v>3618</v>
      </c>
      <c r="BO93" s="686">
        <v>3618</v>
      </c>
      <c r="BP93" s="686">
        <v>3618</v>
      </c>
      <c r="BQ93" s="686">
        <v>3618</v>
      </c>
      <c r="BR93" s="686">
        <v>3618</v>
      </c>
      <c r="BS93" s="686">
        <v>3618</v>
      </c>
      <c r="BT93" s="686">
        <v>3618</v>
      </c>
      <c r="BU93" s="686">
        <v>3618</v>
      </c>
      <c r="BV93" s="686">
        <v>3618</v>
      </c>
      <c r="BW93" s="686">
        <v>3618</v>
      </c>
      <c r="BX93" s="686">
        <v>3618</v>
      </c>
      <c r="BY93" s="686">
        <v>3618</v>
      </c>
      <c r="BZ93" s="686">
        <v>3618</v>
      </c>
      <c r="CA93" s="686">
        <v>3618</v>
      </c>
      <c r="CB93" s="686">
        <v>3618</v>
      </c>
      <c r="CC93" s="686">
        <v>3618</v>
      </c>
      <c r="CD93" s="686">
        <v>3618</v>
      </c>
      <c r="CE93" s="686">
        <v>3618</v>
      </c>
      <c r="CF93" s="686">
        <v>3618</v>
      </c>
      <c r="CG93" s="686">
        <v>3618</v>
      </c>
      <c r="CH93" s="686">
        <v>3618</v>
      </c>
      <c r="CI93" s="686">
        <v>3618</v>
      </c>
      <c r="CJ93" s="686">
        <v>3618</v>
      </c>
      <c r="CK93" s="686">
        <v>3618</v>
      </c>
      <c r="CL93" s="686">
        <v>3618</v>
      </c>
      <c r="CM93" s="686">
        <v>3618</v>
      </c>
      <c r="CN93" s="686">
        <v>3618</v>
      </c>
      <c r="CO93" s="686">
        <v>3618</v>
      </c>
      <c r="CP93" s="686">
        <v>3618</v>
      </c>
      <c r="CQ93" s="686">
        <v>3618</v>
      </c>
      <c r="CR93" s="686">
        <v>3618</v>
      </c>
      <c r="CS93" s="686">
        <v>3618</v>
      </c>
      <c r="CT93" s="686">
        <v>3618</v>
      </c>
      <c r="CU93" s="686">
        <v>3618</v>
      </c>
      <c r="CV93" s="686">
        <v>3618</v>
      </c>
      <c r="CW93" s="686">
        <v>3618</v>
      </c>
      <c r="CX93" s="686">
        <v>3618</v>
      </c>
      <c r="CY93" s="686">
        <v>3618</v>
      </c>
      <c r="DA93" s="644">
        <f t="shared" si="2"/>
        <v>3618</v>
      </c>
    </row>
    <row r="94" spans="1:105" ht="21.75" thickBot="1" x14ac:dyDescent="0.25">
      <c r="A94" s="680" t="s">
        <v>20</v>
      </c>
      <c r="B94" s="680" t="s">
        <v>20</v>
      </c>
      <c r="C94" s="680">
        <v>2</v>
      </c>
      <c r="D94" s="680" t="s">
        <v>20</v>
      </c>
      <c r="E94" s="680">
        <v>2</v>
      </c>
      <c r="F94" s="680">
        <v>100009</v>
      </c>
      <c r="G94" s="681" t="s">
        <v>214</v>
      </c>
      <c r="H94" s="681" t="s">
        <v>213</v>
      </c>
      <c r="I94" s="681">
        <v>40</v>
      </c>
      <c r="J94" s="681">
        <v>9908</v>
      </c>
      <c r="K94" s="681" t="s">
        <v>418</v>
      </c>
      <c r="L94" s="681">
        <v>3</v>
      </c>
      <c r="M94" s="682" t="s">
        <v>47</v>
      </c>
      <c r="O94" s="683">
        <v>1405</v>
      </c>
      <c r="P94" s="683">
        <v>1405</v>
      </c>
      <c r="Q94" s="683">
        <v>1405</v>
      </c>
      <c r="R94" s="684">
        <v>1405</v>
      </c>
      <c r="S94" s="685">
        <v>1405</v>
      </c>
      <c r="T94" s="685">
        <v>1405</v>
      </c>
      <c r="U94" s="685">
        <v>1405</v>
      </c>
      <c r="V94" s="685">
        <v>1405</v>
      </c>
      <c r="W94" s="685">
        <v>1405</v>
      </c>
      <c r="X94" s="685">
        <v>1405</v>
      </c>
      <c r="Y94" s="685">
        <v>1405</v>
      </c>
      <c r="Z94" s="685">
        <v>1405</v>
      </c>
      <c r="AA94" s="685">
        <v>1405</v>
      </c>
      <c r="AB94" s="685">
        <v>1405</v>
      </c>
      <c r="AC94" s="685">
        <v>1405</v>
      </c>
      <c r="AD94" s="685">
        <v>1405</v>
      </c>
      <c r="AE94" s="685">
        <v>1405</v>
      </c>
      <c r="AF94" s="685">
        <v>1405</v>
      </c>
      <c r="AG94" s="685">
        <v>1405</v>
      </c>
      <c r="AH94" s="685">
        <v>1405</v>
      </c>
      <c r="AI94" s="685">
        <v>1405</v>
      </c>
      <c r="AJ94" s="685">
        <v>1405</v>
      </c>
      <c r="AK94" s="685">
        <v>1405</v>
      </c>
      <c r="AL94" s="685">
        <v>1405</v>
      </c>
      <c r="AM94" s="685">
        <v>1405</v>
      </c>
      <c r="AN94" s="685">
        <v>1405</v>
      </c>
      <c r="AO94" s="685">
        <v>1405</v>
      </c>
      <c r="AP94" s="685">
        <v>1405</v>
      </c>
      <c r="AQ94" s="685">
        <v>1405</v>
      </c>
      <c r="AR94" s="685">
        <v>1405</v>
      </c>
      <c r="AS94" s="685">
        <v>1405</v>
      </c>
      <c r="AT94" s="685">
        <v>1405</v>
      </c>
      <c r="AU94" s="685">
        <v>1405</v>
      </c>
      <c r="AV94" s="685">
        <v>1405</v>
      </c>
      <c r="AW94" s="685">
        <v>1405</v>
      </c>
      <c r="AX94" s="685">
        <v>1405</v>
      </c>
      <c r="AY94" s="685">
        <v>1405</v>
      </c>
      <c r="AZ94" s="686">
        <v>1405</v>
      </c>
      <c r="BA94" s="686">
        <v>1405</v>
      </c>
      <c r="BB94" s="686">
        <v>1405</v>
      </c>
      <c r="BC94" s="686">
        <v>1405</v>
      </c>
      <c r="BD94" s="686">
        <v>1405</v>
      </c>
      <c r="BE94" s="686">
        <v>1405</v>
      </c>
      <c r="BF94" s="686">
        <v>1405</v>
      </c>
      <c r="BG94" s="686">
        <v>1405</v>
      </c>
      <c r="BH94" s="686">
        <v>1405</v>
      </c>
      <c r="BI94" s="686">
        <v>1405</v>
      </c>
      <c r="BJ94" s="686">
        <v>1405</v>
      </c>
      <c r="BK94" s="686">
        <v>1405</v>
      </c>
      <c r="BL94" s="686">
        <v>1405</v>
      </c>
      <c r="BM94" s="686">
        <v>1405</v>
      </c>
      <c r="BN94" s="686">
        <v>1405</v>
      </c>
      <c r="BO94" s="686">
        <v>1405</v>
      </c>
      <c r="BP94" s="686">
        <v>1405</v>
      </c>
      <c r="BQ94" s="686">
        <v>1405</v>
      </c>
      <c r="BR94" s="686">
        <v>1405</v>
      </c>
      <c r="BS94" s="686">
        <v>1405</v>
      </c>
      <c r="BT94" s="686">
        <v>1405</v>
      </c>
      <c r="BU94" s="686">
        <v>1405</v>
      </c>
      <c r="BV94" s="686">
        <v>1405</v>
      </c>
      <c r="BW94" s="686">
        <v>1405</v>
      </c>
      <c r="BX94" s="686">
        <v>1405</v>
      </c>
      <c r="BY94" s="686">
        <v>1405</v>
      </c>
      <c r="BZ94" s="686">
        <v>1405</v>
      </c>
      <c r="CA94" s="686">
        <v>1405</v>
      </c>
      <c r="CB94" s="686">
        <v>1405</v>
      </c>
      <c r="CC94" s="686">
        <v>1405</v>
      </c>
      <c r="CD94" s="686">
        <v>1405</v>
      </c>
      <c r="CE94" s="686">
        <v>1405</v>
      </c>
      <c r="CF94" s="686">
        <v>1405</v>
      </c>
      <c r="CG94" s="686">
        <v>1405</v>
      </c>
      <c r="CH94" s="686">
        <v>1405</v>
      </c>
      <c r="CI94" s="686">
        <v>1405</v>
      </c>
      <c r="CJ94" s="686">
        <v>1405</v>
      </c>
      <c r="CK94" s="686">
        <v>1405</v>
      </c>
      <c r="CL94" s="686">
        <v>1405</v>
      </c>
      <c r="CM94" s="686">
        <v>1405</v>
      </c>
      <c r="CN94" s="686">
        <v>1405</v>
      </c>
      <c r="CO94" s="686">
        <v>1405</v>
      </c>
      <c r="CP94" s="686">
        <v>1405</v>
      </c>
      <c r="CQ94" s="686">
        <v>1405</v>
      </c>
      <c r="CR94" s="686">
        <v>1405</v>
      </c>
      <c r="CS94" s="686">
        <v>1405</v>
      </c>
      <c r="CT94" s="686">
        <v>1405</v>
      </c>
      <c r="CU94" s="686">
        <v>1405</v>
      </c>
      <c r="CV94" s="686">
        <v>1405</v>
      </c>
      <c r="CW94" s="686">
        <v>1405</v>
      </c>
      <c r="CX94" s="686">
        <v>1405</v>
      </c>
      <c r="CY94" s="686">
        <v>1405</v>
      </c>
      <c r="DA94" s="644">
        <f t="shared" si="2"/>
        <v>1405</v>
      </c>
    </row>
    <row r="95" spans="1:105" ht="21.75" thickBot="1" x14ac:dyDescent="0.25">
      <c r="A95" s="680" t="s">
        <v>20</v>
      </c>
      <c r="B95" s="680" t="s">
        <v>20</v>
      </c>
      <c r="C95" s="680">
        <v>2</v>
      </c>
      <c r="D95" s="680" t="s">
        <v>20</v>
      </c>
      <c r="E95" s="680">
        <v>2</v>
      </c>
      <c r="F95" s="680">
        <v>100009</v>
      </c>
      <c r="G95" s="681" t="s">
        <v>216</v>
      </c>
      <c r="H95" s="681" t="s">
        <v>215</v>
      </c>
      <c r="I95" s="681">
        <v>41</v>
      </c>
      <c r="J95" s="681">
        <v>9910</v>
      </c>
      <c r="K95" s="681" t="s">
        <v>418</v>
      </c>
      <c r="L95" s="681">
        <v>3</v>
      </c>
      <c r="M95" s="682" t="s">
        <v>47</v>
      </c>
      <c r="O95" s="683">
        <v>63</v>
      </c>
      <c r="P95" s="683">
        <v>63</v>
      </c>
      <c r="Q95" s="683">
        <v>63</v>
      </c>
      <c r="R95" s="684">
        <v>63</v>
      </c>
      <c r="S95" s="685">
        <v>63</v>
      </c>
      <c r="T95" s="685">
        <v>63</v>
      </c>
      <c r="U95" s="685">
        <v>63</v>
      </c>
      <c r="V95" s="685">
        <v>63</v>
      </c>
      <c r="W95" s="685">
        <v>63</v>
      </c>
      <c r="X95" s="685">
        <v>63</v>
      </c>
      <c r="Y95" s="685">
        <v>63</v>
      </c>
      <c r="Z95" s="685">
        <v>63</v>
      </c>
      <c r="AA95" s="685">
        <v>63</v>
      </c>
      <c r="AB95" s="685">
        <v>63</v>
      </c>
      <c r="AC95" s="685">
        <v>63</v>
      </c>
      <c r="AD95" s="685">
        <v>63</v>
      </c>
      <c r="AE95" s="685">
        <v>63</v>
      </c>
      <c r="AF95" s="685">
        <v>63</v>
      </c>
      <c r="AG95" s="685">
        <v>63</v>
      </c>
      <c r="AH95" s="685">
        <v>63</v>
      </c>
      <c r="AI95" s="685">
        <v>63</v>
      </c>
      <c r="AJ95" s="685">
        <v>63</v>
      </c>
      <c r="AK95" s="685">
        <v>63</v>
      </c>
      <c r="AL95" s="685">
        <v>63</v>
      </c>
      <c r="AM95" s="685">
        <v>63</v>
      </c>
      <c r="AN95" s="685">
        <v>63</v>
      </c>
      <c r="AO95" s="685">
        <v>63</v>
      </c>
      <c r="AP95" s="685">
        <v>63</v>
      </c>
      <c r="AQ95" s="685">
        <v>63</v>
      </c>
      <c r="AR95" s="685">
        <v>63</v>
      </c>
      <c r="AS95" s="685">
        <v>63</v>
      </c>
      <c r="AT95" s="685">
        <v>63</v>
      </c>
      <c r="AU95" s="685">
        <v>63</v>
      </c>
      <c r="AV95" s="685">
        <v>63</v>
      </c>
      <c r="AW95" s="685">
        <v>63</v>
      </c>
      <c r="AX95" s="685">
        <v>63</v>
      </c>
      <c r="AY95" s="685">
        <v>63</v>
      </c>
      <c r="AZ95" s="686">
        <v>63</v>
      </c>
      <c r="BA95" s="686">
        <v>63</v>
      </c>
      <c r="BB95" s="686">
        <v>63</v>
      </c>
      <c r="BC95" s="686">
        <v>63</v>
      </c>
      <c r="BD95" s="686">
        <v>63</v>
      </c>
      <c r="BE95" s="686">
        <v>63</v>
      </c>
      <c r="BF95" s="686">
        <v>63</v>
      </c>
      <c r="BG95" s="686">
        <v>63</v>
      </c>
      <c r="BH95" s="686">
        <v>63</v>
      </c>
      <c r="BI95" s="686">
        <v>63</v>
      </c>
      <c r="BJ95" s="686">
        <v>63</v>
      </c>
      <c r="BK95" s="686">
        <v>63</v>
      </c>
      <c r="BL95" s="686">
        <v>63</v>
      </c>
      <c r="BM95" s="686">
        <v>63</v>
      </c>
      <c r="BN95" s="686">
        <v>63</v>
      </c>
      <c r="BO95" s="686">
        <v>63</v>
      </c>
      <c r="BP95" s="686">
        <v>63</v>
      </c>
      <c r="BQ95" s="686">
        <v>63</v>
      </c>
      <c r="BR95" s="686">
        <v>63</v>
      </c>
      <c r="BS95" s="686">
        <v>63</v>
      </c>
      <c r="BT95" s="686">
        <v>63</v>
      </c>
      <c r="BU95" s="686">
        <v>63</v>
      </c>
      <c r="BV95" s="686">
        <v>63</v>
      </c>
      <c r="BW95" s="686">
        <v>63</v>
      </c>
      <c r="BX95" s="686">
        <v>63</v>
      </c>
      <c r="BY95" s="686">
        <v>63</v>
      </c>
      <c r="BZ95" s="686">
        <v>63</v>
      </c>
      <c r="CA95" s="686">
        <v>63</v>
      </c>
      <c r="CB95" s="686">
        <v>63</v>
      </c>
      <c r="CC95" s="686">
        <v>63</v>
      </c>
      <c r="CD95" s="686">
        <v>63</v>
      </c>
      <c r="CE95" s="686">
        <v>63</v>
      </c>
      <c r="CF95" s="686">
        <v>63</v>
      </c>
      <c r="CG95" s="686">
        <v>63</v>
      </c>
      <c r="CH95" s="686">
        <v>63</v>
      </c>
      <c r="CI95" s="686">
        <v>63</v>
      </c>
      <c r="CJ95" s="686">
        <v>63</v>
      </c>
      <c r="CK95" s="686">
        <v>63</v>
      </c>
      <c r="CL95" s="686">
        <v>63</v>
      </c>
      <c r="CM95" s="686">
        <v>63</v>
      </c>
      <c r="CN95" s="686">
        <v>63</v>
      </c>
      <c r="CO95" s="686">
        <v>63</v>
      </c>
      <c r="CP95" s="686">
        <v>63</v>
      </c>
      <c r="CQ95" s="686">
        <v>63</v>
      </c>
      <c r="CR95" s="686">
        <v>63</v>
      </c>
      <c r="CS95" s="686">
        <v>63</v>
      </c>
      <c r="CT95" s="686">
        <v>63</v>
      </c>
      <c r="CU95" s="686">
        <v>63</v>
      </c>
      <c r="CV95" s="686">
        <v>63</v>
      </c>
      <c r="CW95" s="686">
        <v>63</v>
      </c>
      <c r="CX95" s="686">
        <v>63</v>
      </c>
      <c r="CY95" s="686">
        <v>63</v>
      </c>
      <c r="DA95" s="644">
        <f t="shared" si="2"/>
        <v>63</v>
      </c>
    </row>
    <row r="96" spans="1:105" ht="21.75" thickBot="1" x14ac:dyDescent="0.25">
      <c r="A96" s="680" t="s">
        <v>20</v>
      </c>
      <c r="B96" s="680" t="s">
        <v>20</v>
      </c>
      <c r="C96" s="680">
        <v>2</v>
      </c>
      <c r="D96" s="680" t="s">
        <v>20</v>
      </c>
      <c r="E96" s="680">
        <v>2</v>
      </c>
      <c r="F96" s="680">
        <v>100009</v>
      </c>
      <c r="G96" s="681" t="s">
        <v>218</v>
      </c>
      <c r="H96" s="681" t="s">
        <v>217</v>
      </c>
      <c r="I96" s="681">
        <v>43</v>
      </c>
      <c r="J96" s="856">
        <v>9912</v>
      </c>
      <c r="K96" s="681" t="s">
        <v>418</v>
      </c>
      <c r="L96" s="681">
        <v>3</v>
      </c>
      <c r="M96" s="682" t="s">
        <v>47</v>
      </c>
      <c r="O96" s="683">
        <v>208</v>
      </c>
      <c r="P96" s="683">
        <v>208</v>
      </c>
      <c r="Q96" s="683">
        <v>208</v>
      </c>
      <c r="R96" s="684">
        <v>208</v>
      </c>
      <c r="S96" s="685">
        <v>208</v>
      </c>
      <c r="T96" s="685">
        <v>208</v>
      </c>
      <c r="U96" s="685">
        <v>208</v>
      </c>
      <c r="V96" s="685">
        <v>208</v>
      </c>
      <c r="W96" s="685">
        <v>208</v>
      </c>
      <c r="X96" s="685">
        <v>208</v>
      </c>
      <c r="Y96" s="685">
        <v>208</v>
      </c>
      <c r="Z96" s="685">
        <v>208</v>
      </c>
      <c r="AA96" s="685">
        <v>208</v>
      </c>
      <c r="AB96" s="685">
        <v>208</v>
      </c>
      <c r="AC96" s="685">
        <v>208</v>
      </c>
      <c r="AD96" s="685">
        <v>208</v>
      </c>
      <c r="AE96" s="685">
        <v>208</v>
      </c>
      <c r="AF96" s="685">
        <v>208</v>
      </c>
      <c r="AG96" s="685">
        <v>208</v>
      </c>
      <c r="AH96" s="685">
        <v>208</v>
      </c>
      <c r="AI96" s="685">
        <v>208</v>
      </c>
      <c r="AJ96" s="685">
        <v>208</v>
      </c>
      <c r="AK96" s="685">
        <v>208</v>
      </c>
      <c r="AL96" s="685">
        <v>208</v>
      </c>
      <c r="AM96" s="685">
        <v>208</v>
      </c>
      <c r="AN96" s="685">
        <v>208</v>
      </c>
      <c r="AO96" s="685">
        <v>208</v>
      </c>
      <c r="AP96" s="685">
        <v>208</v>
      </c>
      <c r="AQ96" s="685">
        <v>208</v>
      </c>
      <c r="AR96" s="685">
        <v>208</v>
      </c>
      <c r="AS96" s="685">
        <v>208</v>
      </c>
      <c r="AT96" s="685">
        <v>208</v>
      </c>
      <c r="AU96" s="685">
        <v>208</v>
      </c>
      <c r="AV96" s="685">
        <v>208</v>
      </c>
      <c r="AW96" s="685">
        <v>208</v>
      </c>
      <c r="AX96" s="685">
        <v>208</v>
      </c>
      <c r="AY96" s="685">
        <v>208</v>
      </c>
      <c r="AZ96" s="686">
        <v>208</v>
      </c>
      <c r="BA96" s="686">
        <v>208</v>
      </c>
      <c r="BB96" s="686">
        <v>208</v>
      </c>
      <c r="BC96" s="686">
        <v>208</v>
      </c>
      <c r="BD96" s="686">
        <v>208</v>
      </c>
      <c r="BE96" s="686">
        <v>208</v>
      </c>
      <c r="BF96" s="686">
        <v>208</v>
      </c>
      <c r="BG96" s="686">
        <v>208</v>
      </c>
      <c r="BH96" s="686">
        <v>208</v>
      </c>
      <c r="BI96" s="686">
        <v>208</v>
      </c>
      <c r="BJ96" s="686">
        <v>208</v>
      </c>
      <c r="BK96" s="686">
        <v>208</v>
      </c>
      <c r="BL96" s="686">
        <v>208</v>
      </c>
      <c r="BM96" s="686">
        <v>208</v>
      </c>
      <c r="BN96" s="686">
        <v>208</v>
      </c>
      <c r="BO96" s="686">
        <v>208</v>
      </c>
      <c r="BP96" s="686">
        <v>208</v>
      </c>
      <c r="BQ96" s="686">
        <v>208</v>
      </c>
      <c r="BR96" s="686">
        <v>208</v>
      </c>
      <c r="BS96" s="686">
        <v>208</v>
      </c>
      <c r="BT96" s="686">
        <v>208</v>
      </c>
      <c r="BU96" s="686">
        <v>208</v>
      </c>
      <c r="BV96" s="686">
        <v>208</v>
      </c>
      <c r="BW96" s="686">
        <v>208</v>
      </c>
      <c r="BX96" s="686">
        <v>208</v>
      </c>
      <c r="BY96" s="686">
        <v>208</v>
      </c>
      <c r="BZ96" s="686">
        <v>208</v>
      </c>
      <c r="CA96" s="686">
        <v>208</v>
      </c>
      <c r="CB96" s="686">
        <v>208</v>
      </c>
      <c r="CC96" s="686">
        <v>208</v>
      </c>
      <c r="CD96" s="686">
        <v>208</v>
      </c>
      <c r="CE96" s="686">
        <v>208</v>
      </c>
      <c r="CF96" s="686">
        <v>208</v>
      </c>
      <c r="CG96" s="686">
        <v>208</v>
      </c>
      <c r="CH96" s="686">
        <v>208</v>
      </c>
      <c r="CI96" s="686">
        <v>208</v>
      </c>
      <c r="CJ96" s="686">
        <v>208</v>
      </c>
      <c r="CK96" s="686">
        <v>208</v>
      </c>
      <c r="CL96" s="686">
        <v>208</v>
      </c>
      <c r="CM96" s="686">
        <v>208</v>
      </c>
      <c r="CN96" s="686">
        <v>208</v>
      </c>
      <c r="CO96" s="686">
        <v>208</v>
      </c>
      <c r="CP96" s="686">
        <v>208</v>
      </c>
      <c r="CQ96" s="686">
        <v>208</v>
      </c>
      <c r="CR96" s="686">
        <v>208</v>
      </c>
      <c r="CS96" s="686">
        <v>208</v>
      </c>
      <c r="CT96" s="686">
        <v>208</v>
      </c>
      <c r="CU96" s="686">
        <v>208</v>
      </c>
      <c r="CV96" s="686">
        <v>208</v>
      </c>
      <c r="CW96" s="686">
        <v>208</v>
      </c>
      <c r="CX96" s="686">
        <v>208</v>
      </c>
      <c r="CY96" s="686">
        <v>208</v>
      </c>
      <c r="DA96" s="644">
        <f t="shared" si="2"/>
        <v>208</v>
      </c>
    </row>
    <row r="97" spans="1:105" s="707" customFormat="1" ht="21.75" thickBot="1" x14ac:dyDescent="0.25">
      <c r="A97" s="698" t="s">
        <v>20</v>
      </c>
      <c r="B97" s="698" t="s">
        <v>20</v>
      </c>
      <c r="C97" s="698">
        <v>2</v>
      </c>
      <c r="D97" s="698" t="s">
        <v>20</v>
      </c>
      <c r="E97" s="698">
        <v>2</v>
      </c>
      <c r="F97" s="680">
        <v>100009</v>
      </c>
      <c r="G97" s="699" t="s">
        <v>220</v>
      </c>
      <c r="H97" s="699" t="s">
        <v>219</v>
      </c>
      <c r="I97" s="699">
        <v>42</v>
      </c>
      <c r="J97" s="857">
        <v>9904</v>
      </c>
      <c r="K97" s="699" t="s">
        <v>418</v>
      </c>
      <c r="L97" s="699">
        <v>3</v>
      </c>
      <c r="M97" s="700" t="s">
        <v>47</v>
      </c>
      <c r="O97" s="792">
        <v>53</v>
      </c>
      <c r="P97" s="792">
        <v>53</v>
      </c>
      <c r="Q97" s="792">
        <v>53</v>
      </c>
      <c r="R97" s="703">
        <v>53</v>
      </c>
      <c r="S97" s="704">
        <v>53</v>
      </c>
      <c r="T97" s="704">
        <v>53</v>
      </c>
      <c r="U97" s="704">
        <v>53</v>
      </c>
      <c r="V97" s="704">
        <v>53</v>
      </c>
      <c r="W97" s="704">
        <v>53</v>
      </c>
      <c r="X97" s="704">
        <v>53</v>
      </c>
      <c r="Y97" s="704">
        <v>53</v>
      </c>
      <c r="Z97" s="704">
        <v>53</v>
      </c>
      <c r="AA97" s="704">
        <v>53</v>
      </c>
      <c r="AB97" s="704">
        <v>53</v>
      </c>
      <c r="AC97" s="704">
        <v>53</v>
      </c>
      <c r="AD97" s="704">
        <v>53</v>
      </c>
      <c r="AE97" s="704">
        <v>53</v>
      </c>
      <c r="AF97" s="704">
        <v>53</v>
      </c>
      <c r="AG97" s="704">
        <v>53</v>
      </c>
      <c r="AH97" s="704">
        <v>53</v>
      </c>
      <c r="AI97" s="704">
        <v>53</v>
      </c>
      <c r="AJ97" s="704">
        <v>53</v>
      </c>
      <c r="AK97" s="704">
        <v>53</v>
      </c>
      <c r="AL97" s="704">
        <v>53</v>
      </c>
      <c r="AM97" s="704">
        <v>53</v>
      </c>
      <c r="AN97" s="704">
        <v>53</v>
      </c>
      <c r="AO97" s="704">
        <v>53</v>
      </c>
      <c r="AP97" s="704">
        <v>53</v>
      </c>
      <c r="AQ97" s="704">
        <v>53</v>
      </c>
      <c r="AR97" s="704">
        <v>53</v>
      </c>
      <c r="AS97" s="704">
        <v>53</v>
      </c>
      <c r="AT97" s="704">
        <v>53</v>
      </c>
      <c r="AU97" s="704">
        <v>53</v>
      </c>
      <c r="AV97" s="704">
        <v>53</v>
      </c>
      <c r="AW97" s="704">
        <v>53</v>
      </c>
      <c r="AX97" s="704">
        <v>53</v>
      </c>
      <c r="AY97" s="704">
        <v>53</v>
      </c>
      <c r="AZ97" s="706">
        <v>53</v>
      </c>
      <c r="BA97" s="706">
        <v>53</v>
      </c>
      <c r="BB97" s="706">
        <v>53</v>
      </c>
      <c r="BC97" s="706">
        <v>53</v>
      </c>
      <c r="BD97" s="706">
        <v>53</v>
      </c>
      <c r="BE97" s="706">
        <v>53</v>
      </c>
      <c r="BF97" s="706">
        <v>53</v>
      </c>
      <c r="BG97" s="706">
        <v>53</v>
      </c>
      <c r="BH97" s="706">
        <v>53</v>
      </c>
      <c r="BI97" s="706">
        <v>53</v>
      </c>
      <c r="BJ97" s="706">
        <v>53</v>
      </c>
      <c r="BK97" s="706">
        <v>53</v>
      </c>
      <c r="BL97" s="706">
        <v>53</v>
      </c>
      <c r="BM97" s="706">
        <v>53</v>
      </c>
      <c r="BN97" s="706">
        <v>53</v>
      </c>
      <c r="BO97" s="706">
        <v>53</v>
      </c>
      <c r="BP97" s="706">
        <v>53</v>
      </c>
      <c r="BQ97" s="706">
        <v>53</v>
      </c>
      <c r="BR97" s="706">
        <v>53</v>
      </c>
      <c r="BS97" s="706">
        <v>53</v>
      </c>
      <c r="BT97" s="706">
        <v>53</v>
      </c>
      <c r="BU97" s="706">
        <v>53</v>
      </c>
      <c r="BV97" s="706">
        <v>53</v>
      </c>
      <c r="BW97" s="706">
        <v>53</v>
      </c>
      <c r="BX97" s="706">
        <v>53</v>
      </c>
      <c r="BY97" s="706">
        <v>53</v>
      </c>
      <c r="BZ97" s="706">
        <v>53</v>
      </c>
      <c r="CA97" s="706">
        <v>53</v>
      </c>
      <c r="CB97" s="706">
        <v>53</v>
      </c>
      <c r="CC97" s="706">
        <v>53</v>
      </c>
      <c r="CD97" s="706">
        <v>53</v>
      </c>
      <c r="CE97" s="706">
        <v>53</v>
      </c>
      <c r="CF97" s="706">
        <v>53</v>
      </c>
      <c r="CG97" s="706">
        <v>53</v>
      </c>
      <c r="CH97" s="706">
        <v>53</v>
      </c>
      <c r="CI97" s="706">
        <v>53</v>
      </c>
      <c r="CJ97" s="706">
        <v>53</v>
      </c>
      <c r="CK97" s="706">
        <v>53</v>
      </c>
      <c r="CL97" s="706">
        <v>53</v>
      </c>
      <c r="CM97" s="706">
        <v>53</v>
      </c>
      <c r="CN97" s="706">
        <v>53</v>
      </c>
      <c r="CO97" s="706">
        <v>53</v>
      </c>
      <c r="CP97" s="706">
        <v>53</v>
      </c>
      <c r="CQ97" s="706">
        <v>53</v>
      </c>
      <c r="CR97" s="706">
        <v>53</v>
      </c>
      <c r="CS97" s="706">
        <v>53</v>
      </c>
      <c r="CT97" s="706">
        <v>53</v>
      </c>
      <c r="CU97" s="706">
        <v>53</v>
      </c>
      <c r="CV97" s="706">
        <v>53</v>
      </c>
      <c r="CW97" s="706">
        <v>53</v>
      </c>
      <c r="CX97" s="706">
        <v>53</v>
      </c>
      <c r="CY97" s="706">
        <v>53</v>
      </c>
      <c r="DA97" s="644">
        <f t="shared" si="2"/>
        <v>53</v>
      </c>
    </row>
    <row r="98" spans="1:105" s="790" customFormat="1" ht="13.5" thickBot="1" x14ac:dyDescent="0.25">
      <c r="A98" s="782" t="s">
        <v>21</v>
      </c>
      <c r="B98" s="782" t="s">
        <v>21</v>
      </c>
      <c r="C98" s="782">
        <v>2</v>
      </c>
      <c r="D98" s="782" t="s">
        <v>21</v>
      </c>
      <c r="E98" s="782">
        <v>2</v>
      </c>
      <c r="F98" s="782">
        <v>100049</v>
      </c>
      <c r="G98" s="783" t="s">
        <v>221</v>
      </c>
      <c r="H98" s="783" t="s">
        <v>222</v>
      </c>
      <c r="I98" s="783">
        <v>91</v>
      </c>
      <c r="J98" s="783"/>
      <c r="K98" s="783" t="s">
        <v>418</v>
      </c>
      <c r="L98" s="783">
        <v>3</v>
      </c>
      <c r="M98" s="784" t="s">
        <v>47</v>
      </c>
      <c r="O98" s="793">
        <v>720</v>
      </c>
      <c r="P98" s="793">
        <v>720</v>
      </c>
      <c r="Q98" s="793">
        <v>720</v>
      </c>
      <c r="R98" s="787">
        <v>720</v>
      </c>
      <c r="S98" s="758">
        <v>720</v>
      </c>
      <c r="T98" s="758">
        <v>720</v>
      </c>
      <c r="U98" s="758">
        <v>720</v>
      </c>
      <c r="V98" s="758">
        <v>720</v>
      </c>
      <c r="W98" s="758">
        <v>720</v>
      </c>
      <c r="X98" s="758">
        <v>720</v>
      </c>
      <c r="Y98" s="758">
        <v>720</v>
      </c>
      <c r="Z98" s="758">
        <v>720</v>
      </c>
      <c r="AA98" s="758">
        <v>720</v>
      </c>
      <c r="AB98" s="758">
        <v>720</v>
      </c>
      <c r="AC98" s="758">
        <v>720</v>
      </c>
      <c r="AD98" s="758">
        <v>720</v>
      </c>
      <c r="AE98" s="758">
        <v>720</v>
      </c>
      <c r="AF98" s="758">
        <v>720</v>
      </c>
      <c r="AG98" s="758">
        <v>720</v>
      </c>
      <c r="AH98" s="758">
        <v>720</v>
      </c>
      <c r="AI98" s="758">
        <v>720</v>
      </c>
      <c r="AJ98" s="758">
        <v>720</v>
      </c>
      <c r="AK98" s="758">
        <v>720</v>
      </c>
      <c r="AL98" s="758">
        <v>720</v>
      </c>
      <c r="AM98" s="758">
        <v>720</v>
      </c>
      <c r="AN98" s="758">
        <v>720</v>
      </c>
      <c r="AO98" s="758">
        <v>720</v>
      </c>
      <c r="AP98" s="758">
        <v>720</v>
      </c>
      <c r="AQ98" s="758">
        <v>720</v>
      </c>
      <c r="AR98" s="758">
        <v>720</v>
      </c>
      <c r="AS98" s="758">
        <v>720</v>
      </c>
      <c r="AT98" s="758">
        <v>720</v>
      </c>
      <c r="AU98" s="758">
        <v>720</v>
      </c>
      <c r="AV98" s="758">
        <v>720</v>
      </c>
      <c r="AW98" s="758">
        <v>720</v>
      </c>
      <c r="AX98" s="758">
        <v>720</v>
      </c>
      <c r="AY98" s="758">
        <v>720</v>
      </c>
      <c r="AZ98" s="760">
        <v>720</v>
      </c>
      <c r="BA98" s="760">
        <v>720</v>
      </c>
      <c r="BB98" s="760">
        <v>720</v>
      </c>
      <c r="BC98" s="760">
        <v>720</v>
      </c>
      <c r="BD98" s="760">
        <v>720</v>
      </c>
      <c r="BE98" s="760">
        <v>720</v>
      </c>
      <c r="BF98" s="760">
        <v>720</v>
      </c>
      <c r="BG98" s="760">
        <v>720</v>
      </c>
      <c r="BH98" s="760">
        <v>720</v>
      </c>
      <c r="BI98" s="760">
        <v>720</v>
      </c>
      <c r="BJ98" s="760">
        <v>720</v>
      </c>
      <c r="BK98" s="760">
        <v>720</v>
      </c>
      <c r="BL98" s="760">
        <v>720</v>
      </c>
      <c r="BM98" s="760">
        <v>720</v>
      </c>
      <c r="BN98" s="760">
        <v>720</v>
      </c>
      <c r="BO98" s="760">
        <v>720</v>
      </c>
      <c r="BP98" s="760">
        <v>720</v>
      </c>
      <c r="BQ98" s="760">
        <v>720</v>
      </c>
      <c r="BR98" s="760">
        <v>720</v>
      </c>
      <c r="BS98" s="760">
        <v>720</v>
      </c>
      <c r="BT98" s="760">
        <v>720</v>
      </c>
      <c r="BU98" s="760">
        <v>720</v>
      </c>
      <c r="BV98" s="760">
        <v>720</v>
      </c>
      <c r="BW98" s="760">
        <v>720</v>
      </c>
      <c r="BX98" s="760">
        <v>720</v>
      </c>
      <c r="BY98" s="760">
        <v>720</v>
      </c>
      <c r="BZ98" s="760">
        <v>720</v>
      </c>
      <c r="CA98" s="760">
        <v>720</v>
      </c>
      <c r="CB98" s="760">
        <v>720</v>
      </c>
      <c r="CC98" s="760">
        <v>720</v>
      </c>
      <c r="CD98" s="760">
        <v>720</v>
      </c>
      <c r="CE98" s="760">
        <v>720</v>
      </c>
      <c r="CF98" s="760">
        <v>720</v>
      </c>
      <c r="CG98" s="760">
        <v>720</v>
      </c>
      <c r="CH98" s="760">
        <v>720</v>
      </c>
      <c r="CI98" s="760">
        <v>720</v>
      </c>
      <c r="CJ98" s="760">
        <v>720</v>
      </c>
      <c r="CK98" s="760">
        <v>720</v>
      </c>
      <c r="CL98" s="760">
        <v>720</v>
      </c>
      <c r="CM98" s="760">
        <v>720</v>
      </c>
      <c r="CN98" s="760">
        <v>720</v>
      </c>
      <c r="CO98" s="760">
        <v>720</v>
      </c>
      <c r="CP98" s="760">
        <v>720</v>
      </c>
      <c r="CQ98" s="760">
        <v>720</v>
      </c>
      <c r="CR98" s="760">
        <v>720</v>
      </c>
      <c r="CS98" s="760">
        <v>720</v>
      </c>
      <c r="CT98" s="760">
        <v>720</v>
      </c>
      <c r="CU98" s="760">
        <v>720</v>
      </c>
      <c r="CV98" s="760">
        <v>720</v>
      </c>
      <c r="CW98" s="760">
        <v>720</v>
      </c>
      <c r="CX98" s="760">
        <v>720</v>
      </c>
      <c r="CY98" s="760">
        <v>720</v>
      </c>
      <c r="DA98" s="644">
        <f t="shared" si="2"/>
        <v>720</v>
      </c>
    </row>
    <row r="99" spans="1:105" s="790" customFormat="1" ht="13.5" thickBot="1" x14ac:dyDescent="0.25">
      <c r="A99" s="782" t="s">
        <v>22</v>
      </c>
      <c r="B99" s="782" t="s">
        <v>22</v>
      </c>
      <c r="C99" s="782">
        <v>2</v>
      </c>
      <c r="D99" s="782" t="s">
        <v>22</v>
      </c>
      <c r="E99" s="782"/>
      <c r="F99" s="782">
        <v>100010</v>
      </c>
      <c r="G99" s="783" t="s">
        <v>224</v>
      </c>
      <c r="H99" s="783" t="s">
        <v>223</v>
      </c>
      <c r="I99" s="783">
        <v>95</v>
      </c>
      <c r="J99" s="783">
        <v>9703</v>
      </c>
      <c r="K99" s="783" t="s">
        <v>418</v>
      </c>
      <c r="L99" s="783">
        <v>3</v>
      </c>
      <c r="M99" s="784" t="s">
        <v>48</v>
      </c>
      <c r="O99" s="793">
        <v>288752</v>
      </c>
      <c r="P99" s="793">
        <v>288752</v>
      </c>
      <c r="Q99" s="793">
        <v>288752</v>
      </c>
      <c r="R99" s="787">
        <v>288752</v>
      </c>
      <c r="S99" s="757">
        <v>344698</v>
      </c>
      <c r="T99" s="758">
        <v>344698</v>
      </c>
      <c r="U99" s="758">
        <v>344698</v>
      </c>
      <c r="V99" s="758">
        <v>344698</v>
      </c>
      <c r="W99" s="758">
        <v>344698</v>
      </c>
      <c r="X99" s="758">
        <v>344698</v>
      </c>
      <c r="Y99" s="758">
        <v>344698</v>
      </c>
      <c r="Z99" s="758">
        <v>344698</v>
      </c>
      <c r="AA99" s="758">
        <v>344698</v>
      </c>
      <c r="AB99" s="758">
        <v>344698</v>
      </c>
      <c r="AC99" s="758">
        <v>344698</v>
      </c>
      <c r="AD99" s="758">
        <v>344698</v>
      </c>
      <c r="AE99" s="758">
        <v>344698</v>
      </c>
      <c r="AF99" s="758">
        <v>344698</v>
      </c>
      <c r="AG99" s="758">
        <v>344698</v>
      </c>
      <c r="AH99" s="758">
        <v>344698</v>
      </c>
      <c r="AI99" s="758">
        <v>344698</v>
      </c>
      <c r="AJ99" s="758">
        <v>344698</v>
      </c>
      <c r="AK99" s="758">
        <v>344698</v>
      </c>
      <c r="AL99" s="758">
        <v>344698</v>
      </c>
      <c r="AM99" s="758">
        <v>344698</v>
      </c>
      <c r="AN99" s="758">
        <v>344698</v>
      </c>
      <c r="AO99" s="758">
        <v>344698</v>
      </c>
      <c r="AP99" s="758">
        <v>344698</v>
      </c>
      <c r="AQ99" s="758">
        <v>344698</v>
      </c>
      <c r="AR99" s="758">
        <v>344698</v>
      </c>
      <c r="AS99" s="758">
        <v>344698</v>
      </c>
      <c r="AT99" s="758">
        <v>344698</v>
      </c>
      <c r="AU99" s="758">
        <v>344698</v>
      </c>
      <c r="AV99" s="758">
        <v>344698</v>
      </c>
      <c r="AW99" s="758">
        <v>344698</v>
      </c>
      <c r="AX99" s="758">
        <v>344698</v>
      </c>
      <c r="AY99" s="758">
        <v>344698</v>
      </c>
      <c r="AZ99" s="760">
        <v>344698</v>
      </c>
      <c r="BA99" s="760">
        <v>344698</v>
      </c>
      <c r="BB99" s="760">
        <v>344698</v>
      </c>
      <c r="BC99" s="760">
        <v>344698</v>
      </c>
      <c r="BD99" s="760">
        <v>344698</v>
      </c>
      <c r="BE99" s="760">
        <v>344698</v>
      </c>
      <c r="BF99" s="760">
        <v>344698</v>
      </c>
      <c r="BG99" s="760">
        <v>344698</v>
      </c>
      <c r="BH99" s="760">
        <v>344698</v>
      </c>
      <c r="BI99" s="760">
        <v>344698</v>
      </c>
      <c r="BJ99" s="760">
        <v>344698</v>
      </c>
      <c r="BK99" s="760">
        <v>344698</v>
      </c>
      <c r="BL99" s="760">
        <v>344698</v>
      </c>
      <c r="BM99" s="760">
        <v>344698</v>
      </c>
      <c r="BN99" s="760">
        <v>344698</v>
      </c>
      <c r="BO99" s="760">
        <v>344698</v>
      </c>
      <c r="BP99" s="760">
        <v>344698</v>
      </c>
      <c r="BQ99" s="760">
        <v>344698</v>
      </c>
      <c r="BR99" s="760">
        <v>344698</v>
      </c>
      <c r="BS99" s="760">
        <v>344698</v>
      </c>
      <c r="BT99" s="760">
        <v>344698</v>
      </c>
      <c r="BU99" s="760">
        <v>344698</v>
      </c>
      <c r="BV99" s="760">
        <v>344698</v>
      </c>
      <c r="BW99" s="760">
        <v>344698</v>
      </c>
      <c r="BX99" s="760">
        <v>344698</v>
      </c>
      <c r="BY99" s="760">
        <v>344698</v>
      </c>
      <c r="BZ99" s="760">
        <v>344698</v>
      </c>
      <c r="CA99" s="760">
        <v>344698</v>
      </c>
      <c r="CB99" s="760">
        <v>344698</v>
      </c>
      <c r="CC99" s="858">
        <v>535404</v>
      </c>
      <c r="CD99" s="859">
        <v>535404</v>
      </c>
      <c r="CE99" s="859">
        <v>535404</v>
      </c>
      <c r="CF99" s="859">
        <v>535404</v>
      </c>
      <c r="CG99" s="859">
        <v>535404</v>
      </c>
      <c r="CH99" s="859">
        <v>535404</v>
      </c>
      <c r="CI99" s="859">
        <v>535404</v>
      </c>
      <c r="CJ99" s="859">
        <v>535404</v>
      </c>
      <c r="CK99" s="859">
        <v>535404</v>
      </c>
      <c r="CL99" s="859">
        <v>535404</v>
      </c>
      <c r="CM99" s="859">
        <v>535404</v>
      </c>
      <c r="CN99" s="859">
        <v>535404</v>
      </c>
      <c r="CO99" s="859">
        <v>535404</v>
      </c>
      <c r="CP99" s="859">
        <v>535404</v>
      </c>
      <c r="CQ99" s="859">
        <v>535404</v>
      </c>
      <c r="CR99" s="859">
        <v>535404</v>
      </c>
      <c r="CS99" s="859">
        <v>535404</v>
      </c>
      <c r="CT99" s="859">
        <v>535404</v>
      </c>
      <c r="CU99" s="859">
        <v>535404</v>
      </c>
      <c r="CV99" s="859">
        <v>535404</v>
      </c>
      <c r="CW99" s="859">
        <v>535404</v>
      </c>
      <c r="CX99" s="859">
        <v>535404</v>
      </c>
      <c r="CY99" s="859">
        <v>535404</v>
      </c>
      <c r="DA99" s="644">
        <f t="shared" si="2"/>
        <v>535404</v>
      </c>
    </row>
    <row r="100" spans="1:105" ht="13.5" thickBot="1" x14ac:dyDescent="0.25">
      <c r="A100" s="680" t="s">
        <v>22</v>
      </c>
      <c r="B100" s="680" t="s">
        <v>22</v>
      </c>
      <c r="C100" s="680">
        <v>2</v>
      </c>
      <c r="D100" s="680" t="s">
        <v>22</v>
      </c>
      <c r="E100" s="680">
        <v>2</v>
      </c>
      <c r="F100" s="680">
        <v>100011</v>
      </c>
      <c r="G100" s="681" t="s">
        <v>225</v>
      </c>
      <c r="H100" s="681" t="s">
        <v>226</v>
      </c>
      <c r="I100" s="681">
        <v>96</v>
      </c>
      <c r="J100" s="681">
        <v>9704</v>
      </c>
      <c r="K100" s="681" t="s">
        <v>418</v>
      </c>
      <c r="L100" s="681">
        <v>3</v>
      </c>
      <c r="M100" s="682" t="s">
        <v>48</v>
      </c>
      <c r="O100" s="683">
        <v>8096</v>
      </c>
      <c r="P100" s="683">
        <v>8096</v>
      </c>
      <c r="Q100" s="683">
        <v>8096</v>
      </c>
      <c r="R100" s="684">
        <v>8096</v>
      </c>
      <c r="S100" s="685">
        <v>8096</v>
      </c>
      <c r="T100" s="685">
        <v>8096</v>
      </c>
      <c r="U100" s="685">
        <v>8096</v>
      </c>
      <c r="V100" s="685">
        <v>8096</v>
      </c>
      <c r="W100" s="685">
        <v>8096</v>
      </c>
      <c r="X100" s="685">
        <v>8096</v>
      </c>
      <c r="Y100" s="685">
        <v>8096</v>
      </c>
      <c r="Z100" s="685">
        <v>8096</v>
      </c>
      <c r="AA100" s="685">
        <v>8096</v>
      </c>
      <c r="AB100" s="685">
        <v>8096</v>
      </c>
      <c r="AC100" s="685">
        <v>8096</v>
      </c>
      <c r="AD100" s="685">
        <v>8096</v>
      </c>
      <c r="AE100" s="685">
        <v>8096</v>
      </c>
      <c r="AF100" s="685">
        <v>8096</v>
      </c>
      <c r="AG100" s="685">
        <v>8096</v>
      </c>
      <c r="AH100" s="685">
        <v>8096</v>
      </c>
      <c r="AI100" s="685">
        <v>8096</v>
      </c>
      <c r="AJ100" s="685">
        <v>8096</v>
      </c>
      <c r="AK100" s="685">
        <v>8096</v>
      </c>
      <c r="AL100" s="685">
        <v>8096</v>
      </c>
      <c r="AM100" s="685">
        <v>8096</v>
      </c>
      <c r="AN100" s="685">
        <v>8096</v>
      </c>
      <c r="AO100" s="685">
        <v>8096</v>
      </c>
      <c r="AP100" s="685">
        <v>8096</v>
      </c>
      <c r="AQ100" s="685">
        <v>8096</v>
      </c>
      <c r="AR100" s="685">
        <v>8096</v>
      </c>
      <c r="AS100" s="685">
        <v>8096</v>
      </c>
      <c r="AT100" s="685">
        <v>8096</v>
      </c>
      <c r="AU100" s="685">
        <v>8096</v>
      </c>
      <c r="AV100" s="685">
        <v>8096</v>
      </c>
      <c r="AW100" s="685">
        <v>8096</v>
      </c>
      <c r="AX100" s="685">
        <v>8096</v>
      </c>
      <c r="AY100" s="685">
        <v>8096</v>
      </c>
      <c r="AZ100" s="686">
        <v>8096</v>
      </c>
      <c r="BA100" s="686">
        <v>8096</v>
      </c>
      <c r="BB100" s="686">
        <v>8096</v>
      </c>
      <c r="BC100" s="686">
        <v>8096</v>
      </c>
      <c r="BD100" s="686">
        <v>8096</v>
      </c>
      <c r="BE100" s="686">
        <v>8096</v>
      </c>
      <c r="BF100" s="686">
        <v>8096</v>
      </c>
      <c r="BG100" s="686">
        <v>8096</v>
      </c>
      <c r="BH100" s="686">
        <v>8096</v>
      </c>
      <c r="BI100" s="686">
        <v>8096</v>
      </c>
      <c r="BJ100" s="686">
        <v>8096</v>
      </c>
      <c r="BK100" s="686">
        <v>8096</v>
      </c>
      <c r="BL100" s="686">
        <v>8096</v>
      </c>
      <c r="BM100" s="686">
        <v>8096</v>
      </c>
      <c r="BN100" s="686">
        <v>8096</v>
      </c>
      <c r="BO100" s="686">
        <v>8096</v>
      </c>
      <c r="BP100" s="686">
        <v>8096</v>
      </c>
      <c r="BQ100" s="686">
        <v>8096</v>
      </c>
      <c r="BR100" s="686">
        <v>8096</v>
      </c>
      <c r="BS100" s="686">
        <v>8096</v>
      </c>
      <c r="BT100" s="686">
        <v>8096</v>
      </c>
      <c r="BU100" s="686">
        <v>8096</v>
      </c>
      <c r="BV100" s="686">
        <v>8096</v>
      </c>
      <c r="BW100" s="686">
        <v>8096</v>
      </c>
      <c r="BX100" s="686">
        <v>8096</v>
      </c>
      <c r="BY100" s="686">
        <v>8096</v>
      </c>
      <c r="BZ100" s="686">
        <v>8096</v>
      </c>
      <c r="CA100" s="686">
        <v>8096</v>
      </c>
      <c r="CB100" s="686">
        <v>8096</v>
      </c>
      <c r="CC100" s="686">
        <v>8096</v>
      </c>
      <c r="CD100" s="686">
        <v>8096</v>
      </c>
      <c r="CE100" s="686">
        <v>8096</v>
      </c>
      <c r="CF100" s="686">
        <v>8096</v>
      </c>
      <c r="CG100" s="686">
        <v>8096</v>
      </c>
      <c r="CH100" s="686">
        <v>8096</v>
      </c>
      <c r="CI100" s="686">
        <v>8096</v>
      </c>
      <c r="CJ100" s="686">
        <v>8096</v>
      </c>
      <c r="CK100" s="686">
        <v>8096</v>
      </c>
      <c r="CL100" s="686">
        <v>8096</v>
      </c>
      <c r="CM100" s="686">
        <v>8096</v>
      </c>
      <c r="CN100" s="686">
        <v>8096</v>
      </c>
      <c r="CO100" s="686">
        <v>8096</v>
      </c>
      <c r="CP100" s="686">
        <v>8096</v>
      </c>
      <c r="CQ100" s="686">
        <v>8096</v>
      </c>
      <c r="CR100" s="686">
        <v>8096</v>
      </c>
      <c r="CS100" s="686">
        <v>8096</v>
      </c>
      <c r="CT100" s="686">
        <v>8096</v>
      </c>
      <c r="CU100" s="686">
        <v>8096</v>
      </c>
      <c r="CV100" s="686">
        <v>8096</v>
      </c>
      <c r="CW100" s="686">
        <v>8096</v>
      </c>
      <c r="CX100" s="686">
        <v>8096</v>
      </c>
      <c r="CY100" s="686">
        <v>8096</v>
      </c>
      <c r="DA100" s="644">
        <f t="shared" si="2"/>
        <v>8096</v>
      </c>
    </row>
    <row r="101" spans="1:105" ht="13.5" thickBot="1" x14ac:dyDescent="0.25">
      <c r="A101" s="680" t="s">
        <v>22</v>
      </c>
      <c r="B101" s="680" t="s">
        <v>22</v>
      </c>
      <c r="C101" s="680">
        <v>2</v>
      </c>
      <c r="D101" s="680" t="s">
        <v>22</v>
      </c>
      <c r="E101" s="680">
        <v>2</v>
      </c>
      <c r="F101" s="680">
        <v>100011</v>
      </c>
      <c r="G101" s="681" t="s">
        <v>227</v>
      </c>
      <c r="H101" s="681" t="s">
        <v>228</v>
      </c>
      <c r="I101" s="681">
        <v>97</v>
      </c>
      <c r="J101" s="681">
        <v>9704</v>
      </c>
      <c r="K101" s="681" t="s">
        <v>418</v>
      </c>
      <c r="L101" s="681">
        <v>3</v>
      </c>
      <c r="M101" s="682" t="s">
        <v>48</v>
      </c>
      <c r="O101" s="683">
        <v>64159</v>
      </c>
      <c r="P101" s="683">
        <v>64159</v>
      </c>
      <c r="Q101" s="683">
        <v>64159</v>
      </c>
      <c r="R101" s="684">
        <v>64159</v>
      </c>
      <c r="S101" s="685">
        <v>64159</v>
      </c>
      <c r="T101" s="685">
        <v>64159</v>
      </c>
      <c r="U101" s="685">
        <v>64159</v>
      </c>
      <c r="V101" s="685">
        <v>64159</v>
      </c>
      <c r="W101" s="685">
        <v>64159</v>
      </c>
      <c r="X101" s="685">
        <v>64159</v>
      </c>
      <c r="Y101" s="685">
        <v>64159</v>
      </c>
      <c r="Z101" s="685">
        <v>64159</v>
      </c>
      <c r="AA101" s="685">
        <v>64159</v>
      </c>
      <c r="AB101" s="685">
        <v>64159</v>
      </c>
      <c r="AC101" s="685">
        <v>64159</v>
      </c>
      <c r="AD101" s="685">
        <v>64159</v>
      </c>
      <c r="AE101" s="685">
        <v>64159</v>
      </c>
      <c r="AF101" s="685">
        <v>64159</v>
      </c>
      <c r="AG101" s="685">
        <v>64159</v>
      </c>
      <c r="AH101" s="685">
        <v>64159</v>
      </c>
      <c r="AI101" s="685">
        <v>64159</v>
      </c>
      <c r="AJ101" s="685">
        <v>64159</v>
      </c>
      <c r="AK101" s="685">
        <v>64159</v>
      </c>
      <c r="AL101" s="685">
        <v>64159</v>
      </c>
      <c r="AM101" s="685">
        <v>64159</v>
      </c>
      <c r="AN101" s="685">
        <v>64159</v>
      </c>
      <c r="AO101" s="685">
        <v>64159</v>
      </c>
      <c r="AP101" s="685">
        <v>64159</v>
      </c>
      <c r="AQ101" s="685">
        <v>64159</v>
      </c>
      <c r="AR101" s="685">
        <v>64159</v>
      </c>
      <c r="AS101" s="685">
        <v>64159</v>
      </c>
      <c r="AT101" s="685">
        <v>64159</v>
      </c>
      <c r="AU101" s="685">
        <v>64159</v>
      </c>
      <c r="AV101" s="685">
        <v>64159</v>
      </c>
      <c r="AW101" s="685">
        <v>64159</v>
      </c>
      <c r="AX101" s="685">
        <v>64159</v>
      </c>
      <c r="AY101" s="685">
        <v>64159</v>
      </c>
      <c r="AZ101" s="686">
        <v>64159</v>
      </c>
      <c r="BA101" s="686">
        <v>64159</v>
      </c>
      <c r="BB101" s="686">
        <v>64159</v>
      </c>
      <c r="BC101" s="686">
        <v>64159</v>
      </c>
      <c r="BD101" s="686">
        <v>64159</v>
      </c>
      <c r="BE101" s="686">
        <v>64159</v>
      </c>
      <c r="BF101" s="686">
        <v>64159</v>
      </c>
      <c r="BG101" s="686">
        <v>64159</v>
      </c>
      <c r="BH101" s="686">
        <v>64159</v>
      </c>
      <c r="BI101" s="686">
        <v>64159</v>
      </c>
      <c r="BJ101" s="686">
        <v>64159</v>
      </c>
      <c r="BK101" s="686">
        <v>64159</v>
      </c>
      <c r="BL101" s="686">
        <v>64159</v>
      </c>
      <c r="BM101" s="686">
        <v>64159</v>
      </c>
      <c r="BN101" s="686">
        <v>64159</v>
      </c>
      <c r="BO101" s="686">
        <v>64159</v>
      </c>
      <c r="BP101" s="686">
        <v>64159</v>
      </c>
      <c r="BQ101" s="686">
        <v>64159</v>
      </c>
      <c r="BR101" s="686">
        <v>64159</v>
      </c>
      <c r="BS101" s="686">
        <v>64159</v>
      </c>
      <c r="BT101" s="686">
        <v>64159</v>
      </c>
      <c r="BU101" s="686">
        <v>64159</v>
      </c>
      <c r="BV101" s="686">
        <v>64159</v>
      </c>
      <c r="BW101" s="686">
        <v>64159</v>
      </c>
      <c r="BX101" s="686">
        <v>64159</v>
      </c>
      <c r="BY101" s="686">
        <v>64159</v>
      </c>
      <c r="BZ101" s="686">
        <v>64159</v>
      </c>
      <c r="CA101" s="686">
        <v>64159</v>
      </c>
      <c r="CB101" s="686">
        <v>64159</v>
      </c>
      <c r="CC101" s="686">
        <v>64159</v>
      </c>
      <c r="CD101" s="686">
        <v>64159</v>
      </c>
      <c r="CE101" s="686">
        <v>64159</v>
      </c>
      <c r="CF101" s="686">
        <v>64159</v>
      </c>
      <c r="CG101" s="686">
        <v>64159</v>
      </c>
      <c r="CH101" s="686">
        <v>64159</v>
      </c>
      <c r="CI101" s="686">
        <v>64159</v>
      </c>
      <c r="CJ101" s="686">
        <v>64159</v>
      </c>
      <c r="CK101" s="686">
        <v>64159</v>
      </c>
      <c r="CL101" s="686">
        <v>64159</v>
      </c>
      <c r="CM101" s="686">
        <v>64159</v>
      </c>
      <c r="CN101" s="686">
        <v>64159</v>
      </c>
      <c r="CO101" s="686">
        <v>64159</v>
      </c>
      <c r="CP101" s="686">
        <v>64159</v>
      </c>
      <c r="CQ101" s="686">
        <v>64159</v>
      </c>
      <c r="CR101" s="686">
        <v>64159</v>
      </c>
      <c r="CS101" s="686">
        <v>64159</v>
      </c>
      <c r="CT101" s="686">
        <v>64159</v>
      </c>
      <c r="CU101" s="686">
        <v>64159</v>
      </c>
      <c r="CV101" s="686">
        <v>64159</v>
      </c>
      <c r="CW101" s="686">
        <v>64159</v>
      </c>
      <c r="CX101" s="686">
        <v>64159</v>
      </c>
      <c r="CY101" s="686">
        <v>64159</v>
      </c>
      <c r="DA101" s="644">
        <f t="shared" si="2"/>
        <v>64159</v>
      </c>
    </row>
    <row r="102" spans="1:105" ht="13.5" thickBot="1" x14ac:dyDescent="0.25">
      <c r="A102" s="680" t="s">
        <v>22</v>
      </c>
      <c r="B102" s="680" t="s">
        <v>22</v>
      </c>
      <c r="C102" s="680">
        <v>2</v>
      </c>
      <c r="D102" s="680" t="s">
        <v>22</v>
      </c>
      <c r="E102" s="680">
        <v>2</v>
      </c>
      <c r="F102" s="680">
        <v>100011</v>
      </c>
      <c r="G102" s="681" t="s">
        <v>229</v>
      </c>
      <c r="H102" s="681" t="s">
        <v>230</v>
      </c>
      <c r="I102" s="681">
        <v>98</v>
      </c>
      <c r="J102" s="681">
        <v>9704</v>
      </c>
      <c r="K102" s="681" t="s">
        <v>418</v>
      </c>
      <c r="L102" s="681">
        <v>3</v>
      </c>
      <c r="M102" s="682" t="s">
        <v>48</v>
      </c>
      <c r="O102" s="683">
        <v>20979</v>
      </c>
      <c r="P102" s="683">
        <v>20979</v>
      </c>
      <c r="Q102" s="683">
        <v>20979</v>
      </c>
      <c r="R102" s="684">
        <v>20979</v>
      </c>
      <c r="S102" s="685">
        <v>20979</v>
      </c>
      <c r="T102" s="685">
        <v>20979</v>
      </c>
      <c r="U102" s="685">
        <v>20979</v>
      </c>
      <c r="V102" s="685">
        <v>20979</v>
      </c>
      <c r="W102" s="685">
        <v>20979</v>
      </c>
      <c r="X102" s="685">
        <v>20979</v>
      </c>
      <c r="Y102" s="685">
        <v>20979</v>
      </c>
      <c r="Z102" s="685">
        <v>20979</v>
      </c>
      <c r="AA102" s="685">
        <v>20979</v>
      </c>
      <c r="AB102" s="685">
        <v>20979</v>
      </c>
      <c r="AC102" s="685">
        <v>20979</v>
      </c>
      <c r="AD102" s="685">
        <v>20979</v>
      </c>
      <c r="AE102" s="685">
        <v>20979</v>
      </c>
      <c r="AF102" s="685">
        <v>20979</v>
      </c>
      <c r="AG102" s="685">
        <v>20979</v>
      </c>
      <c r="AH102" s="685">
        <v>20979</v>
      </c>
      <c r="AI102" s="685">
        <v>20979</v>
      </c>
      <c r="AJ102" s="685">
        <v>20979</v>
      </c>
      <c r="AK102" s="685">
        <v>20979</v>
      </c>
      <c r="AL102" s="685">
        <v>20979</v>
      </c>
      <c r="AM102" s="685">
        <v>20979</v>
      </c>
      <c r="AN102" s="685">
        <v>20979</v>
      </c>
      <c r="AO102" s="685">
        <v>20979</v>
      </c>
      <c r="AP102" s="685">
        <v>20979</v>
      </c>
      <c r="AQ102" s="685">
        <v>20979</v>
      </c>
      <c r="AR102" s="685">
        <v>20979</v>
      </c>
      <c r="AS102" s="685">
        <v>20979</v>
      </c>
      <c r="AT102" s="685">
        <v>20979</v>
      </c>
      <c r="AU102" s="685">
        <v>20979</v>
      </c>
      <c r="AV102" s="685">
        <v>20979</v>
      </c>
      <c r="AW102" s="685">
        <v>20979</v>
      </c>
      <c r="AX102" s="685">
        <v>20979</v>
      </c>
      <c r="AY102" s="685">
        <v>20979</v>
      </c>
      <c r="AZ102" s="686">
        <v>20979</v>
      </c>
      <c r="BA102" s="686">
        <v>20979</v>
      </c>
      <c r="BB102" s="686">
        <v>20979</v>
      </c>
      <c r="BC102" s="686">
        <v>20979</v>
      </c>
      <c r="BD102" s="686">
        <v>20979</v>
      </c>
      <c r="BE102" s="686">
        <v>20979</v>
      </c>
      <c r="BF102" s="686">
        <v>20979</v>
      </c>
      <c r="BG102" s="686">
        <v>20979</v>
      </c>
      <c r="BH102" s="686">
        <v>20979</v>
      </c>
      <c r="BI102" s="686">
        <v>20979</v>
      </c>
      <c r="BJ102" s="686">
        <v>20979</v>
      </c>
      <c r="BK102" s="686">
        <v>20979</v>
      </c>
      <c r="BL102" s="686">
        <v>20979</v>
      </c>
      <c r="BM102" s="686">
        <v>20979</v>
      </c>
      <c r="BN102" s="686">
        <v>20979</v>
      </c>
      <c r="BO102" s="686">
        <v>20979</v>
      </c>
      <c r="BP102" s="686">
        <v>20979</v>
      </c>
      <c r="BQ102" s="686">
        <v>20979</v>
      </c>
      <c r="BR102" s="686">
        <v>20979</v>
      </c>
      <c r="BS102" s="686">
        <v>20979</v>
      </c>
      <c r="BT102" s="686">
        <v>20979</v>
      </c>
      <c r="BU102" s="686">
        <v>20979</v>
      </c>
      <c r="BV102" s="686">
        <v>20979</v>
      </c>
      <c r="BW102" s="686">
        <v>20979</v>
      </c>
      <c r="BX102" s="686">
        <v>20979</v>
      </c>
      <c r="BY102" s="686">
        <v>20979</v>
      </c>
      <c r="BZ102" s="686">
        <v>20979</v>
      </c>
      <c r="CA102" s="686">
        <v>20979</v>
      </c>
      <c r="CB102" s="686">
        <v>20979</v>
      </c>
      <c r="CC102" s="686">
        <v>20979</v>
      </c>
      <c r="CD102" s="686">
        <v>20979</v>
      </c>
      <c r="CE102" s="686">
        <v>20979</v>
      </c>
      <c r="CF102" s="686">
        <v>20979</v>
      </c>
      <c r="CG102" s="686">
        <v>20979</v>
      </c>
      <c r="CH102" s="686">
        <v>20979</v>
      </c>
      <c r="CI102" s="686">
        <v>20979</v>
      </c>
      <c r="CJ102" s="686">
        <v>20979</v>
      </c>
      <c r="CK102" s="686">
        <v>20979</v>
      </c>
      <c r="CL102" s="686">
        <v>20979</v>
      </c>
      <c r="CM102" s="686">
        <v>20979</v>
      </c>
      <c r="CN102" s="686">
        <v>20979</v>
      </c>
      <c r="CO102" s="686">
        <v>20979</v>
      </c>
      <c r="CP102" s="686">
        <v>20979</v>
      </c>
      <c r="CQ102" s="686">
        <v>20979</v>
      </c>
      <c r="CR102" s="686">
        <v>20979</v>
      </c>
      <c r="CS102" s="686">
        <v>20979</v>
      </c>
      <c r="CT102" s="686">
        <v>20979</v>
      </c>
      <c r="CU102" s="686">
        <v>20979</v>
      </c>
      <c r="CV102" s="686">
        <v>20979</v>
      </c>
      <c r="CW102" s="686">
        <v>20979</v>
      </c>
      <c r="CX102" s="686">
        <v>20979</v>
      </c>
      <c r="CY102" s="686">
        <v>20979</v>
      </c>
      <c r="DA102" s="644">
        <f t="shared" si="2"/>
        <v>20979</v>
      </c>
    </row>
    <row r="103" spans="1:105" ht="13.5" thickBot="1" x14ac:dyDescent="0.25">
      <c r="A103" s="680" t="s">
        <v>22</v>
      </c>
      <c r="B103" s="680" t="s">
        <v>22</v>
      </c>
      <c r="C103" s="680">
        <v>2</v>
      </c>
      <c r="D103" s="680" t="s">
        <v>22</v>
      </c>
      <c r="E103" s="680">
        <v>2</v>
      </c>
      <c r="F103" s="680">
        <v>100011</v>
      </c>
      <c r="G103" s="681" t="s">
        <v>231</v>
      </c>
      <c r="H103" s="681" t="s">
        <v>232</v>
      </c>
      <c r="I103" s="681">
        <v>99</v>
      </c>
      <c r="J103" s="681">
        <v>9704</v>
      </c>
      <c r="K103" s="681" t="s">
        <v>418</v>
      </c>
      <c r="L103" s="681">
        <v>3</v>
      </c>
      <c r="M103" s="682" t="s">
        <v>48</v>
      </c>
      <c r="O103" s="683">
        <v>4071</v>
      </c>
      <c r="P103" s="683">
        <v>4071</v>
      </c>
      <c r="Q103" s="683">
        <v>4071</v>
      </c>
      <c r="R103" s="684">
        <v>4071</v>
      </c>
      <c r="S103" s="685">
        <v>4071</v>
      </c>
      <c r="T103" s="685">
        <v>4071</v>
      </c>
      <c r="U103" s="685">
        <v>4071</v>
      </c>
      <c r="V103" s="685">
        <v>4071</v>
      </c>
      <c r="W103" s="685">
        <v>4071</v>
      </c>
      <c r="X103" s="685">
        <v>4071</v>
      </c>
      <c r="Y103" s="685">
        <v>4071</v>
      </c>
      <c r="Z103" s="685">
        <v>4071</v>
      </c>
      <c r="AA103" s="685">
        <v>4071</v>
      </c>
      <c r="AB103" s="685">
        <v>4071</v>
      </c>
      <c r="AC103" s="685">
        <v>4071</v>
      </c>
      <c r="AD103" s="685">
        <v>4071</v>
      </c>
      <c r="AE103" s="685">
        <v>4071</v>
      </c>
      <c r="AF103" s="685">
        <v>4071</v>
      </c>
      <c r="AG103" s="685">
        <v>4071</v>
      </c>
      <c r="AH103" s="685">
        <v>4071</v>
      </c>
      <c r="AI103" s="685">
        <v>4071</v>
      </c>
      <c r="AJ103" s="685">
        <v>4071</v>
      </c>
      <c r="AK103" s="685">
        <v>4071</v>
      </c>
      <c r="AL103" s="685">
        <v>4071</v>
      </c>
      <c r="AM103" s="685">
        <v>4071</v>
      </c>
      <c r="AN103" s="685">
        <v>4071</v>
      </c>
      <c r="AO103" s="685">
        <v>4071</v>
      </c>
      <c r="AP103" s="685">
        <v>4071</v>
      </c>
      <c r="AQ103" s="685">
        <v>4071</v>
      </c>
      <c r="AR103" s="685">
        <v>4071</v>
      </c>
      <c r="AS103" s="685">
        <v>4071</v>
      </c>
      <c r="AT103" s="685">
        <v>4071</v>
      </c>
      <c r="AU103" s="685">
        <v>4071</v>
      </c>
      <c r="AV103" s="685">
        <v>4071</v>
      </c>
      <c r="AW103" s="685">
        <v>4071</v>
      </c>
      <c r="AX103" s="685">
        <v>4071</v>
      </c>
      <c r="AY103" s="685">
        <v>4071</v>
      </c>
      <c r="AZ103" s="686">
        <v>4071</v>
      </c>
      <c r="BA103" s="686">
        <v>4071</v>
      </c>
      <c r="BB103" s="686">
        <v>4071</v>
      </c>
      <c r="BC103" s="686">
        <v>4071</v>
      </c>
      <c r="BD103" s="686">
        <v>4071</v>
      </c>
      <c r="BE103" s="686">
        <v>4071</v>
      </c>
      <c r="BF103" s="686">
        <v>4071</v>
      </c>
      <c r="BG103" s="686">
        <v>4071</v>
      </c>
      <c r="BH103" s="686">
        <v>4071</v>
      </c>
      <c r="BI103" s="686">
        <v>4071</v>
      </c>
      <c r="BJ103" s="686">
        <v>4071</v>
      </c>
      <c r="BK103" s="686">
        <v>4071</v>
      </c>
      <c r="BL103" s="686">
        <v>4071</v>
      </c>
      <c r="BM103" s="686">
        <v>4071</v>
      </c>
      <c r="BN103" s="686">
        <v>4071</v>
      </c>
      <c r="BO103" s="686">
        <v>4071</v>
      </c>
      <c r="BP103" s="686">
        <v>4071</v>
      </c>
      <c r="BQ103" s="686">
        <v>4071</v>
      </c>
      <c r="BR103" s="686">
        <v>4071</v>
      </c>
      <c r="BS103" s="686">
        <v>4071</v>
      </c>
      <c r="BT103" s="686">
        <v>4071</v>
      </c>
      <c r="BU103" s="686">
        <v>4071</v>
      </c>
      <c r="BV103" s="686">
        <v>4071</v>
      </c>
      <c r="BW103" s="686">
        <v>4071</v>
      </c>
      <c r="BX103" s="686">
        <v>4071</v>
      </c>
      <c r="BY103" s="686">
        <v>4071</v>
      </c>
      <c r="BZ103" s="686">
        <v>4071</v>
      </c>
      <c r="CA103" s="686">
        <v>4071</v>
      </c>
      <c r="CB103" s="686">
        <v>4071</v>
      </c>
      <c r="CC103" s="686">
        <v>4071</v>
      </c>
      <c r="CD103" s="686">
        <v>4071</v>
      </c>
      <c r="CE103" s="686">
        <v>4071</v>
      </c>
      <c r="CF103" s="686">
        <v>4071</v>
      </c>
      <c r="CG103" s="686">
        <v>4071</v>
      </c>
      <c r="CH103" s="686">
        <v>4071</v>
      </c>
      <c r="CI103" s="686">
        <v>4071</v>
      </c>
      <c r="CJ103" s="686">
        <v>4071</v>
      </c>
      <c r="CK103" s="686">
        <v>4071</v>
      </c>
      <c r="CL103" s="686">
        <v>4071</v>
      </c>
      <c r="CM103" s="686">
        <v>4071</v>
      </c>
      <c r="CN103" s="686">
        <v>4071</v>
      </c>
      <c r="CO103" s="686">
        <v>4071</v>
      </c>
      <c r="CP103" s="686">
        <v>4071</v>
      </c>
      <c r="CQ103" s="686">
        <v>4071</v>
      </c>
      <c r="CR103" s="686">
        <v>4071</v>
      </c>
      <c r="CS103" s="686">
        <v>4071</v>
      </c>
      <c r="CT103" s="686">
        <v>4071</v>
      </c>
      <c r="CU103" s="686">
        <v>4071</v>
      </c>
      <c r="CV103" s="686">
        <v>4071</v>
      </c>
      <c r="CW103" s="686">
        <v>4071</v>
      </c>
      <c r="CX103" s="686">
        <v>4071</v>
      </c>
      <c r="CY103" s="686">
        <v>4071</v>
      </c>
      <c r="DA103" s="644">
        <f t="shared" si="2"/>
        <v>4071</v>
      </c>
    </row>
    <row r="104" spans="1:105" ht="13.5" thickBot="1" x14ac:dyDescent="0.25">
      <c r="A104" s="680" t="s">
        <v>22</v>
      </c>
      <c r="B104" s="680" t="s">
        <v>22</v>
      </c>
      <c r="C104" s="680">
        <v>2</v>
      </c>
      <c r="D104" s="680" t="s">
        <v>22</v>
      </c>
      <c r="E104" s="680">
        <v>2</v>
      </c>
      <c r="F104" s="680">
        <v>100011</v>
      </c>
      <c r="G104" s="681" t="s">
        <v>233</v>
      </c>
      <c r="H104" s="681" t="s">
        <v>234</v>
      </c>
      <c r="I104" s="681">
        <v>100</v>
      </c>
      <c r="J104" s="681">
        <v>9704</v>
      </c>
      <c r="K104" s="681" t="s">
        <v>418</v>
      </c>
      <c r="L104" s="681">
        <v>3</v>
      </c>
      <c r="M104" s="682" t="s">
        <v>48</v>
      </c>
      <c r="O104" s="683">
        <v>14851</v>
      </c>
      <c r="P104" s="683">
        <v>14851</v>
      </c>
      <c r="Q104" s="683">
        <v>14851</v>
      </c>
      <c r="R104" s="684">
        <v>14851</v>
      </c>
      <c r="S104" s="685">
        <v>14851</v>
      </c>
      <c r="T104" s="685">
        <v>14851</v>
      </c>
      <c r="U104" s="685">
        <v>14851</v>
      </c>
      <c r="V104" s="685">
        <v>14851</v>
      </c>
      <c r="W104" s="685">
        <v>14851</v>
      </c>
      <c r="X104" s="685">
        <v>14851</v>
      </c>
      <c r="Y104" s="685">
        <v>14851</v>
      </c>
      <c r="Z104" s="685">
        <v>14851</v>
      </c>
      <c r="AA104" s="685">
        <v>14851</v>
      </c>
      <c r="AB104" s="685">
        <v>14851</v>
      </c>
      <c r="AC104" s="685">
        <v>14851</v>
      </c>
      <c r="AD104" s="685">
        <v>14851</v>
      </c>
      <c r="AE104" s="685">
        <v>14851</v>
      </c>
      <c r="AF104" s="685">
        <v>14851</v>
      </c>
      <c r="AG104" s="685">
        <v>14851</v>
      </c>
      <c r="AH104" s="685">
        <v>14851</v>
      </c>
      <c r="AI104" s="685">
        <v>14851</v>
      </c>
      <c r="AJ104" s="685">
        <v>14851</v>
      </c>
      <c r="AK104" s="685">
        <v>14851</v>
      </c>
      <c r="AL104" s="685">
        <v>14851</v>
      </c>
      <c r="AM104" s="685">
        <v>14851</v>
      </c>
      <c r="AN104" s="685">
        <v>14851</v>
      </c>
      <c r="AO104" s="685">
        <v>14851</v>
      </c>
      <c r="AP104" s="685">
        <v>14851</v>
      </c>
      <c r="AQ104" s="685">
        <v>14851</v>
      </c>
      <c r="AR104" s="685">
        <v>14851</v>
      </c>
      <c r="AS104" s="685">
        <v>14851</v>
      </c>
      <c r="AT104" s="685">
        <v>14851</v>
      </c>
      <c r="AU104" s="685">
        <v>14851</v>
      </c>
      <c r="AV104" s="685">
        <v>14851</v>
      </c>
      <c r="AW104" s="685">
        <v>14851</v>
      </c>
      <c r="AX104" s="685">
        <v>14851</v>
      </c>
      <c r="AY104" s="685">
        <v>14851</v>
      </c>
      <c r="AZ104" s="686">
        <v>14851</v>
      </c>
      <c r="BA104" s="686">
        <v>14851</v>
      </c>
      <c r="BB104" s="686">
        <v>14851</v>
      </c>
      <c r="BC104" s="686">
        <v>14851</v>
      </c>
      <c r="BD104" s="686">
        <v>14851</v>
      </c>
      <c r="BE104" s="686">
        <v>14851</v>
      </c>
      <c r="BF104" s="686">
        <v>14851</v>
      </c>
      <c r="BG104" s="686">
        <v>14851</v>
      </c>
      <c r="BH104" s="686">
        <v>14851</v>
      </c>
      <c r="BI104" s="686">
        <v>14851</v>
      </c>
      <c r="BJ104" s="686">
        <v>14851</v>
      </c>
      <c r="BK104" s="686">
        <v>14851</v>
      </c>
      <c r="BL104" s="686">
        <v>14851</v>
      </c>
      <c r="BM104" s="686">
        <v>14851</v>
      </c>
      <c r="BN104" s="686">
        <v>14851</v>
      </c>
      <c r="BO104" s="686">
        <v>14851</v>
      </c>
      <c r="BP104" s="686">
        <v>14851</v>
      </c>
      <c r="BQ104" s="686">
        <v>14851</v>
      </c>
      <c r="BR104" s="686">
        <v>14851</v>
      </c>
      <c r="BS104" s="686">
        <v>14851</v>
      </c>
      <c r="BT104" s="686">
        <v>14851</v>
      </c>
      <c r="BU104" s="686">
        <v>14851</v>
      </c>
      <c r="BV104" s="686">
        <v>14851</v>
      </c>
      <c r="BW104" s="686">
        <v>14851</v>
      </c>
      <c r="BX104" s="686">
        <v>14851</v>
      </c>
      <c r="BY104" s="686">
        <v>14851</v>
      </c>
      <c r="BZ104" s="686">
        <v>14851</v>
      </c>
      <c r="CA104" s="686">
        <v>14851</v>
      </c>
      <c r="CB104" s="686">
        <v>14851</v>
      </c>
      <c r="CC104" s="686">
        <v>14851</v>
      </c>
      <c r="CD104" s="686">
        <v>14851</v>
      </c>
      <c r="CE104" s="686">
        <v>14851</v>
      </c>
      <c r="CF104" s="686">
        <v>14851</v>
      </c>
      <c r="CG104" s="686">
        <v>14851</v>
      </c>
      <c r="CH104" s="686">
        <v>14851</v>
      </c>
      <c r="CI104" s="686">
        <v>14851</v>
      </c>
      <c r="CJ104" s="686">
        <v>14851</v>
      </c>
      <c r="CK104" s="686">
        <v>14851</v>
      </c>
      <c r="CL104" s="686">
        <v>14851</v>
      </c>
      <c r="CM104" s="686">
        <v>14851</v>
      </c>
      <c r="CN104" s="686">
        <v>14851</v>
      </c>
      <c r="CO104" s="686">
        <v>14851</v>
      </c>
      <c r="CP104" s="686">
        <v>14851</v>
      </c>
      <c r="CQ104" s="686">
        <v>14851</v>
      </c>
      <c r="CR104" s="686">
        <v>14851</v>
      </c>
      <c r="CS104" s="686">
        <v>14851</v>
      </c>
      <c r="CT104" s="686">
        <v>14851</v>
      </c>
      <c r="CU104" s="686">
        <v>14851</v>
      </c>
      <c r="CV104" s="686">
        <v>14851</v>
      </c>
      <c r="CW104" s="686">
        <v>14851</v>
      </c>
      <c r="CX104" s="686">
        <v>14851</v>
      </c>
      <c r="CY104" s="686">
        <v>14851</v>
      </c>
      <c r="DA104" s="644">
        <f t="shared" si="2"/>
        <v>14851</v>
      </c>
    </row>
    <row r="105" spans="1:105" s="707" customFormat="1" ht="13.5" thickBot="1" x14ac:dyDescent="0.25">
      <c r="A105" s="698" t="s">
        <v>22</v>
      </c>
      <c r="B105" s="698" t="s">
        <v>22</v>
      </c>
      <c r="C105" s="698">
        <v>2</v>
      </c>
      <c r="D105" s="698" t="s">
        <v>22</v>
      </c>
      <c r="E105" s="698">
        <v>2</v>
      </c>
      <c r="F105" s="698">
        <v>100011</v>
      </c>
      <c r="G105" s="699" t="s">
        <v>235</v>
      </c>
      <c r="H105" s="699" t="s">
        <v>236</v>
      </c>
      <c r="I105" s="699">
        <v>101</v>
      </c>
      <c r="J105" s="699">
        <v>9704</v>
      </c>
      <c r="K105" s="699" t="s">
        <v>418</v>
      </c>
      <c r="L105" s="699">
        <v>3</v>
      </c>
      <c r="M105" s="700" t="s">
        <v>48</v>
      </c>
      <c r="O105" s="792">
        <v>25501</v>
      </c>
      <c r="P105" s="792">
        <v>25501</v>
      </c>
      <c r="Q105" s="792">
        <v>25501</v>
      </c>
      <c r="R105" s="703">
        <v>25501</v>
      </c>
      <c r="S105" s="704">
        <v>25501</v>
      </c>
      <c r="T105" s="704">
        <v>25501</v>
      </c>
      <c r="U105" s="704">
        <v>25501</v>
      </c>
      <c r="V105" s="704">
        <v>25501</v>
      </c>
      <c r="W105" s="704">
        <v>25501</v>
      </c>
      <c r="X105" s="704">
        <v>25501</v>
      </c>
      <c r="Y105" s="704">
        <v>25501</v>
      </c>
      <c r="Z105" s="704">
        <v>25501</v>
      </c>
      <c r="AA105" s="704">
        <v>25501</v>
      </c>
      <c r="AB105" s="704">
        <v>25501</v>
      </c>
      <c r="AC105" s="704">
        <v>25501</v>
      </c>
      <c r="AD105" s="704">
        <v>25501</v>
      </c>
      <c r="AE105" s="704">
        <v>25501</v>
      </c>
      <c r="AF105" s="704">
        <v>25501</v>
      </c>
      <c r="AG105" s="704">
        <v>25501</v>
      </c>
      <c r="AH105" s="704">
        <v>25501</v>
      </c>
      <c r="AI105" s="704">
        <v>25501</v>
      </c>
      <c r="AJ105" s="704">
        <v>25501</v>
      </c>
      <c r="AK105" s="704">
        <v>25501</v>
      </c>
      <c r="AL105" s="704">
        <v>25501</v>
      </c>
      <c r="AM105" s="704">
        <v>25501</v>
      </c>
      <c r="AN105" s="704">
        <v>25501</v>
      </c>
      <c r="AO105" s="704">
        <v>25501</v>
      </c>
      <c r="AP105" s="704">
        <v>25501</v>
      </c>
      <c r="AQ105" s="704">
        <v>25501</v>
      </c>
      <c r="AR105" s="704">
        <v>25501</v>
      </c>
      <c r="AS105" s="704">
        <v>25501</v>
      </c>
      <c r="AT105" s="704">
        <v>25501</v>
      </c>
      <c r="AU105" s="704">
        <v>25501</v>
      </c>
      <c r="AV105" s="704">
        <v>25501</v>
      </c>
      <c r="AW105" s="704">
        <v>25501</v>
      </c>
      <c r="AX105" s="704">
        <v>25501</v>
      </c>
      <c r="AY105" s="704">
        <v>25501</v>
      </c>
      <c r="AZ105" s="706">
        <v>25501</v>
      </c>
      <c r="BA105" s="706">
        <v>25501</v>
      </c>
      <c r="BB105" s="706">
        <v>25501</v>
      </c>
      <c r="BC105" s="706">
        <v>25501</v>
      </c>
      <c r="BD105" s="706">
        <v>25501</v>
      </c>
      <c r="BE105" s="706">
        <v>25501</v>
      </c>
      <c r="BF105" s="706">
        <v>25501</v>
      </c>
      <c r="BG105" s="706">
        <v>25501</v>
      </c>
      <c r="BH105" s="706">
        <v>25501</v>
      </c>
      <c r="BI105" s="706">
        <v>25501</v>
      </c>
      <c r="BJ105" s="706">
        <v>25501</v>
      </c>
      <c r="BK105" s="706">
        <v>25501</v>
      </c>
      <c r="BL105" s="706">
        <v>25501</v>
      </c>
      <c r="BM105" s="706">
        <v>25501</v>
      </c>
      <c r="BN105" s="706">
        <v>25501</v>
      </c>
      <c r="BO105" s="706">
        <v>25501</v>
      </c>
      <c r="BP105" s="706">
        <v>25501</v>
      </c>
      <c r="BQ105" s="706">
        <v>25501</v>
      </c>
      <c r="BR105" s="706">
        <v>25501</v>
      </c>
      <c r="BS105" s="706">
        <v>25501</v>
      </c>
      <c r="BT105" s="706">
        <v>25501</v>
      </c>
      <c r="BU105" s="706">
        <v>25501</v>
      </c>
      <c r="BV105" s="706">
        <v>25501</v>
      </c>
      <c r="BW105" s="706">
        <v>25501</v>
      </c>
      <c r="BX105" s="706">
        <v>25501</v>
      </c>
      <c r="BY105" s="706">
        <v>25501</v>
      </c>
      <c r="BZ105" s="706">
        <v>25501</v>
      </c>
      <c r="CA105" s="706">
        <v>25501</v>
      </c>
      <c r="CB105" s="706">
        <v>25501</v>
      </c>
      <c r="CC105" s="706">
        <v>25501</v>
      </c>
      <c r="CD105" s="706">
        <v>25501</v>
      </c>
      <c r="CE105" s="706">
        <v>25501</v>
      </c>
      <c r="CF105" s="706">
        <v>25501</v>
      </c>
      <c r="CG105" s="706">
        <v>25501</v>
      </c>
      <c r="CH105" s="706">
        <v>25501</v>
      </c>
      <c r="CI105" s="706">
        <v>25501</v>
      </c>
      <c r="CJ105" s="706">
        <v>25501</v>
      </c>
      <c r="CK105" s="706">
        <v>25501</v>
      </c>
      <c r="CL105" s="706">
        <v>25501</v>
      </c>
      <c r="CM105" s="706">
        <v>25501</v>
      </c>
      <c r="CN105" s="706">
        <v>25501</v>
      </c>
      <c r="CO105" s="706">
        <v>25501</v>
      </c>
      <c r="CP105" s="706">
        <v>25501</v>
      </c>
      <c r="CQ105" s="706">
        <v>25501</v>
      </c>
      <c r="CR105" s="706">
        <v>25501</v>
      </c>
      <c r="CS105" s="706">
        <v>25501</v>
      </c>
      <c r="CT105" s="706">
        <v>25501</v>
      </c>
      <c r="CU105" s="706">
        <v>25501</v>
      </c>
      <c r="CV105" s="706">
        <v>25501</v>
      </c>
      <c r="CW105" s="706">
        <v>25501</v>
      </c>
      <c r="CX105" s="706">
        <v>25501</v>
      </c>
      <c r="CY105" s="706">
        <v>25501</v>
      </c>
      <c r="DA105" s="644">
        <f t="shared" si="2"/>
        <v>25501</v>
      </c>
    </row>
    <row r="106" spans="1:105" s="707" customFormat="1" ht="22.5" customHeight="1" thickBot="1" x14ac:dyDescent="0.25">
      <c r="A106" s="698" t="s">
        <v>527</v>
      </c>
      <c r="B106" s="698" t="s">
        <v>616</v>
      </c>
      <c r="C106" s="698">
        <v>2</v>
      </c>
      <c r="D106" s="698" t="s">
        <v>617</v>
      </c>
      <c r="E106" s="698">
        <v>4</v>
      </c>
      <c r="F106" s="698">
        <v>100085</v>
      </c>
      <c r="G106" s="699" t="s">
        <v>351</v>
      </c>
      <c r="H106" s="699" t="s">
        <v>350</v>
      </c>
      <c r="I106" s="699">
        <v>136</v>
      </c>
      <c r="J106" s="699">
        <v>10040</v>
      </c>
      <c r="K106" s="699" t="s">
        <v>418</v>
      </c>
      <c r="L106" s="699">
        <v>5</v>
      </c>
      <c r="M106" s="700" t="s">
        <v>48</v>
      </c>
      <c r="N106" s="701">
        <v>40168</v>
      </c>
      <c r="O106" s="792"/>
      <c r="P106" s="792"/>
      <c r="Q106" s="792"/>
      <c r="R106" s="703"/>
      <c r="S106" s="704"/>
      <c r="T106" s="704"/>
      <c r="U106" s="704"/>
      <c r="V106" s="704"/>
      <c r="W106" s="704"/>
      <c r="X106" s="704"/>
      <c r="Y106" s="704"/>
      <c r="Z106" s="704"/>
      <c r="AA106" s="704"/>
      <c r="AB106" s="704"/>
      <c r="AC106" s="704"/>
      <c r="AD106" s="704"/>
      <c r="AE106" s="704"/>
      <c r="AF106" s="704"/>
      <c r="AG106" s="704"/>
      <c r="AH106" s="705">
        <v>423416</v>
      </c>
      <c r="AI106" s="704">
        <v>423416</v>
      </c>
      <c r="AJ106" s="704">
        <v>423416</v>
      </c>
      <c r="AK106" s="704">
        <v>423416</v>
      </c>
      <c r="AL106" s="704">
        <v>423416</v>
      </c>
      <c r="AM106" s="704">
        <v>423416</v>
      </c>
      <c r="AN106" s="704">
        <v>423416</v>
      </c>
      <c r="AO106" s="704">
        <v>423416</v>
      </c>
      <c r="AP106" s="704">
        <v>423416</v>
      </c>
      <c r="AQ106" s="704">
        <v>423416</v>
      </c>
      <c r="AR106" s="704">
        <v>423416</v>
      </c>
      <c r="AS106" s="704">
        <v>423416</v>
      </c>
      <c r="AT106" s="704">
        <v>423416</v>
      </c>
      <c r="AU106" s="704">
        <v>423416</v>
      </c>
      <c r="AV106" s="704">
        <v>423416</v>
      </c>
      <c r="AW106" s="704">
        <v>423416</v>
      </c>
      <c r="AX106" s="704">
        <v>423416</v>
      </c>
      <c r="AY106" s="704">
        <v>423416</v>
      </c>
      <c r="AZ106" s="706">
        <v>423416</v>
      </c>
      <c r="BA106" s="706">
        <v>423416</v>
      </c>
      <c r="BB106" s="706">
        <v>423416</v>
      </c>
      <c r="BC106" s="706">
        <v>423416</v>
      </c>
      <c r="BD106" s="706">
        <v>423416</v>
      </c>
      <c r="BE106" s="706">
        <v>423416</v>
      </c>
      <c r="BF106" s="706">
        <v>423416</v>
      </c>
      <c r="BG106" s="706">
        <v>423416</v>
      </c>
      <c r="BH106" s="706">
        <v>423416</v>
      </c>
      <c r="BI106" s="706">
        <v>423416</v>
      </c>
      <c r="BJ106" s="706">
        <v>423416</v>
      </c>
      <c r="BK106" s="706">
        <v>423416</v>
      </c>
      <c r="BL106" s="706">
        <v>423416</v>
      </c>
      <c r="BM106" s="706">
        <v>423416</v>
      </c>
      <c r="BN106" s="706">
        <v>423416</v>
      </c>
      <c r="BO106" s="706">
        <v>423416</v>
      </c>
      <c r="BP106" s="706">
        <v>423416</v>
      </c>
      <c r="BQ106" s="706">
        <v>423416</v>
      </c>
      <c r="BR106" s="706">
        <v>423416</v>
      </c>
      <c r="BS106" s="706">
        <v>423416</v>
      </c>
      <c r="BT106" s="706">
        <v>423416</v>
      </c>
      <c r="BU106" s="706">
        <v>423416</v>
      </c>
      <c r="BV106" s="706">
        <v>423416</v>
      </c>
      <c r="BW106" s="706">
        <v>423416</v>
      </c>
      <c r="BX106" s="706">
        <v>423416</v>
      </c>
      <c r="BY106" s="706">
        <v>423416</v>
      </c>
      <c r="BZ106" s="706">
        <v>423416</v>
      </c>
      <c r="CA106" s="706">
        <v>423416</v>
      </c>
      <c r="CB106" s="706">
        <v>423416</v>
      </c>
      <c r="CC106" s="706">
        <v>423416</v>
      </c>
      <c r="CD106" s="706">
        <v>423416</v>
      </c>
      <c r="CE106" s="706">
        <v>423416</v>
      </c>
      <c r="CF106" s="706">
        <v>423416</v>
      </c>
      <c r="CG106" s="706">
        <v>423416</v>
      </c>
      <c r="CH106" s="706">
        <v>423416</v>
      </c>
      <c r="CI106" s="706">
        <v>423416</v>
      </c>
      <c r="CJ106" s="706">
        <v>423416</v>
      </c>
      <c r="CK106" s="706">
        <v>423416</v>
      </c>
      <c r="CL106" s="706">
        <v>423416</v>
      </c>
      <c r="CM106" s="706">
        <v>423416</v>
      </c>
      <c r="CN106" s="706">
        <v>423416</v>
      </c>
      <c r="CO106" s="706">
        <v>423416</v>
      </c>
      <c r="CP106" s="706">
        <v>423416</v>
      </c>
      <c r="CQ106" s="706">
        <v>423416</v>
      </c>
      <c r="CR106" s="706">
        <v>423416</v>
      </c>
      <c r="CS106" s="706">
        <v>423416</v>
      </c>
      <c r="CT106" s="706">
        <v>423416</v>
      </c>
      <c r="CU106" s="706">
        <v>423416</v>
      </c>
      <c r="CV106" s="706">
        <v>423416</v>
      </c>
      <c r="CW106" s="706">
        <v>423416</v>
      </c>
      <c r="CX106" s="706">
        <v>423416</v>
      </c>
      <c r="CY106" s="706">
        <v>423416</v>
      </c>
      <c r="DA106" s="644">
        <f t="shared" si="2"/>
        <v>423416</v>
      </c>
    </row>
    <row r="107" spans="1:105" s="790" customFormat="1" ht="13.5" thickBot="1" x14ac:dyDescent="0.25">
      <c r="A107" s="782" t="s">
        <v>23</v>
      </c>
      <c r="B107" s="782" t="s">
        <v>23</v>
      </c>
      <c r="C107" s="782">
        <v>4</v>
      </c>
      <c r="D107" s="782" t="s">
        <v>23</v>
      </c>
      <c r="E107" s="782">
        <v>4</v>
      </c>
      <c r="F107" s="782">
        <v>100012</v>
      </c>
      <c r="G107" s="783" t="s">
        <v>237</v>
      </c>
      <c r="H107" s="783" t="s">
        <v>238</v>
      </c>
      <c r="I107" s="783">
        <v>38</v>
      </c>
      <c r="J107" s="783">
        <v>10035</v>
      </c>
      <c r="K107" s="783" t="s">
        <v>418</v>
      </c>
      <c r="L107" s="783">
        <v>5</v>
      </c>
      <c r="M107" s="784" t="s">
        <v>48</v>
      </c>
      <c r="O107" s="793">
        <v>54138</v>
      </c>
      <c r="P107" s="793">
        <v>54138</v>
      </c>
      <c r="Q107" s="793">
        <v>54138</v>
      </c>
      <c r="R107" s="787">
        <v>54138</v>
      </c>
      <c r="S107" s="758">
        <v>54138</v>
      </c>
      <c r="T107" s="758">
        <v>54138</v>
      </c>
      <c r="U107" s="758">
        <v>54138</v>
      </c>
      <c r="V107" s="758">
        <v>54138</v>
      </c>
      <c r="W107" s="758">
        <v>54138</v>
      </c>
      <c r="X107" s="758">
        <v>54138</v>
      </c>
      <c r="Y107" s="860">
        <v>54138</v>
      </c>
      <c r="Z107" s="760">
        <v>54138</v>
      </c>
      <c r="AA107" s="760">
        <v>54138</v>
      </c>
      <c r="AB107" s="760">
        <v>54138</v>
      </c>
      <c r="AC107" s="760">
        <v>54138</v>
      </c>
      <c r="AD107" s="760">
        <v>54138</v>
      </c>
      <c r="AE107" s="760">
        <v>54138</v>
      </c>
      <c r="AF107" s="760">
        <v>54138</v>
      </c>
      <c r="AG107" s="760">
        <v>54138</v>
      </c>
      <c r="AH107" s="760">
        <v>54138</v>
      </c>
      <c r="AI107" s="760">
        <v>54138</v>
      </c>
      <c r="AJ107" s="760">
        <v>54138</v>
      </c>
      <c r="AK107" s="760">
        <v>54138</v>
      </c>
      <c r="AL107" s="760">
        <v>54138</v>
      </c>
      <c r="AM107" s="760">
        <v>54138</v>
      </c>
      <c r="AN107" s="760">
        <v>54138</v>
      </c>
      <c r="AO107" s="760">
        <v>54138</v>
      </c>
      <c r="AP107" s="760">
        <v>54138</v>
      </c>
      <c r="AQ107" s="760">
        <v>54138</v>
      </c>
      <c r="AR107" s="760">
        <v>54138</v>
      </c>
      <c r="AS107" s="760">
        <v>54138</v>
      </c>
      <c r="AT107" s="760">
        <v>54138</v>
      </c>
      <c r="AU107" s="760">
        <v>54138</v>
      </c>
      <c r="AV107" s="760">
        <v>54138</v>
      </c>
      <c r="AW107" s="760">
        <v>54138</v>
      </c>
      <c r="AX107" s="760">
        <v>54138</v>
      </c>
      <c r="AY107" s="760">
        <v>54138</v>
      </c>
      <c r="AZ107" s="760">
        <v>54138</v>
      </c>
      <c r="BA107" s="760">
        <v>54138</v>
      </c>
      <c r="BB107" s="760">
        <v>54138</v>
      </c>
      <c r="BC107" s="760">
        <v>54138</v>
      </c>
      <c r="BD107" s="760">
        <v>54138</v>
      </c>
      <c r="BE107" s="760">
        <v>54138</v>
      </c>
      <c r="BF107" s="760">
        <v>54138</v>
      </c>
      <c r="BG107" s="760">
        <v>54138</v>
      </c>
      <c r="BH107" s="760">
        <v>54138</v>
      </c>
      <c r="BI107" s="760">
        <v>54138</v>
      </c>
      <c r="BJ107" s="760">
        <v>54138</v>
      </c>
      <c r="BK107" s="760">
        <v>54138</v>
      </c>
      <c r="BL107" s="760">
        <v>54138</v>
      </c>
      <c r="BM107" s="760">
        <v>54138</v>
      </c>
      <c r="BN107" s="760">
        <v>54138</v>
      </c>
      <c r="BO107" s="760">
        <v>54138</v>
      </c>
      <c r="BP107" s="760">
        <v>54138</v>
      </c>
      <c r="BQ107" s="760">
        <v>54138</v>
      </c>
      <c r="BR107" s="760">
        <v>54138</v>
      </c>
      <c r="BS107" s="760">
        <v>54138</v>
      </c>
      <c r="BT107" s="760">
        <v>54138</v>
      </c>
      <c r="BU107" s="760">
        <v>54138</v>
      </c>
      <c r="BV107" s="760">
        <v>54138</v>
      </c>
      <c r="BW107" s="760">
        <v>54138</v>
      </c>
      <c r="BX107" s="760">
        <v>54138</v>
      </c>
      <c r="BY107" s="760">
        <v>54138</v>
      </c>
      <c r="BZ107" s="760">
        <v>54138</v>
      </c>
      <c r="CA107" s="760">
        <v>54138</v>
      </c>
      <c r="CB107" s="760">
        <v>54138</v>
      </c>
      <c r="CC107" s="760">
        <v>54138</v>
      </c>
      <c r="CD107" s="760">
        <v>54138</v>
      </c>
      <c r="CE107" s="760">
        <v>54138</v>
      </c>
      <c r="CF107" s="760">
        <v>54138</v>
      </c>
      <c r="CG107" s="760">
        <v>54138</v>
      </c>
      <c r="CH107" s="760">
        <v>54138</v>
      </c>
      <c r="CI107" s="760">
        <v>54138</v>
      </c>
      <c r="CJ107" s="760">
        <v>54138</v>
      </c>
      <c r="CK107" s="760">
        <v>54138</v>
      </c>
      <c r="CL107" s="760">
        <v>54138</v>
      </c>
      <c r="CM107" s="760">
        <v>54138</v>
      </c>
      <c r="CN107" s="760">
        <v>54138</v>
      </c>
      <c r="CO107" s="760">
        <v>54138</v>
      </c>
      <c r="CP107" s="760">
        <v>54138</v>
      </c>
      <c r="CQ107" s="760">
        <v>54138</v>
      </c>
      <c r="CR107" s="760">
        <v>54138</v>
      </c>
      <c r="CS107" s="760">
        <v>54138</v>
      </c>
      <c r="CT107" s="760">
        <v>54138</v>
      </c>
      <c r="CU107" s="760">
        <v>54138</v>
      </c>
      <c r="CV107" s="760">
        <v>54138</v>
      </c>
      <c r="CW107" s="760">
        <v>54138</v>
      </c>
      <c r="CX107" s="760">
        <v>54138</v>
      </c>
      <c r="CY107" s="760">
        <v>54138</v>
      </c>
      <c r="DA107" s="644">
        <f t="shared" si="2"/>
        <v>54138</v>
      </c>
    </row>
    <row r="108" spans="1:105" s="790" customFormat="1" ht="21.75" thickBot="1" x14ac:dyDescent="0.25">
      <c r="A108" s="782" t="s">
        <v>535</v>
      </c>
      <c r="B108" s="782" t="s">
        <v>618</v>
      </c>
      <c r="C108" s="782">
        <v>2</v>
      </c>
      <c r="D108" s="782" t="s">
        <v>619</v>
      </c>
      <c r="E108" s="782">
        <v>4</v>
      </c>
      <c r="F108" s="782">
        <v>100076</v>
      </c>
      <c r="G108" s="783" t="s">
        <v>410</v>
      </c>
      <c r="H108" s="783" t="s">
        <v>239</v>
      </c>
      <c r="I108" s="783">
        <v>133</v>
      </c>
      <c r="J108" s="783">
        <v>10005</v>
      </c>
      <c r="K108" s="783" t="s">
        <v>418</v>
      </c>
      <c r="L108" s="783">
        <v>5</v>
      </c>
      <c r="M108" s="784" t="s">
        <v>48</v>
      </c>
      <c r="N108" s="785">
        <v>40093</v>
      </c>
      <c r="O108" s="793"/>
      <c r="P108" s="793"/>
      <c r="Q108" s="793"/>
      <c r="R108" s="787"/>
      <c r="S108" s="758"/>
      <c r="T108" s="758"/>
      <c r="U108" s="758"/>
      <c r="V108" s="758"/>
      <c r="W108" s="758"/>
      <c r="X108" s="758"/>
      <c r="Y108" s="760"/>
      <c r="Z108" s="760"/>
      <c r="AA108" s="760"/>
      <c r="AB108" s="760"/>
      <c r="AC108" s="861">
        <v>412</v>
      </c>
      <c r="AD108" s="760">
        <v>412</v>
      </c>
      <c r="AE108" s="760">
        <v>412</v>
      </c>
      <c r="AF108" s="760">
        <v>412</v>
      </c>
      <c r="AG108" s="760">
        <v>412</v>
      </c>
      <c r="AH108" s="760">
        <v>412</v>
      </c>
      <c r="AI108" s="760">
        <v>412</v>
      </c>
      <c r="AJ108" s="760">
        <v>412</v>
      </c>
      <c r="AK108" s="760">
        <v>412</v>
      </c>
      <c r="AL108" s="760">
        <v>412</v>
      </c>
      <c r="AM108" s="760">
        <v>412</v>
      </c>
      <c r="AN108" s="760">
        <v>412</v>
      </c>
      <c r="AO108" s="760">
        <v>412</v>
      </c>
      <c r="AP108" s="760">
        <v>412</v>
      </c>
      <c r="AQ108" s="760">
        <v>412</v>
      </c>
      <c r="AR108" s="760">
        <v>412</v>
      </c>
      <c r="AS108" s="760">
        <v>412</v>
      </c>
      <c r="AT108" s="760">
        <v>412</v>
      </c>
      <c r="AU108" s="760">
        <v>412</v>
      </c>
      <c r="AV108" s="760">
        <v>412</v>
      </c>
      <c r="AW108" s="760">
        <v>412</v>
      </c>
      <c r="AX108" s="760">
        <v>412</v>
      </c>
      <c r="AY108" s="760">
        <v>412</v>
      </c>
      <c r="AZ108" s="760">
        <v>412</v>
      </c>
      <c r="BA108" s="760">
        <v>412</v>
      </c>
      <c r="BB108" s="760">
        <v>412</v>
      </c>
      <c r="BC108" s="760">
        <v>412</v>
      </c>
      <c r="BD108" s="789">
        <v>5810</v>
      </c>
      <c r="BE108" s="760">
        <v>5810</v>
      </c>
      <c r="BF108" s="760">
        <v>5810</v>
      </c>
      <c r="BG108" s="760">
        <v>5810</v>
      </c>
      <c r="BH108" s="760">
        <v>5810</v>
      </c>
      <c r="BI108" s="760">
        <v>5810</v>
      </c>
      <c r="BJ108" s="760">
        <v>5810</v>
      </c>
      <c r="BK108" s="760">
        <v>5810</v>
      </c>
      <c r="BL108" s="760">
        <v>5810</v>
      </c>
      <c r="BM108" s="760">
        <v>5810</v>
      </c>
      <c r="BN108" s="760">
        <v>5810</v>
      </c>
      <c r="BO108" s="760">
        <v>5810</v>
      </c>
      <c r="BP108" s="760">
        <v>5810</v>
      </c>
      <c r="BQ108" s="760">
        <v>5810</v>
      </c>
      <c r="BR108" s="760">
        <v>5810</v>
      </c>
      <c r="BS108" s="760">
        <v>5810</v>
      </c>
      <c r="BT108" s="760">
        <v>5810</v>
      </c>
      <c r="BU108" s="760">
        <v>5810</v>
      </c>
      <c r="BV108" s="760">
        <v>5810</v>
      </c>
      <c r="BW108" s="760">
        <v>5810</v>
      </c>
      <c r="BX108" s="760">
        <v>5810</v>
      </c>
      <c r="BY108" s="760">
        <v>5810</v>
      </c>
      <c r="BZ108" s="760">
        <v>5810</v>
      </c>
      <c r="CA108" s="760">
        <v>5810</v>
      </c>
      <c r="CB108" s="760">
        <v>5810</v>
      </c>
      <c r="CC108" s="760">
        <v>5810</v>
      </c>
      <c r="CD108" s="760">
        <v>5810</v>
      </c>
      <c r="CE108" s="760">
        <v>5810</v>
      </c>
      <c r="CF108" s="760">
        <v>5810</v>
      </c>
      <c r="CG108" s="760">
        <v>5810</v>
      </c>
      <c r="CH108" s="760">
        <v>5810</v>
      </c>
      <c r="CI108" s="760">
        <v>5810</v>
      </c>
      <c r="CJ108" s="760">
        <v>5810</v>
      </c>
      <c r="CK108" s="760">
        <v>5810</v>
      </c>
      <c r="CL108" s="760">
        <v>5810</v>
      </c>
      <c r="CM108" s="760">
        <v>5810</v>
      </c>
      <c r="CN108" s="760">
        <v>5810</v>
      </c>
      <c r="CO108" s="760">
        <v>5810</v>
      </c>
      <c r="CP108" s="760">
        <v>5810</v>
      </c>
      <c r="CQ108" s="760">
        <v>5810</v>
      </c>
      <c r="CR108" s="760">
        <v>5810</v>
      </c>
      <c r="CS108" s="760">
        <v>5810</v>
      </c>
      <c r="CT108" s="760">
        <v>5810</v>
      </c>
      <c r="CU108" s="760">
        <v>5810</v>
      </c>
      <c r="CV108" s="760">
        <v>5810</v>
      </c>
      <c r="CW108" s="760">
        <v>5810</v>
      </c>
      <c r="CX108" s="760">
        <v>5810</v>
      </c>
      <c r="CY108" s="760">
        <v>5810</v>
      </c>
      <c r="DA108" s="644">
        <f t="shared" si="2"/>
        <v>5810</v>
      </c>
    </row>
    <row r="109" spans="1:105" s="806" customFormat="1" ht="32.25" thickBot="1" x14ac:dyDescent="0.25">
      <c r="A109" s="794" t="s">
        <v>68</v>
      </c>
      <c r="B109" s="794" t="s">
        <v>68</v>
      </c>
      <c r="C109" s="794">
        <v>4</v>
      </c>
      <c r="D109" s="794" t="s">
        <v>68</v>
      </c>
      <c r="E109" s="794">
        <v>4</v>
      </c>
      <c r="F109" s="794">
        <v>100074</v>
      </c>
      <c r="G109" s="795" t="s">
        <v>69</v>
      </c>
      <c r="H109" s="795" t="s">
        <v>240</v>
      </c>
      <c r="I109" s="795">
        <v>102</v>
      </c>
      <c r="J109" s="795">
        <v>10036</v>
      </c>
      <c r="K109" s="795" t="s">
        <v>417</v>
      </c>
      <c r="L109" s="795">
        <v>5</v>
      </c>
      <c r="M109" s="796" t="s">
        <v>48</v>
      </c>
      <c r="N109" s="797">
        <v>39807</v>
      </c>
      <c r="O109" s="798"/>
      <c r="P109" s="798"/>
      <c r="Q109" s="798"/>
      <c r="R109" s="862">
        <v>915801</v>
      </c>
      <c r="S109" s="800">
        <v>915801</v>
      </c>
      <c r="T109" s="800">
        <v>915801</v>
      </c>
      <c r="U109" s="800">
        <v>915801</v>
      </c>
      <c r="V109" s="800">
        <v>915801</v>
      </c>
      <c r="W109" s="800">
        <v>915801</v>
      </c>
      <c r="X109" s="800">
        <v>915801</v>
      </c>
      <c r="Y109" s="800">
        <v>915801</v>
      </c>
      <c r="Z109" s="800">
        <v>915801</v>
      </c>
      <c r="AA109" s="800">
        <v>915801</v>
      </c>
      <c r="AB109" s="800">
        <v>915801</v>
      </c>
      <c r="AC109" s="800">
        <v>915801</v>
      </c>
      <c r="AD109" s="800">
        <v>915801</v>
      </c>
      <c r="AE109" s="800">
        <v>915801</v>
      </c>
      <c r="AF109" s="800">
        <v>915801</v>
      </c>
      <c r="AG109" s="800">
        <v>915801</v>
      </c>
      <c r="AH109" s="800">
        <v>915801</v>
      </c>
      <c r="AI109" s="800">
        <v>915801</v>
      </c>
      <c r="AJ109" s="800">
        <v>915801</v>
      </c>
      <c r="AK109" s="800">
        <v>915801</v>
      </c>
      <c r="AL109" s="800">
        <v>915801</v>
      </c>
      <c r="AM109" s="800">
        <v>915801</v>
      </c>
      <c r="AN109" s="800">
        <v>915801</v>
      </c>
      <c r="AO109" s="863">
        <v>1339660</v>
      </c>
      <c r="AP109" s="864">
        <v>1339660</v>
      </c>
      <c r="AQ109" s="864">
        <v>1339660</v>
      </c>
      <c r="AR109" s="864">
        <v>1339660</v>
      </c>
      <c r="AS109" s="864">
        <v>1339660</v>
      </c>
      <c r="AT109" s="864">
        <v>1339660</v>
      </c>
      <c r="AU109" s="864">
        <v>1339660</v>
      </c>
      <c r="AV109" s="864">
        <v>1339660</v>
      </c>
      <c r="AW109" s="864">
        <v>1339660</v>
      </c>
      <c r="AX109" s="864">
        <v>1339660</v>
      </c>
      <c r="AY109" s="864">
        <v>1339660</v>
      </c>
      <c r="AZ109" s="864">
        <v>1339660</v>
      </c>
      <c r="BA109" s="864">
        <v>1339660</v>
      </c>
      <c r="BB109" s="864">
        <v>1339660</v>
      </c>
      <c r="BC109" s="864">
        <v>1339660</v>
      </c>
      <c r="BD109" s="864">
        <v>1339660</v>
      </c>
      <c r="BE109" s="864">
        <v>1339660</v>
      </c>
      <c r="BF109" s="864">
        <v>1339660</v>
      </c>
      <c r="BG109" s="864">
        <v>1339660</v>
      </c>
      <c r="BH109" s="864">
        <v>1339660</v>
      </c>
      <c r="BI109" s="864">
        <v>1339660</v>
      </c>
      <c r="BJ109" s="864">
        <v>1339660</v>
      </c>
      <c r="BK109" s="864">
        <v>1339660</v>
      </c>
      <c r="BL109" s="864">
        <v>1339660</v>
      </c>
      <c r="BM109" s="864">
        <v>1339660</v>
      </c>
      <c r="BN109" s="864">
        <v>1339660</v>
      </c>
      <c r="BO109" s="864">
        <v>1339660</v>
      </c>
      <c r="BP109" s="864">
        <v>1339660</v>
      </c>
      <c r="BQ109" s="864">
        <v>1339660</v>
      </c>
      <c r="BR109" s="864">
        <v>1339660</v>
      </c>
      <c r="BS109" s="864">
        <v>1339660</v>
      </c>
      <c r="BT109" s="864">
        <v>1339660</v>
      </c>
      <c r="BU109" s="864">
        <v>1339660</v>
      </c>
      <c r="BV109" s="864">
        <v>1339660</v>
      </c>
      <c r="BW109" s="864">
        <v>1339660</v>
      </c>
      <c r="BX109" s="864">
        <v>1339660</v>
      </c>
      <c r="BY109" s="864">
        <v>1339660</v>
      </c>
      <c r="BZ109" s="864">
        <v>1339660</v>
      </c>
      <c r="CA109" s="864">
        <v>1339660</v>
      </c>
      <c r="CB109" s="864">
        <v>1339660</v>
      </c>
      <c r="CC109" s="864">
        <v>1339660</v>
      </c>
      <c r="CD109" s="864">
        <v>1339660</v>
      </c>
      <c r="CE109" s="864">
        <v>1339660</v>
      </c>
      <c r="CF109" s="864">
        <v>1339660</v>
      </c>
      <c r="CG109" s="864">
        <v>1339660</v>
      </c>
      <c r="CH109" s="864">
        <v>1339660</v>
      </c>
      <c r="CI109" s="864">
        <v>1339660</v>
      </c>
      <c r="CJ109" s="864">
        <v>1339660</v>
      </c>
      <c r="CK109" s="864">
        <v>1339660</v>
      </c>
      <c r="CL109" s="864">
        <v>1339660</v>
      </c>
      <c r="CM109" s="864">
        <v>1339660</v>
      </c>
      <c r="CN109" s="864">
        <v>1339660</v>
      </c>
      <c r="CO109" s="864">
        <v>1339660</v>
      </c>
      <c r="CP109" s="864">
        <v>1339660</v>
      </c>
      <c r="CQ109" s="864">
        <v>1339660</v>
      </c>
      <c r="CR109" s="864">
        <v>1339660</v>
      </c>
      <c r="CS109" s="864">
        <v>1339660</v>
      </c>
      <c r="CT109" s="864">
        <v>1339660</v>
      </c>
      <c r="CU109" s="864">
        <v>1339660</v>
      </c>
      <c r="CV109" s="864">
        <v>1339660</v>
      </c>
      <c r="CW109" s="864">
        <v>1339660</v>
      </c>
      <c r="CX109" s="864">
        <v>1339660</v>
      </c>
      <c r="CY109" s="864">
        <v>1339660</v>
      </c>
      <c r="DA109" s="644">
        <f t="shared" si="2"/>
        <v>1339660</v>
      </c>
    </row>
    <row r="110" spans="1:105" s="790" customFormat="1" ht="13.5" thickBot="1" x14ac:dyDescent="0.25">
      <c r="A110" s="782" t="s">
        <v>24</v>
      </c>
      <c r="B110" s="782" t="s">
        <v>24</v>
      </c>
      <c r="C110" s="782">
        <v>2</v>
      </c>
      <c r="D110" s="782" t="s">
        <v>24</v>
      </c>
      <c r="E110" s="782">
        <v>2</v>
      </c>
      <c r="F110" s="782">
        <v>100013</v>
      </c>
      <c r="G110" s="783" t="s">
        <v>242</v>
      </c>
      <c r="H110" s="783" t="s">
        <v>241</v>
      </c>
      <c r="I110" s="783">
        <v>1</v>
      </c>
      <c r="J110" s="783">
        <v>9750</v>
      </c>
      <c r="K110" s="783" t="s">
        <v>418</v>
      </c>
      <c r="L110" s="783">
        <v>3</v>
      </c>
      <c r="M110" s="784" t="s">
        <v>48</v>
      </c>
      <c r="O110" s="793">
        <v>15092</v>
      </c>
      <c r="P110" s="793">
        <v>15092</v>
      </c>
      <c r="Q110" s="793">
        <v>15092</v>
      </c>
      <c r="R110" s="787">
        <v>15092</v>
      </c>
      <c r="S110" s="758">
        <v>15092</v>
      </c>
      <c r="T110" s="758">
        <v>15092</v>
      </c>
      <c r="U110" s="758">
        <v>15092</v>
      </c>
      <c r="V110" s="758">
        <v>15092</v>
      </c>
      <c r="W110" s="758">
        <v>15092</v>
      </c>
      <c r="X110" s="758">
        <v>15092</v>
      </c>
      <c r="Y110" s="758">
        <v>15092</v>
      </c>
      <c r="Z110" s="758">
        <v>15092</v>
      </c>
      <c r="AA110" s="758">
        <v>15092</v>
      </c>
      <c r="AB110" s="758">
        <v>15092</v>
      </c>
      <c r="AC110" s="758">
        <v>15092</v>
      </c>
      <c r="AD110" s="758">
        <v>15092</v>
      </c>
      <c r="AE110" s="758">
        <v>15092</v>
      </c>
      <c r="AF110" s="758">
        <v>15092</v>
      </c>
      <c r="AG110" s="788">
        <v>35958</v>
      </c>
      <c r="AH110" s="758">
        <v>35958</v>
      </c>
      <c r="AI110" s="758">
        <v>35958</v>
      </c>
      <c r="AJ110" s="758">
        <v>35958</v>
      </c>
      <c r="AK110" s="758">
        <v>35958</v>
      </c>
      <c r="AL110" s="758">
        <v>35958</v>
      </c>
      <c r="AM110" s="758">
        <v>35958</v>
      </c>
      <c r="AN110" s="758">
        <v>35958</v>
      </c>
      <c r="AO110" s="758">
        <v>35958</v>
      </c>
      <c r="AP110" s="758">
        <v>35958</v>
      </c>
      <c r="AQ110" s="758">
        <v>35958</v>
      </c>
      <c r="AR110" s="758">
        <v>35958</v>
      </c>
      <c r="AS110" s="758">
        <v>35958</v>
      </c>
      <c r="AT110" s="758">
        <v>35958</v>
      </c>
      <c r="AU110" s="758">
        <v>35958</v>
      </c>
      <c r="AV110" s="758">
        <v>35958</v>
      </c>
      <c r="AW110" s="758">
        <v>35958</v>
      </c>
      <c r="AX110" s="758">
        <v>35958</v>
      </c>
      <c r="AY110" s="758">
        <v>35958</v>
      </c>
      <c r="AZ110" s="760">
        <v>35958</v>
      </c>
      <c r="BA110" s="760">
        <v>35958</v>
      </c>
      <c r="BB110" s="760">
        <v>35958</v>
      </c>
      <c r="BC110" s="760">
        <v>35958</v>
      </c>
      <c r="BD110" s="760">
        <v>35958</v>
      </c>
      <c r="BE110" s="760">
        <v>35958</v>
      </c>
      <c r="BF110" s="760">
        <v>35958</v>
      </c>
      <c r="BG110" s="760">
        <v>35958</v>
      </c>
      <c r="BH110" s="760">
        <v>35958</v>
      </c>
      <c r="BI110" s="760">
        <v>35958</v>
      </c>
      <c r="BJ110" s="760">
        <v>35958</v>
      </c>
      <c r="BK110" s="760">
        <v>35958</v>
      </c>
      <c r="BL110" s="760">
        <v>35958</v>
      </c>
      <c r="BM110" s="760">
        <v>35958</v>
      </c>
      <c r="BN110" s="760">
        <v>35958</v>
      </c>
      <c r="BO110" s="760">
        <v>35958</v>
      </c>
      <c r="BP110" s="760">
        <v>35958</v>
      </c>
      <c r="BQ110" s="760">
        <v>35958</v>
      </c>
      <c r="BR110" s="760">
        <v>35958</v>
      </c>
      <c r="BS110" s="760">
        <v>35958</v>
      </c>
      <c r="BT110" s="760">
        <v>35958</v>
      </c>
      <c r="BU110" s="760">
        <v>35958</v>
      </c>
      <c r="BV110" s="760">
        <v>35958</v>
      </c>
      <c r="BW110" s="760">
        <v>35958</v>
      </c>
      <c r="BX110" s="760">
        <v>35958</v>
      </c>
      <c r="BY110" s="760">
        <v>35958</v>
      </c>
      <c r="BZ110" s="760">
        <v>35958</v>
      </c>
      <c r="CA110" s="760">
        <v>35958</v>
      </c>
      <c r="CB110" s="760">
        <v>35958</v>
      </c>
      <c r="CC110" s="760">
        <v>35958</v>
      </c>
      <c r="CD110" s="760">
        <v>35958</v>
      </c>
      <c r="CE110" s="760">
        <v>35958</v>
      </c>
      <c r="CF110" s="760">
        <v>35958</v>
      </c>
      <c r="CG110" s="760">
        <v>35958</v>
      </c>
      <c r="CH110" s="760">
        <v>35958</v>
      </c>
      <c r="CI110" s="760">
        <v>35958</v>
      </c>
      <c r="CJ110" s="760">
        <v>35958</v>
      </c>
      <c r="CK110" s="760">
        <v>35958</v>
      </c>
      <c r="CL110" s="760">
        <v>35958</v>
      </c>
      <c r="CM110" s="760">
        <v>35958</v>
      </c>
      <c r="CN110" s="760">
        <v>35958</v>
      </c>
      <c r="CO110" s="760">
        <v>35958</v>
      </c>
      <c r="CP110" s="760">
        <v>35958</v>
      </c>
      <c r="CQ110" s="760">
        <v>35958</v>
      </c>
      <c r="CR110" s="760">
        <v>35958</v>
      </c>
      <c r="CS110" s="760">
        <v>35958</v>
      </c>
      <c r="CT110" s="760">
        <v>35958</v>
      </c>
      <c r="CU110" s="760">
        <v>35958</v>
      </c>
      <c r="CV110" s="760">
        <v>35958</v>
      </c>
      <c r="CW110" s="760">
        <v>35958</v>
      </c>
      <c r="CX110" s="760">
        <v>35958</v>
      </c>
      <c r="CY110" s="760">
        <v>35958</v>
      </c>
      <c r="DA110" s="644">
        <f t="shared" si="2"/>
        <v>35958</v>
      </c>
    </row>
    <row r="111" spans="1:105" s="790" customFormat="1" ht="13.5" thickBot="1" x14ac:dyDescent="0.25">
      <c r="A111" s="782" t="s">
        <v>25</v>
      </c>
      <c r="B111" s="782" t="s">
        <v>25</v>
      </c>
      <c r="C111" s="782">
        <v>2</v>
      </c>
      <c r="D111" s="782" t="s">
        <v>25</v>
      </c>
      <c r="E111" s="782">
        <v>2</v>
      </c>
      <c r="F111" s="782">
        <v>100014</v>
      </c>
      <c r="G111" s="783" t="s">
        <v>244</v>
      </c>
      <c r="H111" s="783" t="s">
        <v>243</v>
      </c>
      <c r="I111" s="783">
        <v>51</v>
      </c>
      <c r="J111" s="783">
        <v>9952</v>
      </c>
      <c r="K111" s="783" t="s">
        <v>418</v>
      </c>
      <c r="L111" s="783">
        <v>3</v>
      </c>
      <c r="M111" s="784" t="s">
        <v>48</v>
      </c>
      <c r="O111" s="793">
        <v>12436</v>
      </c>
      <c r="P111" s="793">
        <v>12436</v>
      </c>
      <c r="Q111" s="793">
        <v>12436</v>
      </c>
      <c r="R111" s="787">
        <v>12436</v>
      </c>
      <c r="S111" s="758">
        <v>12436</v>
      </c>
      <c r="T111" s="758">
        <v>12436</v>
      </c>
      <c r="U111" s="758">
        <v>12436</v>
      </c>
      <c r="V111" s="758">
        <v>12436</v>
      </c>
      <c r="W111" s="758">
        <v>12436</v>
      </c>
      <c r="X111" s="758">
        <v>12436</v>
      </c>
      <c r="Y111" s="758">
        <v>12436</v>
      </c>
      <c r="Z111" s="758">
        <v>12436</v>
      </c>
      <c r="AA111" s="758">
        <v>12436</v>
      </c>
      <c r="AB111" s="758">
        <v>12436</v>
      </c>
      <c r="AC111" s="758">
        <v>12436</v>
      </c>
      <c r="AD111" s="758">
        <v>12436</v>
      </c>
      <c r="AE111" s="758">
        <v>12436</v>
      </c>
      <c r="AF111" s="758">
        <v>12436</v>
      </c>
      <c r="AG111" s="758">
        <v>12436</v>
      </c>
      <c r="AH111" s="758">
        <v>12436</v>
      </c>
      <c r="AI111" s="758">
        <v>12436</v>
      </c>
      <c r="AJ111" s="758">
        <v>12436</v>
      </c>
      <c r="AK111" s="758">
        <v>12436</v>
      </c>
      <c r="AL111" s="758">
        <v>12436</v>
      </c>
      <c r="AM111" s="758">
        <v>12436</v>
      </c>
      <c r="AN111" s="758">
        <v>12436</v>
      </c>
      <c r="AO111" s="758">
        <v>12436</v>
      </c>
      <c r="AP111" s="758">
        <v>12436</v>
      </c>
      <c r="AQ111" s="758">
        <v>12436</v>
      </c>
      <c r="AR111" s="758">
        <v>12436</v>
      </c>
      <c r="AS111" s="758">
        <v>12436</v>
      </c>
      <c r="AT111" s="758">
        <v>12436</v>
      </c>
      <c r="AU111" s="758">
        <v>12436</v>
      </c>
      <c r="AV111" s="758">
        <v>12436</v>
      </c>
      <c r="AW111" s="758">
        <v>12436</v>
      </c>
      <c r="AX111" s="758">
        <v>12436</v>
      </c>
      <c r="AY111" s="758">
        <v>12436</v>
      </c>
      <c r="AZ111" s="760">
        <v>12436</v>
      </c>
      <c r="BA111" s="760">
        <v>12436</v>
      </c>
      <c r="BB111" s="760">
        <v>12436</v>
      </c>
      <c r="BC111" s="760">
        <v>12436</v>
      </c>
      <c r="BD111" s="760">
        <v>12436</v>
      </c>
      <c r="BE111" s="760">
        <v>12436</v>
      </c>
      <c r="BF111" s="760">
        <v>12436</v>
      </c>
      <c r="BG111" s="760">
        <v>12436</v>
      </c>
      <c r="BH111" s="760">
        <v>12436</v>
      </c>
      <c r="BI111" s="760">
        <v>12436</v>
      </c>
      <c r="BJ111" s="760">
        <v>12436</v>
      </c>
      <c r="BK111" s="760">
        <v>12436</v>
      </c>
      <c r="BL111" s="760">
        <v>12436</v>
      </c>
      <c r="BM111" s="760">
        <v>12436</v>
      </c>
      <c r="BN111" s="760">
        <v>12436</v>
      </c>
      <c r="BO111" s="760">
        <v>12436</v>
      </c>
      <c r="BP111" s="760">
        <v>12436</v>
      </c>
      <c r="BQ111" s="760">
        <v>12436</v>
      </c>
      <c r="BR111" s="760">
        <v>12436</v>
      </c>
      <c r="BS111" s="760">
        <v>12436</v>
      </c>
      <c r="BT111" s="760">
        <v>12436</v>
      </c>
      <c r="BU111" s="760">
        <v>12436</v>
      </c>
      <c r="BV111" s="760">
        <v>12436</v>
      </c>
      <c r="BW111" s="760">
        <v>12436</v>
      </c>
      <c r="BX111" s="760">
        <v>12436</v>
      </c>
      <c r="BY111" s="760">
        <v>12436</v>
      </c>
      <c r="BZ111" s="760">
        <v>12436</v>
      </c>
      <c r="CA111" s="760">
        <v>12436</v>
      </c>
      <c r="CB111" s="760">
        <v>12436</v>
      </c>
      <c r="CC111" s="760">
        <v>12436</v>
      </c>
      <c r="CD111" s="760">
        <v>12436</v>
      </c>
      <c r="CE111" s="760">
        <v>12436</v>
      </c>
      <c r="CF111" s="760">
        <v>12436</v>
      </c>
      <c r="CG111" s="760">
        <v>12436</v>
      </c>
      <c r="CH111" s="760">
        <v>12436</v>
      </c>
      <c r="CI111" s="760">
        <v>12436</v>
      </c>
      <c r="CJ111" s="760">
        <v>12436</v>
      </c>
      <c r="CK111" s="760">
        <v>12436</v>
      </c>
      <c r="CL111" s="760">
        <v>12436</v>
      </c>
      <c r="CM111" s="760">
        <v>12436</v>
      </c>
      <c r="CN111" s="760">
        <v>12436</v>
      </c>
      <c r="CO111" s="760">
        <v>12436</v>
      </c>
      <c r="CP111" s="760">
        <v>12436</v>
      </c>
      <c r="CQ111" s="760">
        <v>12436</v>
      </c>
      <c r="CR111" s="760">
        <v>12436</v>
      </c>
      <c r="CS111" s="760">
        <v>12436</v>
      </c>
      <c r="CT111" s="760">
        <v>12436</v>
      </c>
      <c r="CU111" s="760">
        <v>12436</v>
      </c>
      <c r="CV111" s="760">
        <v>12436</v>
      </c>
      <c r="CW111" s="760">
        <v>12436</v>
      </c>
      <c r="CX111" s="760">
        <v>12436</v>
      </c>
      <c r="CY111" s="760">
        <v>12436</v>
      </c>
      <c r="DA111" s="644">
        <f t="shared" si="2"/>
        <v>12436</v>
      </c>
    </row>
    <row r="112" spans="1:105" s="790" customFormat="1" ht="13.5" thickBot="1" x14ac:dyDescent="0.25">
      <c r="A112" s="782" t="s">
        <v>26</v>
      </c>
      <c r="B112" s="782" t="s">
        <v>26</v>
      </c>
      <c r="C112" s="782">
        <v>4</v>
      </c>
      <c r="D112" s="782" t="s">
        <v>26</v>
      </c>
      <c r="E112" s="782">
        <v>4</v>
      </c>
      <c r="F112" s="782">
        <v>100082</v>
      </c>
      <c r="G112" s="783" t="s">
        <v>475</v>
      </c>
      <c r="H112" s="783" t="s">
        <v>476</v>
      </c>
      <c r="I112" s="783">
        <v>157</v>
      </c>
      <c r="J112" s="783">
        <v>10033</v>
      </c>
      <c r="K112" s="783" t="s">
        <v>418</v>
      </c>
      <c r="L112" s="783">
        <v>3</v>
      </c>
      <c r="M112" s="784" t="s">
        <v>48</v>
      </c>
      <c r="O112" s="793"/>
      <c r="P112" s="793"/>
      <c r="Q112" s="793"/>
      <c r="R112" s="787"/>
      <c r="S112" s="758"/>
      <c r="T112" s="758"/>
      <c r="U112" s="758"/>
      <c r="V112" s="758"/>
      <c r="W112" s="758"/>
      <c r="X112" s="758"/>
      <c r="Y112" s="758"/>
      <c r="Z112" s="758"/>
      <c r="AA112" s="758"/>
      <c r="AB112" s="758"/>
      <c r="AC112" s="758"/>
      <c r="AD112" s="758"/>
      <c r="AE112" s="758"/>
      <c r="AF112" s="758"/>
      <c r="AG112" s="758"/>
      <c r="AH112" s="758"/>
      <c r="AI112" s="758"/>
      <c r="AJ112" s="758"/>
      <c r="AK112" s="758"/>
      <c r="AL112" s="758"/>
      <c r="AM112" s="758"/>
      <c r="AN112" s="758"/>
      <c r="AO112" s="758"/>
      <c r="AP112" s="758"/>
      <c r="AQ112" s="758"/>
      <c r="AR112" s="758"/>
      <c r="AS112" s="758"/>
      <c r="AT112" s="758"/>
      <c r="AU112" s="758"/>
      <c r="AV112" s="758"/>
      <c r="AW112" s="758"/>
      <c r="AX112" s="758"/>
      <c r="AY112" s="758"/>
      <c r="AZ112" s="760"/>
      <c r="BA112" s="760"/>
      <c r="BB112" s="760"/>
      <c r="BC112" s="760"/>
      <c r="BD112" s="760"/>
      <c r="BE112" s="760"/>
      <c r="BF112" s="760"/>
      <c r="BG112" s="760"/>
      <c r="BH112" s="760"/>
      <c r="BI112" s="760"/>
      <c r="BJ112" s="760"/>
      <c r="BK112" s="760"/>
      <c r="BL112" s="760"/>
      <c r="BM112" s="760"/>
      <c r="BN112" s="760"/>
      <c r="BO112" s="760"/>
      <c r="BP112" s="760"/>
      <c r="BQ112" s="760"/>
      <c r="BR112" s="760"/>
      <c r="BS112" s="760"/>
      <c r="BT112" s="760"/>
      <c r="BU112" s="760"/>
      <c r="BV112" s="789">
        <v>7829</v>
      </c>
      <c r="BW112" s="760">
        <v>7829</v>
      </c>
      <c r="BX112" s="760">
        <v>7829</v>
      </c>
      <c r="BY112" s="760">
        <v>7829</v>
      </c>
      <c r="BZ112" s="760">
        <v>7829</v>
      </c>
      <c r="CA112" s="760">
        <v>7829</v>
      </c>
      <c r="CB112" s="760">
        <v>7829</v>
      </c>
      <c r="CC112" s="760">
        <v>7829</v>
      </c>
      <c r="CD112" s="760">
        <v>7829</v>
      </c>
      <c r="CE112" s="760">
        <v>7829</v>
      </c>
      <c r="CF112" s="760">
        <v>7829</v>
      </c>
      <c r="CG112" s="760">
        <v>7829</v>
      </c>
      <c r="CH112" s="760">
        <v>7829</v>
      </c>
      <c r="CI112" s="760">
        <v>7829</v>
      </c>
      <c r="CJ112" s="760">
        <v>7829</v>
      </c>
      <c r="CK112" s="760">
        <v>7829</v>
      </c>
      <c r="CL112" s="760">
        <v>7829</v>
      </c>
      <c r="CM112" s="760">
        <v>7829</v>
      </c>
      <c r="CN112" s="760">
        <v>7829</v>
      </c>
      <c r="CO112" s="760">
        <v>7829</v>
      </c>
      <c r="CP112" s="760">
        <v>7829</v>
      </c>
      <c r="CQ112" s="760">
        <v>7829</v>
      </c>
      <c r="CR112" s="760">
        <v>7829</v>
      </c>
      <c r="CS112" s="760">
        <v>7829</v>
      </c>
      <c r="CT112" s="760">
        <v>7829</v>
      </c>
      <c r="CU112" s="760">
        <v>7829</v>
      </c>
      <c r="CV112" s="760">
        <v>7829</v>
      </c>
      <c r="CW112" s="760">
        <v>7829</v>
      </c>
      <c r="CX112" s="760">
        <v>7829</v>
      </c>
      <c r="CY112" s="760">
        <v>7829</v>
      </c>
      <c r="DA112" s="644">
        <f t="shared" si="2"/>
        <v>7829</v>
      </c>
    </row>
    <row r="113" spans="1:106" s="790" customFormat="1" ht="13.5" thickBot="1" x14ac:dyDescent="0.25">
      <c r="A113" s="782" t="s">
        <v>26</v>
      </c>
      <c r="B113" s="782" t="s">
        <v>26</v>
      </c>
      <c r="C113" s="782">
        <v>2</v>
      </c>
      <c r="D113" s="782" t="s">
        <v>26</v>
      </c>
      <c r="E113" s="782">
        <v>2</v>
      </c>
      <c r="F113" s="782">
        <v>100044</v>
      </c>
      <c r="G113" s="783" t="s">
        <v>246</v>
      </c>
      <c r="H113" s="783" t="s">
        <v>245</v>
      </c>
      <c r="I113" s="783">
        <v>103</v>
      </c>
      <c r="J113" s="783">
        <v>9493</v>
      </c>
      <c r="K113" s="783" t="s">
        <v>418</v>
      </c>
      <c r="L113" s="783">
        <v>3</v>
      </c>
      <c r="M113" s="784" t="s">
        <v>47</v>
      </c>
      <c r="O113" s="793">
        <v>15647</v>
      </c>
      <c r="P113" s="793">
        <v>15647</v>
      </c>
      <c r="Q113" s="793">
        <v>15647</v>
      </c>
      <c r="R113" s="787">
        <v>15647</v>
      </c>
      <c r="S113" s="758">
        <v>15647</v>
      </c>
      <c r="T113" s="758">
        <v>15647</v>
      </c>
      <c r="U113" s="758">
        <v>15647</v>
      </c>
      <c r="V113" s="758">
        <v>15647</v>
      </c>
      <c r="W113" s="758">
        <v>15647</v>
      </c>
      <c r="X113" s="758">
        <v>15647</v>
      </c>
      <c r="Y113" s="758">
        <v>15647</v>
      </c>
      <c r="Z113" s="758">
        <v>15647</v>
      </c>
      <c r="AA113" s="758">
        <v>15647</v>
      </c>
      <c r="AB113" s="758">
        <v>15647</v>
      </c>
      <c r="AC113" s="758">
        <v>15647</v>
      </c>
      <c r="AD113" s="758">
        <v>15647</v>
      </c>
      <c r="AE113" s="758">
        <v>15647</v>
      </c>
      <c r="AF113" s="758">
        <v>15647</v>
      </c>
      <c r="AG113" s="758">
        <v>15647</v>
      </c>
      <c r="AH113" s="758">
        <v>15647</v>
      </c>
      <c r="AI113" s="758">
        <v>15647</v>
      </c>
      <c r="AJ113" s="758">
        <v>15647</v>
      </c>
      <c r="AK113" s="758">
        <v>15647</v>
      </c>
      <c r="AL113" s="758">
        <v>15647</v>
      </c>
      <c r="AM113" s="758">
        <v>15647</v>
      </c>
      <c r="AN113" s="758">
        <v>15647</v>
      </c>
      <c r="AO113" s="758">
        <v>15647</v>
      </c>
      <c r="AP113" s="758">
        <v>15647</v>
      </c>
      <c r="AQ113" s="758">
        <v>15647</v>
      </c>
      <c r="AR113" s="758">
        <v>15647</v>
      </c>
      <c r="AS113" s="758">
        <v>15647</v>
      </c>
      <c r="AT113" s="758">
        <v>15647</v>
      </c>
      <c r="AU113" s="758">
        <v>15647</v>
      </c>
      <c r="AV113" s="758">
        <v>15647</v>
      </c>
      <c r="AW113" s="758">
        <v>15647</v>
      </c>
      <c r="AX113" s="758">
        <v>15647</v>
      </c>
      <c r="AY113" s="758">
        <v>15647</v>
      </c>
      <c r="AZ113" s="760">
        <v>15647</v>
      </c>
      <c r="BA113" s="760">
        <v>15647</v>
      </c>
      <c r="BB113" s="760">
        <v>15647</v>
      </c>
      <c r="BC113" s="760">
        <v>15647</v>
      </c>
      <c r="BD113" s="760">
        <v>15647</v>
      </c>
      <c r="BE113" s="760">
        <v>15647</v>
      </c>
      <c r="BF113" s="760">
        <v>15647</v>
      </c>
      <c r="BG113" s="760">
        <v>15647</v>
      </c>
      <c r="BH113" s="760">
        <v>15647</v>
      </c>
      <c r="BI113" s="760">
        <v>15647</v>
      </c>
      <c r="BJ113" s="760">
        <v>15647</v>
      </c>
      <c r="BK113" s="760">
        <v>15647</v>
      </c>
      <c r="BL113" s="760">
        <v>15647</v>
      </c>
      <c r="BM113" s="760">
        <v>15647</v>
      </c>
      <c r="BN113" s="760">
        <v>15647</v>
      </c>
      <c r="BO113" s="760">
        <v>15647</v>
      </c>
      <c r="BP113" s="760">
        <v>15647</v>
      </c>
      <c r="BQ113" s="760">
        <v>15647</v>
      </c>
      <c r="BR113" s="760">
        <v>15647</v>
      </c>
      <c r="BS113" s="760">
        <v>15647</v>
      </c>
      <c r="BT113" s="760">
        <v>15647</v>
      </c>
      <c r="BU113" s="760">
        <v>15647</v>
      </c>
      <c r="BV113" s="760">
        <v>15647</v>
      </c>
      <c r="BW113" s="760">
        <v>15647</v>
      </c>
      <c r="BX113" s="760">
        <v>15647</v>
      </c>
      <c r="BY113" s="760">
        <v>15647</v>
      </c>
      <c r="BZ113" s="760">
        <v>15647</v>
      </c>
      <c r="CA113" s="760">
        <v>15647</v>
      </c>
      <c r="CB113" s="760">
        <v>15647</v>
      </c>
      <c r="CC113" s="760">
        <v>15647</v>
      </c>
      <c r="CD113" s="760">
        <v>15647</v>
      </c>
      <c r="CE113" s="760">
        <v>15647</v>
      </c>
      <c r="CF113" s="760">
        <v>15647</v>
      </c>
      <c r="CG113" s="760">
        <v>15647</v>
      </c>
      <c r="CH113" s="760">
        <v>15647</v>
      </c>
      <c r="CI113" s="760">
        <v>15647</v>
      </c>
      <c r="CJ113" s="760">
        <v>15647</v>
      </c>
      <c r="CK113" s="760">
        <v>15647</v>
      </c>
      <c r="CL113" s="760">
        <v>15647</v>
      </c>
      <c r="CM113" s="760">
        <v>15647</v>
      </c>
      <c r="CN113" s="760">
        <v>15647</v>
      </c>
      <c r="CO113" s="760">
        <v>15647</v>
      </c>
      <c r="CP113" s="760">
        <v>15647</v>
      </c>
      <c r="CQ113" s="760">
        <v>15647</v>
      </c>
      <c r="CR113" s="760">
        <v>15647</v>
      </c>
      <c r="CS113" s="760">
        <v>15647</v>
      </c>
      <c r="CT113" s="760">
        <v>15647</v>
      </c>
      <c r="CU113" s="760">
        <v>15647</v>
      </c>
      <c r="CV113" s="760">
        <v>15647</v>
      </c>
      <c r="CW113" s="760">
        <v>15647</v>
      </c>
      <c r="CX113" s="760">
        <v>15647</v>
      </c>
      <c r="CY113" s="760">
        <v>15647</v>
      </c>
      <c r="DA113" s="644">
        <f t="shared" si="2"/>
        <v>15647</v>
      </c>
    </row>
    <row r="114" spans="1:106" s="690" customFormat="1" ht="21.75" thickBot="1" x14ac:dyDescent="0.25">
      <c r="A114" s="865" t="s">
        <v>498</v>
      </c>
      <c r="B114" s="865" t="s">
        <v>498</v>
      </c>
      <c r="C114" s="865">
        <v>2</v>
      </c>
      <c r="D114" s="865" t="s">
        <v>498</v>
      </c>
      <c r="E114" s="865">
        <v>2</v>
      </c>
      <c r="F114" s="865">
        <v>100090</v>
      </c>
      <c r="G114" s="866" t="s">
        <v>499</v>
      </c>
      <c r="H114" s="866" t="s">
        <v>500</v>
      </c>
      <c r="I114" s="866">
        <v>164</v>
      </c>
      <c r="J114" s="866">
        <v>10019</v>
      </c>
      <c r="K114" s="866" t="s">
        <v>501</v>
      </c>
      <c r="L114" s="866">
        <v>3</v>
      </c>
      <c r="M114" s="867" t="s">
        <v>48</v>
      </c>
      <c r="N114" s="868"/>
      <c r="O114" s="869"/>
      <c r="P114" s="869"/>
      <c r="Q114" s="869"/>
      <c r="R114" s="870"/>
      <c r="S114" s="871"/>
      <c r="T114" s="871"/>
      <c r="U114" s="871"/>
      <c r="V114" s="871"/>
      <c r="W114" s="871"/>
      <c r="X114" s="871"/>
      <c r="Y114" s="871"/>
      <c r="Z114" s="871"/>
      <c r="AA114" s="871"/>
      <c r="AB114" s="871"/>
      <c r="AC114" s="871"/>
      <c r="AD114" s="871"/>
      <c r="AE114" s="871"/>
      <c r="AF114" s="871"/>
      <c r="AG114" s="871"/>
      <c r="AH114" s="871"/>
      <c r="AI114" s="871"/>
      <c r="AJ114" s="871"/>
      <c r="AK114" s="871"/>
      <c r="AL114" s="871"/>
      <c r="AM114" s="871"/>
      <c r="AN114" s="871"/>
      <c r="AO114" s="871"/>
      <c r="AP114" s="871"/>
      <c r="AQ114" s="871"/>
      <c r="AR114" s="871"/>
      <c r="AS114" s="871"/>
      <c r="AT114" s="871"/>
      <c r="AU114" s="871"/>
      <c r="AV114" s="871"/>
      <c r="AW114" s="871"/>
      <c r="AX114" s="871"/>
      <c r="AY114" s="871"/>
      <c r="AZ114" s="872"/>
      <c r="BA114" s="872"/>
      <c r="BB114" s="872"/>
      <c r="BC114" s="872"/>
      <c r="BD114" s="872"/>
      <c r="BE114" s="872"/>
      <c r="BF114" s="872"/>
      <c r="BG114" s="872"/>
      <c r="BH114" s="872"/>
      <c r="BI114" s="872"/>
      <c r="BJ114" s="872"/>
      <c r="BK114" s="872"/>
      <c r="BL114" s="872"/>
      <c r="BM114" s="872"/>
      <c r="BN114" s="872"/>
      <c r="BO114" s="872"/>
      <c r="BP114" s="872"/>
      <c r="BQ114" s="872"/>
      <c r="BR114" s="872"/>
      <c r="BS114" s="872"/>
      <c r="BT114" s="872"/>
      <c r="BU114" s="872"/>
      <c r="BV114" s="872"/>
      <c r="BW114" s="872"/>
      <c r="BX114" s="872"/>
      <c r="BY114" s="872"/>
      <c r="BZ114" s="873">
        <v>4688</v>
      </c>
      <c r="CA114" s="872">
        <v>4688</v>
      </c>
      <c r="CB114" s="872">
        <v>4688</v>
      </c>
      <c r="CC114" s="872">
        <v>4688</v>
      </c>
      <c r="CD114" s="872">
        <v>4688</v>
      </c>
      <c r="CE114" s="872">
        <v>4688</v>
      </c>
      <c r="CF114" s="872">
        <v>4688</v>
      </c>
      <c r="CG114" s="872">
        <v>4688</v>
      </c>
      <c r="CH114" s="872">
        <v>4688</v>
      </c>
      <c r="CI114" s="872">
        <v>4688</v>
      </c>
      <c r="CJ114" s="872">
        <v>4688</v>
      </c>
      <c r="CK114" s="872">
        <v>4688</v>
      </c>
      <c r="CL114" s="872">
        <v>4688</v>
      </c>
      <c r="CM114" s="872">
        <v>4688</v>
      </c>
      <c r="CN114" s="872">
        <v>4688</v>
      </c>
      <c r="CO114" s="872">
        <v>4688</v>
      </c>
      <c r="CP114" s="872">
        <v>4688</v>
      </c>
      <c r="CQ114" s="872">
        <v>4688</v>
      </c>
      <c r="CR114" s="872">
        <v>4688</v>
      </c>
      <c r="CS114" s="872">
        <v>4688</v>
      </c>
      <c r="CT114" s="872">
        <v>4688</v>
      </c>
      <c r="CU114" s="872">
        <v>4688</v>
      </c>
      <c r="CV114" s="872">
        <v>4688</v>
      </c>
      <c r="CW114" s="872">
        <v>4688</v>
      </c>
      <c r="CX114" s="872">
        <v>4688</v>
      </c>
      <c r="CY114" s="872">
        <v>4688</v>
      </c>
      <c r="DA114" s="644">
        <f t="shared" si="2"/>
        <v>4688</v>
      </c>
    </row>
    <row r="115" spans="1:106" ht="21.75" thickBot="1" x14ac:dyDescent="0.25">
      <c r="A115" s="680" t="s">
        <v>27</v>
      </c>
      <c r="B115" s="680" t="s">
        <v>27</v>
      </c>
      <c r="C115" s="680">
        <v>2</v>
      </c>
      <c r="D115" s="680" t="s">
        <v>27</v>
      </c>
      <c r="E115" s="680">
        <v>2</v>
      </c>
      <c r="F115" s="680">
        <v>100015</v>
      </c>
      <c r="G115" s="681" t="s">
        <v>249</v>
      </c>
      <c r="H115" s="681" t="s">
        <v>247</v>
      </c>
      <c r="I115" s="681">
        <v>25</v>
      </c>
      <c r="J115" s="681">
        <v>9671</v>
      </c>
      <c r="K115" s="681" t="s">
        <v>418</v>
      </c>
      <c r="L115" s="681">
        <v>3</v>
      </c>
      <c r="M115" s="682" t="s">
        <v>48</v>
      </c>
      <c r="O115" s="683">
        <v>4971</v>
      </c>
      <c r="P115" s="683">
        <v>4971</v>
      </c>
      <c r="Q115" s="683">
        <v>4971</v>
      </c>
      <c r="R115" s="684">
        <v>4971</v>
      </c>
      <c r="S115" s="685">
        <v>4971</v>
      </c>
      <c r="T115" s="685">
        <v>4971</v>
      </c>
      <c r="U115" s="685">
        <v>4971</v>
      </c>
      <c r="V115" s="685">
        <v>4971</v>
      </c>
      <c r="W115" s="685">
        <v>4971</v>
      </c>
      <c r="X115" s="685">
        <v>4971</v>
      </c>
      <c r="Y115" s="685">
        <v>4971</v>
      </c>
      <c r="Z115" s="685">
        <v>4971</v>
      </c>
      <c r="AA115" s="685">
        <v>4971</v>
      </c>
      <c r="AB115" s="685">
        <v>4971</v>
      </c>
      <c r="AC115" s="685">
        <v>4971</v>
      </c>
      <c r="AD115" s="685">
        <v>4971</v>
      </c>
      <c r="AE115" s="685">
        <v>4971</v>
      </c>
      <c r="AF115" s="685">
        <v>4971</v>
      </c>
      <c r="AG115" s="685">
        <v>4971</v>
      </c>
      <c r="AH115" s="685">
        <v>4971</v>
      </c>
      <c r="AI115" s="685">
        <v>4971</v>
      </c>
      <c r="AJ115" s="685">
        <v>4971</v>
      </c>
      <c r="AK115" s="685">
        <v>4971</v>
      </c>
      <c r="AL115" s="685">
        <v>4971</v>
      </c>
      <c r="AM115" s="685">
        <v>4971</v>
      </c>
      <c r="AN115" s="685">
        <v>4971</v>
      </c>
      <c r="AO115" s="685">
        <v>4971</v>
      </c>
      <c r="AP115" s="685">
        <v>4971</v>
      </c>
      <c r="AQ115" s="685">
        <v>4971</v>
      </c>
      <c r="AR115" s="685">
        <v>4971</v>
      </c>
      <c r="AS115" s="685">
        <v>4971</v>
      </c>
      <c r="AT115" s="685">
        <v>4971</v>
      </c>
      <c r="AU115" s="685">
        <v>4971</v>
      </c>
      <c r="AV115" s="685">
        <v>4971</v>
      </c>
      <c r="AW115" s="685">
        <v>4971</v>
      </c>
      <c r="AX115" s="685">
        <v>4971</v>
      </c>
      <c r="AY115" s="685">
        <v>4971</v>
      </c>
      <c r="AZ115" s="686">
        <v>4971</v>
      </c>
      <c r="BA115" s="686">
        <v>4971</v>
      </c>
      <c r="BB115" s="686">
        <v>4971</v>
      </c>
      <c r="BC115" s="686">
        <v>4971</v>
      </c>
      <c r="BD115" s="686">
        <v>4971</v>
      </c>
      <c r="BE115" s="686">
        <v>4971</v>
      </c>
      <c r="BF115" s="686">
        <v>4971</v>
      </c>
      <c r="BG115" s="686">
        <v>4971</v>
      </c>
      <c r="BH115" s="686">
        <v>4971</v>
      </c>
      <c r="BI115" s="686">
        <v>4971</v>
      </c>
      <c r="BJ115" s="686">
        <v>4971</v>
      </c>
      <c r="BK115" s="686">
        <v>4971</v>
      </c>
      <c r="BL115" s="686">
        <v>4971</v>
      </c>
      <c r="BM115" s="686">
        <v>4971</v>
      </c>
      <c r="BN115" s="686">
        <v>4971</v>
      </c>
      <c r="BO115" s="686">
        <v>4971</v>
      </c>
      <c r="BP115" s="686">
        <v>4971</v>
      </c>
      <c r="BQ115" s="686">
        <v>4971</v>
      </c>
      <c r="BR115" s="686">
        <v>4971</v>
      </c>
      <c r="BS115" s="686">
        <v>4971</v>
      </c>
      <c r="BT115" s="686">
        <v>4971</v>
      </c>
      <c r="BU115" s="686">
        <v>4971</v>
      </c>
      <c r="BV115" s="686">
        <v>4971</v>
      </c>
      <c r="BW115" s="686">
        <v>4971</v>
      </c>
      <c r="BX115" s="686">
        <v>4971</v>
      </c>
      <c r="BY115" s="686">
        <v>4971</v>
      </c>
      <c r="BZ115" s="686">
        <v>4971</v>
      </c>
      <c r="CA115" s="686">
        <v>4971</v>
      </c>
      <c r="CB115" s="686">
        <v>4971</v>
      </c>
      <c r="CC115" s="686">
        <v>4971</v>
      </c>
      <c r="CD115" s="686">
        <v>4971</v>
      </c>
      <c r="CE115" s="686">
        <v>4971</v>
      </c>
      <c r="CF115" s="686">
        <v>4971</v>
      </c>
      <c r="CG115" s="686">
        <v>4971</v>
      </c>
      <c r="CH115" s="686">
        <v>4971</v>
      </c>
      <c r="CI115" s="686">
        <v>4971</v>
      </c>
      <c r="CJ115" s="686">
        <v>4971</v>
      </c>
      <c r="CK115" s="686">
        <v>4971</v>
      </c>
      <c r="CL115" s="686">
        <v>4971</v>
      </c>
      <c r="CM115" s="686">
        <v>4971</v>
      </c>
      <c r="CN115" s="686">
        <v>4971</v>
      </c>
      <c r="CO115" s="686">
        <v>4971</v>
      </c>
      <c r="CP115" s="686">
        <v>4971</v>
      </c>
      <c r="CQ115" s="686">
        <v>4971</v>
      </c>
      <c r="CR115" s="686">
        <v>4971</v>
      </c>
      <c r="CS115" s="686">
        <v>4971</v>
      </c>
      <c r="CT115" s="686">
        <v>4971</v>
      </c>
      <c r="CU115" s="686">
        <v>4971</v>
      </c>
      <c r="CV115" s="686">
        <v>4971</v>
      </c>
      <c r="CW115" s="686">
        <v>4971</v>
      </c>
      <c r="CX115" s="686">
        <v>4971</v>
      </c>
      <c r="CY115" s="686">
        <v>4971</v>
      </c>
      <c r="DA115" s="644">
        <f t="shared" si="2"/>
        <v>4971</v>
      </c>
    </row>
    <row r="116" spans="1:106" s="707" customFormat="1" ht="21.75" thickBot="1" x14ac:dyDescent="0.25">
      <c r="A116" s="698" t="s">
        <v>27</v>
      </c>
      <c r="B116" s="698" t="s">
        <v>27</v>
      </c>
      <c r="C116" s="698">
        <v>2</v>
      </c>
      <c r="D116" s="698" t="s">
        <v>27</v>
      </c>
      <c r="E116" s="698">
        <v>2</v>
      </c>
      <c r="F116" s="698">
        <v>100015</v>
      </c>
      <c r="G116" s="699" t="s">
        <v>250</v>
      </c>
      <c r="H116" s="699" t="s">
        <v>248</v>
      </c>
      <c r="I116" s="699">
        <v>26</v>
      </c>
      <c r="J116" s="699">
        <v>9676</v>
      </c>
      <c r="K116" s="699" t="s">
        <v>418</v>
      </c>
      <c r="L116" s="699">
        <v>3</v>
      </c>
      <c r="M116" s="700" t="s">
        <v>48</v>
      </c>
      <c r="O116" s="792">
        <v>13865</v>
      </c>
      <c r="P116" s="792">
        <v>13865</v>
      </c>
      <c r="Q116" s="792">
        <v>13865</v>
      </c>
      <c r="R116" s="703">
        <v>13865</v>
      </c>
      <c r="S116" s="704">
        <v>13865</v>
      </c>
      <c r="T116" s="704">
        <v>13865</v>
      </c>
      <c r="U116" s="704">
        <v>13865</v>
      </c>
      <c r="V116" s="704">
        <v>13865</v>
      </c>
      <c r="W116" s="704">
        <v>13865</v>
      </c>
      <c r="X116" s="704">
        <v>13865</v>
      </c>
      <c r="Y116" s="704">
        <v>13865</v>
      </c>
      <c r="Z116" s="704">
        <v>13865</v>
      </c>
      <c r="AA116" s="704">
        <v>13865</v>
      </c>
      <c r="AB116" s="704">
        <v>13865</v>
      </c>
      <c r="AC116" s="704">
        <v>13865</v>
      </c>
      <c r="AD116" s="704">
        <v>13865</v>
      </c>
      <c r="AE116" s="704">
        <v>13865</v>
      </c>
      <c r="AF116" s="704">
        <v>13865</v>
      </c>
      <c r="AG116" s="704">
        <v>13865</v>
      </c>
      <c r="AH116" s="704">
        <v>13865</v>
      </c>
      <c r="AI116" s="704">
        <v>13865</v>
      </c>
      <c r="AJ116" s="704">
        <v>13865</v>
      </c>
      <c r="AK116" s="704">
        <v>13865</v>
      </c>
      <c r="AL116" s="704">
        <v>13865</v>
      </c>
      <c r="AM116" s="704">
        <v>13865</v>
      </c>
      <c r="AN116" s="704">
        <v>13865</v>
      </c>
      <c r="AO116" s="704">
        <v>13865</v>
      </c>
      <c r="AP116" s="704">
        <v>13865</v>
      </c>
      <c r="AQ116" s="704">
        <v>13865</v>
      </c>
      <c r="AR116" s="704">
        <v>13865</v>
      </c>
      <c r="AS116" s="704">
        <v>13865</v>
      </c>
      <c r="AT116" s="704">
        <v>13865</v>
      </c>
      <c r="AU116" s="704">
        <v>13865</v>
      </c>
      <c r="AV116" s="704">
        <v>13865</v>
      </c>
      <c r="AW116" s="704">
        <v>13865</v>
      </c>
      <c r="AX116" s="704">
        <v>13865</v>
      </c>
      <c r="AY116" s="704">
        <v>13865</v>
      </c>
      <c r="AZ116" s="706">
        <v>13865</v>
      </c>
      <c r="BA116" s="706">
        <v>13865</v>
      </c>
      <c r="BB116" s="706">
        <v>13865</v>
      </c>
      <c r="BC116" s="706">
        <v>13865</v>
      </c>
      <c r="BD116" s="706">
        <v>13865</v>
      </c>
      <c r="BE116" s="706">
        <v>13865</v>
      </c>
      <c r="BF116" s="706">
        <v>13865</v>
      </c>
      <c r="BG116" s="706">
        <v>13865</v>
      </c>
      <c r="BH116" s="706">
        <v>13865</v>
      </c>
      <c r="BI116" s="706">
        <v>13865</v>
      </c>
      <c r="BJ116" s="706">
        <v>13865</v>
      </c>
      <c r="BK116" s="706">
        <v>13865</v>
      </c>
      <c r="BL116" s="706">
        <v>13865</v>
      </c>
      <c r="BM116" s="706">
        <v>13865</v>
      </c>
      <c r="BN116" s="706">
        <v>13865</v>
      </c>
      <c r="BO116" s="706">
        <v>13865</v>
      </c>
      <c r="BP116" s="706">
        <v>13865</v>
      </c>
      <c r="BQ116" s="706">
        <v>13865</v>
      </c>
      <c r="BR116" s="706">
        <v>13865</v>
      </c>
      <c r="BS116" s="706">
        <v>13865</v>
      </c>
      <c r="BT116" s="706">
        <v>13865</v>
      </c>
      <c r="BU116" s="706">
        <v>13865</v>
      </c>
      <c r="BV116" s="706">
        <v>13865</v>
      </c>
      <c r="BW116" s="706">
        <v>13865</v>
      </c>
      <c r="BX116" s="706">
        <v>13865</v>
      </c>
      <c r="BY116" s="706">
        <v>13865</v>
      </c>
      <c r="BZ116" s="706">
        <v>13865</v>
      </c>
      <c r="CA116" s="706">
        <v>13865</v>
      </c>
      <c r="CB116" s="706">
        <v>13865</v>
      </c>
      <c r="CC116" s="706">
        <v>13865</v>
      </c>
      <c r="CD116" s="706">
        <v>13865</v>
      </c>
      <c r="CE116" s="706">
        <v>13865</v>
      </c>
      <c r="CF116" s="706">
        <v>13865</v>
      </c>
      <c r="CG116" s="706">
        <v>13865</v>
      </c>
      <c r="CH116" s="706">
        <v>13865</v>
      </c>
      <c r="CI116" s="706">
        <v>13865</v>
      </c>
      <c r="CJ116" s="706">
        <v>13865</v>
      </c>
      <c r="CK116" s="706">
        <v>13865</v>
      </c>
      <c r="CL116" s="706">
        <v>13865</v>
      </c>
      <c r="CM116" s="706">
        <v>13865</v>
      </c>
      <c r="CN116" s="706">
        <v>13865</v>
      </c>
      <c r="CO116" s="706">
        <v>13865</v>
      </c>
      <c r="CP116" s="706">
        <v>13865</v>
      </c>
      <c r="CQ116" s="706">
        <v>13865</v>
      </c>
      <c r="CR116" s="706">
        <v>13865</v>
      </c>
      <c r="CS116" s="706">
        <v>13865</v>
      </c>
      <c r="CT116" s="706">
        <v>13865</v>
      </c>
      <c r="CU116" s="706">
        <v>13865</v>
      </c>
      <c r="CV116" s="706">
        <v>13865</v>
      </c>
      <c r="CW116" s="706">
        <v>13865</v>
      </c>
      <c r="CX116" s="706">
        <v>13865</v>
      </c>
      <c r="CY116" s="706">
        <v>13865</v>
      </c>
      <c r="DA116" s="644">
        <f t="shared" si="2"/>
        <v>13865</v>
      </c>
    </row>
    <row r="117" spans="1:106" ht="21.75" thickBot="1" x14ac:dyDescent="0.25">
      <c r="A117" s="680" t="s">
        <v>28</v>
      </c>
      <c r="B117" s="680" t="s">
        <v>28</v>
      </c>
      <c r="C117" s="680">
        <v>2</v>
      </c>
      <c r="D117" s="680" t="s">
        <v>28</v>
      </c>
      <c r="E117" s="680">
        <v>2</v>
      </c>
      <c r="F117" s="680">
        <v>100032</v>
      </c>
      <c r="G117" s="681" t="s">
        <v>252</v>
      </c>
      <c r="H117" s="681" t="s">
        <v>251</v>
      </c>
      <c r="I117" s="681">
        <v>30</v>
      </c>
      <c r="J117" s="681">
        <v>9576</v>
      </c>
      <c r="K117" s="681" t="s">
        <v>418</v>
      </c>
      <c r="L117" s="681">
        <v>3</v>
      </c>
      <c r="M117" s="682" t="s">
        <v>48</v>
      </c>
      <c r="O117" s="683">
        <v>34449</v>
      </c>
      <c r="P117" s="683">
        <v>34449</v>
      </c>
      <c r="Q117" s="817">
        <v>36463</v>
      </c>
      <c r="R117" s="684">
        <v>36463</v>
      </c>
      <c r="S117" s="685">
        <v>36463</v>
      </c>
      <c r="T117" s="685">
        <v>36463</v>
      </c>
      <c r="U117" s="685">
        <v>36463</v>
      </c>
      <c r="V117" s="685">
        <v>36463</v>
      </c>
      <c r="W117" s="685">
        <v>36463</v>
      </c>
      <c r="X117" s="685">
        <v>36463</v>
      </c>
      <c r="Y117" s="685">
        <v>36463</v>
      </c>
      <c r="Z117" s="685">
        <v>36463</v>
      </c>
      <c r="AA117" s="772">
        <v>40592</v>
      </c>
      <c r="AB117" s="685">
        <v>40592</v>
      </c>
      <c r="AC117" s="772">
        <v>41408</v>
      </c>
      <c r="AD117" s="685">
        <v>41408</v>
      </c>
      <c r="AE117" s="685">
        <v>41408</v>
      </c>
      <c r="AF117" s="874">
        <v>42269</v>
      </c>
      <c r="AG117" s="874">
        <v>43270</v>
      </c>
      <c r="AH117" s="875">
        <v>43270</v>
      </c>
      <c r="AI117" s="874">
        <v>44509</v>
      </c>
      <c r="AJ117" s="875">
        <v>44509</v>
      </c>
      <c r="AK117" s="875">
        <v>44509</v>
      </c>
      <c r="AL117" s="875">
        <v>44509</v>
      </c>
      <c r="AM117" s="875">
        <v>44509</v>
      </c>
      <c r="AN117" s="874">
        <v>45452</v>
      </c>
      <c r="AO117" s="875">
        <v>45452</v>
      </c>
      <c r="AP117" s="875">
        <v>45452</v>
      </c>
      <c r="AQ117" s="876">
        <v>46431</v>
      </c>
      <c r="AR117" s="877">
        <v>46431</v>
      </c>
      <c r="AS117" s="877">
        <v>46431</v>
      </c>
      <c r="AT117" s="876">
        <v>47193</v>
      </c>
      <c r="AU117" s="877">
        <v>47193</v>
      </c>
      <c r="AV117" s="878">
        <v>49235</v>
      </c>
      <c r="AW117" s="877">
        <v>49235</v>
      </c>
      <c r="AX117" s="879">
        <v>51939</v>
      </c>
      <c r="AY117" s="877">
        <v>51939</v>
      </c>
      <c r="AZ117" s="877">
        <v>51939</v>
      </c>
      <c r="BA117" s="877">
        <v>51939</v>
      </c>
      <c r="BB117" s="877">
        <v>51939</v>
      </c>
      <c r="BC117" s="877">
        <v>51939</v>
      </c>
      <c r="BD117" s="877">
        <v>51939</v>
      </c>
      <c r="BE117" s="877">
        <v>51939</v>
      </c>
      <c r="BF117" s="877">
        <v>51939</v>
      </c>
      <c r="BG117" s="877">
        <v>51939</v>
      </c>
      <c r="BH117" s="877">
        <v>51939</v>
      </c>
      <c r="BI117" s="877">
        <v>51939</v>
      </c>
      <c r="BJ117" s="877">
        <v>51939</v>
      </c>
      <c r="BK117" s="877">
        <v>51939</v>
      </c>
      <c r="BL117" s="877">
        <v>51939</v>
      </c>
      <c r="BM117" s="877">
        <v>51939</v>
      </c>
      <c r="BN117" s="878">
        <v>54104</v>
      </c>
      <c r="BO117" s="877">
        <v>54104</v>
      </c>
      <c r="BP117" s="877">
        <v>54104</v>
      </c>
      <c r="BQ117" s="877">
        <v>54104</v>
      </c>
      <c r="BR117" s="877">
        <v>54104</v>
      </c>
      <c r="BS117" s="877">
        <v>54104</v>
      </c>
      <c r="BT117" s="877">
        <v>54104</v>
      </c>
      <c r="BU117" s="877">
        <v>54104</v>
      </c>
      <c r="BV117" s="877">
        <v>54104</v>
      </c>
      <c r="BW117" s="877">
        <v>54104</v>
      </c>
      <c r="BX117" s="877">
        <v>54104</v>
      </c>
      <c r="BY117" s="877">
        <v>54104</v>
      </c>
      <c r="BZ117" s="877">
        <v>54104</v>
      </c>
      <c r="CA117" s="877">
        <v>54104</v>
      </c>
      <c r="CB117" s="877">
        <v>54104</v>
      </c>
      <c r="CC117" s="877">
        <v>54104</v>
      </c>
      <c r="CD117" s="877">
        <v>54104</v>
      </c>
      <c r="CE117" s="878">
        <v>55751</v>
      </c>
      <c r="CF117" s="877">
        <v>55751</v>
      </c>
      <c r="CG117" s="877">
        <v>55751</v>
      </c>
      <c r="CH117" s="877">
        <v>55751</v>
      </c>
      <c r="CI117" s="877">
        <v>55751</v>
      </c>
      <c r="CJ117" s="877">
        <v>55751</v>
      </c>
      <c r="CK117" s="877">
        <v>55751</v>
      </c>
      <c r="CL117" s="877">
        <v>55751</v>
      </c>
      <c r="CM117" s="877">
        <v>55751</v>
      </c>
      <c r="CN117" s="877">
        <v>55751</v>
      </c>
      <c r="CO117" s="877">
        <v>55751</v>
      </c>
      <c r="CP117" s="878">
        <v>56081</v>
      </c>
      <c r="CQ117" s="877">
        <v>56081</v>
      </c>
      <c r="CR117" s="877">
        <v>56081</v>
      </c>
      <c r="CS117" s="877">
        <v>56081</v>
      </c>
      <c r="CT117" s="877">
        <v>56081</v>
      </c>
      <c r="CU117" s="877">
        <v>56081</v>
      </c>
      <c r="CV117" s="877">
        <v>56081</v>
      </c>
      <c r="CW117" s="877">
        <v>56081</v>
      </c>
      <c r="CX117" s="877">
        <v>56081</v>
      </c>
      <c r="CY117" s="877">
        <v>56081</v>
      </c>
      <c r="DA117" s="644">
        <f t="shared" si="2"/>
        <v>55889.947368421053</v>
      </c>
    </row>
    <row r="118" spans="1:106" ht="21.75" thickBot="1" x14ac:dyDescent="0.25">
      <c r="A118" s="680" t="s">
        <v>28</v>
      </c>
      <c r="B118" s="680" t="s">
        <v>28</v>
      </c>
      <c r="C118" s="680">
        <v>2</v>
      </c>
      <c r="D118" s="680" t="s">
        <v>28</v>
      </c>
      <c r="E118" s="680">
        <v>2</v>
      </c>
      <c r="F118" s="680">
        <v>100032</v>
      </c>
      <c r="G118" s="681" t="s">
        <v>254</v>
      </c>
      <c r="H118" s="681" t="s">
        <v>253</v>
      </c>
      <c r="I118" s="681">
        <v>29</v>
      </c>
      <c r="J118" s="681">
        <v>9576</v>
      </c>
      <c r="K118" s="681" t="s">
        <v>418</v>
      </c>
      <c r="L118" s="681">
        <v>3</v>
      </c>
      <c r="M118" s="682" t="s">
        <v>48</v>
      </c>
      <c r="O118" s="683">
        <v>1597</v>
      </c>
      <c r="P118" s="683">
        <v>1597</v>
      </c>
      <c r="Q118" s="683">
        <v>1597</v>
      </c>
      <c r="R118" s="684">
        <v>1597</v>
      </c>
      <c r="S118" s="685">
        <v>1597</v>
      </c>
      <c r="T118" s="685">
        <v>1597</v>
      </c>
      <c r="U118" s="685">
        <v>1597</v>
      </c>
      <c r="V118" s="685">
        <v>1597</v>
      </c>
      <c r="W118" s="685">
        <v>1597</v>
      </c>
      <c r="X118" s="685">
        <v>1597</v>
      </c>
      <c r="Y118" s="685">
        <v>1597</v>
      </c>
      <c r="Z118" s="685">
        <v>1597</v>
      </c>
      <c r="AA118" s="685">
        <v>1597</v>
      </c>
      <c r="AB118" s="685">
        <v>1597</v>
      </c>
      <c r="AC118" s="685">
        <v>1597</v>
      </c>
      <c r="AD118" s="685">
        <v>1597</v>
      </c>
      <c r="AE118" s="685">
        <v>1597</v>
      </c>
      <c r="AF118" s="685">
        <v>1597</v>
      </c>
      <c r="AG118" s="685">
        <v>1597</v>
      </c>
      <c r="AH118" s="685">
        <v>1597</v>
      </c>
      <c r="AI118" s="685">
        <v>1597</v>
      </c>
      <c r="AJ118" s="685">
        <v>1597</v>
      </c>
      <c r="AK118" s="685">
        <v>1597</v>
      </c>
      <c r="AL118" s="685">
        <v>1597</v>
      </c>
      <c r="AM118" s="685">
        <v>1597</v>
      </c>
      <c r="AN118" s="685">
        <v>1597</v>
      </c>
      <c r="AO118" s="685">
        <v>1597</v>
      </c>
      <c r="AP118" s="685">
        <v>1597</v>
      </c>
      <c r="AQ118" s="685">
        <v>1597</v>
      </c>
      <c r="AR118" s="685">
        <v>1597</v>
      </c>
      <c r="AS118" s="685">
        <v>1597</v>
      </c>
      <c r="AT118" s="685">
        <v>1597</v>
      </c>
      <c r="AU118" s="685">
        <v>1597</v>
      </c>
      <c r="AV118" s="685">
        <v>1597</v>
      </c>
      <c r="AW118" s="685">
        <v>1597</v>
      </c>
      <c r="AX118" s="685">
        <v>1597</v>
      </c>
      <c r="AY118" s="685">
        <v>1597</v>
      </c>
      <c r="AZ118" s="686">
        <v>1597</v>
      </c>
      <c r="BA118" s="686">
        <v>1597</v>
      </c>
      <c r="BB118" s="686">
        <v>1597</v>
      </c>
      <c r="BC118" s="686">
        <v>1597</v>
      </c>
      <c r="BD118" s="686">
        <v>1597</v>
      </c>
      <c r="BE118" s="686">
        <v>1597</v>
      </c>
      <c r="BF118" s="686">
        <v>1597</v>
      </c>
      <c r="BG118" s="686">
        <v>1597</v>
      </c>
      <c r="BH118" s="686">
        <v>1597</v>
      </c>
      <c r="BI118" s="686">
        <v>1597</v>
      </c>
      <c r="BJ118" s="686">
        <v>1597</v>
      </c>
      <c r="BK118" s="686">
        <v>1597</v>
      </c>
      <c r="BL118" s="686">
        <v>1597</v>
      </c>
      <c r="BM118" s="686">
        <v>1597</v>
      </c>
      <c r="BN118" s="686">
        <v>1597</v>
      </c>
      <c r="BO118" s="686">
        <v>1597</v>
      </c>
      <c r="BP118" s="686">
        <v>1597</v>
      </c>
      <c r="BQ118" s="686">
        <v>1597</v>
      </c>
      <c r="BR118" s="686">
        <v>1597</v>
      </c>
      <c r="BS118" s="686">
        <v>1597</v>
      </c>
      <c r="BT118" s="686">
        <v>1597</v>
      </c>
      <c r="BU118" s="686">
        <v>1597</v>
      </c>
      <c r="BV118" s="686">
        <v>1597</v>
      </c>
      <c r="BW118" s="686">
        <v>1597</v>
      </c>
      <c r="BX118" s="686">
        <v>1597</v>
      </c>
      <c r="BY118" s="686">
        <v>1597</v>
      </c>
      <c r="BZ118" s="686">
        <v>1597</v>
      </c>
      <c r="CA118" s="686">
        <v>1597</v>
      </c>
      <c r="CB118" s="686">
        <v>1597</v>
      </c>
      <c r="CC118" s="686">
        <v>1597</v>
      </c>
      <c r="CD118" s="686">
        <v>1597</v>
      </c>
      <c r="CE118" s="686">
        <v>1597</v>
      </c>
      <c r="CF118" s="686">
        <v>1597</v>
      </c>
      <c r="CG118" s="686">
        <v>1597</v>
      </c>
      <c r="CH118" s="686">
        <v>1597</v>
      </c>
      <c r="CI118" s="686">
        <v>1597</v>
      </c>
      <c r="CJ118" s="686">
        <v>1597</v>
      </c>
      <c r="CK118" s="686">
        <v>1597</v>
      </c>
      <c r="CL118" s="686">
        <v>1597</v>
      </c>
      <c r="CM118" s="686">
        <v>1597</v>
      </c>
      <c r="CN118" s="686">
        <v>1597</v>
      </c>
      <c r="CO118" s="686">
        <v>1597</v>
      </c>
      <c r="CP118" s="686">
        <v>1597</v>
      </c>
      <c r="CQ118" s="686">
        <v>1597</v>
      </c>
      <c r="CR118" s="686">
        <v>1597</v>
      </c>
      <c r="CS118" s="686">
        <v>1597</v>
      </c>
      <c r="CT118" s="686">
        <v>1597</v>
      </c>
      <c r="CU118" s="686">
        <v>1597</v>
      </c>
      <c r="CV118" s="686">
        <v>1597</v>
      </c>
      <c r="CW118" s="686">
        <v>1597</v>
      </c>
      <c r="CX118" s="686">
        <v>1597</v>
      </c>
      <c r="CY118" s="686">
        <v>1597</v>
      </c>
      <c r="DA118" s="644">
        <f t="shared" si="2"/>
        <v>1597</v>
      </c>
    </row>
    <row r="119" spans="1:106" s="707" customFormat="1" ht="21.75" thickBot="1" x14ac:dyDescent="0.25">
      <c r="A119" s="698" t="s">
        <v>28</v>
      </c>
      <c r="B119" s="698" t="s">
        <v>28</v>
      </c>
      <c r="C119" s="698">
        <v>2</v>
      </c>
      <c r="D119" s="698" t="s">
        <v>28</v>
      </c>
      <c r="E119" s="698">
        <v>2</v>
      </c>
      <c r="F119" s="680">
        <v>100032</v>
      </c>
      <c r="G119" s="699" t="s">
        <v>255</v>
      </c>
      <c r="H119" s="699" t="s">
        <v>256</v>
      </c>
      <c r="I119" s="699">
        <v>31</v>
      </c>
      <c r="J119" s="699">
        <v>9576</v>
      </c>
      <c r="K119" s="699" t="s">
        <v>418</v>
      </c>
      <c r="L119" s="699">
        <v>3</v>
      </c>
      <c r="M119" s="700" t="s">
        <v>48</v>
      </c>
      <c r="O119" s="792">
        <v>4015</v>
      </c>
      <c r="P119" s="792">
        <v>4015</v>
      </c>
      <c r="Q119" s="792">
        <v>4015</v>
      </c>
      <c r="R119" s="703">
        <v>4015</v>
      </c>
      <c r="S119" s="704">
        <v>4015</v>
      </c>
      <c r="T119" s="704">
        <v>4015</v>
      </c>
      <c r="U119" s="704">
        <v>4015</v>
      </c>
      <c r="V119" s="704">
        <v>4015</v>
      </c>
      <c r="W119" s="704">
        <v>4015</v>
      </c>
      <c r="X119" s="704">
        <v>4015</v>
      </c>
      <c r="Y119" s="704">
        <v>4015</v>
      </c>
      <c r="Z119" s="704">
        <v>4015</v>
      </c>
      <c r="AA119" s="704">
        <v>4015</v>
      </c>
      <c r="AB119" s="704">
        <v>4015</v>
      </c>
      <c r="AC119" s="704">
        <v>4015</v>
      </c>
      <c r="AD119" s="704">
        <v>4015</v>
      </c>
      <c r="AE119" s="704">
        <v>4015</v>
      </c>
      <c r="AF119" s="704">
        <v>4015</v>
      </c>
      <c r="AG119" s="704">
        <v>4015</v>
      </c>
      <c r="AH119" s="704">
        <v>4015</v>
      </c>
      <c r="AI119" s="704">
        <v>4015</v>
      </c>
      <c r="AJ119" s="704">
        <v>4015</v>
      </c>
      <c r="AK119" s="704">
        <v>4015</v>
      </c>
      <c r="AL119" s="704">
        <v>4015</v>
      </c>
      <c r="AM119" s="704">
        <v>4015</v>
      </c>
      <c r="AN119" s="704">
        <v>4015</v>
      </c>
      <c r="AO119" s="704">
        <v>4015</v>
      </c>
      <c r="AP119" s="704">
        <v>4015</v>
      </c>
      <c r="AQ119" s="704">
        <v>4015</v>
      </c>
      <c r="AR119" s="704">
        <v>4015</v>
      </c>
      <c r="AS119" s="704">
        <v>4015</v>
      </c>
      <c r="AT119" s="704">
        <v>4015</v>
      </c>
      <c r="AU119" s="704">
        <v>4015</v>
      </c>
      <c r="AV119" s="704">
        <v>4015</v>
      </c>
      <c r="AW119" s="704">
        <v>4015</v>
      </c>
      <c r="AX119" s="704">
        <v>4015</v>
      </c>
      <c r="AY119" s="704">
        <v>4015</v>
      </c>
      <c r="AZ119" s="706">
        <v>4015</v>
      </c>
      <c r="BA119" s="706">
        <v>4015</v>
      </c>
      <c r="BB119" s="706">
        <v>4015</v>
      </c>
      <c r="BC119" s="706">
        <v>4015</v>
      </c>
      <c r="BD119" s="706">
        <v>4015</v>
      </c>
      <c r="BE119" s="706">
        <v>4015</v>
      </c>
      <c r="BF119" s="706">
        <v>4015</v>
      </c>
      <c r="BG119" s="706">
        <v>4015</v>
      </c>
      <c r="BH119" s="706">
        <v>4015</v>
      </c>
      <c r="BI119" s="706">
        <v>4015</v>
      </c>
      <c r="BJ119" s="706">
        <v>4015</v>
      </c>
      <c r="BK119" s="706">
        <v>4015</v>
      </c>
      <c r="BL119" s="706">
        <v>4015</v>
      </c>
      <c r="BM119" s="706">
        <v>4015</v>
      </c>
      <c r="BN119" s="706">
        <v>4015</v>
      </c>
      <c r="BO119" s="706">
        <v>4015</v>
      </c>
      <c r="BP119" s="706">
        <v>4015</v>
      </c>
      <c r="BQ119" s="706">
        <v>4015</v>
      </c>
      <c r="BR119" s="706">
        <v>4015</v>
      </c>
      <c r="BS119" s="706">
        <v>4015</v>
      </c>
      <c r="BT119" s="706">
        <v>4015</v>
      </c>
      <c r="BU119" s="706">
        <v>4015</v>
      </c>
      <c r="BV119" s="706">
        <v>4015</v>
      </c>
      <c r="BW119" s="706">
        <v>4015</v>
      </c>
      <c r="BX119" s="706">
        <v>4015</v>
      </c>
      <c r="BY119" s="706">
        <v>4015</v>
      </c>
      <c r="BZ119" s="706">
        <v>4015</v>
      </c>
      <c r="CA119" s="706">
        <v>4015</v>
      </c>
      <c r="CB119" s="706">
        <v>4015</v>
      </c>
      <c r="CC119" s="706">
        <v>4015</v>
      </c>
      <c r="CD119" s="706">
        <v>4015</v>
      </c>
      <c r="CE119" s="706">
        <v>4015</v>
      </c>
      <c r="CF119" s="706">
        <v>4015</v>
      </c>
      <c r="CG119" s="706">
        <v>4015</v>
      </c>
      <c r="CH119" s="706">
        <v>4015</v>
      </c>
      <c r="CI119" s="706">
        <v>4015</v>
      </c>
      <c r="CJ119" s="706">
        <v>4015</v>
      </c>
      <c r="CK119" s="706">
        <v>4015</v>
      </c>
      <c r="CL119" s="706">
        <v>4015</v>
      </c>
      <c r="CM119" s="706">
        <v>4015</v>
      </c>
      <c r="CN119" s="706">
        <v>4015</v>
      </c>
      <c r="CO119" s="706">
        <v>4015</v>
      </c>
      <c r="CP119" s="706">
        <v>4015</v>
      </c>
      <c r="CQ119" s="706">
        <v>4015</v>
      </c>
      <c r="CR119" s="706">
        <v>4015</v>
      </c>
      <c r="CS119" s="706">
        <v>4015</v>
      </c>
      <c r="CT119" s="706">
        <v>4015</v>
      </c>
      <c r="CU119" s="706">
        <v>4015</v>
      </c>
      <c r="CV119" s="706">
        <v>4015</v>
      </c>
      <c r="CW119" s="706">
        <v>4015</v>
      </c>
      <c r="CX119" s="706">
        <v>4015</v>
      </c>
      <c r="CY119" s="706">
        <v>4015</v>
      </c>
      <c r="DA119" s="644">
        <f t="shared" si="2"/>
        <v>4015</v>
      </c>
    </row>
    <row r="120" spans="1:106" s="790" customFormat="1" ht="13.5" thickBot="1" x14ac:dyDescent="0.25">
      <c r="A120" s="782" t="s">
        <v>29</v>
      </c>
      <c r="B120" s="782" t="s">
        <v>29</v>
      </c>
      <c r="C120" s="782">
        <v>2</v>
      </c>
      <c r="D120" s="782" t="s">
        <v>29</v>
      </c>
      <c r="E120" s="782">
        <v>2</v>
      </c>
      <c r="F120" s="782">
        <v>100023</v>
      </c>
      <c r="G120" s="783" t="s">
        <v>258</v>
      </c>
      <c r="H120" s="783" t="s">
        <v>257</v>
      </c>
      <c r="I120" s="783">
        <v>105</v>
      </c>
      <c r="J120" s="783">
        <v>9551</v>
      </c>
      <c r="K120" s="783" t="s">
        <v>418</v>
      </c>
      <c r="L120" s="783">
        <v>3</v>
      </c>
      <c r="M120" s="784" t="s">
        <v>48</v>
      </c>
      <c r="O120" s="793">
        <v>35186</v>
      </c>
      <c r="P120" s="793">
        <v>35186</v>
      </c>
      <c r="Q120" s="793">
        <v>35186</v>
      </c>
      <c r="R120" s="787">
        <v>35186</v>
      </c>
      <c r="S120" s="758">
        <v>35186</v>
      </c>
      <c r="T120" s="758">
        <v>35186</v>
      </c>
      <c r="U120" s="758">
        <v>35186</v>
      </c>
      <c r="V120" s="758">
        <v>35186</v>
      </c>
      <c r="W120" s="758">
        <v>35186</v>
      </c>
      <c r="X120" s="758">
        <v>35186</v>
      </c>
      <c r="Y120" s="758">
        <v>35186</v>
      </c>
      <c r="Z120" s="758">
        <v>35186</v>
      </c>
      <c r="AA120" s="758">
        <v>35186</v>
      </c>
      <c r="AB120" s="758">
        <v>35186</v>
      </c>
      <c r="AC120" s="758">
        <v>35186</v>
      </c>
      <c r="AD120" s="758">
        <v>35186</v>
      </c>
      <c r="AE120" s="758">
        <v>35186</v>
      </c>
      <c r="AF120" s="758">
        <v>35186</v>
      </c>
      <c r="AG120" s="758">
        <v>35186</v>
      </c>
      <c r="AH120" s="758">
        <v>35186</v>
      </c>
      <c r="AI120" s="758">
        <v>35186</v>
      </c>
      <c r="AJ120" s="758">
        <v>35186</v>
      </c>
      <c r="AK120" s="758">
        <v>35186</v>
      </c>
      <c r="AL120" s="758">
        <v>35186</v>
      </c>
      <c r="AM120" s="758">
        <v>35186</v>
      </c>
      <c r="AN120" s="758">
        <v>35186</v>
      </c>
      <c r="AO120" s="758">
        <v>35186</v>
      </c>
      <c r="AP120" s="758">
        <v>35186</v>
      </c>
      <c r="AQ120" s="758">
        <v>35186</v>
      </c>
      <c r="AR120" s="758">
        <v>35186</v>
      </c>
      <c r="AS120" s="758">
        <v>35186</v>
      </c>
      <c r="AT120" s="758">
        <v>35186</v>
      </c>
      <c r="AU120" s="758">
        <v>35186</v>
      </c>
      <c r="AV120" s="758">
        <v>35186</v>
      </c>
      <c r="AW120" s="758">
        <v>35186</v>
      </c>
      <c r="AX120" s="758">
        <v>35186</v>
      </c>
      <c r="AY120" s="758">
        <v>35186</v>
      </c>
      <c r="AZ120" s="760">
        <v>35186</v>
      </c>
      <c r="BA120" s="760">
        <v>35186</v>
      </c>
      <c r="BB120" s="760">
        <v>35186</v>
      </c>
      <c r="BC120" s="760">
        <v>35186</v>
      </c>
      <c r="BD120" s="760">
        <v>35186</v>
      </c>
      <c r="BE120" s="760">
        <v>35186</v>
      </c>
      <c r="BF120" s="760">
        <v>35186</v>
      </c>
      <c r="BG120" s="760">
        <v>35186</v>
      </c>
      <c r="BH120" s="760">
        <v>35186</v>
      </c>
      <c r="BI120" s="760">
        <v>35186</v>
      </c>
      <c r="BJ120" s="760">
        <v>35186</v>
      </c>
      <c r="BK120" s="760">
        <v>35186</v>
      </c>
      <c r="BL120" s="760">
        <v>35186</v>
      </c>
      <c r="BM120" s="760">
        <v>35186</v>
      </c>
      <c r="BN120" s="760">
        <v>35186</v>
      </c>
      <c r="BO120" s="760">
        <v>35186</v>
      </c>
      <c r="BP120" s="760">
        <v>35186</v>
      </c>
      <c r="BQ120" s="760">
        <v>35186</v>
      </c>
      <c r="BR120" s="760">
        <v>35186</v>
      </c>
      <c r="BS120" s="760">
        <v>35186</v>
      </c>
      <c r="BT120" s="760">
        <v>35186</v>
      </c>
      <c r="BU120" s="760">
        <v>35186</v>
      </c>
      <c r="BV120" s="760">
        <v>35186</v>
      </c>
      <c r="BW120" s="760">
        <v>35186</v>
      </c>
      <c r="BX120" s="760">
        <v>35186</v>
      </c>
      <c r="BY120" s="760">
        <v>35186</v>
      </c>
      <c r="BZ120" s="760">
        <v>35186</v>
      </c>
      <c r="CA120" s="760">
        <v>35186</v>
      </c>
      <c r="CB120" s="760">
        <v>35186</v>
      </c>
      <c r="CC120" s="760">
        <v>35186</v>
      </c>
      <c r="CD120" s="760">
        <v>35186</v>
      </c>
      <c r="CE120" s="760">
        <v>35186</v>
      </c>
      <c r="CF120" s="760">
        <v>35186</v>
      </c>
      <c r="CG120" s="760">
        <v>35186</v>
      </c>
      <c r="CH120" s="760">
        <v>35186</v>
      </c>
      <c r="CI120" s="760">
        <v>35186</v>
      </c>
      <c r="CJ120" s="760">
        <v>35186</v>
      </c>
      <c r="CK120" s="760">
        <v>35186</v>
      </c>
      <c r="CL120" s="760">
        <v>35186</v>
      </c>
      <c r="CM120" s="760">
        <v>35186</v>
      </c>
      <c r="CN120" s="760">
        <v>35186</v>
      </c>
      <c r="CO120" s="760">
        <v>35186</v>
      </c>
      <c r="CP120" s="760">
        <v>35186</v>
      </c>
      <c r="CQ120" s="760">
        <v>35186</v>
      </c>
      <c r="CR120" s="760">
        <v>35186</v>
      </c>
      <c r="CS120" s="760">
        <v>35186</v>
      </c>
      <c r="CT120" s="760">
        <v>35186</v>
      </c>
      <c r="CU120" s="760">
        <v>35186</v>
      </c>
      <c r="CV120" s="760">
        <v>35186</v>
      </c>
      <c r="CW120" s="760">
        <v>35186</v>
      </c>
      <c r="CX120" s="760">
        <v>35186</v>
      </c>
      <c r="CY120" s="760">
        <v>35186</v>
      </c>
      <c r="DA120" s="644">
        <f t="shared" si="2"/>
        <v>35186</v>
      </c>
    </row>
    <row r="121" spans="1:106" s="790" customFormat="1" ht="13.5" thickBot="1" x14ac:dyDescent="0.25">
      <c r="A121" s="782" t="s">
        <v>30</v>
      </c>
      <c r="B121" s="782" t="s">
        <v>30</v>
      </c>
      <c r="C121" s="782">
        <v>2</v>
      </c>
      <c r="D121" s="782" t="s">
        <v>30</v>
      </c>
      <c r="E121" s="782">
        <v>2</v>
      </c>
      <c r="F121" s="782">
        <v>100016</v>
      </c>
      <c r="G121" s="783" t="s">
        <v>260</v>
      </c>
      <c r="H121" s="783" t="s">
        <v>259</v>
      </c>
      <c r="I121" s="783">
        <v>111</v>
      </c>
      <c r="J121" s="783">
        <v>9556</v>
      </c>
      <c r="K121" s="783" t="s">
        <v>418</v>
      </c>
      <c r="L121" s="783">
        <v>3</v>
      </c>
      <c r="M121" s="784" t="s">
        <v>48</v>
      </c>
      <c r="O121" s="793">
        <v>4310</v>
      </c>
      <c r="P121" s="793">
        <v>4310</v>
      </c>
      <c r="Q121" s="793">
        <v>4310</v>
      </c>
      <c r="R121" s="787">
        <v>4310</v>
      </c>
      <c r="S121" s="758">
        <v>4310</v>
      </c>
      <c r="T121" s="758">
        <v>4310</v>
      </c>
      <c r="U121" s="758">
        <v>4310</v>
      </c>
      <c r="V121" s="758">
        <v>4310</v>
      </c>
      <c r="W121" s="758">
        <v>4310</v>
      </c>
      <c r="X121" s="758">
        <v>4310</v>
      </c>
      <c r="Y121" s="758">
        <v>4310</v>
      </c>
      <c r="Z121" s="758">
        <v>4310</v>
      </c>
      <c r="AA121" s="758">
        <v>4310</v>
      </c>
      <c r="AB121" s="758">
        <v>4310</v>
      </c>
      <c r="AC121" s="758">
        <v>4310</v>
      </c>
      <c r="AD121" s="758">
        <v>4310</v>
      </c>
      <c r="AE121" s="758">
        <v>4310</v>
      </c>
      <c r="AF121" s="758">
        <v>4310</v>
      </c>
      <c r="AG121" s="758">
        <v>4310</v>
      </c>
      <c r="AH121" s="758">
        <v>4310</v>
      </c>
      <c r="AI121" s="758">
        <v>4310</v>
      </c>
      <c r="AJ121" s="758">
        <v>4310</v>
      </c>
      <c r="AK121" s="758">
        <v>4310</v>
      </c>
      <c r="AL121" s="758">
        <v>4310</v>
      </c>
      <c r="AM121" s="758">
        <v>4310</v>
      </c>
      <c r="AN121" s="758">
        <v>4310</v>
      </c>
      <c r="AO121" s="758">
        <v>4310</v>
      </c>
      <c r="AP121" s="758">
        <v>4310</v>
      </c>
      <c r="AQ121" s="758">
        <v>4310</v>
      </c>
      <c r="AR121" s="758">
        <v>4310</v>
      </c>
      <c r="AS121" s="758">
        <v>4310</v>
      </c>
      <c r="AT121" s="758">
        <v>4310</v>
      </c>
      <c r="AU121" s="758">
        <v>4310</v>
      </c>
      <c r="AV121" s="758">
        <v>4310</v>
      </c>
      <c r="AW121" s="758">
        <v>4310</v>
      </c>
      <c r="AX121" s="758">
        <v>4310</v>
      </c>
      <c r="AY121" s="758">
        <v>4310</v>
      </c>
      <c r="AZ121" s="760">
        <v>4310</v>
      </c>
      <c r="BA121" s="760">
        <v>4310</v>
      </c>
      <c r="BB121" s="760">
        <v>4310</v>
      </c>
      <c r="BC121" s="760">
        <v>4310</v>
      </c>
      <c r="BD121" s="760">
        <v>4310</v>
      </c>
      <c r="BE121" s="760">
        <v>4310</v>
      </c>
      <c r="BF121" s="760">
        <v>4310</v>
      </c>
      <c r="BG121" s="760">
        <v>4310</v>
      </c>
      <c r="BH121" s="760">
        <v>4310</v>
      </c>
      <c r="BI121" s="760">
        <v>4310</v>
      </c>
      <c r="BJ121" s="760">
        <v>4310</v>
      </c>
      <c r="BK121" s="760">
        <v>4310</v>
      </c>
      <c r="BL121" s="760">
        <v>4310</v>
      </c>
      <c r="BM121" s="760">
        <v>4310</v>
      </c>
      <c r="BN121" s="760">
        <v>4310</v>
      </c>
      <c r="BO121" s="760">
        <v>4310</v>
      </c>
      <c r="BP121" s="760">
        <v>4310</v>
      </c>
      <c r="BQ121" s="760">
        <v>4310</v>
      </c>
      <c r="BR121" s="760">
        <v>4310</v>
      </c>
      <c r="BS121" s="760">
        <v>4310</v>
      </c>
      <c r="BT121" s="760">
        <v>4310</v>
      </c>
      <c r="BU121" s="760">
        <v>4310</v>
      </c>
      <c r="BV121" s="760">
        <v>4310</v>
      </c>
      <c r="BW121" s="760">
        <v>4310</v>
      </c>
      <c r="BX121" s="760">
        <v>4310</v>
      </c>
      <c r="BY121" s="760">
        <v>4310</v>
      </c>
      <c r="BZ121" s="760">
        <v>4310</v>
      </c>
      <c r="CA121" s="760">
        <v>4310</v>
      </c>
      <c r="CB121" s="760">
        <v>4310</v>
      </c>
      <c r="CC121" s="760">
        <v>4310</v>
      </c>
      <c r="CD121" s="760">
        <v>4310</v>
      </c>
      <c r="CE121" s="760">
        <v>4310</v>
      </c>
      <c r="CF121" s="760">
        <v>4310</v>
      </c>
      <c r="CG121" s="760">
        <v>4310</v>
      </c>
      <c r="CH121" s="760">
        <v>4310</v>
      </c>
      <c r="CI121" s="760">
        <v>4310</v>
      </c>
      <c r="CJ121" s="760">
        <v>4310</v>
      </c>
      <c r="CK121" s="760">
        <v>4310</v>
      </c>
      <c r="CL121" s="760">
        <v>4310</v>
      </c>
      <c r="CM121" s="760">
        <v>4310</v>
      </c>
      <c r="CN121" s="760">
        <v>4310</v>
      </c>
      <c r="CO121" s="760">
        <v>4310</v>
      </c>
      <c r="CP121" s="760">
        <v>4310</v>
      </c>
      <c r="CQ121" s="760">
        <v>4310</v>
      </c>
      <c r="CR121" s="760">
        <v>4310</v>
      </c>
      <c r="CS121" s="760">
        <v>4310</v>
      </c>
      <c r="CT121" s="760">
        <v>4310</v>
      </c>
      <c r="CU121" s="760">
        <v>4310</v>
      </c>
      <c r="CV121" s="760">
        <v>4310</v>
      </c>
      <c r="CW121" s="760">
        <v>4310</v>
      </c>
      <c r="CX121" s="760">
        <v>4310</v>
      </c>
      <c r="CY121" s="760">
        <v>4310</v>
      </c>
      <c r="DA121" s="644">
        <f t="shared" si="2"/>
        <v>4310</v>
      </c>
    </row>
    <row r="122" spans="1:106" s="883" customFormat="1" ht="13.5" thickBot="1" x14ac:dyDescent="0.25">
      <c r="A122" s="880" t="s">
        <v>31</v>
      </c>
      <c r="B122" s="880" t="s">
        <v>31</v>
      </c>
      <c r="C122" s="880">
        <v>2</v>
      </c>
      <c r="D122" s="880" t="s">
        <v>31</v>
      </c>
      <c r="E122" s="880">
        <v>2</v>
      </c>
      <c r="F122" s="880">
        <v>100017</v>
      </c>
      <c r="G122" s="881" t="s">
        <v>262</v>
      </c>
      <c r="H122" s="881" t="s">
        <v>261</v>
      </c>
      <c r="I122" s="881">
        <v>213</v>
      </c>
      <c r="J122" s="881">
        <v>9865</v>
      </c>
      <c r="K122" s="881" t="s">
        <v>417</v>
      </c>
      <c r="L122" s="881">
        <v>3</v>
      </c>
      <c r="M122" s="882" t="s">
        <v>48</v>
      </c>
      <c r="O122" s="884"/>
      <c r="P122" s="884"/>
      <c r="Q122" s="884"/>
      <c r="R122" s="885"/>
      <c r="S122" s="886"/>
      <c r="T122" s="886"/>
      <c r="U122" s="886"/>
      <c r="V122" s="886"/>
      <c r="W122" s="886"/>
      <c r="X122" s="886"/>
      <c r="Y122" s="886"/>
      <c r="Z122" s="886"/>
      <c r="AA122" s="886"/>
      <c r="AB122" s="886"/>
      <c r="AC122" s="886"/>
      <c r="AD122" s="886"/>
      <c r="AE122" s="886"/>
      <c r="AF122" s="886"/>
      <c r="AG122" s="886"/>
      <c r="AH122" s="886"/>
      <c r="AI122" s="886"/>
      <c r="AJ122" s="886"/>
      <c r="AK122" s="886"/>
      <c r="AL122" s="886"/>
      <c r="AM122" s="886"/>
      <c r="AN122" s="886"/>
      <c r="AO122" s="886"/>
      <c r="AP122" s="886"/>
      <c r="AQ122" s="886"/>
      <c r="AR122" s="886"/>
      <c r="AS122" s="886"/>
      <c r="AT122" s="886"/>
      <c r="AU122" s="886"/>
      <c r="AV122" s="886"/>
      <c r="AW122" s="886"/>
      <c r="AX122" s="886"/>
      <c r="AY122" s="886"/>
      <c r="AZ122" s="887"/>
      <c r="BA122" s="887"/>
      <c r="BB122" s="887"/>
      <c r="BC122" s="887"/>
      <c r="BD122" s="887"/>
      <c r="BE122" s="887"/>
      <c r="BF122" s="887"/>
      <c r="BG122" s="887"/>
      <c r="BH122" s="887"/>
      <c r="BI122" s="887"/>
      <c r="BJ122" s="887"/>
      <c r="BK122" s="887"/>
      <c r="BL122" s="887"/>
      <c r="BM122" s="887"/>
      <c r="BN122" s="887"/>
      <c r="BO122" s="887"/>
      <c r="BP122" s="887"/>
      <c r="BQ122" s="887"/>
      <c r="BR122" s="887"/>
      <c r="BS122" s="887"/>
      <c r="BT122" s="887"/>
      <c r="BU122" s="887"/>
      <c r="BV122" s="887"/>
      <c r="BW122" s="887"/>
      <c r="BX122" s="887"/>
      <c r="BY122" s="887"/>
      <c r="BZ122" s="887"/>
      <c r="CA122" s="887"/>
      <c r="CB122" s="887"/>
      <c r="CC122" s="887"/>
      <c r="CD122" s="887"/>
      <c r="CE122" s="887"/>
      <c r="CF122" s="887"/>
      <c r="CG122" s="887"/>
      <c r="CH122" s="887"/>
      <c r="CI122" s="887"/>
      <c r="CJ122" s="887"/>
      <c r="CK122" s="887"/>
      <c r="CL122" s="887"/>
      <c r="CM122" s="887"/>
      <c r="CN122" s="887"/>
      <c r="CO122" s="887"/>
      <c r="CP122" s="887"/>
      <c r="CQ122" s="887"/>
      <c r="CR122" s="887"/>
      <c r="CS122" s="887"/>
      <c r="CT122" s="887"/>
      <c r="CU122" s="887"/>
      <c r="CV122" s="887"/>
      <c r="CW122" s="887"/>
      <c r="CX122" s="888">
        <v>55219</v>
      </c>
      <c r="CY122" s="887">
        <v>55219</v>
      </c>
      <c r="CZ122" s="887"/>
      <c r="DA122" s="644"/>
      <c r="DB122" s="996" t="s">
        <v>623</v>
      </c>
    </row>
    <row r="123" spans="1:106" s="892" customFormat="1" ht="13.5" thickBot="1" x14ac:dyDescent="0.25">
      <c r="A123" s="889" t="s">
        <v>31</v>
      </c>
      <c r="B123" s="889" t="s">
        <v>31</v>
      </c>
      <c r="C123" s="889">
        <v>2</v>
      </c>
      <c r="D123" s="889" t="s">
        <v>31</v>
      </c>
      <c r="E123" s="889">
        <v>2</v>
      </c>
      <c r="F123" s="889">
        <v>100083</v>
      </c>
      <c r="G123" s="890" t="s">
        <v>394</v>
      </c>
      <c r="H123" s="890" t="s">
        <v>395</v>
      </c>
      <c r="I123" s="890">
        <v>144</v>
      </c>
      <c r="J123" s="890">
        <v>10042</v>
      </c>
      <c r="K123" s="890" t="s">
        <v>418</v>
      </c>
      <c r="L123" s="890">
        <v>3</v>
      </c>
      <c r="M123" s="891" t="s">
        <v>47</v>
      </c>
      <c r="O123" s="893"/>
      <c r="P123" s="893"/>
      <c r="Q123" s="893"/>
      <c r="R123" s="894"/>
      <c r="S123" s="895"/>
      <c r="T123" s="895"/>
      <c r="U123" s="895"/>
      <c r="V123" s="895"/>
      <c r="W123" s="895"/>
      <c r="X123" s="895"/>
      <c r="Y123" s="895"/>
      <c r="Z123" s="895"/>
      <c r="AA123" s="895"/>
      <c r="AB123" s="895"/>
      <c r="AC123" s="895"/>
      <c r="AD123" s="895"/>
      <c r="AE123" s="895"/>
      <c r="AF123" s="895"/>
      <c r="AG123" s="895"/>
      <c r="AH123" s="895"/>
      <c r="AI123" s="895"/>
      <c r="AJ123" s="895"/>
      <c r="AK123" s="895"/>
      <c r="AL123" s="895"/>
      <c r="AM123" s="895"/>
      <c r="AN123" s="895"/>
      <c r="AO123" s="895"/>
      <c r="AP123" s="895"/>
      <c r="AQ123" s="895"/>
      <c r="AR123" s="895"/>
      <c r="AS123" s="895"/>
      <c r="AT123" s="895"/>
      <c r="AU123" s="896">
        <v>1975</v>
      </c>
      <c r="AV123" s="895">
        <v>1975</v>
      </c>
      <c r="AW123" s="895">
        <v>1975</v>
      </c>
      <c r="AX123" s="895">
        <v>1975</v>
      </c>
      <c r="AY123" s="895">
        <v>1975</v>
      </c>
      <c r="AZ123" s="895">
        <v>1975</v>
      </c>
      <c r="BA123" s="895">
        <v>1975</v>
      </c>
      <c r="BB123" s="895">
        <v>1975</v>
      </c>
      <c r="BC123" s="895">
        <v>1975</v>
      </c>
      <c r="BD123" s="895">
        <v>1975</v>
      </c>
      <c r="BE123" s="895">
        <v>1975</v>
      </c>
      <c r="BF123" s="895">
        <v>1975</v>
      </c>
      <c r="BG123" s="897">
        <v>5536</v>
      </c>
      <c r="BH123" s="895">
        <v>5536</v>
      </c>
      <c r="BI123" s="895">
        <v>5536</v>
      </c>
      <c r="BJ123" s="895">
        <v>5536</v>
      </c>
      <c r="BK123" s="895">
        <v>5536</v>
      </c>
      <c r="BL123" s="895">
        <v>5536</v>
      </c>
      <c r="BM123" s="895">
        <v>5536</v>
      </c>
      <c r="BN123" s="895">
        <v>5536</v>
      </c>
      <c r="BO123" s="895">
        <v>5536</v>
      </c>
      <c r="BP123" s="895">
        <v>5536</v>
      </c>
      <c r="BQ123" s="895">
        <v>5536</v>
      </c>
      <c r="BR123" s="895">
        <v>5536</v>
      </c>
      <c r="BS123" s="895">
        <v>5536</v>
      </c>
      <c r="BT123" s="895">
        <v>5536</v>
      </c>
      <c r="BU123" s="897">
        <v>7117</v>
      </c>
      <c r="BV123" s="895">
        <v>7117</v>
      </c>
      <c r="BW123" s="895">
        <v>7117</v>
      </c>
      <c r="BX123" s="895">
        <v>7117</v>
      </c>
      <c r="BY123" s="895">
        <v>7117</v>
      </c>
      <c r="BZ123" s="895">
        <v>7117</v>
      </c>
      <c r="CA123" s="895">
        <v>7117</v>
      </c>
      <c r="CB123" s="895">
        <v>7117</v>
      </c>
      <c r="CC123" s="895">
        <v>7117</v>
      </c>
      <c r="CD123" s="897">
        <v>7794</v>
      </c>
      <c r="CE123" s="895">
        <v>7794</v>
      </c>
      <c r="CF123" s="895">
        <v>7794</v>
      </c>
      <c r="CG123" s="895">
        <v>7794</v>
      </c>
      <c r="CH123" s="895">
        <v>7794</v>
      </c>
      <c r="CI123" s="895">
        <v>7794</v>
      </c>
      <c r="CJ123" s="895">
        <v>7794</v>
      </c>
      <c r="CK123" s="895">
        <v>7794</v>
      </c>
      <c r="CL123" s="895">
        <v>7794</v>
      </c>
      <c r="CM123" s="895">
        <v>7794</v>
      </c>
      <c r="CN123" s="895">
        <v>7794</v>
      </c>
      <c r="CO123" s="895">
        <v>7794</v>
      </c>
      <c r="CP123" s="895">
        <v>7794</v>
      </c>
      <c r="CQ123" s="895">
        <v>7794</v>
      </c>
      <c r="CR123" s="895">
        <v>7794</v>
      </c>
      <c r="CS123" s="895">
        <v>7794</v>
      </c>
      <c r="CT123" s="895">
        <v>7794</v>
      </c>
      <c r="CU123" s="895">
        <v>7794</v>
      </c>
      <c r="CV123" s="897">
        <v>8093</v>
      </c>
      <c r="CW123" s="895">
        <v>8093</v>
      </c>
      <c r="CX123" s="895">
        <v>8093</v>
      </c>
      <c r="CY123" s="895">
        <v>8093</v>
      </c>
      <c r="DA123" s="644">
        <f t="shared" si="2"/>
        <v>7825.4736842105267</v>
      </c>
    </row>
    <row r="124" spans="1:106" ht="22.5" thickTop="1" thickBot="1" x14ac:dyDescent="0.25">
      <c r="A124" s="680" t="s">
        <v>32</v>
      </c>
      <c r="B124" s="680" t="s">
        <v>32</v>
      </c>
      <c r="C124" s="680">
        <v>2</v>
      </c>
      <c r="D124" s="680" t="s">
        <v>32</v>
      </c>
      <c r="E124" s="680">
        <v>2</v>
      </c>
      <c r="F124" s="680">
        <v>100053</v>
      </c>
      <c r="G124" s="681" t="s">
        <v>266</v>
      </c>
      <c r="H124" s="681" t="s">
        <v>265</v>
      </c>
      <c r="I124" s="681">
        <v>24</v>
      </c>
      <c r="J124" s="681">
        <v>9987</v>
      </c>
      <c r="K124" s="681" t="s">
        <v>418</v>
      </c>
      <c r="L124" s="681">
        <v>3</v>
      </c>
      <c r="M124" s="682" t="s">
        <v>47</v>
      </c>
      <c r="N124" s="816">
        <v>39836</v>
      </c>
      <c r="O124" s="683"/>
      <c r="P124" s="817">
        <v>14374</v>
      </c>
      <c r="Q124" s="683">
        <v>14374</v>
      </c>
      <c r="R124" s="684">
        <v>14374</v>
      </c>
      <c r="S124" s="685">
        <v>14374</v>
      </c>
      <c r="T124" s="685">
        <v>14374</v>
      </c>
      <c r="U124" s="685">
        <v>14374</v>
      </c>
      <c r="V124" s="685">
        <v>14374</v>
      </c>
      <c r="W124" s="685">
        <v>14374</v>
      </c>
      <c r="X124" s="685">
        <v>14374</v>
      </c>
      <c r="Y124" s="685">
        <v>14374</v>
      </c>
      <c r="Z124" s="685">
        <v>14374</v>
      </c>
      <c r="AA124" s="685">
        <v>14374</v>
      </c>
      <c r="AB124" s="685">
        <v>14374</v>
      </c>
      <c r="AC124" s="685">
        <v>14374</v>
      </c>
      <c r="AD124" s="685">
        <v>14374</v>
      </c>
      <c r="AE124" s="685">
        <v>14374</v>
      </c>
      <c r="AF124" s="685">
        <v>14374</v>
      </c>
      <c r="AG124" s="685">
        <v>14374</v>
      </c>
      <c r="AH124" s="685">
        <v>14374</v>
      </c>
      <c r="AI124" s="685">
        <v>14374</v>
      </c>
      <c r="AJ124" s="685">
        <v>14374</v>
      </c>
      <c r="AK124" s="685">
        <v>14374</v>
      </c>
      <c r="AL124" s="685">
        <v>14374</v>
      </c>
      <c r="AM124" s="685">
        <v>14374</v>
      </c>
      <c r="AN124" s="685">
        <v>14374</v>
      </c>
      <c r="AO124" s="685">
        <v>14374</v>
      </c>
      <c r="AP124" s="685">
        <v>14374</v>
      </c>
      <c r="AQ124" s="685">
        <v>14374</v>
      </c>
      <c r="AR124" s="685">
        <v>14374</v>
      </c>
      <c r="AS124" s="685">
        <v>14374</v>
      </c>
      <c r="AT124" s="685">
        <v>14374</v>
      </c>
      <c r="AU124" s="685">
        <v>14374</v>
      </c>
      <c r="AV124" s="685">
        <v>14374</v>
      </c>
      <c r="AW124" s="898">
        <v>19610</v>
      </c>
      <c r="AX124" s="685">
        <v>19610</v>
      </c>
      <c r="AY124" s="685">
        <v>19610</v>
      </c>
      <c r="AZ124" s="686">
        <v>19610</v>
      </c>
      <c r="BA124" s="686">
        <v>19610</v>
      </c>
      <c r="BB124" s="686">
        <v>19610</v>
      </c>
      <c r="BC124" s="686">
        <v>19610</v>
      </c>
      <c r="BD124" s="686">
        <v>19610</v>
      </c>
      <c r="BE124" s="686">
        <v>19610</v>
      </c>
      <c r="BF124" s="686">
        <v>19610</v>
      </c>
      <c r="BG124" s="686">
        <v>19610</v>
      </c>
      <c r="BH124" s="686">
        <v>19610</v>
      </c>
      <c r="BI124" s="686">
        <v>19610</v>
      </c>
      <c r="BJ124" s="686">
        <v>19610</v>
      </c>
      <c r="BK124" s="686">
        <v>19610</v>
      </c>
      <c r="BL124" s="686">
        <v>19610</v>
      </c>
      <c r="BM124" s="686">
        <v>19610</v>
      </c>
      <c r="BN124" s="686">
        <v>19610</v>
      </c>
      <c r="BO124" s="686">
        <v>19610</v>
      </c>
      <c r="BP124" s="686">
        <v>19610</v>
      </c>
      <c r="BQ124" s="686">
        <v>19610</v>
      </c>
      <c r="BR124" s="686">
        <v>19610</v>
      </c>
      <c r="BS124" s="686">
        <v>19610</v>
      </c>
      <c r="BT124" s="686">
        <v>19610</v>
      </c>
      <c r="BU124" s="686">
        <v>19610</v>
      </c>
      <c r="BV124" s="686">
        <v>19610</v>
      </c>
      <c r="BW124" s="686">
        <v>19610</v>
      </c>
      <c r="BX124" s="844">
        <v>25735</v>
      </c>
      <c r="BY124" s="686">
        <v>25735</v>
      </c>
      <c r="BZ124" s="686">
        <v>25735</v>
      </c>
      <c r="CA124" s="686">
        <v>25735</v>
      </c>
      <c r="CB124" s="686">
        <v>25735</v>
      </c>
      <c r="CC124" s="686">
        <v>25735</v>
      </c>
      <c r="CD124" s="686">
        <v>25735</v>
      </c>
      <c r="CE124" s="686">
        <v>25735</v>
      </c>
      <c r="CF124" s="686">
        <v>25735</v>
      </c>
      <c r="CG124" s="686">
        <v>25735</v>
      </c>
      <c r="CH124" s="686">
        <v>25735</v>
      </c>
      <c r="CI124" s="686">
        <v>25735</v>
      </c>
      <c r="CJ124" s="686">
        <v>25735</v>
      </c>
      <c r="CK124" s="686">
        <v>25735</v>
      </c>
      <c r="CL124" s="686">
        <v>25735</v>
      </c>
      <c r="CM124" s="686">
        <v>25735</v>
      </c>
      <c r="CN124" s="686">
        <v>25735</v>
      </c>
      <c r="CO124" s="686">
        <v>25735</v>
      </c>
      <c r="CP124" s="686">
        <v>25735</v>
      </c>
      <c r="CQ124" s="686">
        <v>25735</v>
      </c>
      <c r="CR124" s="686">
        <v>25735</v>
      </c>
      <c r="CS124" s="686">
        <v>25735</v>
      </c>
      <c r="CT124" s="686">
        <v>25735</v>
      </c>
      <c r="CU124" s="686">
        <v>25735</v>
      </c>
      <c r="CV124" s="686">
        <v>25735</v>
      </c>
      <c r="CW124" s="686">
        <v>25735</v>
      </c>
      <c r="CX124" s="686">
        <v>25735</v>
      </c>
      <c r="CY124" s="686">
        <v>25735</v>
      </c>
      <c r="DA124" s="644">
        <f t="shared" si="2"/>
        <v>25735</v>
      </c>
    </row>
    <row r="125" spans="1:106" s="739" customFormat="1" ht="13.5" thickBot="1" x14ac:dyDescent="0.25">
      <c r="A125" s="738" t="s">
        <v>32</v>
      </c>
      <c r="B125" s="738" t="s">
        <v>32</v>
      </c>
      <c r="C125" s="738">
        <v>2</v>
      </c>
      <c r="D125" s="738" t="s">
        <v>32</v>
      </c>
      <c r="E125" s="738">
        <v>2</v>
      </c>
      <c r="F125" s="738">
        <v>100042</v>
      </c>
      <c r="G125" s="773" t="s">
        <v>268</v>
      </c>
      <c r="H125" s="773" t="s">
        <v>267</v>
      </c>
      <c r="I125" s="773">
        <v>52</v>
      </c>
      <c r="J125" s="773">
        <v>9767</v>
      </c>
      <c r="K125" s="773" t="s">
        <v>418</v>
      </c>
      <c r="L125" s="773">
        <v>3</v>
      </c>
      <c r="M125" s="774" t="s">
        <v>48</v>
      </c>
      <c r="O125" s="899">
        <v>4124</v>
      </c>
      <c r="P125" s="899">
        <v>4124</v>
      </c>
      <c r="Q125" s="899">
        <v>4124</v>
      </c>
      <c r="R125" s="777">
        <v>4124</v>
      </c>
      <c r="S125" s="778">
        <v>4124</v>
      </c>
      <c r="T125" s="778">
        <v>4124</v>
      </c>
      <c r="U125" s="778">
        <v>4124</v>
      </c>
      <c r="V125" s="778">
        <v>4124</v>
      </c>
      <c r="W125" s="778">
        <v>4124</v>
      </c>
      <c r="X125" s="778">
        <v>4124</v>
      </c>
      <c r="Y125" s="778">
        <v>4124</v>
      </c>
      <c r="Z125" s="778">
        <v>4124</v>
      </c>
      <c r="AA125" s="778">
        <v>4124</v>
      </c>
      <c r="AB125" s="778">
        <v>4124</v>
      </c>
      <c r="AC125" s="778">
        <v>4124</v>
      </c>
      <c r="AD125" s="778">
        <v>4124</v>
      </c>
      <c r="AE125" s="778">
        <v>4124</v>
      </c>
      <c r="AF125" s="778">
        <v>4124</v>
      </c>
      <c r="AG125" s="778">
        <v>4124</v>
      </c>
      <c r="AH125" s="778">
        <v>4124</v>
      </c>
      <c r="AI125" s="778">
        <v>4124</v>
      </c>
      <c r="AJ125" s="778">
        <v>4124</v>
      </c>
      <c r="AK125" s="778">
        <v>4124</v>
      </c>
      <c r="AL125" s="778">
        <v>4124</v>
      </c>
      <c r="AM125" s="778">
        <v>4124</v>
      </c>
      <c r="AN125" s="778">
        <v>4124</v>
      </c>
      <c r="AO125" s="778">
        <v>4124</v>
      </c>
      <c r="AP125" s="778">
        <v>4124</v>
      </c>
      <c r="AQ125" s="778">
        <v>4124</v>
      </c>
      <c r="AR125" s="778">
        <v>4124</v>
      </c>
      <c r="AS125" s="778">
        <v>4124</v>
      </c>
      <c r="AT125" s="778">
        <v>4124</v>
      </c>
      <c r="AU125" s="778">
        <v>4124</v>
      </c>
      <c r="AV125" s="778">
        <v>4124</v>
      </c>
      <c r="AW125" s="778">
        <v>4124</v>
      </c>
      <c r="AX125" s="778">
        <v>4124</v>
      </c>
      <c r="AY125" s="778">
        <v>4124</v>
      </c>
      <c r="AZ125" s="780">
        <v>4124</v>
      </c>
      <c r="BA125" s="780">
        <v>4124</v>
      </c>
      <c r="BB125" s="780">
        <v>4124</v>
      </c>
      <c r="BC125" s="780">
        <v>4124</v>
      </c>
      <c r="BD125" s="780">
        <v>4124</v>
      </c>
      <c r="BE125" s="780">
        <v>4124</v>
      </c>
      <c r="BF125" s="780">
        <v>4124</v>
      </c>
      <c r="BG125" s="780">
        <v>4124</v>
      </c>
      <c r="BH125" s="780">
        <v>4124</v>
      </c>
      <c r="BI125" s="780">
        <v>4124</v>
      </c>
      <c r="BJ125" s="780">
        <v>4124</v>
      </c>
      <c r="BK125" s="780">
        <v>4124</v>
      </c>
      <c r="BL125" s="780">
        <v>4124</v>
      </c>
      <c r="BM125" s="780">
        <v>4124</v>
      </c>
      <c r="BN125" s="780">
        <v>4124</v>
      </c>
      <c r="BO125" s="780">
        <v>4124</v>
      </c>
      <c r="BP125" s="780">
        <v>4124</v>
      </c>
      <c r="BQ125" s="780">
        <v>4124</v>
      </c>
      <c r="BR125" s="780">
        <v>4124</v>
      </c>
      <c r="BS125" s="780">
        <v>4124</v>
      </c>
      <c r="BT125" s="780">
        <v>4124</v>
      </c>
      <c r="BU125" s="780">
        <v>4124</v>
      </c>
      <c r="BV125" s="780">
        <v>4124</v>
      </c>
      <c r="BW125" s="780">
        <v>4124</v>
      </c>
      <c r="BX125" s="780">
        <v>4124</v>
      </c>
      <c r="BY125" s="780">
        <v>4124</v>
      </c>
      <c r="BZ125" s="780">
        <v>4124</v>
      </c>
      <c r="CA125" s="780">
        <v>4124</v>
      </c>
      <c r="CB125" s="780">
        <v>4124</v>
      </c>
      <c r="CC125" s="780">
        <v>4124</v>
      </c>
      <c r="CD125" s="780">
        <v>4124</v>
      </c>
      <c r="CE125" s="780">
        <v>4124</v>
      </c>
      <c r="CF125" s="780">
        <v>4124</v>
      </c>
      <c r="CG125" s="780">
        <v>4124</v>
      </c>
      <c r="CH125" s="780">
        <v>4124</v>
      </c>
      <c r="CI125" s="780">
        <v>4124</v>
      </c>
      <c r="CJ125" s="780">
        <v>4124</v>
      </c>
      <c r="CK125" s="780">
        <v>4124</v>
      </c>
      <c r="CL125" s="780">
        <v>4124</v>
      </c>
      <c r="CM125" s="780">
        <v>4124</v>
      </c>
      <c r="CN125" s="780">
        <v>4124</v>
      </c>
      <c r="CO125" s="780">
        <v>4124</v>
      </c>
      <c r="CP125" s="780">
        <v>4124</v>
      </c>
      <c r="CQ125" s="780">
        <v>4124</v>
      </c>
      <c r="CR125" s="780">
        <v>4124</v>
      </c>
      <c r="CS125" s="780">
        <v>4124</v>
      </c>
      <c r="CT125" s="780">
        <v>4124</v>
      </c>
      <c r="CU125" s="780">
        <v>4124</v>
      </c>
      <c r="CV125" s="780">
        <v>4124</v>
      </c>
      <c r="CW125" s="780">
        <v>4124</v>
      </c>
      <c r="CX125" s="780">
        <v>4124</v>
      </c>
      <c r="CY125" s="780">
        <v>4124</v>
      </c>
      <c r="DA125" s="644">
        <f t="shared" si="2"/>
        <v>4124</v>
      </c>
    </row>
    <row r="126" spans="1:106" s="690" customFormat="1" ht="21.75" thickBot="1" x14ac:dyDescent="0.25">
      <c r="A126" s="687" t="s">
        <v>32</v>
      </c>
      <c r="B126" s="687" t="s">
        <v>32</v>
      </c>
      <c r="C126" s="687">
        <v>2</v>
      </c>
      <c r="D126" s="687" t="s">
        <v>32</v>
      </c>
      <c r="E126" s="687">
        <v>2</v>
      </c>
      <c r="F126" s="687">
        <v>100042</v>
      </c>
      <c r="G126" s="688" t="s">
        <v>372</v>
      </c>
      <c r="H126" s="688" t="s">
        <v>371</v>
      </c>
      <c r="I126" s="688">
        <v>138</v>
      </c>
      <c r="J126" s="688">
        <v>9767</v>
      </c>
      <c r="K126" s="688" t="s">
        <v>418</v>
      </c>
      <c r="L126" s="688">
        <v>3</v>
      </c>
      <c r="M126" s="689" t="s">
        <v>48</v>
      </c>
      <c r="N126" s="708">
        <v>40242</v>
      </c>
      <c r="O126" s="691"/>
      <c r="P126" s="691"/>
      <c r="Q126" s="691"/>
      <c r="R126" s="692"/>
      <c r="S126" s="693"/>
      <c r="T126" s="693"/>
      <c r="U126" s="693"/>
      <c r="V126" s="693"/>
      <c r="W126" s="693"/>
      <c r="X126" s="693"/>
      <c r="Y126" s="693"/>
      <c r="Z126" s="693"/>
      <c r="AA126" s="693"/>
      <c r="AB126" s="693"/>
      <c r="AC126" s="693"/>
      <c r="AD126" s="693"/>
      <c r="AE126" s="693"/>
      <c r="AF126" s="693"/>
      <c r="AG126" s="693"/>
      <c r="AH126" s="693"/>
      <c r="AI126" s="693"/>
      <c r="AJ126" s="693"/>
      <c r="AK126" s="693"/>
      <c r="AL126" s="693"/>
      <c r="AM126" s="693"/>
      <c r="AN126" s="874">
        <v>7101</v>
      </c>
      <c r="AO126" s="875">
        <v>7101</v>
      </c>
      <c r="AP126" s="875">
        <v>7101</v>
      </c>
      <c r="AQ126" s="875">
        <v>7101</v>
      </c>
      <c r="AR126" s="875">
        <v>7101</v>
      </c>
      <c r="AS126" s="875">
        <v>7101</v>
      </c>
      <c r="AT126" s="875">
        <v>7101</v>
      </c>
      <c r="AU126" s="875">
        <v>7101</v>
      </c>
      <c r="AV126" s="875">
        <v>7101</v>
      </c>
      <c r="AW126" s="875">
        <v>7101</v>
      </c>
      <c r="AX126" s="875">
        <v>7101</v>
      </c>
      <c r="AY126" s="875">
        <v>7101</v>
      </c>
      <c r="AZ126" s="877">
        <v>7101</v>
      </c>
      <c r="BA126" s="877">
        <v>7101</v>
      </c>
      <c r="BB126" s="877">
        <v>7101</v>
      </c>
      <c r="BC126" s="877">
        <v>7101</v>
      </c>
      <c r="BD126" s="877">
        <v>7101</v>
      </c>
      <c r="BE126" s="877">
        <v>7101</v>
      </c>
      <c r="BF126" s="877">
        <v>7101</v>
      </c>
      <c r="BG126" s="877">
        <v>7101</v>
      </c>
      <c r="BH126" s="877">
        <v>7101</v>
      </c>
      <c r="BI126" s="877">
        <v>7101</v>
      </c>
      <c r="BJ126" s="877">
        <v>7101</v>
      </c>
      <c r="BK126" s="877">
        <v>7101</v>
      </c>
      <c r="BL126" s="877">
        <v>7101</v>
      </c>
      <c r="BM126" s="877">
        <v>7101</v>
      </c>
      <c r="BN126" s="877">
        <v>7101</v>
      </c>
      <c r="BO126" s="877">
        <v>7101</v>
      </c>
      <c r="BP126" s="877">
        <v>7101</v>
      </c>
      <c r="BQ126" s="877">
        <v>7101</v>
      </c>
      <c r="BR126" s="877">
        <v>7101</v>
      </c>
      <c r="BS126" s="877">
        <v>7101</v>
      </c>
      <c r="BT126" s="877">
        <v>7101</v>
      </c>
      <c r="BU126" s="877">
        <v>7101</v>
      </c>
      <c r="BV126" s="877">
        <v>7101</v>
      </c>
      <c r="BW126" s="877">
        <v>7101</v>
      </c>
      <c r="BX126" s="877">
        <v>7101</v>
      </c>
      <c r="BY126" s="877">
        <v>7101</v>
      </c>
      <c r="BZ126" s="877">
        <v>7101</v>
      </c>
      <c r="CA126" s="877">
        <v>7101</v>
      </c>
      <c r="CB126" s="877">
        <v>7101</v>
      </c>
      <c r="CC126" s="877">
        <v>7101</v>
      </c>
      <c r="CD126" s="877">
        <v>7101</v>
      </c>
      <c r="CE126" s="877">
        <v>7101</v>
      </c>
      <c r="CF126" s="877">
        <v>7101</v>
      </c>
      <c r="CG126" s="877">
        <v>7101</v>
      </c>
      <c r="CH126" s="877">
        <v>7101</v>
      </c>
      <c r="CI126" s="877">
        <v>7101</v>
      </c>
      <c r="CJ126" s="877">
        <v>7101</v>
      </c>
      <c r="CK126" s="877">
        <v>7101</v>
      </c>
      <c r="CL126" s="877">
        <v>7101</v>
      </c>
      <c r="CM126" s="877">
        <v>7101</v>
      </c>
      <c r="CN126" s="877">
        <v>7101</v>
      </c>
      <c r="CO126" s="877">
        <v>7101</v>
      </c>
      <c r="CP126" s="877">
        <v>7101</v>
      </c>
      <c r="CQ126" s="877">
        <v>7101</v>
      </c>
      <c r="CR126" s="877">
        <v>7101</v>
      </c>
      <c r="CS126" s="877">
        <v>7101</v>
      </c>
      <c r="CT126" s="877">
        <v>7101</v>
      </c>
      <c r="CU126" s="877">
        <v>7101</v>
      </c>
      <c r="CV126" s="877">
        <v>7101</v>
      </c>
      <c r="CW126" s="877">
        <v>7101</v>
      </c>
      <c r="CX126" s="877">
        <v>7101</v>
      </c>
      <c r="CY126" s="877">
        <v>7101</v>
      </c>
      <c r="DA126" s="644">
        <f t="shared" si="2"/>
        <v>7101</v>
      </c>
    </row>
    <row r="127" spans="1:106" s="707" customFormat="1" ht="13.5" thickBot="1" x14ac:dyDescent="0.25">
      <c r="A127" s="698" t="s">
        <v>32</v>
      </c>
      <c r="B127" s="698" t="s">
        <v>32</v>
      </c>
      <c r="C127" s="698">
        <v>2</v>
      </c>
      <c r="D127" s="698" t="s">
        <v>32</v>
      </c>
      <c r="E127" s="698">
        <v>2</v>
      </c>
      <c r="F127" s="698">
        <v>100042</v>
      </c>
      <c r="G127" s="699" t="s">
        <v>270</v>
      </c>
      <c r="H127" s="699" t="s">
        <v>269</v>
      </c>
      <c r="I127" s="699">
        <v>132</v>
      </c>
      <c r="J127" s="699">
        <v>9767</v>
      </c>
      <c r="K127" s="699" t="s">
        <v>418</v>
      </c>
      <c r="L127" s="699">
        <v>3</v>
      </c>
      <c r="M127" s="700" t="s">
        <v>48</v>
      </c>
      <c r="N127" s="701">
        <v>40093</v>
      </c>
      <c r="O127" s="792"/>
      <c r="P127" s="792"/>
      <c r="Q127" s="792"/>
      <c r="R127" s="703"/>
      <c r="S127" s="704"/>
      <c r="T127" s="704"/>
      <c r="U127" s="704"/>
      <c r="V127" s="704"/>
      <c r="W127" s="704"/>
      <c r="X127" s="704"/>
      <c r="Y127" s="704"/>
      <c r="Z127" s="704"/>
      <c r="AA127" s="704"/>
      <c r="AB127" s="704"/>
      <c r="AC127" s="705">
        <v>18026</v>
      </c>
      <c r="AD127" s="704">
        <v>18026</v>
      </c>
      <c r="AE127" s="704">
        <v>18026</v>
      </c>
      <c r="AF127" s="704">
        <v>18026</v>
      </c>
      <c r="AG127" s="704">
        <v>18026</v>
      </c>
      <c r="AH127" s="704">
        <v>18026</v>
      </c>
      <c r="AI127" s="704">
        <v>18026</v>
      </c>
      <c r="AJ127" s="704">
        <v>18026</v>
      </c>
      <c r="AK127" s="704">
        <v>18026</v>
      </c>
      <c r="AL127" s="704">
        <v>18026</v>
      </c>
      <c r="AM127" s="704">
        <v>18026</v>
      </c>
      <c r="AN127" s="704">
        <v>18026</v>
      </c>
      <c r="AO127" s="704">
        <v>18026</v>
      </c>
      <c r="AP127" s="704">
        <v>18026</v>
      </c>
      <c r="AQ127" s="704">
        <v>18026</v>
      </c>
      <c r="AR127" s="704">
        <v>18026</v>
      </c>
      <c r="AS127" s="704">
        <v>18026</v>
      </c>
      <c r="AT127" s="704">
        <v>18026</v>
      </c>
      <c r="AU127" s="704">
        <v>18026</v>
      </c>
      <c r="AV127" s="704">
        <v>18026</v>
      </c>
      <c r="AW127" s="704">
        <v>18026</v>
      </c>
      <c r="AX127" s="704">
        <v>18026</v>
      </c>
      <c r="AY127" s="704">
        <v>18026</v>
      </c>
      <c r="AZ127" s="706">
        <v>18026</v>
      </c>
      <c r="BA127" s="706">
        <v>18026</v>
      </c>
      <c r="BB127" s="706">
        <v>18026</v>
      </c>
      <c r="BC127" s="706">
        <v>18026</v>
      </c>
      <c r="BD127" s="706">
        <v>18026</v>
      </c>
      <c r="BE127" s="706">
        <v>18026</v>
      </c>
      <c r="BF127" s="706">
        <v>18026</v>
      </c>
      <c r="BG127" s="706">
        <v>18026</v>
      </c>
      <c r="BH127" s="706">
        <v>18026</v>
      </c>
      <c r="BI127" s="706">
        <v>18026</v>
      </c>
      <c r="BJ127" s="706">
        <v>18026</v>
      </c>
      <c r="BK127" s="706">
        <v>18026</v>
      </c>
      <c r="BL127" s="706">
        <v>18026</v>
      </c>
      <c r="BM127" s="706">
        <v>18026</v>
      </c>
      <c r="BN127" s="706">
        <v>18026</v>
      </c>
      <c r="BO127" s="706">
        <v>18026</v>
      </c>
      <c r="BP127" s="706">
        <v>18026</v>
      </c>
      <c r="BQ127" s="706">
        <v>18026</v>
      </c>
      <c r="BR127" s="706">
        <v>18026</v>
      </c>
      <c r="BS127" s="706">
        <v>18026</v>
      </c>
      <c r="BT127" s="706">
        <v>18026</v>
      </c>
      <c r="BU127" s="706">
        <v>18026</v>
      </c>
      <c r="BV127" s="706">
        <v>18026</v>
      </c>
      <c r="BW127" s="706">
        <v>18026</v>
      </c>
      <c r="BX127" s="706">
        <v>18026</v>
      </c>
      <c r="BY127" s="706">
        <v>18026</v>
      </c>
      <c r="BZ127" s="706">
        <v>18026</v>
      </c>
      <c r="CA127" s="706">
        <v>18026</v>
      </c>
      <c r="CB127" s="706">
        <v>18026</v>
      </c>
      <c r="CC127" s="706">
        <v>18026</v>
      </c>
      <c r="CD127" s="706">
        <v>18026</v>
      </c>
      <c r="CE127" s="706">
        <v>18026</v>
      </c>
      <c r="CF127" s="706">
        <v>18026</v>
      </c>
      <c r="CG127" s="706">
        <v>18026</v>
      </c>
      <c r="CH127" s="706">
        <v>18026</v>
      </c>
      <c r="CI127" s="706">
        <v>18026</v>
      </c>
      <c r="CJ127" s="706">
        <v>18026</v>
      </c>
      <c r="CK127" s="706">
        <v>18026</v>
      </c>
      <c r="CL127" s="706">
        <v>18026</v>
      </c>
      <c r="CM127" s="706">
        <v>18026</v>
      </c>
      <c r="CN127" s="706">
        <v>18026</v>
      </c>
      <c r="CO127" s="706">
        <v>18026</v>
      </c>
      <c r="CP127" s="706">
        <v>18026</v>
      </c>
      <c r="CQ127" s="706">
        <v>18026</v>
      </c>
      <c r="CR127" s="706">
        <v>18026</v>
      </c>
      <c r="CS127" s="706">
        <v>18026</v>
      </c>
      <c r="CT127" s="706">
        <v>18026</v>
      </c>
      <c r="CU127" s="706">
        <v>18026</v>
      </c>
      <c r="CV127" s="706">
        <v>18026</v>
      </c>
      <c r="CW127" s="706">
        <v>18026</v>
      </c>
      <c r="CX127" s="706">
        <v>18026</v>
      </c>
      <c r="CY127" s="706">
        <v>18026</v>
      </c>
      <c r="DA127" s="644">
        <f t="shared" si="2"/>
        <v>18026</v>
      </c>
    </row>
    <row r="128" spans="1:106" ht="13.5" thickBot="1" x14ac:dyDescent="0.25">
      <c r="A128" s="680" t="s">
        <v>33</v>
      </c>
      <c r="B128" s="680" t="s">
        <v>33</v>
      </c>
      <c r="C128" s="680">
        <v>2</v>
      </c>
      <c r="D128" s="680" t="s">
        <v>33</v>
      </c>
      <c r="E128" s="680">
        <v>2</v>
      </c>
      <c r="F128" s="680">
        <v>100025</v>
      </c>
      <c r="G128" s="681" t="s">
        <v>280</v>
      </c>
      <c r="H128" s="681" t="s">
        <v>279</v>
      </c>
      <c r="I128" s="681">
        <v>12</v>
      </c>
      <c r="J128" s="681">
        <v>9814</v>
      </c>
      <c r="K128" s="681" t="s">
        <v>418</v>
      </c>
      <c r="L128" s="681">
        <v>3</v>
      </c>
      <c r="M128" s="682" t="s">
        <v>48</v>
      </c>
      <c r="O128" s="683">
        <v>14254</v>
      </c>
      <c r="P128" s="683">
        <v>14254</v>
      </c>
      <c r="Q128" s="683">
        <v>14254</v>
      </c>
      <c r="R128" s="684">
        <v>14254</v>
      </c>
      <c r="S128" s="685">
        <v>14254</v>
      </c>
      <c r="T128" s="685">
        <v>14254</v>
      </c>
      <c r="U128" s="685">
        <v>14254</v>
      </c>
      <c r="V128" s="685">
        <v>14254</v>
      </c>
      <c r="W128" s="685">
        <v>14254</v>
      </c>
      <c r="X128" s="685">
        <v>14254</v>
      </c>
      <c r="Y128" s="685">
        <v>14254</v>
      </c>
      <c r="Z128" s="685">
        <v>14254</v>
      </c>
      <c r="AA128" s="685">
        <v>14254</v>
      </c>
      <c r="AB128" s="685">
        <v>14254</v>
      </c>
      <c r="AC128" s="685">
        <v>14254</v>
      </c>
      <c r="AD128" s="685">
        <v>14254</v>
      </c>
      <c r="AE128" s="685">
        <v>14254</v>
      </c>
      <c r="AF128" s="685">
        <v>14254</v>
      </c>
      <c r="AG128" s="685">
        <v>14254</v>
      </c>
      <c r="AH128" s="685">
        <v>14254</v>
      </c>
      <c r="AI128" s="685">
        <v>14254</v>
      </c>
      <c r="AJ128" s="685">
        <v>14254</v>
      </c>
      <c r="AK128" s="685">
        <v>14254</v>
      </c>
      <c r="AL128" s="685">
        <v>14254</v>
      </c>
      <c r="AM128" s="685">
        <v>14254</v>
      </c>
      <c r="AN128" s="685">
        <v>14254</v>
      </c>
      <c r="AO128" s="685">
        <v>14254</v>
      </c>
      <c r="AP128" s="685">
        <v>14254</v>
      </c>
      <c r="AQ128" s="685">
        <v>14254</v>
      </c>
      <c r="AR128" s="685">
        <v>14254</v>
      </c>
      <c r="AS128" s="685">
        <v>14254</v>
      </c>
      <c r="AT128" s="685">
        <v>14254</v>
      </c>
      <c r="AU128" s="685">
        <v>14254</v>
      </c>
      <c r="AV128" s="685">
        <v>14254</v>
      </c>
      <c r="AW128" s="685">
        <v>14254</v>
      </c>
      <c r="AX128" s="685">
        <v>14254</v>
      </c>
      <c r="AY128" s="685">
        <v>14254</v>
      </c>
      <c r="AZ128" s="686">
        <v>14254</v>
      </c>
      <c r="BA128" s="686">
        <v>14254</v>
      </c>
      <c r="BB128" s="686">
        <v>14254</v>
      </c>
      <c r="BC128" s="686">
        <v>14254</v>
      </c>
      <c r="BD128" s="686">
        <v>14254</v>
      </c>
      <c r="BE128" s="686">
        <v>14254</v>
      </c>
      <c r="BF128" s="686">
        <v>14254</v>
      </c>
      <c r="BG128" s="686">
        <v>14254</v>
      </c>
      <c r="BH128" s="686">
        <v>14254</v>
      </c>
      <c r="BI128" s="686">
        <v>14254</v>
      </c>
      <c r="BJ128" s="686">
        <v>14254</v>
      </c>
      <c r="BK128" s="686">
        <v>14254</v>
      </c>
      <c r="BL128" s="686">
        <v>14254</v>
      </c>
      <c r="BM128" s="686">
        <v>14254</v>
      </c>
      <c r="BN128" s="686">
        <v>14254</v>
      </c>
      <c r="BO128" s="686">
        <v>14254</v>
      </c>
      <c r="BP128" s="686">
        <v>14254</v>
      </c>
      <c r="BQ128" s="686">
        <v>14254</v>
      </c>
      <c r="BR128" s="686">
        <v>14254</v>
      </c>
      <c r="BS128" s="686">
        <v>14254</v>
      </c>
      <c r="BT128" s="686">
        <v>14254</v>
      </c>
      <c r="BU128" s="686">
        <v>14254</v>
      </c>
      <c r="BV128" s="686">
        <v>14254</v>
      </c>
      <c r="BW128" s="686">
        <v>14254</v>
      </c>
      <c r="BX128" s="686">
        <v>14254</v>
      </c>
      <c r="BY128" s="686">
        <v>14254</v>
      </c>
      <c r="BZ128" s="686">
        <v>14254</v>
      </c>
      <c r="CA128" s="686">
        <v>14254</v>
      </c>
      <c r="CB128" s="686">
        <v>14254</v>
      </c>
      <c r="CC128" s="686">
        <v>14254</v>
      </c>
      <c r="CD128" s="686">
        <v>14254</v>
      </c>
      <c r="CE128" s="686">
        <v>14254</v>
      </c>
      <c r="CF128" s="686">
        <v>14254</v>
      </c>
      <c r="CG128" s="686">
        <v>14254</v>
      </c>
      <c r="CH128" s="686">
        <v>14254</v>
      </c>
      <c r="CI128" s="686">
        <v>14254</v>
      </c>
      <c r="CJ128" s="686">
        <v>14254</v>
      </c>
      <c r="CK128" s="686">
        <v>14254</v>
      </c>
      <c r="CL128" s="686">
        <v>14254</v>
      </c>
      <c r="CM128" s="686">
        <v>14254</v>
      </c>
      <c r="CN128" s="686">
        <v>14254</v>
      </c>
      <c r="CO128" s="686">
        <v>14254</v>
      </c>
      <c r="CP128" s="686">
        <v>14254</v>
      </c>
      <c r="CQ128" s="686">
        <v>14254</v>
      </c>
      <c r="CR128" s="686">
        <v>14254</v>
      </c>
      <c r="CS128" s="686">
        <v>14254</v>
      </c>
      <c r="CT128" s="686">
        <v>14254</v>
      </c>
      <c r="CU128" s="686">
        <v>14254</v>
      </c>
      <c r="CV128" s="686">
        <v>14254</v>
      </c>
      <c r="CW128" s="686">
        <v>14254</v>
      </c>
      <c r="CX128" s="686">
        <v>14254</v>
      </c>
      <c r="CY128" s="686">
        <v>14254</v>
      </c>
      <c r="DA128" s="644">
        <f t="shared" si="2"/>
        <v>14254</v>
      </c>
    </row>
    <row r="129" spans="1:105" s="707" customFormat="1" ht="13.5" thickBot="1" x14ac:dyDescent="0.25">
      <c r="A129" s="698" t="s">
        <v>33</v>
      </c>
      <c r="B129" s="698" t="s">
        <v>33</v>
      </c>
      <c r="C129" s="698">
        <v>2</v>
      </c>
      <c r="D129" s="698" t="s">
        <v>33</v>
      </c>
      <c r="E129" s="698">
        <v>2</v>
      </c>
      <c r="F129" s="698">
        <v>100025</v>
      </c>
      <c r="G129" s="699" t="s">
        <v>282</v>
      </c>
      <c r="H129" s="699" t="s">
        <v>281</v>
      </c>
      <c r="I129" s="699">
        <v>11</v>
      </c>
      <c r="J129" s="699">
        <v>9996</v>
      </c>
      <c r="K129" s="699" t="s">
        <v>418</v>
      </c>
      <c r="L129" s="699">
        <v>3</v>
      </c>
      <c r="M129" s="700" t="s">
        <v>48</v>
      </c>
      <c r="N129" s="701">
        <v>39794</v>
      </c>
      <c r="O129" s="702">
        <v>6537</v>
      </c>
      <c r="P129" s="702">
        <v>6537</v>
      </c>
      <c r="Q129" s="702">
        <v>6537</v>
      </c>
      <c r="R129" s="703">
        <v>6537</v>
      </c>
      <c r="S129" s="704">
        <v>6537</v>
      </c>
      <c r="T129" s="704">
        <v>6537</v>
      </c>
      <c r="U129" s="704">
        <v>6537</v>
      </c>
      <c r="V129" s="704">
        <v>6537</v>
      </c>
      <c r="W129" s="704">
        <v>6537</v>
      </c>
      <c r="X129" s="704">
        <v>6537</v>
      </c>
      <c r="Y129" s="704">
        <v>6537</v>
      </c>
      <c r="Z129" s="704">
        <v>6537</v>
      </c>
      <c r="AA129" s="704">
        <v>6537</v>
      </c>
      <c r="AB129" s="704">
        <v>6537</v>
      </c>
      <c r="AC129" s="704">
        <v>6537</v>
      </c>
      <c r="AD129" s="704">
        <v>6537</v>
      </c>
      <c r="AE129" s="704">
        <v>6537</v>
      </c>
      <c r="AF129" s="704">
        <v>6537</v>
      </c>
      <c r="AG129" s="704">
        <v>6537</v>
      </c>
      <c r="AH129" s="704">
        <v>6537</v>
      </c>
      <c r="AI129" s="704">
        <v>6537</v>
      </c>
      <c r="AJ129" s="704">
        <v>6537</v>
      </c>
      <c r="AK129" s="704">
        <v>6537</v>
      </c>
      <c r="AL129" s="704">
        <v>6537</v>
      </c>
      <c r="AM129" s="704">
        <v>6537</v>
      </c>
      <c r="AN129" s="704">
        <v>6537</v>
      </c>
      <c r="AO129" s="704">
        <v>6537</v>
      </c>
      <c r="AP129" s="704">
        <v>6537</v>
      </c>
      <c r="AQ129" s="704">
        <v>6537</v>
      </c>
      <c r="AR129" s="704">
        <v>6537</v>
      </c>
      <c r="AS129" s="704">
        <v>6537</v>
      </c>
      <c r="AT129" s="704">
        <v>6537</v>
      </c>
      <c r="AU129" s="704">
        <v>6537</v>
      </c>
      <c r="AV129" s="704">
        <v>6537</v>
      </c>
      <c r="AW129" s="704">
        <v>6537</v>
      </c>
      <c r="AX129" s="704">
        <v>6537</v>
      </c>
      <c r="AY129" s="704">
        <v>6537</v>
      </c>
      <c r="AZ129" s="706">
        <v>6537</v>
      </c>
      <c r="BA129" s="706">
        <v>6537</v>
      </c>
      <c r="BB129" s="706">
        <v>6537</v>
      </c>
      <c r="BC129" s="706">
        <v>6537</v>
      </c>
      <c r="BD129" s="706">
        <v>6537</v>
      </c>
      <c r="BE129" s="706">
        <v>6537</v>
      </c>
      <c r="BF129" s="706">
        <v>6537</v>
      </c>
      <c r="BG129" s="706">
        <v>6537</v>
      </c>
      <c r="BH129" s="706">
        <v>6537</v>
      </c>
      <c r="BI129" s="706">
        <v>6537</v>
      </c>
      <c r="BJ129" s="706">
        <v>6537</v>
      </c>
      <c r="BK129" s="706">
        <v>6537</v>
      </c>
      <c r="BL129" s="706">
        <v>6537</v>
      </c>
      <c r="BM129" s="706">
        <v>6537</v>
      </c>
      <c r="BN129" s="706">
        <v>6537</v>
      </c>
      <c r="BO129" s="706">
        <v>6537</v>
      </c>
      <c r="BP129" s="706">
        <v>6537</v>
      </c>
      <c r="BQ129" s="706">
        <v>6537</v>
      </c>
      <c r="BR129" s="706">
        <v>6537</v>
      </c>
      <c r="BS129" s="706">
        <v>6537</v>
      </c>
      <c r="BT129" s="706">
        <v>6537</v>
      </c>
      <c r="BU129" s="706">
        <v>6537</v>
      </c>
      <c r="BV129" s="706">
        <v>6537</v>
      </c>
      <c r="BW129" s="706">
        <v>6537</v>
      </c>
      <c r="BX129" s="706">
        <v>6537</v>
      </c>
      <c r="BY129" s="706">
        <v>6537</v>
      </c>
      <c r="BZ129" s="706">
        <v>6537</v>
      </c>
      <c r="CA129" s="706">
        <v>6537</v>
      </c>
      <c r="CB129" s="706">
        <v>6537</v>
      </c>
      <c r="CC129" s="706">
        <v>6537</v>
      </c>
      <c r="CD129" s="706">
        <v>6537</v>
      </c>
      <c r="CE129" s="706">
        <v>6537</v>
      </c>
      <c r="CF129" s="706">
        <v>6537</v>
      </c>
      <c r="CG129" s="706">
        <v>6537</v>
      </c>
      <c r="CH129" s="706">
        <v>6537</v>
      </c>
      <c r="CI129" s="706">
        <v>6537</v>
      </c>
      <c r="CJ129" s="706">
        <v>6537</v>
      </c>
      <c r="CK129" s="706">
        <v>6537</v>
      </c>
      <c r="CL129" s="706">
        <v>6537</v>
      </c>
      <c r="CM129" s="706">
        <v>6537</v>
      </c>
      <c r="CN129" s="706">
        <v>6537</v>
      </c>
      <c r="CO129" s="706">
        <v>6537</v>
      </c>
      <c r="CP129" s="706">
        <v>6537</v>
      </c>
      <c r="CQ129" s="706">
        <v>6537</v>
      </c>
      <c r="CR129" s="706">
        <v>6537</v>
      </c>
      <c r="CS129" s="706">
        <v>6537</v>
      </c>
      <c r="CT129" s="706">
        <v>6537</v>
      </c>
      <c r="CU129" s="706">
        <v>6537</v>
      </c>
      <c r="CV129" s="706">
        <v>6537</v>
      </c>
      <c r="CW129" s="706">
        <v>6537</v>
      </c>
      <c r="CX129" s="706">
        <v>6537</v>
      </c>
      <c r="CY129" s="706">
        <v>6537</v>
      </c>
      <c r="DA129" s="644">
        <f t="shared" si="2"/>
        <v>6537</v>
      </c>
    </row>
    <row r="130" spans="1:105" ht="13.5" thickBot="1" x14ac:dyDescent="0.25">
      <c r="A130" s="680" t="s">
        <v>33</v>
      </c>
      <c r="B130" s="680" t="s">
        <v>33</v>
      </c>
      <c r="C130" s="680">
        <v>2</v>
      </c>
      <c r="D130" s="680" t="s">
        <v>33</v>
      </c>
      <c r="E130" s="680">
        <v>2</v>
      </c>
      <c r="F130" s="680">
        <v>100040</v>
      </c>
      <c r="G130" s="681" t="s">
        <v>272</v>
      </c>
      <c r="H130" s="681" t="s">
        <v>271</v>
      </c>
      <c r="I130" s="681">
        <v>20</v>
      </c>
      <c r="J130" s="681">
        <v>9883</v>
      </c>
      <c r="K130" s="681" t="s">
        <v>418</v>
      </c>
      <c r="L130" s="681">
        <v>3</v>
      </c>
      <c r="M130" s="682" t="s">
        <v>47</v>
      </c>
      <c r="O130" s="683">
        <v>255</v>
      </c>
      <c r="P130" s="683">
        <v>255</v>
      </c>
      <c r="Q130" s="683">
        <v>255</v>
      </c>
      <c r="R130" s="684">
        <v>255</v>
      </c>
      <c r="S130" s="685">
        <v>255</v>
      </c>
      <c r="T130" s="685">
        <v>255</v>
      </c>
      <c r="U130" s="685">
        <v>255</v>
      </c>
      <c r="V130" s="685">
        <v>255</v>
      </c>
      <c r="W130" s="685">
        <v>255</v>
      </c>
      <c r="X130" s="685">
        <v>255</v>
      </c>
      <c r="Y130" s="685">
        <v>255</v>
      </c>
      <c r="Z130" s="685">
        <v>255</v>
      </c>
      <c r="AA130" s="685">
        <v>255</v>
      </c>
      <c r="AB130" s="685">
        <v>255</v>
      </c>
      <c r="AC130" s="685">
        <v>255</v>
      </c>
      <c r="AD130" s="685">
        <v>255</v>
      </c>
      <c r="AE130" s="685">
        <v>255</v>
      </c>
      <c r="AF130" s="685">
        <v>255</v>
      </c>
      <c r="AG130" s="685">
        <v>255</v>
      </c>
      <c r="AH130" s="685">
        <v>255</v>
      </c>
      <c r="AI130" s="685">
        <v>255</v>
      </c>
      <c r="AJ130" s="685">
        <v>255</v>
      </c>
      <c r="AK130" s="685">
        <v>255</v>
      </c>
      <c r="AL130" s="685">
        <v>255</v>
      </c>
      <c r="AM130" s="685">
        <v>255</v>
      </c>
      <c r="AN130" s="685">
        <v>255</v>
      </c>
      <c r="AO130" s="685">
        <v>255</v>
      </c>
      <c r="AP130" s="685">
        <v>255</v>
      </c>
      <c r="AQ130" s="685">
        <v>255</v>
      </c>
      <c r="AR130" s="685">
        <v>255</v>
      </c>
      <c r="AS130" s="685">
        <v>255</v>
      </c>
      <c r="AT130" s="685">
        <v>255</v>
      </c>
      <c r="AU130" s="685">
        <v>255</v>
      </c>
      <c r="AV130" s="685">
        <v>255</v>
      </c>
      <c r="AW130" s="685">
        <v>255</v>
      </c>
      <c r="AX130" s="685">
        <v>255</v>
      </c>
      <c r="AY130" s="685">
        <v>255</v>
      </c>
      <c r="AZ130" s="686">
        <v>255</v>
      </c>
      <c r="BA130" s="686">
        <v>255</v>
      </c>
      <c r="BB130" s="686">
        <v>255</v>
      </c>
      <c r="BC130" s="686">
        <v>255</v>
      </c>
      <c r="BD130" s="686">
        <v>255</v>
      </c>
      <c r="BE130" s="686">
        <v>255</v>
      </c>
      <c r="BF130" s="686">
        <v>255</v>
      </c>
      <c r="BG130" s="686">
        <v>255</v>
      </c>
      <c r="BH130" s="686">
        <v>255</v>
      </c>
      <c r="BI130" s="686">
        <v>255</v>
      </c>
      <c r="BJ130" s="686">
        <v>255</v>
      </c>
      <c r="BK130" s="686">
        <v>255</v>
      </c>
      <c r="BL130" s="686">
        <v>255</v>
      </c>
      <c r="BM130" s="686">
        <v>255</v>
      </c>
      <c r="BN130" s="686">
        <v>255</v>
      </c>
      <c r="BO130" s="686">
        <v>255</v>
      </c>
      <c r="BP130" s="686">
        <v>255</v>
      </c>
      <c r="BQ130" s="686">
        <v>255</v>
      </c>
      <c r="BR130" s="686">
        <v>255</v>
      </c>
      <c r="BS130" s="686">
        <v>255</v>
      </c>
      <c r="BT130" s="686">
        <v>255</v>
      </c>
      <c r="BU130" s="686">
        <v>255</v>
      </c>
      <c r="BV130" s="686">
        <v>255</v>
      </c>
      <c r="BW130" s="686">
        <v>255</v>
      </c>
      <c r="BX130" s="686">
        <v>255</v>
      </c>
      <c r="BY130" s="686">
        <v>255</v>
      </c>
      <c r="BZ130" s="686">
        <v>255</v>
      </c>
      <c r="CA130" s="686">
        <v>255</v>
      </c>
      <c r="CB130" s="686">
        <v>255</v>
      </c>
      <c r="CC130" s="686">
        <v>255</v>
      </c>
      <c r="CD130" s="686">
        <v>255</v>
      </c>
      <c r="CE130" s="686">
        <v>255</v>
      </c>
      <c r="CF130" s="686">
        <v>255</v>
      </c>
      <c r="CG130" s="686">
        <v>255</v>
      </c>
      <c r="CH130" s="686">
        <v>255</v>
      </c>
      <c r="CI130" s="686">
        <v>255</v>
      </c>
      <c r="CJ130" s="686">
        <v>255</v>
      </c>
      <c r="CK130" s="686">
        <v>255</v>
      </c>
      <c r="CL130" s="686">
        <v>255</v>
      </c>
      <c r="CM130" s="686">
        <v>255</v>
      </c>
      <c r="CN130" s="686">
        <v>255</v>
      </c>
      <c r="CO130" s="686">
        <v>255</v>
      </c>
      <c r="CP130" s="686">
        <v>255</v>
      </c>
      <c r="CQ130" s="686">
        <v>255</v>
      </c>
      <c r="CR130" s="686">
        <v>255</v>
      </c>
      <c r="CS130" s="686">
        <v>255</v>
      </c>
      <c r="CT130" s="686">
        <v>255</v>
      </c>
      <c r="CU130" s="686">
        <v>255</v>
      </c>
      <c r="CV130" s="686">
        <v>255</v>
      </c>
      <c r="CW130" s="686">
        <v>255</v>
      </c>
      <c r="CX130" s="686">
        <v>255</v>
      </c>
      <c r="CY130" s="686">
        <v>255</v>
      </c>
      <c r="DA130" s="644">
        <f t="shared" si="2"/>
        <v>255</v>
      </c>
    </row>
    <row r="131" spans="1:105" ht="13.5" thickBot="1" x14ac:dyDescent="0.25">
      <c r="A131" s="680" t="s">
        <v>33</v>
      </c>
      <c r="B131" s="680" t="s">
        <v>33</v>
      </c>
      <c r="C131" s="680">
        <v>2</v>
      </c>
      <c r="D131" s="680" t="s">
        <v>33</v>
      </c>
      <c r="E131" s="680">
        <v>2</v>
      </c>
      <c r="F131" s="680">
        <v>100040</v>
      </c>
      <c r="G131" s="681" t="s">
        <v>274</v>
      </c>
      <c r="H131" s="681" t="s">
        <v>273</v>
      </c>
      <c r="I131" s="681">
        <v>21</v>
      </c>
      <c r="J131" s="681">
        <v>9884</v>
      </c>
      <c r="K131" s="681" t="s">
        <v>418</v>
      </c>
      <c r="L131" s="681">
        <v>3</v>
      </c>
      <c r="M131" s="682" t="s">
        <v>47</v>
      </c>
      <c r="O131" s="683">
        <v>174</v>
      </c>
      <c r="P131" s="683">
        <v>174</v>
      </c>
      <c r="Q131" s="683">
        <v>174</v>
      </c>
      <c r="R131" s="684">
        <v>174</v>
      </c>
      <c r="S131" s="685">
        <v>174</v>
      </c>
      <c r="T131" s="685">
        <v>174</v>
      </c>
      <c r="U131" s="685">
        <v>174</v>
      </c>
      <c r="V131" s="685">
        <v>174</v>
      </c>
      <c r="W131" s="685">
        <v>174</v>
      </c>
      <c r="X131" s="685">
        <v>174</v>
      </c>
      <c r="Y131" s="685">
        <v>174</v>
      </c>
      <c r="Z131" s="685">
        <v>174</v>
      </c>
      <c r="AA131" s="685">
        <v>174</v>
      </c>
      <c r="AB131" s="685">
        <v>174</v>
      </c>
      <c r="AC131" s="685">
        <v>174</v>
      </c>
      <c r="AD131" s="685">
        <v>174</v>
      </c>
      <c r="AE131" s="685">
        <v>174</v>
      </c>
      <c r="AF131" s="685">
        <v>174</v>
      </c>
      <c r="AG131" s="685">
        <v>174</v>
      </c>
      <c r="AH131" s="685">
        <v>174</v>
      </c>
      <c r="AI131" s="685">
        <v>174</v>
      </c>
      <c r="AJ131" s="685">
        <v>174</v>
      </c>
      <c r="AK131" s="685">
        <v>174</v>
      </c>
      <c r="AL131" s="685">
        <v>174</v>
      </c>
      <c r="AM131" s="685">
        <v>174</v>
      </c>
      <c r="AN131" s="685">
        <v>174</v>
      </c>
      <c r="AO131" s="685">
        <v>174</v>
      </c>
      <c r="AP131" s="685">
        <v>174</v>
      </c>
      <c r="AQ131" s="685">
        <v>174</v>
      </c>
      <c r="AR131" s="685">
        <v>174</v>
      </c>
      <c r="AS131" s="685">
        <v>174</v>
      </c>
      <c r="AT131" s="685">
        <v>174</v>
      </c>
      <c r="AU131" s="685">
        <v>174</v>
      </c>
      <c r="AV131" s="685">
        <v>174</v>
      </c>
      <c r="AW131" s="685">
        <v>174</v>
      </c>
      <c r="AX131" s="685">
        <v>174</v>
      </c>
      <c r="AY131" s="685">
        <v>174</v>
      </c>
      <c r="AZ131" s="686">
        <v>174</v>
      </c>
      <c r="BA131" s="686">
        <v>174</v>
      </c>
      <c r="BB131" s="686">
        <v>174</v>
      </c>
      <c r="BC131" s="686">
        <v>174</v>
      </c>
      <c r="BD131" s="686">
        <v>174</v>
      </c>
      <c r="BE131" s="686">
        <v>174</v>
      </c>
      <c r="BF131" s="686">
        <v>174</v>
      </c>
      <c r="BG131" s="686">
        <v>174</v>
      </c>
      <c r="BH131" s="686">
        <v>174</v>
      </c>
      <c r="BI131" s="686">
        <v>174</v>
      </c>
      <c r="BJ131" s="686">
        <v>174</v>
      </c>
      <c r="BK131" s="686">
        <v>174</v>
      </c>
      <c r="BL131" s="686">
        <v>174</v>
      </c>
      <c r="BM131" s="686">
        <v>174</v>
      </c>
      <c r="BN131" s="686">
        <v>174</v>
      </c>
      <c r="BO131" s="686">
        <v>174</v>
      </c>
      <c r="BP131" s="686">
        <v>174</v>
      </c>
      <c r="BQ131" s="686">
        <v>174</v>
      </c>
      <c r="BR131" s="686">
        <v>174</v>
      </c>
      <c r="BS131" s="686">
        <v>174</v>
      </c>
      <c r="BT131" s="686">
        <v>174</v>
      </c>
      <c r="BU131" s="686">
        <v>174</v>
      </c>
      <c r="BV131" s="686">
        <v>174</v>
      </c>
      <c r="BW131" s="686">
        <v>174</v>
      </c>
      <c r="BX131" s="686">
        <v>174</v>
      </c>
      <c r="BY131" s="686">
        <v>174</v>
      </c>
      <c r="BZ131" s="686">
        <v>174</v>
      </c>
      <c r="CA131" s="686">
        <v>174</v>
      </c>
      <c r="CB131" s="686">
        <v>174</v>
      </c>
      <c r="CC131" s="686">
        <v>174</v>
      </c>
      <c r="CD131" s="686">
        <v>174</v>
      </c>
      <c r="CE131" s="686">
        <v>174</v>
      </c>
      <c r="CF131" s="686">
        <v>174</v>
      </c>
      <c r="CG131" s="686">
        <v>174</v>
      </c>
      <c r="CH131" s="686">
        <v>174</v>
      </c>
      <c r="CI131" s="686">
        <v>174</v>
      </c>
      <c r="CJ131" s="686">
        <v>174</v>
      </c>
      <c r="CK131" s="686">
        <v>174</v>
      </c>
      <c r="CL131" s="686">
        <v>174</v>
      </c>
      <c r="CM131" s="686">
        <v>174</v>
      </c>
      <c r="CN131" s="686">
        <v>174</v>
      </c>
      <c r="CO131" s="686">
        <v>174</v>
      </c>
      <c r="CP131" s="686">
        <v>174</v>
      </c>
      <c r="CQ131" s="686">
        <v>174</v>
      </c>
      <c r="CR131" s="686">
        <v>174</v>
      </c>
      <c r="CS131" s="686">
        <v>174</v>
      </c>
      <c r="CT131" s="686">
        <v>174</v>
      </c>
      <c r="CU131" s="686">
        <v>174</v>
      </c>
      <c r="CV131" s="686">
        <v>174</v>
      </c>
      <c r="CW131" s="686">
        <v>174</v>
      </c>
      <c r="CX131" s="686">
        <v>174</v>
      </c>
      <c r="CY131" s="686">
        <v>174</v>
      </c>
      <c r="DA131" s="644">
        <f t="shared" si="2"/>
        <v>174</v>
      </c>
    </row>
    <row r="132" spans="1:105" ht="13.5" thickBot="1" x14ac:dyDescent="0.25">
      <c r="A132" s="680" t="s">
        <v>33</v>
      </c>
      <c r="B132" s="680" t="s">
        <v>33</v>
      </c>
      <c r="C132" s="680">
        <v>2</v>
      </c>
      <c r="D132" s="680" t="s">
        <v>33</v>
      </c>
      <c r="E132" s="680">
        <v>2</v>
      </c>
      <c r="F132" s="680">
        <v>100040</v>
      </c>
      <c r="G132" s="681" t="s">
        <v>383</v>
      </c>
      <c r="H132" s="681" t="s">
        <v>384</v>
      </c>
      <c r="I132" s="681">
        <v>141</v>
      </c>
      <c r="J132" s="681">
        <v>10046</v>
      </c>
      <c r="K132" s="681" t="s">
        <v>418</v>
      </c>
      <c r="L132" s="681">
        <v>3</v>
      </c>
      <c r="M132" s="682" t="s">
        <v>47</v>
      </c>
      <c r="N132" s="816">
        <v>39912</v>
      </c>
      <c r="O132" s="683"/>
      <c r="P132" s="683"/>
      <c r="Q132" s="683"/>
      <c r="R132" s="684"/>
      <c r="S132" s="685"/>
      <c r="T132" s="685"/>
      <c r="U132" s="685"/>
      <c r="V132" s="685"/>
      <c r="W132" s="685"/>
      <c r="X132" s="685"/>
      <c r="Y132" s="685"/>
      <c r="Z132" s="685"/>
      <c r="AA132" s="685"/>
      <c r="AB132" s="685"/>
      <c r="AC132" s="685"/>
      <c r="AD132" s="685"/>
      <c r="AE132" s="685"/>
      <c r="AF132" s="685"/>
      <c r="AG132" s="685"/>
      <c r="AH132" s="685"/>
      <c r="AI132" s="685"/>
      <c r="AJ132" s="685"/>
      <c r="AK132" s="685"/>
      <c r="AL132" s="685"/>
      <c r="AM132" s="685"/>
      <c r="AN132" s="685"/>
      <c r="AO132" s="685"/>
      <c r="AP132" s="685"/>
      <c r="AQ132" s="685"/>
      <c r="AR132" s="876">
        <v>313</v>
      </c>
      <c r="AS132" s="877">
        <v>313</v>
      </c>
      <c r="AT132" s="877">
        <v>313</v>
      </c>
      <c r="AU132" s="877">
        <v>313</v>
      </c>
      <c r="AV132" s="877">
        <v>313</v>
      </c>
      <c r="AW132" s="877">
        <v>313</v>
      </c>
      <c r="AX132" s="877">
        <v>313</v>
      </c>
      <c r="AY132" s="877">
        <v>313</v>
      </c>
      <c r="AZ132" s="877">
        <v>313</v>
      </c>
      <c r="BA132" s="877">
        <v>313</v>
      </c>
      <c r="BB132" s="877">
        <v>313</v>
      </c>
      <c r="BC132" s="877">
        <v>313</v>
      </c>
      <c r="BD132" s="877">
        <v>313</v>
      </c>
      <c r="BE132" s="877">
        <v>313</v>
      </c>
      <c r="BF132" s="877">
        <v>313</v>
      </c>
      <c r="BG132" s="877">
        <v>313</v>
      </c>
      <c r="BH132" s="877">
        <v>313</v>
      </c>
      <c r="BI132" s="877">
        <v>313</v>
      </c>
      <c r="BJ132" s="877">
        <v>313</v>
      </c>
      <c r="BK132" s="877">
        <v>313</v>
      </c>
      <c r="BL132" s="877">
        <v>313</v>
      </c>
      <c r="BM132" s="877">
        <v>313</v>
      </c>
      <c r="BN132" s="877">
        <v>313</v>
      </c>
      <c r="BO132" s="877">
        <v>313</v>
      </c>
      <c r="BP132" s="877">
        <v>313</v>
      </c>
      <c r="BQ132" s="877">
        <v>313</v>
      </c>
      <c r="BR132" s="877">
        <v>313</v>
      </c>
      <c r="BS132" s="878">
        <v>1000</v>
      </c>
      <c r="BT132" s="877">
        <v>1000</v>
      </c>
      <c r="BU132" s="877">
        <v>1000</v>
      </c>
      <c r="BV132" s="877">
        <v>1000</v>
      </c>
      <c r="BW132" s="877">
        <v>1000</v>
      </c>
      <c r="BX132" s="877">
        <v>1000</v>
      </c>
      <c r="BY132" s="877">
        <v>1000</v>
      </c>
      <c r="BZ132" s="877">
        <v>1000</v>
      </c>
      <c r="CA132" s="877">
        <v>1000</v>
      </c>
      <c r="CB132" s="877">
        <v>1000</v>
      </c>
      <c r="CC132" s="877">
        <v>1000</v>
      </c>
      <c r="CD132" s="877">
        <v>1000</v>
      </c>
      <c r="CE132" s="877">
        <v>1000</v>
      </c>
      <c r="CF132" s="877">
        <v>1000</v>
      </c>
      <c r="CG132" s="877">
        <v>1000</v>
      </c>
      <c r="CH132" s="877">
        <v>1000</v>
      </c>
      <c r="CI132" s="877">
        <v>1000</v>
      </c>
      <c r="CJ132" s="877">
        <v>1000</v>
      </c>
      <c r="CK132" s="877">
        <v>1000</v>
      </c>
      <c r="CL132" s="877">
        <v>1000</v>
      </c>
      <c r="CM132" s="877">
        <v>1000</v>
      </c>
      <c r="CN132" s="877">
        <v>1000</v>
      </c>
      <c r="CO132" s="877">
        <v>1000</v>
      </c>
      <c r="CP132" s="877">
        <v>1000</v>
      </c>
      <c r="CQ132" s="877">
        <v>1000</v>
      </c>
      <c r="CR132" s="877">
        <v>1000</v>
      </c>
      <c r="CS132" s="877">
        <v>1000</v>
      </c>
      <c r="CT132" s="877">
        <v>1000</v>
      </c>
      <c r="CU132" s="877">
        <v>1000</v>
      </c>
      <c r="CV132" s="877">
        <v>1000</v>
      </c>
      <c r="CW132" s="877">
        <v>1000</v>
      </c>
      <c r="CX132" s="877">
        <v>1000</v>
      </c>
      <c r="CY132" s="877">
        <v>1000</v>
      </c>
      <c r="DA132" s="644">
        <f t="shared" si="2"/>
        <v>1000</v>
      </c>
    </row>
    <row r="133" spans="1:105" ht="14.25" customHeight="1" thickBot="1" x14ac:dyDescent="0.25">
      <c r="A133" s="680" t="s">
        <v>33</v>
      </c>
      <c r="B133" s="680" t="s">
        <v>33</v>
      </c>
      <c r="C133" s="680">
        <v>2</v>
      </c>
      <c r="D133" s="680" t="s">
        <v>33</v>
      </c>
      <c r="E133" s="680">
        <v>2</v>
      </c>
      <c r="F133" s="680">
        <v>100040</v>
      </c>
      <c r="G133" s="681" t="s">
        <v>276</v>
      </c>
      <c r="H133" s="681" t="s">
        <v>275</v>
      </c>
      <c r="I133" s="681">
        <v>22</v>
      </c>
      <c r="J133" s="681">
        <v>9972</v>
      </c>
      <c r="K133" s="681" t="s">
        <v>418</v>
      </c>
      <c r="L133" s="681">
        <v>3</v>
      </c>
      <c r="M133" s="682" t="s">
        <v>47</v>
      </c>
      <c r="N133" s="638">
        <v>2008</v>
      </c>
      <c r="O133" s="900">
        <v>101</v>
      </c>
      <c r="P133" s="900">
        <v>101</v>
      </c>
      <c r="Q133" s="901">
        <v>156</v>
      </c>
      <c r="R133" s="684">
        <v>156</v>
      </c>
      <c r="S133" s="685">
        <v>156</v>
      </c>
      <c r="T133" s="685">
        <v>156</v>
      </c>
      <c r="U133" s="685">
        <v>156</v>
      </c>
      <c r="V133" s="685">
        <v>156</v>
      </c>
      <c r="W133" s="685">
        <v>156</v>
      </c>
      <c r="X133" s="685">
        <v>156</v>
      </c>
      <c r="Y133" s="685">
        <v>156</v>
      </c>
      <c r="Z133" s="685">
        <v>156</v>
      </c>
      <c r="AA133" s="685">
        <v>156</v>
      </c>
      <c r="AB133" s="685">
        <v>156</v>
      </c>
      <c r="AC133" s="685">
        <v>156</v>
      </c>
      <c r="AD133" s="685">
        <v>156</v>
      </c>
      <c r="AE133" s="685">
        <v>156</v>
      </c>
      <c r="AF133" s="685">
        <v>156</v>
      </c>
      <c r="AG133" s="685">
        <v>156</v>
      </c>
      <c r="AH133" s="685">
        <v>156</v>
      </c>
      <c r="AI133" s="685">
        <v>156</v>
      </c>
      <c r="AJ133" s="685">
        <v>156</v>
      </c>
      <c r="AK133" s="685">
        <v>156</v>
      </c>
      <c r="AL133" s="685">
        <v>156</v>
      </c>
      <c r="AM133" s="685">
        <v>156</v>
      </c>
      <c r="AN133" s="685">
        <v>156</v>
      </c>
      <c r="AO133" s="685">
        <v>156</v>
      </c>
      <c r="AP133" s="685">
        <v>156</v>
      </c>
      <c r="AQ133" s="685">
        <v>156</v>
      </c>
      <c r="AR133" s="685">
        <v>156</v>
      </c>
      <c r="AS133" s="685">
        <v>156</v>
      </c>
      <c r="AT133" s="685">
        <v>156</v>
      </c>
      <c r="AU133" s="685">
        <v>156</v>
      </c>
      <c r="AV133" s="685">
        <v>156</v>
      </c>
      <c r="AW133" s="685">
        <v>156</v>
      </c>
      <c r="AX133" s="685">
        <v>156</v>
      </c>
      <c r="AY133" s="685">
        <v>156</v>
      </c>
      <c r="AZ133" s="686">
        <v>156</v>
      </c>
      <c r="BA133" s="686">
        <v>156</v>
      </c>
      <c r="BB133" s="686">
        <v>156</v>
      </c>
      <c r="BC133" s="686">
        <v>156</v>
      </c>
      <c r="BD133" s="686">
        <v>156</v>
      </c>
      <c r="BE133" s="686">
        <v>156</v>
      </c>
      <c r="BF133" s="686">
        <v>156</v>
      </c>
      <c r="BG133" s="686">
        <v>156</v>
      </c>
      <c r="BH133" s="686">
        <v>156</v>
      </c>
      <c r="BI133" s="686">
        <v>156</v>
      </c>
      <c r="BJ133" s="686">
        <v>156</v>
      </c>
      <c r="BK133" s="686">
        <v>156</v>
      </c>
      <c r="BL133" s="686">
        <v>156</v>
      </c>
      <c r="BM133" s="686">
        <v>156</v>
      </c>
      <c r="BN133" s="686">
        <v>156</v>
      </c>
      <c r="BO133" s="686">
        <v>156</v>
      </c>
      <c r="BP133" s="686">
        <v>156</v>
      </c>
      <c r="BQ133" s="686">
        <v>156</v>
      </c>
      <c r="BR133" s="686">
        <v>156</v>
      </c>
      <c r="BS133" s="686">
        <v>156</v>
      </c>
      <c r="BT133" s="686">
        <v>156</v>
      </c>
      <c r="BU133" s="686">
        <v>156</v>
      </c>
      <c r="BV133" s="686">
        <v>156</v>
      </c>
      <c r="BW133" s="686">
        <v>156</v>
      </c>
      <c r="BX133" s="686">
        <v>156</v>
      </c>
      <c r="BY133" s="686">
        <v>156</v>
      </c>
      <c r="BZ133" s="686">
        <v>156</v>
      </c>
      <c r="CA133" s="686">
        <v>156</v>
      </c>
      <c r="CB133" s="686">
        <v>156</v>
      </c>
      <c r="CC133" s="686">
        <v>156</v>
      </c>
      <c r="CD133" s="686">
        <v>156</v>
      </c>
      <c r="CE133" s="686">
        <v>156</v>
      </c>
      <c r="CF133" s="686">
        <v>156</v>
      </c>
      <c r="CG133" s="686">
        <v>156</v>
      </c>
      <c r="CH133" s="686">
        <v>156</v>
      </c>
      <c r="CI133" s="686">
        <v>156</v>
      </c>
      <c r="CJ133" s="686">
        <v>156</v>
      </c>
      <c r="CK133" s="686">
        <v>156</v>
      </c>
      <c r="CL133" s="686">
        <v>156</v>
      </c>
      <c r="CM133" s="686">
        <v>156</v>
      </c>
      <c r="CN133" s="686">
        <v>156</v>
      </c>
      <c r="CO133" s="686">
        <v>156</v>
      </c>
      <c r="CP133" s="686">
        <v>156</v>
      </c>
      <c r="CQ133" s="686">
        <v>156</v>
      </c>
      <c r="CR133" s="686">
        <v>156</v>
      </c>
      <c r="CS133" s="686">
        <v>156</v>
      </c>
      <c r="CT133" s="686">
        <v>156</v>
      </c>
      <c r="CU133" s="686">
        <v>156</v>
      </c>
      <c r="CV133" s="686">
        <v>156</v>
      </c>
      <c r="CW133" s="686">
        <v>156</v>
      </c>
      <c r="CX133" s="686">
        <v>156</v>
      </c>
      <c r="CY133" s="686">
        <v>156</v>
      </c>
      <c r="DA133" s="644">
        <f t="shared" si="2"/>
        <v>156</v>
      </c>
    </row>
    <row r="134" spans="1:105" s="707" customFormat="1" ht="13.5" thickBot="1" x14ac:dyDescent="0.25">
      <c r="A134" s="698" t="s">
        <v>33</v>
      </c>
      <c r="B134" s="698" t="s">
        <v>33</v>
      </c>
      <c r="C134" s="698">
        <v>2</v>
      </c>
      <c r="D134" s="698" t="s">
        <v>33</v>
      </c>
      <c r="E134" s="698">
        <v>2</v>
      </c>
      <c r="F134" s="698">
        <v>100040</v>
      </c>
      <c r="G134" s="699" t="s">
        <v>278</v>
      </c>
      <c r="H134" s="699" t="s">
        <v>277</v>
      </c>
      <c r="I134" s="699">
        <v>23</v>
      </c>
      <c r="J134" s="699">
        <v>9973</v>
      </c>
      <c r="K134" s="699" t="s">
        <v>418</v>
      </c>
      <c r="L134" s="699">
        <v>3</v>
      </c>
      <c r="M134" s="700" t="s">
        <v>47</v>
      </c>
      <c r="O134" s="792">
        <v>399</v>
      </c>
      <c r="P134" s="792">
        <v>399</v>
      </c>
      <c r="Q134" s="792">
        <v>399</v>
      </c>
      <c r="R134" s="703">
        <v>399</v>
      </c>
      <c r="S134" s="704">
        <v>399</v>
      </c>
      <c r="T134" s="704">
        <v>399</v>
      </c>
      <c r="U134" s="704">
        <v>399</v>
      </c>
      <c r="V134" s="704">
        <v>399</v>
      </c>
      <c r="W134" s="704">
        <v>399</v>
      </c>
      <c r="X134" s="704">
        <v>399</v>
      </c>
      <c r="Y134" s="704">
        <v>399</v>
      </c>
      <c r="Z134" s="704">
        <v>399</v>
      </c>
      <c r="AA134" s="704">
        <v>399</v>
      </c>
      <c r="AB134" s="704">
        <v>399</v>
      </c>
      <c r="AC134" s="704">
        <v>399</v>
      </c>
      <c r="AD134" s="704">
        <v>399</v>
      </c>
      <c r="AE134" s="704">
        <v>399</v>
      </c>
      <c r="AF134" s="704">
        <v>399</v>
      </c>
      <c r="AG134" s="704">
        <v>399</v>
      </c>
      <c r="AH134" s="704">
        <v>399</v>
      </c>
      <c r="AI134" s="704">
        <v>399</v>
      </c>
      <c r="AJ134" s="704">
        <v>399</v>
      </c>
      <c r="AK134" s="704">
        <v>399</v>
      </c>
      <c r="AL134" s="704">
        <v>399</v>
      </c>
      <c r="AM134" s="704">
        <v>399</v>
      </c>
      <c r="AN134" s="704">
        <v>399</v>
      </c>
      <c r="AO134" s="704">
        <v>399</v>
      </c>
      <c r="AP134" s="704">
        <v>399</v>
      </c>
      <c r="AQ134" s="704">
        <v>399</v>
      </c>
      <c r="AR134" s="704">
        <v>399</v>
      </c>
      <c r="AS134" s="704">
        <v>399</v>
      </c>
      <c r="AT134" s="704">
        <v>399</v>
      </c>
      <c r="AU134" s="704">
        <v>399</v>
      </c>
      <c r="AV134" s="704">
        <v>399</v>
      </c>
      <c r="AW134" s="704">
        <v>399</v>
      </c>
      <c r="AX134" s="704">
        <v>399</v>
      </c>
      <c r="AY134" s="704">
        <v>399</v>
      </c>
      <c r="AZ134" s="706">
        <v>399</v>
      </c>
      <c r="BA134" s="706">
        <v>399</v>
      </c>
      <c r="BB134" s="706">
        <v>399</v>
      </c>
      <c r="BC134" s="706">
        <v>399</v>
      </c>
      <c r="BD134" s="706">
        <v>399</v>
      </c>
      <c r="BE134" s="706">
        <v>399</v>
      </c>
      <c r="BF134" s="706">
        <v>399</v>
      </c>
      <c r="BG134" s="706">
        <v>399</v>
      </c>
      <c r="BH134" s="706">
        <v>399</v>
      </c>
      <c r="BI134" s="706">
        <v>399</v>
      </c>
      <c r="BJ134" s="706">
        <v>399</v>
      </c>
      <c r="BK134" s="706">
        <v>399</v>
      </c>
      <c r="BL134" s="706">
        <v>399</v>
      </c>
      <c r="BM134" s="706">
        <v>399</v>
      </c>
      <c r="BN134" s="706">
        <v>399</v>
      </c>
      <c r="BO134" s="706">
        <v>399</v>
      </c>
      <c r="BP134" s="706">
        <v>399</v>
      </c>
      <c r="BQ134" s="706">
        <v>399</v>
      </c>
      <c r="BR134" s="706">
        <v>399</v>
      </c>
      <c r="BS134" s="706">
        <v>399</v>
      </c>
      <c r="BT134" s="706">
        <v>399</v>
      </c>
      <c r="BU134" s="706">
        <v>399</v>
      </c>
      <c r="BV134" s="706">
        <v>399</v>
      </c>
      <c r="BW134" s="706">
        <v>399</v>
      </c>
      <c r="BX134" s="706">
        <v>399</v>
      </c>
      <c r="BY134" s="706">
        <v>399</v>
      </c>
      <c r="BZ134" s="706">
        <v>399</v>
      </c>
      <c r="CA134" s="706">
        <v>399</v>
      </c>
      <c r="CB134" s="706">
        <v>399</v>
      </c>
      <c r="CC134" s="706">
        <v>399</v>
      </c>
      <c r="CD134" s="706">
        <v>399</v>
      </c>
      <c r="CE134" s="706">
        <v>399</v>
      </c>
      <c r="CF134" s="706">
        <v>399</v>
      </c>
      <c r="CG134" s="706">
        <v>399</v>
      </c>
      <c r="CH134" s="706">
        <v>399</v>
      </c>
      <c r="CI134" s="706">
        <v>399</v>
      </c>
      <c r="CJ134" s="706">
        <v>399</v>
      </c>
      <c r="CK134" s="706">
        <v>399</v>
      </c>
      <c r="CL134" s="706">
        <v>399</v>
      </c>
      <c r="CM134" s="706">
        <v>399</v>
      </c>
      <c r="CN134" s="706">
        <v>399</v>
      </c>
      <c r="CO134" s="706">
        <v>399</v>
      </c>
      <c r="CP134" s="706">
        <v>399</v>
      </c>
      <c r="CQ134" s="706">
        <v>399</v>
      </c>
      <c r="CR134" s="706">
        <v>399</v>
      </c>
      <c r="CS134" s="706">
        <v>399</v>
      </c>
      <c r="CT134" s="706">
        <v>399</v>
      </c>
      <c r="CU134" s="706">
        <v>399</v>
      </c>
      <c r="CV134" s="706">
        <v>399</v>
      </c>
      <c r="CW134" s="706">
        <v>399</v>
      </c>
      <c r="CX134" s="706">
        <v>399</v>
      </c>
      <c r="CY134" s="706">
        <v>399</v>
      </c>
      <c r="DA134" s="644">
        <f t="shared" si="2"/>
        <v>399</v>
      </c>
    </row>
    <row r="135" spans="1:105" s="666" customFormat="1" ht="13.5" thickBot="1" x14ac:dyDescent="0.25">
      <c r="A135" s="663" t="s">
        <v>34</v>
      </c>
      <c r="B135" s="663" t="s">
        <v>34</v>
      </c>
      <c r="C135" s="663">
        <v>2</v>
      </c>
      <c r="D135" s="663" t="s">
        <v>34</v>
      </c>
      <c r="E135" s="663">
        <v>2</v>
      </c>
      <c r="F135" s="663">
        <v>100026</v>
      </c>
      <c r="G135" s="664" t="s">
        <v>286</v>
      </c>
      <c r="H135" s="664" t="s">
        <v>283</v>
      </c>
      <c r="I135" s="664">
        <v>122</v>
      </c>
      <c r="J135" s="664">
        <v>9559</v>
      </c>
      <c r="K135" s="664" t="s">
        <v>417</v>
      </c>
      <c r="L135" s="664">
        <v>3</v>
      </c>
      <c r="M135" s="665" t="s">
        <v>48</v>
      </c>
      <c r="O135" s="671">
        <v>3050</v>
      </c>
      <c r="P135" s="671">
        <v>3050</v>
      </c>
      <c r="Q135" s="902">
        <v>3545</v>
      </c>
      <c r="R135" s="668">
        <v>3545</v>
      </c>
      <c r="S135" s="669">
        <v>3545</v>
      </c>
      <c r="T135" s="669">
        <v>3545</v>
      </c>
      <c r="U135" s="669">
        <v>3545</v>
      </c>
      <c r="V135" s="903">
        <v>3879</v>
      </c>
      <c r="W135" s="669">
        <v>3879</v>
      </c>
      <c r="X135" s="669">
        <v>3879</v>
      </c>
      <c r="Y135" s="669">
        <v>3879</v>
      </c>
      <c r="Z135" s="669">
        <v>3879</v>
      </c>
      <c r="AA135" s="669">
        <v>3879</v>
      </c>
      <c r="AB135" s="669">
        <v>3879</v>
      </c>
      <c r="AC135" s="669">
        <v>3879</v>
      </c>
      <c r="AD135" s="669">
        <v>3879</v>
      </c>
      <c r="AE135" s="669">
        <v>3879</v>
      </c>
      <c r="AF135" s="669">
        <v>3879</v>
      </c>
      <c r="AG135" s="904">
        <v>3993</v>
      </c>
      <c r="AH135" s="669">
        <v>3993</v>
      </c>
      <c r="AI135" s="669">
        <v>3993</v>
      </c>
      <c r="AJ135" s="669">
        <v>3993</v>
      </c>
      <c r="AK135" s="669">
        <v>3993</v>
      </c>
      <c r="AL135" s="669">
        <v>3993</v>
      </c>
      <c r="AM135" s="669">
        <v>3993</v>
      </c>
      <c r="AN135" s="669">
        <v>3993</v>
      </c>
      <c r="AO135" s="905">
        <v>4821</v>
      </c>
      <c r="AP135" s="669">
        <v>4821</v>
      </c>
      <c r="AQ135" s="669">
        <v>4821</v>
      </c>
      <c r="AR135" s="669">
        <v>4821</v>
      </c>
      <c r="AS135" s="669">
        <v>4821</v>
      </c>
      <c r="AT135" s="669">
        <v>4821</v>
      </c>
      <c r="AU135" s="669">
        <v>4821</v>
      </c>
      <c r="AV135" s="669">
        <v>4821</v>
      </c>
      <c r="AW135" s="669">
        <v>4821</v>
      </c>
      <c r="AX135" s="669">
        <v>4821</v>
      </c>
      <c r="AY135" s="669">
        <v>4821</v>
      </c>
      <c r="AZ135" s="670">
        <v>4821</v>
      </c>
      <c r="BA135" s="670">
        <v>4821</v>
      </c>
      <c r="BB135" s="670">
        <v>4821</v>
      </c>
      <c r="BC135" s="670">
        <v>4821</v>
      </c>
      <c r="BD135" s="670">
        <v>4821</v>
      </c>
      <c r="BE135" s="670">
        <v>4821</v>
      </c>
      <c r="BF135" s="670">
        <v>4821</v>
      </c>
      <c r="BG135" s="670">
        <v>4821</v>
      </c>
      <c r="BH135" s="670">
        <v>4821</v>
      </c>
      <c r="BI135" s="670">
        <v>4821</v>
      </c>
      <c r="BJ135" s="670">
        <v>4821</v>
      </c>
      <c r="BK135" s="670">
        <v>4821</v>
      </c>
      <c r="BL135" s="670">
        <v>4821</v>
      </c>
      <c r="BM135" s="670">
        <v>4821</v>
      </c>
      <c r="BN135" s="670">
        <v>4821</v>
      </c>
      <c r="BO135" s="670">
        <v>4821</v>
      </c>
      <c r="BP135" s="670">
        <v>4821</v>
      </c>
      <c r="BQ135" s="670">
        <v>4821</v>
      </c>
      <c r="BR135" s="670">
        <v>4821</v>
      </c>
      <c r="BS135" s="670">
        <v>4821</v>
      </c>
      <c r="BT135" s="670">
        <v>4821</v>
      </c>
      <c r="BU135" s="670">
        <v>4821</v>
      </c>
      <c r="BV135" s="670">
        <v>4821</v>
      </c>
      <c r="BW135" s="670">
        <v>4821</v>
      </c>
      <c r="BX135" s="670">
        <v>4821</v>
      </c>
      <c r="BY135" s="670">
        <v>4821</v>
      </c>
      <c r="BZ135" s="670">
        <v>4821</v>
      </c>
      <c r="CA135" s="670">
        <v>4821</v>
      </c>
      <c r="CB135" s="670">
        <v>4821</v>
      </c>
      <c r="CC135" s="670">
        <v>4821</v>
      </c>
      <c r="CD135" s="670">
        <v>4821</v>
      </c>
      <c r="CE135" s="670">
        <v>4821</v>
      </c>
      <c r="CF135" s="670">
        <v>4821</v>
      </c>
      <c r="CG135" s="670">
        <v>4821</v>
      </c>
      <c r="CH135" s="670">
        <v>4821</v>
      </c>
      <c r="CI135" s="670">
        <v>4821</v>
      </c>
      <c r="CJ135" s="670">
        <v>4821</v>
      </c>
      <c r="CK135" s="670">
        <v>4821</v>
      </c>
      <c r="CL135" s="670">
        <v>4821</v>
      </c>
      <c r="CM135" s="670">
        <v>4821</v>
      </c>
      <c r="CN135" s="670">
        <v>4821</v>
      </c>
      <c r="CO135" s="670">
        <v>4821</v>
      </c>
      <c r="CP135" s="670">
        <v>4821</v>
      </c>
      <c r="CQ135" s="670">
        <v>4821</v>
      </c>
      <c r="CR135" s="670">
        <v>4821</v>
      </c>
      <c r="CS135" s="670">
        <v>4821</v>
      </c>
      <c r="CT135" s="670">
        <v>4821</v>
      </c>
      <c r="CU135" s="670">
        <v>4821</v>
      </c>
      <c r="CV135" s="670">
        <v>4821</v>
      </c>
      <c r="CW135" s="670">
        <v>4821</v>
      </c>
      <c r="CX135" s="670">
        <v>4821</v>
      </c>
      <c r="CY135" s="670">
        <v>4821</v>
      </c>
      <c r="DA135" s="644">
        <f t="shared" si="2"/>
        <v>4821</v>
      </c>
    </row>
    <row r="136" spans="1:105" s="883" customFormat="1" ht="13.5" thickBot="1" x14ac:dyDescent="0.25">
      <c r="A136" s="906" t="s">
        <v>34</v>
      </c>
      <c r="B136" s="906" t="s">
        <v>34</v>
      </c>
      <c r="C136" s="906">
        <v>2</v>
      </c>
      <c r="D136" s="906" t="s">
        <v>34</v>
      </c>
      <c r="E136" s="906">
        <v>2</v>
      </c>
      <c r="F136" s="906">
        <v>100026</v>
      </c>
      <c r="G136" s="907" t="s">
        <v>287</v>
      </c>
      <c r="H136" s="907" t="s">
        <v>285</v>
      </c>
      <c r="I136" s="907">
        <v>124</v>
      </c>
      <c r="J136" s="907">
        <v>9559</v>
      </c>
      <c r="K136" s="907" t="s">
        <v>417</v>
      </c>
      <c r="L136" s="907">
        <v>3</v>
      </c>
      <c r="M136" s="908" t="s">
        <v>48</v>
      </c>
      <c r="O136" s="884">
        <v>57741</v>
      </c>
      <c r="P136" s="884">
        <v>57741</v>
      </c>
      <c r="Q136" s="909">
        <v>58578</v>
      </c>
      <c r="R136" s="885">
        <v>58578</v>
      </c>
      <c r="S136" s="886">
        <v>58578</v>
      </c>
      <c r="T136" s="886">
        <v>58578</v>
      </c>
      <c r="U136" s="886">
        <v>58578</v>
      </c>
      <c r="V136" s="910">
        <v>59218</v>
      </c>
      <c r="W136" s="886">
        <v>59218</v>
      </c>
      <c r="X136" s="911">
        <v>60378</v>
      </c>
      <c r="Y136" s="886">
        <v>60378</v>
      </c>
      <c r="Z136" s="886">
        <v>60378</v>
      </c>
      <c r="AA136" s="886">
        <v>60378</v>
      </c>
      <c r="AB136" s="886">
        <v>60378</v>
      </c>
      <c r="AC136" s="886">
        <v>60378</v>
      </c>
      <c r="AD136" s="886">
        <v>60378</v>
      </c>
      <c r="AE136" s="886">
        <v>60378</v>
      </c>
      <c r="AF136" s="886">
        <v>60378</v>
      </c>
      <c r="AG136" s="912">
        <v>61475</v>
      </c>
      <c r="AH136" s="886">
        <v>61475</v>
      </c>
      <c r="AI136" s="886">
        <v>61475</v>
      </c>
      <c r="AJ136" s="886">
        <v>61475</v>
      </c>
      <c r="AK136" s="886">
        <v>61475</v>
      </c>
      <c r="AL136" s="886">
        <v>61475</v>
      </c>
      <c r="AM136" s="886">
        <v>61475</v>
      </c>
      <c r="AN136" s="886">
        <v>61475</v>
      </c>
      <c r="AO136" s="886">
        <v>61475</v>
      </c>
      <c r="AP136" s="886">
        <v>61475</v>
      </c>
      <c r="AQ136" s="886">
        <v>61475</v>
      </c>
      <c r="AR136" s="886">
        <v>61475</v>
      </c>
      <c r="AS136" s="886">
        <v>61475</v>
      </c>
      <c r="AT136" s="886">
        <v>61475</v>
      </c>
      <c r="AU136" s="886">
        <v>61475</v>
      </c>
      <c r="AV136" s="886">
        <v>61475</v>
      </c>
      <c r="AW136" s="886">
        <v>61475</v>
      </c>
      <c r="AX136" s="886">
        <v>61475</v>
      </c>
      <c r="AY136" s="886">
        <v>61475</v>
      </c>
      <c r="AZ136" s="887">
        <v>61475</v>
      </c>
      <c r="BA136" s="887">
        <v>61475</v>
      </c>
      <c r="BB136" s="887">
        <v>61475</v>
      </c>
      <c r="BC136" s="887">
        <v>61475</v>
      </c>
      <c r="BD136" s="887">
        <v>61475</v>
      </c>
      <c r="BE136" s="887">
        <v>61475</v>
      </c>
      <c r="BF136" s="887">
        <v>61475</v>
      </c>
      <c r="BG136" s="887">
        <v>61475</v>
      </c>
      <c r="BH136" s="887">
        <v>61475</v>
      </c>
      <c r="BI136" s="887">
        <v>61475</v>
      </c>
      <c r="BJ136" s="887">
        <v>61475</v>
      </c>
      <c r="BK136" s="887">
        <v>61475</v>
      </c>
      <c r="BL136" s="887">
        <v>61475</v>
      </c>
      <c r="BM136" s="887">
        <v>61475</v>
      </c>
      <c r="BN136" s="887">
        <v>61475</v>
      </c>
      <c r="BO136" s="887">
        <v>61475</v>
      </c>
      <c r="BP136" s="887">
        <v>61475</v>
      </c>
      <c r="BQ136" s="887">
        <v>61475</v>
      </c>
      <c r="BR136" s="887">
        <v>61475</v>
      </c>
      <c r="BS136" s="887">
        <v>61475</v>
      </c>
      <c r="BT136" s="887">
        <v>61475</v>
      </c>
      <c r="BU136" s="887">
        <v>61475</v>
      </c>
      <c r="BV136" s="887">
        <v>61475</v>
      </c>
      <c r="BW136" s="887">
        <v>61475</v>
      </c>
      <c r="BX136" s="887">
        <v>61475</v>
      </c>
      <c r="BY136" s="887">
        <v>61475</v>
      </c>
      <c r="BZ136" s="887">
        <v>61475</v>
      </c>
      <c r="CA136" s="887">
        <v>61475</v>
      </c>
      <c r="CB136" s="887">
        <v>61475</v>
      </c>
      <c r="CC136" s="887">
        <v>61475</v>
      </c>
      <c r="CD136" s="887">
        <v>61475</v>
      </c>
      <c r="CE136" s="887">
        <v>61475</v>
      </c>
      <c r="CF136" s="887">
        <v>61475</v>
      </c>
      <c r="CG136" s="887">
        <v>61475</v>
      </c>
      <c r="CH136" s="887">
        <v>61475</v>
      </c>
      <c r="CI136" s="887">
        <v>61475</v>
      </c>
      <c r="CJ136" s="887">
        <v>61475</v>
      </c>
      <c r="CK136" s="887">
        <v>61475</v>
      </c>
      <c r="CL136" s="887">
        <v>61475</v>
      </c>
      <c r="CM136" s="887">
        <v>61475</v>
      </c>
      <c r="CN136" s="887">
        <v>61475</v>
      </c>
      <c r="CO136" s="887">
        <v>61475</v>
      </c>
      <c r="CP136" s="887">
        <v>61475</v>
      </c>
      <c r="CQ136" s="887">
        <v>61475</v>
      </c>
      <c r="CR136" s="887">
        <v>61475</v>
      </c>
      <c r="CS136" s="887">
        <v>61475</v>
      </c>
      <c r="CT136" s="887">
        <v>61475</v>
      </c>
      <c r="CU136" s="887">
        <v>61475</v>
      </c>
      <c r="CV136" s="887">
        <v>61475</v>
      </c>
      <c r="CW136" s="887">
        <v>61475</v>
      </c>
      <c r="CX136" s="887">
        <v>61475</v>
      </c>
      <c r="CY136" s="887">
        <v>61475</v>
      </c>
      <c r="DA136" s="644">
        <f t="shared" si="2"/>
        <v>61475</v>
      </c>
    </row>
    <row r="137" spans="1:105" s="883" customFormat="1" ht="13.5" thickBot="1" x14ac:dyDescent="0.25">
      <c r="A137" s="906" t="s">
        <v>34</v>
      </c>
      <c r="B137" s="906" t="s">
        <v>34</v>
      </c>
      <c r="C137" s="906">
        <v>2</v>
      </c>
      <c r="D137" s="906" t="s">
        <v>34</v>
      </c>
      <c r="E137" s="906">
        <v>2</v>
      </c>
      <c r="F137" s="663">
        <v>100026</v>
      </c>
      <c r="G137" s="907" t="s">
        <v>346</v>
      </c>
      <c r="H137" s="907" t="s">
        <v>348</v>
      </c>
      <c r="I137" s="907">
        <v>135</v>
      </c>
      <c r="J137" s="907">
        <v>9559</v>
      </c>
      <c r="K137" s="907" t="s">
        <v>417</v>
      </c>
      <c r="L137" s="907">
        <v>3</v>
      </c>
      <c r="M137" s="908" t="s">
        <v>48</v>
      </c>
      <c r="N137" s="913">
        <v>39990</v>
      </c>
      <c r="O137" s="884"/>
      <c r="P137" s="884"/>
      <c r="Q137" s="909"/>
      <c r="R137" s="885"/>
      <c r="S137" s="886"/>
      <c r="T137" s="886"/>
      <c r="U137" s="886"/>
      <c r="V137" s="910"/>
      <c r="W137" s="886"/>
      <c r="X137" s="911"/>
      <c r="Y137" s="886"/>
      <c r="Z137" s="886"/>
      <c r="AA137" s="886"/>
      <c r="AB137" s="886"/>
      <c r="AC137" s="886"/>
      <c r="AD137" s="886"/>
      <c r="AE137" s="886"/>
      <c r="AF137" s="886"/>
      <c r="AG137" s="912">
        <v>350</v>
      </c>
      <c r="AH137" s="886">
        <v>350</v>
      </c>
      <c r="AI137" s="886">
        <v>350</v>
      </c>
      <c r="AJ137" s="886">
        <v>350</v>
      </c>
      <c r="AK137" s="886">
        <v>350</v>
      </c>
      <c r="AL137" s="886">
        <v>350</v>
      </c>
      <c r="AM137" s="886">
        <v>350</v>
      </c>
      <c r="AN137" s="886">
        <v>350</v>
      </c>
      <c r="AO137" s="914">
        <v>352</v>
      </c>
      <c r="AP137" s="886">
        <v>352</v>
      </c>
      <c r="AQ137" s="886">
        <v>352</v>
      </c>
      <c r="AR137" s="886">
        <v>352</v>
      </c>
      <c r="AS137" s="886">
        <v>352</v>
      </c>
      <c r="AT137" s="886">
        <v>352</v>
      </c>
      <c r="AU137" s="886">
        <v>352</v>
      </c>
      <c r="AV137" s="886">
        <v>352</v>
      </c>
      <c r="AW137" s="886">
        <v>352</v>
      </c>
      <c r="AX137" s="886">
        <v>352</v>
      </c>
      <c r="AY137" s="886">
        <v>352</v>
      </c>
      <c r="AZ137" s="887">
        <v>352</v>
      </c>
      <c r="BA137" s="887">
        <v>352</v>
      </c>
      <c r="BB137" s="887">
        <v>352</v>
      </c>
      <c r="BC137" s="887">
        <v>352</v>
      </c>
      <c r="BD137" s="887">
        <v>352</v>
      </c>
      <c r="BE137" s="887">
        <v>352</v>
      </c>
      <c r="BF137" s="887">
        <v>352</v>
      </c>
      <c r="BG137" s="887">
        <v>352</v>
      </c>
      <c r="BH137" s="887">
        <v>352</v>
      </c>
      <c r="BI137" s="887">
        <v>352</v>
      </c>
      <c r="BJ137" s="887">
        <v>352</v>
      </c>
      <c r="BK137" s="887">
        <v>352</v>
      </c>
      <c r="BL137" s="887">
        <v>352</v>
      </c>
      <c r="BM137" s="887">
        <v>352</v>
      </c>
      <c r="BN137" s="887">
        <v>352</v>
      </c>
      <c r="BO137" s="887">
        <v>352</v>
      </c>
      <c r="BP137" s="887">
        <v>352</v>
      </c>
      <c r="BQ137" s="887">
        <v>352</v>
      </c>
      <c r="BR137" s="887">
        <v>352</v>
      </c>
      <c r="BS137" s="887">
        <v>352</v>
      </c>
      <c r="BT137" s="887">
        <v>352</v>
      </c>
      <c r="BU137" s="887">
        <v>352</v>
      </c>
      <c r="BV137" s="887">
        <v>352</v>
      </c>
      <c r="BW137" s="887">
        <v>352</v>
      </c>
      <c r="BX137" s="887">
        <v>352</v>
      </c>
      <c r="BY137" s="887">
        <v>352</v>
      </c>
      <c r="BZ137" s="887">
        <v>352</v>
      </c>
      <c r="CA137" s="887">
        <v>352</v>
      </c>
      <c r="CB137" s="887">
        <v>352</v>
      </c>
      <c r="CC137" s="887">
        <v>352</v>
      </c>
      <c r="CD137" s="887">
        <v>352</v>
      </c>
      <c r="CE137" s="887">
        <v>352</v>
      </c>
      <c r="CF137" s="887">
        <v>352</v>
      </c>
      <c r="CG137" s="887">
        <v>352</v>
      </c>
      <c r="CH137" s="887">
        <v>352</v>
      </c>
      <c r="CI137" s="887">
        <v>352</v>
      </c>
      <c r="CJ137" s="887">
        <v>352</v>
      </c>
      <c r="CK137" s="887">
        <v>352</v>
      </c>
      <c r="CL137" s="887">
        <v>352</v>
      </c>
      <c r="CM137" s="887">
        <v>352</v>
      </c>
      <c r="CN137" s="887">
        <v>352</v>
      </c>
      <c r="CO137" s="887">
        <v>352</v>
      </c>
      <c r="CP137" s="887">
        <v>352</v>
      </c>
      <c r="CQ137" s="887">
        <v>352</v>
      </c>
      <c r="CR137" s="887">
        <v>352</v>
      </c>
      <c r="CS137" s="887">
        <v>352</v>
      </c>
      <c r="CT137" s="887">
        <v>352</v>
      </c>
      <c r="CU137" s="887">
        <v>352</v>
      </c>
      <c r="CV137" s="887">
        <v>352</v>
      </c>
      <c r="CW137" s="887">
        <v>352</v>
      </c>
      <c r="CX137" s="887">
        <v>352</v>
      </c>
      <c r="CY137" s="887">
        <v>352</v>
      </c>
      <c r="DA137" s="644">
        <f t="shared" ref="DA137:DA165" si="3">AVERAGE(CE137:CW137)</f>
        <v>352</v>
      </c>
    </row>
    <row r="138" spans="1:105" s="810" customFormat="1" ht="13.5" thickBot="1" x14ac:dyDescent="0.25">
      <c r="A138" s="807" t="s">
        <v>34</v>
      </c>
      <c r="B138" s="807" t="s">
        <v>34</v>
      </c>
      <c r="C138" s="807">
        <v>2</v>
      </c>
      <c r="D138" s="807" t="s">
        <v>34</v>
      </c>
      <c r="E138" s="807">
        <v>2</v>
      </c>
      <c r="F138" s="915">
        <v>100026</v>
      </c>
      <c r="G138" s="808" t="s">
        <v>288</v>
      </c>
      <c r="H138" s="808" t="s">
        <v>284</v>
      </c>
      <c r="I138" s="808">
        <v>123</v>
      </c>
      <c r="J138" s="808">
        <v>9559</v>
      </c>
      <c r="K138" s="808" t="s">
        <v>417</v>
      </c>
      <c r="L138" s="808">
        <v>3</v>
      </c>
      <c r="M138" s="809" t="s">
        <v>48</v>
      </c>
      <c r="N138" s="916">
        <v>39987</v>
      </c>
      <c r="O138" s="811"/>
      <c r="P138" s="811"/>
      <c r="Q138" s="917"/>
      <c r="R138" s="812"/>
      <c r="S138" s="813"/>
      <c r="T138" s="813"/>
      <c r="U138" s="813"/>
      <c r="V138" s="918">
        <v>251</v>
      </c>
      <c r="W138" s="813">
        <v>251</v>
      </c>
      <c r="X138" s="918">
        <v>509</v>
      </c>
      <c r="Y138" s="813">
        <v>509</v>
      </c>
      <c r="Z138" s="813">
        <v>509</v>
      </c>
      <c r="AA138" s="813">
        <v>509</v>
      </c>
      <c r="AB138" s="813">
        <v>509</v>
      </c>
      <c r="AC138" s="813">
        <v>509</v>
      </c>
      <c r="AD138" s="813">
        <v>509</v>
      </c>
      <c r="AE138" s="813">
        <v>509</v>
      </c>
      <c r="AF138" s="813">
        <v>509</v>
      </c>
      <c r="AG138" s="919">
        <v>1212</v>
      </c>
      <c r="AH138" s="813">
        <v>1212</v>
      </c>
      <c r="AI138" s="813">
        <v>1212</v>
      </c>
      <c r="AJ138" s="813">
        <v>1212</v>
      </c>
      <c r="AK138" s="813">
        <v>1212</v>
      </c>
      <c r="AL138" s="813">
        <v>1212</v>
      </c>
      <c r="AM138" s="813">
        <v>1212</v>
      </c>
      <c r="AN138" s="813">
        <v>1212</v>
      </c>
      <c r="AO138" s="920">
        <v>1215</v>
      </c>
      <c r="AP138" s="813">
        <v>1215</v>
      </c>
      <c r="AQ138" s="813">
        <v>1215</v>
      </c>
      <c r="AR138" s="813">
        <v>1215</v>
      </c>
      <c r="AS138" s="813">
        <v>1215</v>
      </c>
      <c r="AT138" s="813">
        <v>1215</v>
      </c>
      <c r="AU138" s="813">
        <v>1215</v>
      </c>
      <c r="AV138" s="813">
        <v>1215</v>
      </c>
      <c r="AW138" s="813">
        <v>1215</v>
      </c>
      <c r="AX138" s="813">
        <v>1215</v>
      </c>
      <c r="AY138" s="813">
        <v>1215</v>
      </c>
      <c r="AZ138" s="814">
        <v>1215</v>
      </c>
      <c r="BA138" s="814">
        <v>1215</v>
      </c>
      <c r="BB138" s="814">
        <v>1215</v>
      </c>
      <c r="BC138" s="814">
        <v>1215</v>
      </c>
      <c r="BD138" s="814">
        <v>1215</v>
      </c>
      <c r="BE138" s="814">
        <v>1215</v>
      </c>
      <c r="BF138" s="814">
        <v>1215</v>
      </c>
      <c r="BG138" s="814">
        <v>1215</v>
      </c>
      <c r="BH138" s="814">
        <v>1215</v>
      </c>
      <c r="BI138" s="814">
        <v>1215</v>
      </c>
      <c r="BJ138" s="814">
        <v>1215</v>
      </c>
      <c r="BK138" s="814">
        <v>1215</v>
      </c>
      <c r="BL138" s="814">
        <v>1215</v>
      </c>
      <c r="BM138" s="814">
        <v>1215</v>
      </c>
      <c r="BN138" s="814">
        <v>1215</v>
      </c>
      <c r="BO138" s="814">
        <v>1215</v>
      </c>
      <c r="BP138" s="814">
        <v>1215</v>
      </c>
      <c r="BQ138" s="814">
        <v>1215</v>
      </c>
      <c r="BR138" s="814">
        <v>1215</v>
      </c>
      <c r="BS138" s="814">
        <v>1215</v>
      </c>
      <c r="BT138" s="814">
        <v>1215</v>
      </c>
      <c r="BU138" s="814">
        <v>1215</v>
      </c>
      <c r="BV138" s="814">
        <v>1215</v>
      </c>
      <c r="BW138" s="921">
        <v>1232</v>
      </c>
      <c r="BX138" s="814">
        <v>1232</v>
      </c>
      <c r="BY138" s="814">
        <v>1232</v>
      </c>
      <c r="BZ138" s="814">
        <v>1232</v>
      </c>
      <c r="CA138" s="814">
        <v>1232</v>
      </c>
      <c r="CB138" s="814">
        <v>1232</v>
      </c>
      <c r="CC138" s="814">
        <v>1232</v>
      </c>
      <c r="CD138" s="814">
        <v>1232</v>
      </c>
      <c r="CE138" s="814">
        <v>1232</v>
      </c>
      <c r="CF138" s="814">
        <v>1232</v>
      </c>
      <c r="CG138" s="814">
        <v>1232</v>
      </c>
      <c r="CH138" s="814">
        <v>1232</v>
      </c>
      <c r="CI138" s="814">
        <v>1232</v>
      </c>
      <c r="CJ138" s="814">
        <v>1232</v>
      </c>
      <c r="CK138" s="814">
        <v>1232</v>
      </c>
      <c r="CL138" s="814">
        <v>1232</v>
      </c>
      <c r="CM138" s="814">
        <v>1232</v>
      </c>
      <c r="CN138" s="814">
        <v>1232</v>
      </c>
      <c r="CO138" s="814">
        <v>1232</v>
      </c>
      <c r="CP138" s="814">
        <v>1232</v>
      </c>
      <c r="CQ138" s="814">
        <v>1232</v>
      </c>
      <c r="CR138" s="814">
        <v>1232</v>
      </c>
      <c r="CS138" s="814">
        <v>1232</v>
      </c>
      <c r="CT138" s="814">
        <v>1232</v>
      </c>
      <c r="CU138" s="814">
        <v>1232</v>
      </c>
      <c r="CV138" s="814">
        <v>1232</v>
      </c>
      <c r="CW138" s="814">
        <v>1232</v>
      </c>
      <c r="CX138" s="814">
        <v>1232</v>
      </c>
      <c r="CY138" s="814">
        <v>1232</v>
      </c>
      <c r="DA138" s="644">
        <f t="shared" si="3"/>
        <v>1232</v>
      </c>
    </row>
    <row r="139" spans="1:105" ht="21.75" thickBot="1" x14ac:dyDescent="0.25">
      <c r="A139" s="680" t="s">
        <v>35</v>
      </c>
      <c r="B139" s="680" t="s">
        <v>35</v>
      </c>
      <c r="C139" s="680">
        <v>2</v>
      </c>
      <c r="D139" s="680" t="s">
        <v>35</v>
      </c>
      <c r="E139" s="680">
        <v>2</v>
      </c>
      <c r="F139" s="680">
        <v>100041</v>
      </c>
      <c r="G139" s="681" t="s">
        <v>293</v>
      </c>
      <c r="H139" s="681" t="s">
        <v>294</v>
      </c>
      <c r="I139" s="681">
        <v>48</v>
      </c>
      <c r="J139" s="681">
        <v>9749</v>
      </c>
      <c r="K139" s="681" t="s">
        <v>418</v>
      </c>
      <c r="L139" s="681">
        <v>3</v>
      </c>
      <c r="M139" s="682" t="s">
        <v>48</v>
      </c>
      <c r="O139" s="683">
        <v>2631</v>
      </c>
      <c r="P139" s="683">
        <v>2631</v>
      </c>
      <c r="Q139" s="683">
        <v>2631</v>
      </c>
      <c r="R139" s="684">
        <v>2631</v>
      </c>
      <c r="S139" s="685">
        <v>2631</v>
      </c>
      <c r="T139" s="685">
        <v>2631</v>
      </c>
      <c r="U139" s="685">
        <v>2631</v>
      </c>
      <c r="V139" s="685">
        <v>2631</v>
      </c>
      <c r="W139" s="685">
        <v>2631</v>
      </c>
      <c r="X139" s="685">
        <v>2631</v>
      </c>
      <c r="Y139" s="685">
        <v>2631</v>
      </c>
      <c r="Z139" s="685">
        <v>2631</v>
      </c>
      <c r="AA139" s="685">
        <v>2631</v>
      </c>
      <c r="AB139" s="685">
        <v>2631</v>
      </c>
      <c r="AC139" s="685">
        <v>2631</v>
      </c>
      <c r="AD139" s="685">
        <v>2631</v>
      </c>
      <c r="AE139" s="685">
        <v>2631</v>
      </c>
      <c r="AF139" s="685">
        <v>2631</v>
      </c>
      <c r="AG139" s="685">
        <v>2631</v>
      </c>
      <c r="AH139" s="685">
        <v>2631</v>
      </c>
      <c r="AI139" s="685">
        <v>2631</v>
      </c>
      <c r="AJ139" s="685">
        <v>2631</v>
      </c>
      <c r="AK139" s="685">
        <v>2631</v>
      </c>
      <c r="AL139" s="685">
        <v>2631</v>
      </c>
      <c r="AM139" s="685">
        <v>2631</v>
      </c>
      <c r="AN139" s="685">
        <v>2631</v>
      </c>
      <c r="AO139" s="685">
        <v>2631</v>
      </c>
      <c r="AP139" s="685">
        <v>2631</v>
      </c>
      <c r="AQ139" s="685">
        <v>2631</v>
      </c>
      <c r="AR139" s="685">
        <v>2631</v>
      </c>
      <c r="AS139" s="685">
        <v>2631</v>
      </c>
      <c r="AT139" s="685">
        <v>2631</v>
      </c>
      <c r="AU139" s="685">
        <v>2631</v>
      </c>
      <c r="AV139" s="685">
        <v>2631</v>
      </c>
      <c r="AW139" s="685">
        <v>2631</v>
      </c>
      <c r="AX139" s="685">
        <v>2631</v>
      </c>
      <c r="AY139" s="685">
        <v>2631</v>
      </c>
      <c r="AZ139" s="686">
        <v>2631</v>
      </c>
      <c r="BA139" s="686">
        <v>2631</v>
      </c>
      <c r="BB139" s="686">
        <v>2631</v>
      </c>
      <c r="BC139" s="686">
        <v>2631</v>
      </c>
      <c r="BD139" s="686">
        <v>2631</v>
      </c>
      <c r="BE139" s="686">
        <v>2631</v>
      </c>
      <c r="BF139" s="686">
        <v>2631</v>
      </c>
      <c r="BG139" s="686">
        <v>2631</v>
      </c>
      <c r="BH139" s="686">
        <v>2631</v>
      </c>
      <c r="BI139" s="686">
        <v>2631</v>
      </c>
      <c r="BJ139" s="686">
        <v>2631</v>
      </c>
      <c r="BK139" s="686">
        <v>2631</v>
      </c>
      <c r="BL139" s="686">
        <v>2631</v>
      </c>
      <c r="BM139" s="686">
        <v>2631</v>
      </c>
      <c r="BN139" s="686">
        <v>2631</v>
      </c>
      <c r="BO139" s="686">
        <v>2631</v>
      </c>
      <c r="BP139" s="686">
        <v>2631</v>
      </c>
      <c r="BQ139" s="686">
        <v>2631</v>
      </c>
      <c r="BR139" s="686">
        <v>2631</v>
      </c>
      <c r="BS139" s="686">
        <v>2631</v>
      </c>
      <c r="BT139" s="686">
        <v>2631</v>
      </c>
      <c r="BU139" s="686">
        <v>2631</v>
      </c>
      <c r="BV139" s="686">
        <v>2631</v>
      </c>
      <c r="BW139" s="686">
        <v>2631</v>
      </c>
      <c r="BX139" s="686">
        <v>2631</v>
      </c>
      <c r="BY139" s="686">
        <v>2631</v>
      </c>
      <c r="BZ139" s="686">
        <v>2631</v>
      </c>
      <c r="CA139" s="686">
        <v>2631</v>
      </c>
      <c r="CB139" s="686">
        <v>2631</v>
      </c>
      <c r="CC139" s="686">
        <v>2631</v>
      </c>
      <c r="CD139" s="686">
        <v>2631</v>
      </c>
      <c r="CE139" s="686">
        <v>2631</v>
      </c>
      <c r="CF139" s="686">
        <v>2631</v>
      </c>
      <c r="CG139" s="686">
        <v>2631</v>
      </c>
      <c r="CH139" s="686">
        <v>2631</v>
      </c>
      <c r="CI139" s="686">
        <v>2631</v>
      </c>
      <c r="CJ139" s="686">
        <v>2631</v>
      </c>
      <c r="CK139" s="686">
        <v>2631</v>
      </c>
      <c r="CL139" s="686">
        <v>2631</v>
      </c>
      <c r="CM139" s="686">
        <v>2631</v>
      </c>
      <c r="CN139" s="686">
        <v>2631</v>
      </c>
      <c r="CO139" s="686">
        <v>2631</v>
      </c>
      <c r="CP139" s="686">
        <v>2631</v>
      </c>
      <c r="CQ139" s="686">
        <v>2631</v>
      </c>
      <c r="CR139" s="686">
        <v>2631</v>
      </c>
      <c r="CS139" s="686">
        <v>2631</v>
      </c>
      <c r="CT139" s="686">
        <v>2631</v>
      </c>
      <c r="CU139" s="686">
        <v>2631</v>
      </c>
      <c r="CV139" s="686">
        <v>2631</v>
      </c>
      <c r="CW139" s="686">
        <v>2631</v>
      </c>
      <c r="CX139" s="686">
        <v>2631</v>
      </c>
      <c r="CY139" s="686">
        <v>2631</v>
      </c>
      <c r="DA139" s="644">
        <f t="shared" si="3"/>
        <v>2631</v>
      </c>
    </row>
    <row r="140" spans="1:105" ht="13.5" thickBot="1" x14ac:dyDescent="0.25">
      <c r="A140" s="680" t="s">
        <v>35</v>
      </c>
      <c r="B140" s="680" t="s">
        <v>35</v>
      </c>
      <c r="C140" s="680">
        <v>2</v>
      </c>
      <c r="D140" s="680" t="s">
        <v>35</v>
      </c>
      <c r="E140" s="680">
        <v>2</v>
      </c>
      <c r="F140" s="680">
        <v>100041</v>
      </c>
      <c r="G140" s="681" t="s">
        <v>292</v>
      </c>
      <c r="H140" s="681" t="s">
        <v>291</v>
      </c>
      <c r="I140" s="681">
        <v>47</v>
      </c>
      <c r="J140" s="681">
        <v>9749</v>
      </c>
      <c r="K140" s="681" t="s">
        <v>418</v>
      </c>
      <c r="L140" s="681">
        <v>3</v>
      </c>
      <c r="M140" s="682" t="s">
        <v>48</v>
      </c>
      <c r="N140" s="816">
        <v>39987</v>
      </c>
      <c r="O140" s="683"/>
      <c r="P140" s="683"/>
      <c r="Q140" s="683"/>
      <c r="R140" s="684"/>
      <c r="S140" s="685"/>
      <c r="T140" s="685"/>
      <c r="U140" s="685"/>
      <c r="V140" s="772">
        <v>10265</v>
      </c>
      <c r="W140" s="685">
        <v>10265</v>
      </c>
      <c r="X140" s="685">
        <v>10265</v>
      </c>
      <c r="Y140" s="685">
        <v>10265</v>
      </c>
      <c r="Z140" s="685">
        <v>10265</v>
      </c>
      <c r="AA140" s="685">
        <v>10265</v>
      </c>
      <c r="AB140" s="685">
        <v>10265</v>
      </c>
      <c r="AC140" s="685">
        <v>10265</v>
      </c>
      <c r="AD140" s="772">
        <v>11098</v>
      </c>
      <c r="AE140" s="685">
        <v>11098</v>
      </c>
      <c r="AF140" s="685">
        <v>11098</v>
      </c>
      <c r="AG140" s="685">
        <v>11098</v>
      </c>
      <c r="AH140" s="685">
        <v>11098</v>
      </c>
      <c r="AI140" s="685">
        <v>11098</v>
      </c>
      <c r="AJ140" s="685">
        <v>11098</v>
      </c>
      <c r="AK140" s="685">
        <v>11098</v>
      </c>
      <c r="AL140" s="685">
        <v>11098</v>
      </c>
      <c r="AM140" s="685">
        <v>11098</v>
      </c>
      <c r="AN140" s="685">
        <v>11098</v>
      </c>
      <c r="AO140" s="685">
        <v>11098</v>
      </c>
      <c r="AP140" s="685">
        <v>11098</v>
      </c>
      <c r="AQ140" s="685">
        <v>11098</v>
      </c>
      <c r="AR140" s="685">
        <v>11098</v>
      </c>
      <c r="AS140" s="685">
        <v>11098</v>
      </c>
      <c r="AT140" s="685">
        <v>11098</v>
      </c>
      <c r="AU140" s="685">
        <v>11098</v>
      </c>
      <c r="AV140" s="685">
        <v>11098</v>
      </c>
      <c r="AW140" s="685">
        <v>11098</v>
      </c>
      <c r="AX140" s="685">
        <v>11098</v>
      </c>
      <c r="AY140" s="685">
        <v>11098</v>
      </c>
      <c r="AZ140" s="686">
        <v>11098</v>
      </c>
      <c r="BA140" s="686">
        <v>11098</v>
      </c>
      <c r="BB140" s="686">
        <v>11098</v>
      </c>
      <c r="BC140" s="686">
        <v>11098</v>
      </c>
      <c r="BD140" s="686">
        <v>11098</v>
      </c>
      <c r="BE140" s="686">
        <v>11098</v>
      </c>
      <c r="BF140" s="686">
        <v>11098</v>
      </c>
      <c r="BG140" s="686">
        <v>11098</v>
      </c>
      <c r="BH140" s="686">
        <v>11098</v>
      </c>
      <c r="BI140" s="686">
        <v>11098</v>
      </c>
      <c r="BJ140" s="686">
        <v>11098</v>
      </c>
      <c r="BK140" s="686">
        <v>11098</v>
      </c>
      <c r="BL140" s="686">
        <v>11098</v>
      </c>
      <c r="BM140" s="686">
        <v>11098</v>
      </c>
      <c r="BN140" s="686">
        <v>11098</v>
      </c>
      <c r="BO140" s="686">
        <v>11098</v>
      </c>
      <c r="BP140" s="686">
        <v>11098</v>
      </c>
      <c r="BQ140" s="686">
        <v>11098</v>
      </c>
      <c r="BR140" s="686">
        <v>11098</v>
      </c>
      <c r="BS140" s="686">
        <v>11098</v>
      </c>
      <c r="BT140" s="686">
        <v>11098</v>
      </c>
      <c r="BU140" s="686">
        <v>11098</v>
      </c>
      <c r="BV140" s="686">
        <v>11098</v>
      </c>
      <c r="BW140" s="686">
        <v>11098</v>
      </c>
      <c r="BX140" s="686">
        <v>11098</v>
      </c>
      <c r="BY140" s="686">
        <v>11098</v>
      </c>
      <c r="BZ140" s="686">
        <v>11098</v>
      </c>
      <c r="CA140" s="686">
        <v>11098</v>
      </c>
      <c r="CB140" s="686">
        <v>11098</v>
      </c>
      <c r="CC140" s="686">
        <v>11098</v>
      </c>
      <c r="CD140" s="686">
        <v>11098</v>
      </c>
      <c r="CE140" s="686">
        <v>11098</v>
      </c>
      <c r="CF140" s="686">
        <v>11098</v>
      </c>
      <c r="CG140" s="686">
        <v>11098</v>
      </c>
      <c r="CH140" s="686">
        <v>11098</v>
      </c>
      <c r="CI140" s="686">
        <v>11098</v>
      </c>
      <c r="CJ140" s="686">
        <v>11098</v>
      </c>
      <c r="CK140" s="686">
        <v>11098</v>
      </c>
      <c r="CL140" s="686">
        <v>11098</v>
      </c>
      <c r="CM140" s="686">
        <v>11098</v>
      </c>
      <c r="CN140" s="686">
        <v>11098</v>
      </c>
      <c r="CO140" s="686">
        <v>11098</v>
      </c>
      <c r="CP140" s="686">
        <v>11098</v>
      </c>
      <c r="CQ140" s="686">
        <v>11098</v>
      </c>
      <c r="CR140" s="686">
        <v>11098</v>
      </c>
      <c r="CS140" s="686">
        <v>11098</v>
      </c>
      <c r="CT140" s="686">
        <v>11098</v>
      </c>
      <c r="CU140" s="686">
        <v>11098</v>
      </c>
      <c r="CV140" s="686">
        <v>11098</v>
      </c>
      <c r="CW140" s="686">
        <v>11098</v>
      </c>
      <c r="CX140" s="686">
        <v>11098</v>
      </c>
      <c r="CY140" s="686">
        <v>11098</v>
      </c>
      <c r="DA140" s="644">
        <f t="shared" si="3"/>
        <v>11098</v>
      </c>
    </row>
    <row r="141" spans="1:105" s="707" customFormat="1" ht="13.5" thickBot="1" x14ac:dyDescent="0.25">
      <c r="A141" s="698" t="s">
        <v>35</v>
      </c>
      <c r="B141" s="698" t="s">
        <v>35</v>
      </c>
      <c r="C141" s="698">
        <v>2</v>
      </c>
      <c r="D141" s="698" t="s">
        <v>35</v>
      </c>
      <c r="E141" s="698">
        <v>2</v>
      </c>
      <c r="F141" s="698">
        <v>100041</v>
      </c>
      <c r="G141" s="699" t="s">
        <v>296</v>
      </c>
      <c r="H141" s="699" t="s">
        <v>295</v>
      </c>
      <c r="I141" s="699">
        <v>49</v>
      </c>
      <c r="J141" s="699">
        <v>9749</v>
      </c>
      <c r="K141" s="699" t="s">
        <v>418</v>
      </c>
      <c r="L141" s="699">
        <v>3</v>
      </c>
      <c r="M141" s="700" t="s">
        <v>48</v>
      </c>
      <c r="O141" s="792">
        <v>4984</v>
      </c>
      <c r="P141" s="792">
        <v>4984</v>
      </c>
      <c r="Q141" s="792">
        <v>4984</v>
      </c>
      <c r="R141" s="703">
        <v>4984</v>
      </c>
      <c r="S141" s="704">
        <v>4984</v>
      </c>
      <c r="T141" s="704">
        <v>4984</v>
      </c>
      <c r="U141" s="704">
        <v>4984</v>
      </c>
      <c r="V141" s="704">
        <v>4984</v>
      </c>
      <c r="W141" s="704">
        <v>4984</v>
      </c>
      <c r="X141" s="704">
        <v>4984</v>
      </c>
      <c r="Y141" s="704">
        <v>4984</v>
      </c>
      <c r="Z141" s="704">
        <v>4984</v>
      </c>
      <c r="AA141" s="704">
        <v>4984</v>
      </c>
      <c r="AB141" s="704">
        <v>4984</v>
      </c>
      <c r="AC141" s="705">
        <v>15781</v>
      </c>
      <c r="AD141" s="704">
        <v>15781</v>
      </c>
      <c r="AE141" s="704">
        <v>15781</v>
      </c>
      <c r="AF141" s="704">
        <v>15781</v>
      </c>
      <c r="AG141" s="704">
        <v>15781</v>
      </c>
      <c r="AH141" s="704">
        <v>15781</v>
      </c>
      <c r="AI141" s="704">
        <v>15781</v>
      </c>
      <c r="AJ141" s="704">
        <v>15781</v>
      </c>
      <c r="AK141" s="704">
        <v>15781</v>
      </c>
      <c r="AL141" s="704">
        <v>15781</v>
      </c>
      <c r="AM141" s="704">
        <v>15781</v>
      </c>
      <c r="AN141" s="704">
        <v>15781</v>
      </c>
      <c r="AO141" s="704">
        <v>15781</v>
      </c>
      <c r="AP141" s="704">
        <v>15781</v>
      </c>
      <c r="AQ141" s="704">
        <v>15781</v>
      </c>
      <c r="AR141" s="704">
        <v>15781</v>
      </c>
      <c r="AS141" s="704">
        <v>15781</v>
      </c>
      <c r="AT141" s="704">
        <v>15781</v>
      </c>
      <c r="AU141" s="704">
        <v>15781</v>
      </c>
      <c r="AV141" s="704">
        <v>15781</v>
      </c>
      <c r="AW141" s="704">
        <v>15781</v>
      </c>
      <c r="AX141" s="704">
        <v>15781</v>
      </c>
      <c r="AY141" s="704">
        <v>15781</v>
      </c>
      <c r="AZ141" s="706">
        <v>15781</v>
      </c>
      <c r="BA141" s="706">
        <v>15781</v>
      </c>
      <c r="BB141" s="706">
        <v>15781</v>
      </c>
      <c r="BC141" s="706">
        <v>15781</v>
      </c>
      <c r="BD141" s="706">
        <v>15781</v>
      </c>
      <c r="BE141" s="706">
        <v>15781</v>
      </c>
      <c r="BF141" s="706">
        <v>15781</v>
      </c>
      <c r="BG141" s="706">
        <v>15781</v>
      </c>
      <c r="BH141" s="706">
        <v>15781</v>
      </c>
      <c r="BI141" s="706">
        <v>15781</v>
      </c>
      <c r="BJ141" s="706">
        <v>15781</v>
      </c>
      <c r="BK141" s="706">
        <v>15781</v>
      </c>
      <c r="BL141" s="706">
        <v>15781</v>
      </c>
      <c r="BM141" s="706">
        <v>15781</v>
      </c>
      <c r="BN141" s="706">
        <v>15781</v>
      </c>
      <c r="BO141" s="706">
        <v>15781</v>
      </c>
      <c r="BP141" s="706">
        <v>15781</v>
      </c>
      <c r="BQ141" s="706">
        <v>15781</v>
      </c>
      <c r="BR141" s="706">
        <v>15781</v>
      </c>
      <c r="BS141" s="706">
        <v>15781</v>
      </c>
      <c r="BT141" s="706">
        <v>15781</v>
      </c>
      <c r="BU141" s="706">
        <v>15781</v>
      </c>
      <c r="BV141" s="706">
        <v>15781</v>
      </c>
      <c r="BW141" s="706">
        <v>15781</v>
      </c>
      <c r="BX141" s="706">
        <v>15781</v>
      </c>
      <c r="BY141" s="706">
        <v>15781</v>
      </c>
      <c r="BZ141" s="706">
        <v>15781</v>
      </c>
      <c r="CA141" s="706">
        <v>15781</v>
      </c>
      <c r="CB141" s="706">
        <v>15781</v>
      </c>
      <c r="CC141" s="706">
        <v>15781</v>
      </c>
      <c r="CD141" s="706">
        <v>15781</v>
      </c>
      <c r="CE141" s="706">
        <v>15781</v>
      </c>
      <c r="CF141" s="706">
        <v>15781</v>
      </c>
      <c r="CG141" s="706">
        <v>15781</v>
      </c>
      <c r="CH141" s="706">
        <v>15781</v>
      </c>
      <c r="CI141" s="706">
        <v>15781</v>
      </c>
      <c r="CJ141" s="706">
        <v>15781</v>
      </c>
      <c r="CK141" s="706">
        <v>15781</v>
      </c>
      <c r="CL141" s="706">
        <v>15781</v>
      </c>
      <c r="CM141" s="706">
        <v>15781</v>
      </c>
      <c r="CN141" s="706">
        <v>15781</v>
      </c>
      <c r="CO141" s="706">
        <v>15781</v>
      </c>
      <c r="CP141" s="706">
        <v>15781</v>
      </c>
      <c r="CQ141" s="706">
        <v>15781</v>
      </c>
      <c r="CR141" s="706">
        <v>15781</v>
      </c>
      <c r="CS141" s="706">
        <v>15781</v>
      </c>
      <c r="CT141" s="706">
        <v>15781</v>
      </c>
      <c r="CU141" s="706">
        <v>15781</v>
      </c>
      <c r="CV141" s="706">
        <v>15781</v>
      </c>
      <c r="CW141" s="706">
        <v>15781</v>
      </c>
      <c r="CX141" s="706">
        <v>15781</v>
      </c>
      <c r="CY141" s="706">
        <v>15781</v>
      </c>
      <c r="DA141" s="644">
        <f t="shared" si="3"/>
        <v>15781</v>
      </c>
    </row>
    <row r="142" spans="1:105" s="790" customFormat="1" ht="13.5" thickBot="1" x14ac:dyDescent="0.25">
      <c r="A142" s="782" t="s">
        <v>36</v>
      </c>
      <c r="B142" s="782" t="s">
        <v>36</v>
      </c>
      <c r="C142" s="782">
        <v>2</v>
      </c>
      <c r="D142" s="782" t="s">
        <v>36</v>
      </c>
      <c r="E142" s="782">
        <v>2</v>
      </c>
      <c r="F142" s="782">
        <v>100071</v>
      </c>
      <c r="G142" s="783" t="s">
        <v>290</v>
      </c>
      <c r="H142" s="783" t="s">
        <v>289</v>
      </c>
      <c r="I142" s="783">
        <v>50</v>
      </c>
      <c r="J142" s="783">
        <v>9870</v>
      </c>
      <c r="K142" s="783" t="s">
        <v>418</v>
      </c>
      <c r="L142" s="783">
        <v>3</v>
      </c>
      <c r="M142" s="784" t="s">
        <v>48</v>
      </c>
      <c r="N142" s="785">
        <v>39794</v>
      </c>
      <c r="O142" s="786">
        <v>756</v>
      </c>
      <c r="P142" s="786">
        <v>756</v>
      </c>
      <c r="Q142" s="786">
        <v>756</v>
      </c>
      <c r="R142" s="787">
        <v>756</v>
      </c>
      <c r="S142" s="758">
        <v>756</v>
      </c>
      <c r="T142" s="758">
        <v>756</v>
      </c>
      <c r="U142" s="758">
        <v>756</v>
      </c>
      <c r="V142" s="758">
        <v>756</v>
      </c>
      <c r="W142" s="758">
        <v>756</v>
      </c>
      <c r="X142" s="758">
        <v>756</v>
      </c>
      <c r="Y142" s="758">
        <v>756</v>
      </c>
      <c r="Z142" s="758">
        <v>756</v>
      </c>
      <c r="AA142" s="758">
        <v>756</v>
      </c>
      <c r="AB142" s="758">
        <v>756</v>
      </c>
      <c r="AC142" s="758">
        <v>756</v>
      </c>
      <c r="AD142" s="758">
        <v>756</v>
      </c>
      <c r="AE142" s="758">
        <v>756</v>
      </c>
      <c r="AF142" s="758">
        <v>756</v>
      </c>
      <c r="AG142" s="758">
        <v>756</v>
      </c>
      <c r="AH142" s="758">
        <v>756</v>
      </c>
      <c r="AI142" s="758">
        <v>756</v>
      </c>
      <c r="AJ142" s="758">
        <v>756</v>
      </c>
      <c r="AK142" s="758">
        <v>756</v>
      </c>
      <c r="AL142" s="758">
        <v>756</v>
      </c>
      <c r="AM142" s="758">
        <v>756</v>
      </c>
      <c r="AN142" s="758">
        <v>756</v>
      </c>
      <c r="AO142" s="758">
        <v>756</v>
      </c>
      <c r="AP142" s="758">
        <v>756</v>
      </c>
      <c r="AQ142" s="758">
        <v>756</v>
      </c>
      <c r="AR142" s="758">
        <v>756</v>
      </c>
      <c r="AS142" s="758">
        <v>756</v>
      </c>
      <c r="AT142" s="758">
        <v>756</v>
      </c>
      <c r="AU142" s="758">
        <v>756</v>
      </c>
      <c r="AV142" s="758">
        <v>756</v>
      </c>
      <c r="AW142" s="758">
        <v>756</v>
      </c>
      <c r="AX142" s="758">
        <v>756</v>
      </c>
      <c r="AY142" s="758">
        <v>756</v>
      </c>
      <c r="AZ142" s="760">
        <v>756</v>
      </c>
      <c r="BA142" s="760">
        <v>756</v>
      </c>
      <c r="BB142" s="789">
        <v>1547</v>
      </c>
      <c r="BC142" s="760">
        <v>1547</v>
      </c>
      <c r="BD142" s="760">
        <v>1547</v>
      </c>
      <c r="BE142" s="760">
        <v>1547</v>
      </c>
      <c r="BF142" s="760">
        <v>1547</v>
      </c>
      <c r="BG142" s="760">
        <v>1547</v>
      </c>
      <c r="BH142" s="760">
        <v>1547</v>
      </c>
      <c r="BI142" s="760">
        <v>1547</v>
      </c>
      <c r="BJ142" s="760">
        <v>1547</v>
      </c>
      <c r="BK142" s="760">
        <v>1547</v>
      </c>
      <c r="BL142" s="760">
        <v>1547</v>
      </c>
      <c r="BM142" s="760">
        <v>1547</v>
      </c>
      <c r="BN142" s="760">
        <v>1547</v>
      </c>
      <c r="BO142" s="760">
        <v>1547</v>
      </c>
      <c r="BP142" s="760">
        <v>1547</v>
      </c>
      <c r="BQ142" s="760">
        <v>1547</v>
      </c>
      <c r="BR142" s="760">
        <v>1547</v>
      </c>
      <c r="BS142" s="760">
        <v>1547</v>
      </c>
      <c r="BT142" s="760">
        <v>1547</v>
      </c>
      <c r="BU142" s="760">
        <v>1547</v>
      </c>
      <c r="BV142" s="760">
        <v>1547</v>
      </c>
      <c r="BW142" s="760">
        <v>1547</v>
      </c>
      <c r="BX142" s="760">
        <v>1547</v>
      </c>
      <c r="BY142" s="760">
        <v>1547</v>
      </c>
      <c r="BZ142" s="760">
        <v>1547</v>
      </c>
      <c r="CA142" s="760">
        <v>1547</v>
      </c>
      <c r="CB142" s="760">
        <v>1547</v>
      </c>
      <c r="CC142" s="760">
        <v>1547</v>
      </c>
      <c r="CD142" s="760">
        <v>1547</v>
      </c>
      <c r="CE142" s="760">
        <v>1547</v>
      </c>
      <c r="CF142" s="760">
        <v>1547</v>
      </c>
      <c r="CG142" s="760">
        <v>1547</v>
      </c>
      <c r="CH142" s="760">
        <v>1547</v>
      </c>
      <c r="CI142" s="760">
        <v>1547</v>
      </c>
      <c r="CJ142" s="789">
        <v>8279</v>
      </c>
      <c r="CK142" s="760">
        <v>8279</v>
      </c>
      <c r="CL142" s="760">
        <v>8279</v>
      </c>
      <c r="CM142" s="760">
        <v>8279</v>
      </c>
      <c r="CN142" s="760">
        <v>8279</v>
      </c>
      <c r="CO142" s="760">
        <v>8279</v>
      </c>
      <c r="CP142" s="760">
        <v>8279</v>
      </c>
      <c r="CQ142" s="760">
        <v>8279</v>
      </c>
      <c r="CR142" s="760">
        <v>8279</v>
      </c>
      <c r="CS142" s="760">
        <v>8279</v>
      </c>
      <c r="CT142" s="760">
        <v>8279</v>
      </c>
      <c r="CU142" s="760">
        <v>8279</v>
      </c>
      <c r="CV142" s="760">
        <v>8279</v>
      </c>
      <c r="CW142" s="760">
        <v>8279</v>
      </c>
      <c r="CX142" s="760">
        <v>8279</v>
      </c>
      <c r="CY142" s="760">
        <v>8279</v>
      </c>
      <c r="DA142" s="644">
        <f t="shared" si="3"/>
        <v>6507.4210526315792</v>
      </c>
    </row>
    <row r="143" spans="1:105" s="925" customFormat="1" ht="13.5" thickBot="1" x14ac:dyDescent="0.25">
      <c r="A143" s="922" t="s">
        <v>37</v>
      </c>
      <c r="B143" s="922" t="s">
        <v>37</v>
      </c>
      <c r="C143" s="922">
        <v>2</v>
      </c>
      <c r="D143" s="922" t="s">
        <v>37</v>
      </c>
      <c r="E143" s="922">
        <v>2</v>
      </c>
      <c r="F143" s="922">
        <v>100027</v>
      </c>
      <c r="G143" s="923" t="s">
        <v>297</v>
      </c>
      <c r="H143" s="923" t="s">
        <v>298</v>
      </c>
      <c r="I143" s="923">
        <v>125</v>
      </c>
      <c r="J143" s="923">
        <v>9754</v>
      </c>
      <c r="K143" s="923" t="s">
        <v>417</v>
      </c>
      <c r="L143" s="923">
        <v>3</v>
      </c>
      <c r="M143" s="924" t="s">
        <v>47</v>
      </c>
      <c r="O143" s="926">
        <v>15984</v>
      </c>
      <c r="P143" s="926">
        <v>15984</v>
      </c>
      <c r="Q143" s="926">
        <v>15984</v>
      </c>
      <c r="R143" s="927">
        <v>15984</v>
      </c>
      <c r="S143" s="928">
        <v>15984</v>
      </c>
      <c r="T143" s="928">
        <v>15984</v>
      </c>
      <c r="U143" s="928">
        <v>15984</v>
      </c>
      <c r="V143" s="928">
        <v>15984</v>
      </c>
      <c r="W143" s="928">
        <v>15984</v>
      </c>
      <c r="X143" s="928">
        <v>15984</v>
      </c>
      <c r="Y143" s="928">
        <v>15984</v>
      </c>
      <c r="Z143" s="928">
        <v>15984</v>
      </c>
      <c r="AA143" s="928">
        <v>15984</v>
      </c>
      <c r="AB143" s="928">
        <v>15984</v>
      </c>
      <c r="AC143" s="928">
        <v>15984</v>
      </c>
      <c r="AD143" s="928">
        <v>15984</v>
      </c>
      <c r="AE143" s="928">
        <v>15984</v>
      </c>
      <c r="AF143" s="928">
        <v>15984</v>
      </c>
      <c r="AG143" s="928">
        <v>15984</v>
      </c>
      <c r="AH143" s="928">
        <v>15984</v>
      </c>
      <c r="AI143" s="928">
        <v>15984</v>
      </c>
      <c r="AJ143" s="928">
        <v>15984</v>
      </c>
      <c r="AK143" s="928">
        <v>15984</v>
      </c>
      <c r="AL143" s="928">
        <v>15984</v>
      </c>
      <c r="AM143" s="928">
        <v>15984</v>
      </c>
      <c r="AN143" s="928">
        <v>15984</v>
      </c>
      <c r="AO143" s="928">
        <v>15984</v>
      </c>
      <c r="AP143" s="928">
        <v>15984</v>
      </c>
      <c r="AQ143" s="928">
        <v>15984</v>
      </c>
      <c r="AR143" s="928">
        <v>15984</v>
      </c>
      <c r="AS143" s="928">
        <v>15984</v>
      </c>
      <c r="AT143" s="928">
        <v>15984</v>
      </c>
      <c r="AU143" s="928">
        <v>15984</v>
      </c>
      <c r="AV143" s="928">
        <v>15984</v>
      </c>
      <c r="AW143" s="928">
        <v>15984</v>
      </c>
      <c r="AX143" s="928">
        <v>15984</v>
      </c>
      <c r="AY143" s="928">
        <v>15984</v>
      </c>
      <c r="AZ143" s="929">
        <v>15984</v>
      </c>
      <c r="BA143" s="929">
        <v>15984</v>
      </c>
      <c r="BB143" s="929">
        <v>15984</v>
      </c>
      <c r="BC143" s="929">
        <v>15984</v>
      </c>
      <c r="BD143" s="929">
        <v>15984</v>
      </c>
      <c r="BE143" s="929">
        <v>15984</v>
      </c>
      <c r="BF143" s="929">
        <v>15984</v>
      </c>
      <c r="BG143" s="929">
        <v>15984</v>
      </c>
      <c r="BH143" s="929">
        <v>15984</v>
      </c>
      <c r="BI143" s="929">
        <v>15984</v>
      </c>
      <c r="BJ143" s="929">
        <v>15984</v>
      </c>
      <c r="BK143" s="929">
        <v>15984</v>
      </c>
      <c r="BL143" s="929">
        <v>15984</v>
      </c>
      <c r="BM143" s="929">
        <v>15984</v>
      </c>
      <c r="BN143" s="929">
        <v>15984</v>
      </c>
      <c r="BO143" s="929">
        <v>15984</v>
      </c>
      <c r="BP143" s="929">
        <v>15984</v>
      </c>
      <c r="BQ143" s="929">
        <v>15984</v>
      </c>
      <c r="BR143" s="929">
        <v>15984</v>
      </c>
      <c r="BS143" s="929">
        <v>15984</v>
      </c>
      <c r="BT143" s="929">
        <v>15984</v>
      </c>
      <c r="BU143" s="929">
        <v>15984</v>
      </c>
      <c r="BV143" s="929">
        <v>15984</v>
      </c>
      <c r="BW143" s="929">
        <v>15984</v>
      </c>
      <c r="BX143" s="929">
        <v>15984</v>
      </c>
      <c r="BY143" s="929">
        <v>15984</v>
      </c>
      <c r="BZ143" s="929">
        <v>15984</v>
      </c>
      <c r="CA143" s="929">
        <v>15984</v>
      </c>
      <c r="CB143" s="929">
        <v>15984</v>
      </c>
      <c r="CC143" s="929">
        <v>15984</v>
      </c>
      <c r="CD143" s="929">
        <v>15984</v>
      </c>
      <c r="CE143" s="929">
        <v>15984</v>
      </c>
      <c r="CF143" s="929">
        <v>15984</v>
      </c>
      <c r="CG143" s="929">
        <v>15984</v>
      </c>
      <c r="CH143" s="929">
        <v>15984</v>
      </c>
      <c r="CI143" s="929">
        <v>15984</v>
      </c>
      <c r="CJ143" s="929">
        <v>15984</v>
      </c>
      <c r="CK143" s="929">
        <v>15984</v>
      </c>
      <c r="CL143" s="929">
        <v>15984</v>
      </c>
      <c r="CM143" s="929">
        <v>15984</v>
      </c>
      <c r="CN143" s="929">
        <v>15984</v>
      </c>
      <c r="CO143" s="929">
        <v>15984</v>
      </c>
      <c r="CP143" s="929">
        <v>15984</v>
      </c>
      <c r="CQ143" s="929">
        <v>15984</v>
      </c>
      <c r="CR143" s="929">
        <v>15984</v>
      </c>
      <c r="CS143" s="929">
        <v>15984</v>
      </c>
      <c r="CT143" s="929">
        <v>15984</v>
      </c>
      <c r="CU143" s="929">
        <v>15984</v>
      </c>
      <c r="CV143" s="929">
        <v>15984</v>
      </c>
      <c r="CW143" s="929">
        <v>15984</v>
      </c>
      <c r="CX143" s="929">
        <v>15984</v>
      </c>
      <c r="CY143" s="929">
        <v>15984</v>
      </c>
      <c r="DA143" s="644">
        <f t="shared" si="3"/>
        <v>15984</v>
      </c>
    </row>
    <row r="144" spans="1:105" s="810" customFormat="1" ht="13.5" thickBot="1" x14ac:dyDescent="0.25">
      <c r="A144" s="807" t="s">
        <v>37</v>
      </c>
      <c r="B144" s="807" t="s">
        <v>37</v>
      </c>
      <c r="C144" s="807">
        <v>2</v>
      </c>
      <c r="D144" s="807" t="s">
        <v>37</v>
      </c>
      <c r="E144" s="807">
        <v>2</v>
      </c>
      <c r="F144" s="807">
        <v>100086</v>
      </c>
      <c r="G144" s="808" t="s">
        <v>620</v>
      </c>
      <c r="H144" s="808" t="s">
        <v>556</v>
      </c>
      <c r="I144" s="808">
        <v>167</v>
      </c>
      <c r="J144" s="808">
        <v>9567</v>
      </c>
      <c r="K144" s="808" t="s">
        <v>418</v>
      </c>
      <c r="L144" s="808">
        <v>3</v>
      </c>
      <c r="M144" s="809" t="s">
        <v>48</v>
      </c>
      <c r="N144" s="916">
        <v>41032</v>
      </c>
      <c r="O144" s="811"/>
      <c r="P144" s="811"/>
      <c r="Q144" s="811"/>
      <c r="R144" s="812"/>
      <c r="S144" s="813"/>
      <c r="T144" s="813"/>
      <c r="U144" s="813"/>
      <c r="V144" s="813"/>
      <c r="W144" s="813"/>
      <c r="X144" s="813"/>
      <c r="Y144" s="813"/>
      <c r="Z144" s="813"/>
      <c r="AA144" s="813"/>
      <c r="AB144" s="813"/>
      <c r="AC144" s="813"/>
      <c r="AD144" s="813"/>
      <c r="AE144" s="813"/>
      <c r="AF144" s="813"/>
      <c r="AG144" s="813"/>
      <c r="AH144" s="813"/>
      <c r="AI144" s="813"/>
      <c r="AJ144" s="813"/>
      <c r="AK144" s="813"/>
      <c r="AL144" s="813"/>
      <c r="AM144" s="813"/>
      <c r="AN144" s="813"/>
      <c r="AO144" s="813"/>
      <c r="AP144" s="813"/>
      <c r="AQ144" s="813"/>
      <c r="AR144" s="813"/>
      <c r="AS144" s="813"/>
      <c r="AT144" s="813"/>
      <c r="AU144" s="813"/>
      <c r="AV144" s="813"/>
      <c r="AW144" s="813"/>
      <c r="AX144" s="813"/>
      <c r="AY144" s="813"/>
      <c r="AZ144" s="814"/>
      <c r="BA144" s="814"/>
      <c r="BB144" s="814"/>
      <c r="BC144" s="814"/>
      <c r="BD144" s="814"/>
      <c r="BE144" s="814"/>
      <c r="BF144" s="814"/>
      <c r="BG144" s="814"/>
      <c r="BH144" s="814"/>
      <c r="BI144" s="814"/>
      <c r="BJ144" s="814"/>
      <c r="BK144" s="814"/>
      <c r="BL144" s="814"/>
      <c r="BM144" s="814"/>
      <c r="BN144" s="814"/>
      <c r="BO144" s="814"/>
      <c r="BP144" s="814"/>
      <c r="BQ144" s="814"/>
      <c r="BR144" s="814"/>
      <c r="BS144" s="814"/>
      <c r="BT144" s="814"/>
      <c r="BU144" s="814"/>
      <c r="BV144" s="814"/>
      <c r="BW144" s="814"/>
      <c r="BX144" s="814"/>
      <c r="BY144" s="814"/>
      <c r="BZ144" s="814"/>
      <c r="CA144" s="814"/>
      <c r="CB144" s="814"/>
      <c r="CC144" s="814"/>
      <c r="CD144" s="814"/>
      <c r="CE144" s="814"/>
      <c r="CF144" s="814"/>
      <c r="CG144" s="814"/>
      <c r="CH144" s="814"/>
      <c r="CI144" s="814"/>
      <c r="CJ144" s="814"/>
      <c r="CK144" s="814"/>
      <c r="CL144" s="921">
        <v>27476</v>
      </c>
      <c r="CM144" s="814">
        <v>27476</v>
      </c>
      <c r="CN144" s="814">
        <v>27476</v>
      </c>
      <c r="CO144" s="814">
        <v>27476</v>
      </c>
      <c r="CP144" s="814">
        <v>27476</v>
      </c>
      <c r="CQ144" s="814">
        <v>27476</v>
      </c>
      <c r="CR144" s="814">
        <v>27476</v>
      </c>
      <c r="CS144" s="814">
        <v>27476</v>
      </c>
      <c r="CT144" s="814">
        <v>27476</v>
      </c>
      <c r="CU144" s="814">
        <v>27476</v>
      </c>
      <c r="CV144" s="814">
        <v>27476</v>
      </c>
      <c r="CW144" s="814">
        <v>27476</v>
      </c>
      <c r="CX144" s="814">
        <v>27476</v>
      </c>
      <c r="CY144" s="814">
        <v>27476</v>
      </c>
      <c r="DA144" s="644">
        <f t="shared" si="3"/>
        <v>27476</v>
      </c>
    </row>
    <row r="145" spans="1:105" s="739" customFormat="1" ht="21.75" thickBot="1" x14ac:dyDescent="0.25">
      <c r="A145" s="738" t="s">
        <v>38</v>
      </c>
      <c r="B145" s="738" t="s">
        <v>38</v>
      </c>
      <c r="C145" s="738">
        <v>2</v>
      </c>
      <c r="D145" s="738" t="s">
        <v>38</v>
      </c>
      <c r="E145" s="738">
        <v>2</v>
      </c>
      <c r="F145" s="738">
        <v>100018</v>
      </c>
      <c r="G145" s="773" t="s">
        <v>300</v>
      </c>
      <c r="H145" s="773" t="s">
        <v>299</v>
      </c>
      <c r="I145" s="773">
        <v>106</v>
      </c>
      <c r="J145" s="773">
        <v>9562</v>
      </c>
      <c r="K145" s="773" t="s">
        <v>418</v>
      </c>
      <c r="L145" s="773">
        <v>3</v>
      </c>
      <c r="M145" s="774" t="s">
        <v>48</v>
      </c>
      <c r="O145" s="899">
        <v>26852</v>
      </c>
      <c r="P145" s="899">
        <v>26852</v>
      </c>
      <c r="Q145" s="899">
        <v>26852</v>
      </c>
      <c r="R145" s="777">
        <v>26852</v>
      </c>
      <c r="S145" s="778">
        <v>26852</v>
      </c>
      <c r="T145" s="778">
        <v>26852</v>
      </c>
      <c r="U145" s="778">
        <v>26852</v>
      </c>
      <c r="V145" s="778">
        <v>26852</v>
      </c>
      <c r="W145" s="778">
        <v>26852</v>
      </c>
      <c r="X145" s="778">
        <v>26852</v>
      </c>
      <c r="Y145" s="778">
        <v>26852</v>
      </c>
      <c r="Z145" s="778">
        <v>26852</v>
      </c>
      <c r="AA145" s="778">
        <v>26852</v>
      </c>
      <c r="AB145" s="778">
        <v>26852</v>
      </c>
      <c r="AC145" s="778">
        <v>26852</v>
      </c>
      <c r="AD145" s="778">
        <v>26852</v>
      </c>
      <c r="AE145" s="778">
        <v>26852</v>
      </c>
      <c r="AF145" s="778">
        <v>26852</v>
      </c>
      <c r="AG145" s="778">
        <v>26852</v>
      </c>
      <c r="AH145" s="778">
        <v>26852</v>
      </c>
      <c r="AI145" s="778">
        <v>26852</v>
      </c>
      <c r="AJ145" s="778">
        <v>26852</v>
      </c>
      <c r="AK145" s="778">
        <v>26852</v>
      </c>
      <c r="AL145" s="778">
        <v>26852</v>
      </c>
      <c r="AM145" s="778">
        <v>26852</v>
      </c>
      <c r="AN145" s="778">
        <v>26852</v>
      </c>
      <c r="AO145" s="778">
        <v>26852</v>
      </c>
      <c r="AP145" s="778">
        <v>26852</v>
      </c>
      <c r="AQ145" s="778">
        <v>26852</v>
      </c>
      <c r="AR145" s="778">
        <v>26852</v>
      </c>
      <c r="AS145" s="778">
        <v>26852</v>
      </c>
      <c r="AT145" s="778">
        <v>26852</v>
      </c>
      <c r="AU145" s="778">
        <v>26852</v>
      </c>
      <c r="AV145" s="778">
        <v>26852</v>
      </c>
      <c r="AW145" s="778">
        <v>26852</v>
      </c>
      <c r="AX145" s="778">
        <v>26852</v>
      </c>
      <c r="AY145" s="778">
        <v>26852</v>
      </c>
      <c r="AZ145" s="780">
        <v>26852</v>
      </c>
      <c r="BA145" s="780">
        <v>26852</v>
      </c>
      <c r="BB145" s="780">
        <v>26852</v>
      </c>
      <c r="BC145" s="780">
        <v>26852</v>
      </c>
      <c r="BD145" s="780">
        <v>26852</v>
      </c>
      <c r="BE145" s="780">
        <v>26852</v>
      </c>
      <c r="BF145" s="780">
        <v>26852</v>
      </c>
      <c r="BG145" s="780">
        <v>26852</v>
      </c>
      <c r="BH145" s="780">
        <v>26852</v>
      </c>
      <c r="BI145" s="780">
        <v>26852</v>
      </c>
      <c r="BJ145" s="780">
        <v>26852</v>
      </c>
      <c r="BK145" s="780">
        <v>26852</v>
      </c>
      <c r="BL145" s="780">
        <v>26852</v>
      </c>
      <c r="BM145" s="780">
        <v>26852</v>
      </c>
      <c r="BN145" s="780">
        <v>26852</v>
      </c>
      <c r="BO145" s="780">
        <v>26852</v>
      </c>
      <c r="BP145" s="780">
        <v>26852</v>
      </c>
      <c r="BQ145" s="780">
        <v>26852</v>
      </c>
      <c r="BR145" s="780">
        <v>26852</v>
      </c>
      <c r="BS145" s="780">
        <v>26852</v>
      </c>
      <c r="BT145" s="780">
        <v>26852</v>
      </c>
      <c r="BU145" s="780">
        <v>26852</v>
      </c>
      <c r="BV145" s="780">
        <v>26852</v>
      </c>
      <c r="BW145" s="780">
        <v>26852</v>
      </c>
      <c r="BX145" s="780">
        <v>26852</v>
      </c>
      <c r="BY145" s="780">
        <v>26852</v>
      </c>
      <c r="BZ145" s="780">
        <v>26852</v>
      </c>
      <c r="CA145" s="780">
        <v>26852</v>
      </c>
      <c r="CB145" s="780">
        <v>26852</v>
      </c>
      <c r="CC145" s="780">
        <v>26852</v>
      </c>
      <c r="CD145" s="780">
        <v>26852</v>
      </c>
      <c r="CE145" s="780">
        <v>26852</v>
      </c>
      <c r="CF145" s="780">
        <v>26852</v>
      </c>
      <c r="CG145" s="780">
        <v>26852</v>
      </c>
      <c r="CH145" s="780">
        <v>26852</v>
      </c>
      <c r="CI145" s="780">
        <v>26852</v>
      </c>
      <c r="CJ145" s="780">
        <v>26852</v>
      </c>
      <c r="CK145" s="780">
        <v>26852</v>
      </c>
      <c r="CL145" s="780">
        <v>26852</v>
      </c>
      <c r="CM145" s="780">
        <v>26852</v>
      </c>
      <c r="CN145" s="780">
        <v>26852</v>
      </c>
      <c r="CO145" s="780">
        <v>26852</v>
      </c>
      <c r="CP145" s="780">
        <v>26852</v>
      </c>
      <c r="CQ145" s="780">
        <v>26852</v>
      </c>
      <c r="CR145" s="780">
        <v>26852</v>
      </c>
      <c r="CS145" s="780">
        <v>26852</v>
      </c>
      <c r="CT145" s="780">
        <v>26852</v>
      </c>
      <c r="CU145" s="780">
        <v>26852</v>
      </c>
      <c r="CV145" s="780">
        <v>26852</v>
      </c>
      <c r="CW145" s="780">
        <v>26852</v>
      </c>
      <c r="CX145" s="780">
        <v>26852</v>
      </c>
      <c r="CY145" s="780">
        <v>26852</v>
      </c>
      <c r="DA145" s="644">
        <f t="shared" si="3"/>
        <v>26852</v>
      </c>
    </row>
    <row r="146" spans="1:105" s="690" customFormat="1" ht="21.75" thickBot="1" x14ac:dyDescent="0.25">
      <c r="A146" s="687" t="s">
        <v>38</v>
      </c>
      <c r="B146" s="687" t="s">
        <v>38</v>
      </c>
      <c r="C146" s="687">
        <v>2</v>
      </c>
      <c r="D146" s="687" t="s">
        <v>38</v>
      </c>
      <c r="E146" s="687">
        <v>2</v>
      </c>
      <c r="F146" s="687">
        <v>100018</v>
      </c>
      <c r="G146" s="688" t="s">
        <v>302</v>
      </c>
      <c r="H146" s="688" t="s">
        <v>301</v>
      </c>
      <c r="I146" s="688">
        <v>107</v>
      </c>
      <c r="J146" s="688">
        <v>9562</v>
      </c>
      <c r="K146" s="688" t="s">
        <v>418</v>
      </c>
      <c r="L146" s="688">
        <v>3</v>
      </c>
      <c r="M146" s="689" t="s">
        <v>48</v>
      </c>
      <c r="N146" s="708">
        <v>39972</v>
      </c>
      <c r="O146" s="691"/>
      <c r="P146" s="691"/>
      <c r="Q146" s="691"/>
      <c r="R146" s="692"/>
      <c r="S146" s="693"/>
      <c r="T146" s="693"/>
      <c r="U146" s="709">
        <v>1236</v>
      </c>
      <c r="V146" s="693">
        <v>1236</v>
      </c>
      <c r="W146" s="693">
        <v>1236</v>
      </c>
      <c r="X146" s="693">
        <v>1236</v>
      </c>
      <c r="Y146" s="693">
        <v>1236</v>
      </c>
      <c r="Z146" s="693">
        <v>1236</v>
      </c>
      <c r="AA146" s="693">
        <v>1236</v>
      </c>
      <c r="AB146" s="693">
        <v>1236</v>
      </c>
      <c r="AC146" s="693">
        <v>1236</v>
      </c>
      <c r="AD146" s="693">
        <v>1236</v>
      </c>
      <c r="AE146" s="693">
        <v>1236</v>
      </c>
      <c r="AF146" s="693">
        <v>1236</v>
      </c>
      <c r="AG146" s="693">
        <v>1236</v>
      </c>
      <c r="AH146" s="693">
        <v>1236</v>
      </c>
      <c r="AI146" s="693">
        <v>1236</v>
      </c>
      <c r="AJ146" s="693">
        <v>1236</v>
      </c>
      <c r="AK146" s="693">
        <v>1236</v>
      </c>
      <c r="AL146" s="693">
        <v>1236</v>
      </c>
      <c r="AM146" s="693">
        <v>1236</v>
      </c>
      <c r="AN146" s="693">
        <v>1236</v>
      </c>
      <c r="AO146" s="693">
        <v>1236</v>
      </c>
      <c r="AP146" s="693">
        <v>1236</v>
      </c>
      <c r="AQ146" s="693">
        <v>1236</v>
      </c>
      <c r="AR146" s="693">
        <v>1236</v>
      </c>
      <c r="AS146" s="693">
        <v>1236</v>
      </c>
      <c r="AT146" s="693">
        <v>1236</v>
      </c>
      <c r="AU146" s="693">
        <v>1236</v>
      </c>
      <c r="AV146" s="693">
        <v>1236</v>
      </c>
      <c r="AW146" s="693">
        <v>1236</v>
      </c>
      <c r="AX146" s="693">
        <v>1236</v>
      </c>
      <c r="AY146" s="693">
        <v>1236</v>
      </c>
      <c r="AZ146" s="694">
        <v>1236</v>
      </c>
      <c r="BA146" s="694">
        <v>1236</v>
      </c>
      <c r="BB146" s="694">
        <v>1236</v>
      </c>
      <c r="BC146" s="694">
        <v>1236</v>
      </c>
      <c r="BD146" s="694">
        <v>1236</v>
      </c>
      <c r="BE146" s="694">
        <v>1236</v>
      </c>
      <c r="BF146" s="694">
        <v>1236</v>
      </c>
      <c r="BG146" s="694">
        <v>1236</v>
      </c>
      <c r="BH146" s="694">
        <v>1236</v>
      </c>
      <c r="BI146" s="694">
        <v>1236</v>
      </c>
      <c r="BJ146" s="694">
        <v>1236</v>
      </c>
      <c r="BK146" s="694">
        <v>1236</v>
      </c>
      <c r="BL146" s="694">
        <v>1236</v>
      </c>
      <c r="BM146" s="694">
        <v>1236</v>
      </c>
      <c r="BN146" s="694">
        <v>1236</v>
      </c>
      <c r="BO146" s="694">
        <v>1236</v>
      </c>
      <c r="BP146" s="694">
        <v>1236</v>
      </c>
      <c r="BQ146" s="694">
        <v>1236</v>
      </c>
      <c r="BR146" s="694">
        <v>1236</v>
      </c>
      <c r="BS146" s="694">
        <v>1236</v>
      </c>
      <c r="BT146" s="694">
        <v>1236</v>
      </c>
      <c r="BU146" s="694">
        <v>1236</v>
      </c>
      <c r="BV146" s="694">
        <v>1236</v>
      </c>
      <c r="BW146" s="694">
        <v>1236</v>
      </c>
      <c r="BX146" s="694">
        <v>1236</v>
      </c>
      <c r="BY146" s="694">
        <v>1236</v>
      </c>
      <c r="BZ146" s="694">
        <v>1236</v>
      </c>
      <c r="CA146" s="694">
        <v>1236</v>
      </c>
      <c r="CB146" s="694">
        <v>1236</v>
      </c>
      <c r="CC146" s="694">
        <v>1236</v>
      </c>
      <c r="CD146" s="694">
        <v>1236</v>
      </c>
      <c r="CE146" s="694">
        <v>1236</v>
      </c>
      <c r="CF146" s="694">
        <v>1236</v>
      </c>
      <c r="CG146" s="694">
        <v>1236</v>
      </c>
      <c r="CH146" s="694">
        <v>1236</v>
      </c>
      <c r="CI146" s="694">
        <v>1236</v>
      </c>
      <c r="CJ146" s="694">
        <v>1236</v>
      </c>
      <c r="CK146" s="694">
        <v>1236</v>
      </c>
      <c r="CL146" s="694">
        <v>1236</v>
      </c>
      <c r="CM146" s="694">
        <v>1236</v>
      </c>
      <c r="CN146" s="694">
        <v>1236</v>
      </c>
      <c r="CO146" s="694">
        <v>1236</v>
      </c>
      <c r="CP146" s="694">
        <v>1236</v>
      </c>
      <c r="CQ146" s="694">
        <v>1236</v>
      </c>
      <c r="CR146" s="694">
        <v>1236</v>
      </c>
      <c r="CS146" s="694">
        <v>1236</v>
      </c>
      <c r="CT146" s="694">
        <v>1236</v>
      </c>
      <c r="CU146" s="694">
        <v>1236</v>
      </c>
      <c r="CV146" s="694">
        <v>1236</v>
      </c>
      <c r="CW146" s="694">
        <v>1236</v>
      </c>
      <c r="CX146" s="694">
        <v>1236</v>
      </c>
      <c r="CY146" s="694">
        <v>1236</v>
      </c>
      <c r="DA146" s="644">
        <f t="shared" si="3"/>
        <v>1236</v>
      </c>
    </row>
    <row r="147" spans="1:105" s="690" customFormat="1" ht="21.75" thickBot="1" x14ac:dyDescent="0.25">
      <c r="A147" s="687" t="s">
        <v>38</v>
      </c>
      <c r="B147" s="687" t="s">
        <v>38</v>
      </c>
      <c r="C147" s="687">
        <v>2</v>
      </c>
      <c r="D147" s="687" t="s">
        <v>38</v>
      </c>
      <c r="E147" s="687">
        <v>2</v>
      </c>
      <c r="F147" s="687">
        <v>100018</v>
      </c>
      <c r="G147" s="688" t="s">
        <v>303</v>
      </c>
      <c r="H147" s="688" t="s">
        <v>304</v>
      </c>
      <c r="I147" s="688">
        <v>108</v>
      </c>
      <c r="J147" s="688">
        <v>9562</v>
      </c>
      <c r="K147" s="688" t="s">
        <v>418</v>
      </c>
      <c r="L147" s="688">
        <v>3</v>
      </c>
      <c r="M147" s="689" t="s">
        <v>48</v>
      </c>
      <c r="N147" s="708">
        <v>39972</v>
      </c>
      <c r="O147" s="691"/>
      <c r="P147" s="691"/>
      <c r="Q147" s="691"/>
      <c r="R147" s="692"/>
      <c r="S147" s="693"/>
      <c r="T147" s="693"/>
      <c r="U147" s="709">
        <v>10097</v>
      </c>
      <c r="V147" s="693">
        <v>10097</v>
      </c>
      <c r="W147" s="693">
        <v>10097</v>
      </c>
      <c r="X147" s="693">
        <v>10097</v>
      </c>
      <c r="Y147" s="693">
        <v>10097</v>
      </c>
      <c r="Z147" s="693">
        <v>10097</v>
      </c>
      <c r="AA147" s="693">
        <v>10097</v>
      </c>
      <c r="AB147" s="693">
        <v>10097</v>
      </c>
      <c r="AC147" s="693">
        <v>10097</v>
      </c>
      <c r="AD147" s="693">
        <v>10097</v>
      </c>
      <c r="AE147" s="693">
        <v>10097</v>
      </c>
      <c r="AF147" s="693">
        <v>10097</v>
      </c>
      <c r="AG147" s="693">
        <v>10097</v>
      </c>
      <c r="AH147" s="693">
        <v>10097</v>
      </c>
      <c r="AI147" s="693">
        <v>10097</v>
      </c>
      <c r="AJ147" s="693">
        <v>10097</v>
      </c>
      <c r="AK147" s="693">
        <v>10097</v>
      </c>
      <c r="AL147" s="693">
        <v>10097</v>
      </c>
      <c r="AM147" s="693">
        <v>10097</v>
      </c>
      <c r="AN147" s="693">
        <v>10097</v>
      </c>
      <c r="AO147" s="693">
        <v>10097</v>
      </c>
      <c r="AP147" s="693">
        <v>10097</v>
      </c>
      <c r="AQ147" s="693">
        <v>10097</v>
      </c>
      <c r="AR147" s="693">
        <v>10097</v>
      </c>
      <c r="AS147" s="693">
        <v>10097</v>
      </c>
      <c r="AT147" s="693">
        <v>10097</v>
      </c>
      <c r="AU147" s="693">
        <v>10097</v>
      </c>
      <c r="AV147" s="693">
        <v>10097</v>
      </c>
      <c r="AW147" s="693">
        <v>10097</v>
      </c>
      <c r="AX147" s="693">
        <v>10097</v>
      </c>
      <c r="AY147" s="693">
        <v>10097</v>
      </c>
      <c r="AZ147" s="694">
        <v>10097</v>
      </c>
      <c r="BA147" s="694">
        <v>10097</v>
      </c>
      <c r="BB147" s="694">
        <v>10097</v>
      </c>
      <c r="BC147" s="694">
        <v>10097</v>
      </c>
      <c r="BD147" s="694">
        <v>10097</v>
      </c>
      <c r="BE147" s="694">
        <v>10097</v>
      </c>
      <c r="BF147" s="694">
        <v>10097</v>
      </c>
      <c r="BG147" s="694">
        <v>10097</v>
      </c>
      <c r="BH147" s="694">
        <v>10097</v>
      </c>
      <c r="BI147" s="694">
        <v>10097</v>
      </c>
      <c r="BJ147" s="694">
        <v>10097</v>
      </c>
      <c r="BK147" s="694">
        <v>10097</v>
      </c>
      <c r="BL147" s="694">
        <v>10097</v>
      </c>
      <c r="BM147" s="694">
        <v>10097</v>
      </c>
      <c r="BN147" s="694">
        <v>10097</v>
      </c>
      <c r="BO147" s="694">
        <v>10097</v>
      </c>
      <c r="BP147" s="694">
        <v>10097</v>
      </c>
      <c r="BQ147" s="694">
        <v>10097</v>
      </c>
      <c r="BR147" s="694">
        <v>10097</v>
      </c>
      <c r="BS147" s="694">
        <v>10097</v>
      </c>
      <c r="BT147" s="694">
        <v>10097</v>
      </c>
      <c r="BU147" s="694">
        <v>10097</v>
      </c>
      <c r="BV147" s="694">
        <v>10097</v>
      </c>
      <c r="BW147" s="694">
        <v>10097</v>
      </c>
      <c r="BX147" s="694">
        <v>10097</v>
      </c>
      <c r="BY147" s="694">
        <v>10097</v>
      </c>
      <c r="BZ147" s="694">
        <v>10097</v>
      </c>
      <c r="CA147" s="694">
        <v>10097</v>
      </c>
      <c r="CB147" s="694">
        <v>10097</v>
      </c>
      <c r="CC147" s="694">
        <v>10097</v>
      </c>
      <c r="CD147" s="694">
        <v>10097</v>
      </c>
      <c r="CE147" s="694">
        <v>10097</v>
      </c>
      <c r="CF147" s="694">
        <v>10097</v>
      </c>
      <c r="CG147" s="694">
        <v>10097</v>
      </c>
      <c r="CH147" s="694">
        <v>10097</v>
      </c>
      <c r="CI147" s="694">
        <v>10097</v>
      </c>
      <c r="CJ147" s="694">
        <v>10097</v>
      </c>
      <c r="CK147" s="694">
        <v>10097</v>
      </c>
      <c r="CL147" s="694">
        <v>10097</v>
      </c>
      <c r="CM147" s="694">
        <v>10097</v>
      </c>
      <c r="CN147" s="694">
        <v>10097</v>
      </c>
      <c r="CO147" s="694">
        <v>10097</v>
      </c>
      <c r="CP147" s="694">
        <v>10097</v>
      </c>
      <c r="CQ147" s="694">
        <v>10097</v>
      </c>
      <c r="CR147" s="694">
        <v>10097</v>
      </c>
      <c r="CS147" s="694">
        <v>10097</v>
      </c>
      <c r="CT147" s="694">
        <v>10097</v>
      </c>
      <c r="CU147" s="694">
        <v>10097</v>
      </c>
      <c r="CV147" s="694">
        <v>10097</v>
      </c>
      <c r="CW147" s="694">
        <v>10097</v>
      </c>
      <c r="CX147" s="694">
        <v>10097</v>
      </c>
      <c r="CY147" s="694">
        <v>10097</v>
      </c>
      <c r="DA147" s="644">
        <f t="shared" si="3"/>
        <v>10097</v>
      </c>
    </row>
    <row r="148" spans="1:105" s="690" customFormat="1" ht="21.75" thickBot="1" x14ac:dyDescent="0.25">
      <c r="A148" s="687" t="s">
        <v>38</v>
      </c>
      <c r="B148" s="687" t="s">
        <v>38</v>
      </c>
      <c r="C148" s="687">
        <v>2</v>
      </c>
      <c r="D148" s="687" t="s">
        <v>38</v>
      </c>
      <c r="E148" s="687">
        <v>2</v>
      </c>
      <c r="F148" s="687">
        <v>100018</v>
      </c>
      <c r="G148" s="688" t="s">
        <v>306</v>
      </c>
      <c r="H148" s="688" t="s">
        <v>305</v>
      </c>
      <c r="I148" s="688">
        <v>109</v>
      </c>
      <c r="J148" s="688">
        <v>9562</v>
      </c>
      <c r="K148" s="688" t="s">
        <v>418</v>
      </c>
      <c r="L148" s="688">
        <v>3</v>
      </c>
      <c r="M148" s="689" t="s">
        <v>48</v>
      </c>
      <c r="N148" s="708">
        <v>39972</v>
      </c>
      <c r="O148" s="691"/>
      <c r="P148" s="691"/>
      <c r="Q148" s="691"/>
      <c r="R148" s="692"/>
      <c r="S148" s="693"/>
      <c r="T148" s="693"/>
      <c r="U148" s="709">
        <v>188</v>
      </c>
      <c r="V148" s="693">
        <v>188</v>
      </c>
      <c r="W148" s="693">
        <v>188</v>
      </c>
      <c r="X148" s="693">
        <v>188</v>
      </c>
      <c r="Y148" s="693">
        <v>188</v>
      </c>
      <c r="Z148" s="693">
        <v>188</v>
      </c>
      <c r="AA148" s="693">
        <v>188</v>
      </c>
      <c r="AB148" s="693">
        <v>188</v>
      </c>
      <c r="AC148" s="693">
        <v>188</v>
      </c>
      <c r="AD148" s="693">
        <v>188</v>
      </c>
      <c r="AE148" s="693">
        <v>188</v>
      </c>
      <c r="AF148" s="693">
        <v>188</v>
      </c>
      <c r="AG148" s="693">
        <v>188</v>
      </c>
      <c r="AH148" s="693">
        <v>188</v>
      </c>
      <c r="AI148" s="693">
        <v>188</v>
      </c>
      <c r="AJ148" s="693">
        <v>188</v>
      </c>
      <c r="AK148" s="693">
        <v>188</v>
      </c>
      <c r="AL148" s="693">
        <v>188</v>
      </c>
      <c r="AM148" s="693">
        <v>188</v>
      </c>
      <c r="AN148" s="693">
        <v>188</v>
      </c>
      <c r="AO148" s="693">
        <v>188</v>
      </c>
      <c r="AP148" s="693">
        <v>188</v>
      </c>
      <c r="AQ148" s="693">
        <v>188</v>
      </c>
      <c r="AR148" s="693">
        <v>188</v>
      </c>
      <c r="AS148" s="693">
        <v>188</v>
      </c>
      <c r="AT148" s="693">
        <v>188</v>
      </c>
      <c r="AU148" s="693">
        <v>188</v>
      </c>
      <c r="AV148" s="693">
        <v>188</v>
      </c>
      <c r="AW148" s="693">
        <v>188</v>
      </c>
      <c r="AX148" s="693">
        <v>188</v>
      </c>
      <c r="AY148" s="693">
        <v>188</v>
      </c>
      <c r="AZ148" s="694">
        <v>188</v>
      </c>
      <c r="BA148" s="694">
        <v>188</v>
      </c>
      <c r="BB148" s="694">
        <v>188</v>
      </c>
      <c r="BC148" s="694">
        <v>188</v>
      </c>
      <c r="BD148" s="694">
        <v>188</v>
      </c>
      <c r="BE148" s="694">
        <v>188</v>
      </c>
      <c r="BF148" s="694">
        <v>188</v>
      </c>
      <c r="BG148" s="694">
        <v>188</v>
      </c>
      <c r="BH148" s="694">
        <v>188</v>
      </c>
      <c r="BI148" s="694">
        <v>188</v>
      </c>
      <c r="BJ148" s="694">
        <v>188</v>
      </c>
      <c r="BK148" s="694">
        <v>188</v>
      </c>
      <c r="BL148" s="694">
        <v>188</v>
      </c>
      <c r="BM148" s="694">
        <v>188</v>
      </c>
      <c r="BN148" s="694">
        <v>188</v>
      </c>
      <c r="BO148" s="694">
        <v>188</v>
      </c>
      <c r="BP148" s="694">
        <v>188</v>
      </c>
      <c r="BQ148" s="694">
        <v>188</v>
      </c>
      <c r="BR148" s="694">
        <v>188</v>
      </c>
      <c r="BS148" s="694">
        <v>188</v>
      </c>
      <c r="BT148" s="694">
        <v>188</v>
      </c>
      <c r="BU148" s="694">
        <v>188</v>
      </c>
      <c r="BV148" s="694">
        <v>188</v>
      </c>
      <c r="BW148" s="694">
        <v>188</v>
      </c>
      <c r="BX148" s="694">
        <v>188</v>
      </c>
      <c r="BY148" s="694">
        <v>188</v>
      </c>
      <c r="BZ148" s="694">
        <v>188</v>
      </c>
      <c r="CA148" s="694">
        <v>188</v>
      </c>
      <c r="CB148" s="694">
        <v>188</v>
      </c>
      <c r="CC148" s="694">
        <v>188</v>
      </c>
      <c r="CD148" s="694">
        <v>188</v>
      </c>
      <c r="CE148" s="694">
        <v>188</v>
      </c>
      <c r="CF148" s="694">
        <v>188</v>
      </c>
      <c r="CG148" s="694">
        <v>188</v>
      </c>
      <c r="CH148" s="694">
        <v>188</v>
      </c>
      <c r="CI148" s="694">
        <v>188</v>
      </c>
      <c r="CJ148" s="694">
        <v>188</v>
      </c>
      <c r="CK148" s="694">
        <v>188</v>
      </c>
      <c r="CL148" s="694">
        <v>188</v>
      </c>
      <c r="CM148" s="694">
        <v>188</v>
      </c>
      <c r="CN148" s="694">
        <v>188</v>
      </c>
      <c r="CO148" s="694">
        <v>188</v>
      </c>
      <c r="CP148" s="694">
        <v>188</v>
      </c>
      <c r="CQ148" s="694">
        <v>188</v>
      </c>
      <c r="CR148" s="694">
        <v>188</v>
      </c>
      <c r="CS148" s="694">
        <v>188</v>
      </c>
      <c r="CT148" s="694">
        <v>188</v>
      </c>
      <c r="CU148" s="694">
        <v>188</v>
      </c>
      <c r="CV148" s="694">
        <v>188</v>
      </c>
      <c r="CW148" s="694">
        <v>188</v>
      </c>
      <c r="CX148" s="694">
        <v>188</v>
      </c>
      <c r="CY148" s="694">
        <v>188</v>
      </c>
      <c r="DA148" s="644">
        <f t="shared" si="3"/>
        <v>188</v>
      </c>
    </row>
    <row r="149" spans="1:105" s="940" customFormat="1" ht="19.5" customHeight="1" thickBot="1" x14ac:dyDescent="0.25">
      <c r="A149" s="930" t="s">
        <v>38</v>
      </c>
      <c r="B149" s="930" t="s">
        <v>38</v>
      </c>
      <c r="C149" s="930">
        <v>2</v>
      </c>
      <c r="D149" s="930" t="s">
        <v>38</v>
      </c>
      <c r="E149" s="930">
        <v>2</v>
      </c>
      <c r="F149" s="930">
        <v>100078</v>
      </c>
      <c r="G149" s="931" t="s">
        <v>435</v>
      </c>
      <c r="H149" s="931" t="s">
        <v>434</v>
      </c>
      <c r="I149" s="931">
        <v>149</v>
      </c>
      <c r="J149" s="931">
        <v>10028</v>
      </c>
      <c r="K149" s="931" t="s">
        <v>418</v>
      </c>
      <c r="L149" s="931">
        <v>3</v>
      </c>
      <c r="M149" s="932" t="s">
        <v>47</v>
      </c>
      <c r="N149" s="933">
        <v>40597</v>
      </c>
      <c r="O149" s="934"/>
      <c r="P149" s="934"/>
      <c r="Q149" s="934"/>
      <c r="R149" s="935"/>
      <c r="S149" s="936"/>
      <c r="T149" s="936"/>
      <c r="U149" s="937"/>
      <c r="V149" s="936"/>
      <c r="W149" s="936"/>
      <c r="X149" s="936"/>
      <c r="Y149" s="936"/>
      <c r="Z149" s="936"/>
      <c r="AA149" s="936"/>
      <c r="AB149" s="936"/>
      <c r="AC149" s="936"/>
      <c r="AD149" s="936"/>
      <c r="AE149" s="936"/>
      <c r="AF149" s="936"/>
      <c r="AG149" s="936"/>
      <c r="AH149" s="936"/>
      <c r="AI149" s="936"/>
      <c r="AJ149" s="936"/>
      <c r="AK149" s="936"/>
      <c r="AL149" s="936"/>
      <c r="AM149" s="936"/>
      <c r="AN149" s="936"/>
      <c r="AO149" s="936"/>
      <c r="AP149" s="936"/>
      <c r="AQ149" s="936"/>
      <c r="AR149" s="936"/>
      <c r="AS149" s="936"/>
      <c r="AT149" s="936"/>
      <c r="AU149" s="936"/>
      <c r="AV149" s="936"/>
      <c r="AW149" s="936"/>
      <c r="AX149" s="936"/>
      <c r="AY149" s="936"/>
      <c r="AZ149" s="938"/>
      <c r="BA149" s="938"/>
      <c r="BB149" s="938"/>
      <c r="BC149" s="938"/>
      <c r="BD149" s="938"/>
      <c r="BE149" s="938"/>
      <c r="BF149" s="938"/>
      <c r="BG149" s="938"/>
      <c r="BH149" s="938"/>
      <c r="BI149" s="938"/>
      <c r="BJ149" s="938"/>
      <c r="BK149" s="939">
        <v>5766</v>
      </c>
      <c r="BL149" s="938">
        <v>5766</v>
      </c>
      <c r="BM149" s="938">
        <v>5766</v>
      </c>
      <c r="BN149" s="938">
        <v>5766</v>
      </c>
      <c r="BO149" s="938">
        <v>5766</v>
      </c>
      <c r="BP149" s="938">
        <v>5766</v>
      </c>
      <c r="BQ149" s="938">
        <v>5766</v>
      </c>
      <c r="BR149" s="938">
        <v>5766</v>
      </c>
      <c r="BS149" s="938">
        <v>5766</v>
      </c>
      <c r="BT149" s="938">
        <v>5766</v>
      </c>
      <c r="BU149" s="938">
        <v>5766</v>
      </c>
      <c r="BV149" s="938">
        <v>5766</v>
      </c>
      <c r="BW149" s="938">
        <v>5766</v>
      </c>
      <c r="BX149" s="938">
        <v>5766</v>
      </c>
      <c r="BY149" s="938">
        <v>5766</v>
      </c>
      <c r="BZ149" s="938">
        <v>5766</v>
      </c>
      <c r="CA149" s="938">
        <v>5766</v>
      </c>
      <c r="CB149" s="938">
        <v>5766</v>
      </c>
      <c r="CC149" s="938">
        <v>5766</v>
      </c>
      <c r="CD149" s="938">
        <v>5766</v>
      </c>
      <c r="CE149" s="938">
        <v>5766</v>
      </c>
      <c r="CF149" s="938">
        <v>5766</v>
      </c>
      <c r="CG149" s="938">
        <v>5766</v>
      </c>
      <c r="CH149" s="938">
        <v>5766</v>
      </c>
      <c r="CI149" s="938">
        <v>5766</v>
      </c>
      <c r="CJ149" s="939">
        <v>13641</v>
      </c>
      <c r="CK149" s="938">
        <v>13641</v>
      </c>
      <c r="CL149" s="938">
        <v>13641</v>
      </c>
      <c r="CM149" s="938">
        <v>13641</v>
      </c>
      <c r="CN149" s="938">
        <v>13641</v>
      </c>
      <c r="CO149" s="938">
        <v>13641</v>
      </c>
      <c r="CP149" s="938">
        <v>13641</v>
      </c>
      <c r="CQ149" s="938">
        <v>13641</v>
      </c>
      <c r="CR149" s="938">
        <v>13641</v>
      </c>
      <c r="CS149" s="938">
        <v>13641</v>
      </c>
      <c r="CT149" s="938">
        <v>13641</v>
      </c>
      <c r="CU149" s="938">
        <v>13641</v>
      </c>
      <c r="CV149" s="938">
        <v>13641</v>
      </c>
      <c r="CW149" s="938">
        <v>13641</v>
      </c>
      <c r="CX149" s="938">
        <v>13641</v>
      </c>
      <c r="CY149" s="938">
        <v>13641</v>
      </c>
      <c r="DA149" s="644">
        <f t="shared" si="3"/>
        <v>11568.631578947368</v>
      </c>
    </row>
    <row r="150" spans="1:105" s="790" customFormat="1" ht="13.5" thickBot="1" x14ac:dyDescent="0.25">
      <c r="A150" s="782" t="s">
        <v>39</v>
      </c>
      <c r="B150" s="782" t="s">
        <v>39</v>
      </c>
      <c r="C150" s="782">
        <v>2</v>
      </c>
      <c r="D150" s="782" t="s">
        <v>39</v>
      </c>
      <c r="E150" s="782">
        <v>2</v>
      </c>
      <c r="F150" s="782">
        <v>100019</v>
      </c>
      <c r="G150" s="783" t="s">
        <v>308</v>
      </c>
      <c r="H150" s="783" t="s">
        <v>307</v>
      </c>
      <c r="I150" s="783">
        <v>110</v>
      </c>
      <c r="J150" s="783">
        <v>9577</v>
      </c>
      <c r="K150" s="783" t="s">
        <v>418</v>
      </c>
      <c r="L150" s="783">
        <v>3</v>
      </c>
      <c r="M150" s="784" t="s">
        <v>48</v>
      </c>
      <c r="O150" s="793">
        <v>9158</v>
      </c>
      <c r="P150" s="793">
        <v>9158</v>
      </c>
      <c r="Q150" s="793">
        <v>9158</v>
      </c>
      <c r="R150" s="787">
        <v>9158</v>
      </c>
      <c r="S150" s="758">
        <v>9158</v>
      </c>
      <c r="T150" s="758">
        <v>9158</v>
      </c>
      <c r="U150" s="758">
        <v>9158</v>
      </c>
      <c r="V150" s="758">
        <v>9158</v>
      </c>
      <c r="W150" s="758">
        <v>9158</v>
      </c>
      <c r="X150" s="758">
        <v>9158</v>
      </c>
      <c r="Y150" s="758">
        <v>9158</v>
      </c>
      <c r="Z150" s="758">
        <v>9158</v>
      </c>
      <c r="AA150" s="758">
        <v>9158</v>
      </c>
      <c r="AB150" s="758">
        <v>9158</v>
      </c>
      <c r="AC150" s="758">
        <v>9158</v>
      </c>
      <c r="AD150" s="758">
        <v>9158</v>
      </c>
      <c r="AE150" s="758">
        <v>9158</v>
      </c>
      <c r="AF150" s="758">
        <v>9158</v>
      </c>
      <c r="AG150" s="758">
        <v>9158</v>
      </c>
      <c r="AH150" s="758">
        <v>9158</v>
      </c>
      <c r="AI150" s="758">
        <v>9158</v>
      </c>
      <c r="AJ150" s="758">
        <v>9158</v>
      </c>
      <c r="AK150" s="758">
        <v>9158</v>
      </c>
      <c r="AL150" s="758">
        <v>9158</v>
      </c>
      <c r="AM150" s="758">
        <v>9158</v>
      </c>
      <c r="AN150" s="758">
        <v>9158</v>
      </c>
      <c r="AO150" s="758">
        <v>9158</v>
      </c>
      <c r="AP150" s="758">
        <v>9158</v>
      </c>
      <c r="AQ150" s="758">
        <v>9158</v>
      </c>
      <c r="AR150" s="758">
        <v>9158</v>
      </c>
      <c r="AS150" s="758">
        <v>9158</v>
      </c>
      <c r="AT150" s="758">
        <v>9158</v>
      </c>
      <c r="AU150" s="758">
        <v>9158</v>
      </c>
      <c r="AV150" s="758">
        <v>9158</v>
      </c>
      <c r="AW150" s="758">
        <v>9158</v>
      </c>
      <c r="AX150" s="758">
        <v>9158</v>
      </c>
      <c r="AY150" s="758">
        <v>9158</v>
      </c>
      <c r="AZ150" s="760">
        <v>9158</v>
      </c>
      <c r="BA150" s="760">
        <v>9158</v>
      </c>
      <c r="BB150" s="760">
        <v>9158</v>
      </c>
      <c r="BC150" s="760">
        <v>9158</v>
      </c>
      <c r="BD150" s="760">
        <v>9158</v>
      </c>
      <c r="BE150" s="760">
        <v>9158</v>
      </c>
      <c r="BF150" s="760">
        <v>9158</v>
      </c>
      <c r="BG150" s="760">
        <v>9158</v>
      </c>
      <c r="BH150" s="760">
        <v>9158</v>
      </c>
      <c r="BI150" s="760">
        <v>9158</v>
      </c>
      <c r="BJ150" s="760">
        <v>9158</v>
      </c>
      <c r="BK150" s="760">
        <v>9158</v>
      </c>
      <c r="BL150" s="760">
        <v>9158</v>
      </c>
      <c r="BM150" s="760">
        <v>9158</v>
      </c>
      <c r="BN150" s="760">
        <v>9158</v>
      </c>
      <c r="BO150" s="760">
        <v>9158</v>
      </c>
      <c r="BP150" s="760">
        <v>9158</v>
      </c>
      <c r="BQ150" s="760">
        <v>9158</v>
      </c>
      <c r="BR150" s="760">
        <v>9158</v>
      </c>
      <c r="BS150" s="760">
        <v>9158</v>
      </c>
      <c r="BT150" s="760">
        <v>9158</v>
      </c>
      <c r="BU150" s="760">
        <v>9158</v>
      </c>
      <c r="BV150" s="760">
        <v>9158</v>
      </c>
      <c r="BW150" s="760">
        <v>9158</v>
      </c>
      <c r="BX150" s="760">
        <v>9158</v>
      </c>
      <c r="BY150" s="760">
        <v>9158</v>
      </c>
      <c r="BZ150" s="760">
        <v>9158</v>
      </c>
      <c r="CA150" s="760">
        <v>9158</v>
      </c>
      <c r="CB150" s="760">
        <v>9158</v>
      </c>
      <c r="CC150" s="760">
        <v>9158</v>
      </c>
      <c r="CD150" s="760">
        <v>9158</v>
      </c>
      <c r="CE150" s="760">
        <v>9158</v>
      </c>
      <c r="CF150" s="760">
        <v>9158</v>
      </c>
      <c r="CG150" s="760">
        <v>9158</v>
      </c>
      <c r="CH150" s="760">
        <v>9158</v>
      </c>
      <c r="CI150" s="760">
        <v>9158</v>
      </c>
      <c r="CJ150" s="760">
        <v>9158</v>
      </c>
      <c r="CK150" s="760">
        <v>9158</v>
      </c>
      <c r="CL150" s="760">
        <v>9158</v>
      </c>
      <c r="CM150" s="760">
        <v>9158</v>
      </c>
      <c r="CN150" s="760">
        <v>9158</v>
      </c>
      <c r="CO150" s="760">
        <v>9158</v>
      </c>
      <c r="CP150" s="760">
        <v>9158</v>
      </c>
      <c r="CQ150" s="760">
        <v>9158</v>
      </c>
      <c r="CR150" s="760">
        <v>9158</v>
      </c>
      <c r="CS150" s="760">
        <v>9158</v>
      </c>
      <c r="CT150" s="760">
        <v>9158</v>
      </c>
      <c r="CU150" s="760">
        <v>9158</v>
      </c>
      <c r="CV150" s="760">
        <v>9158</v>
      </c>
      <c r="CW150" s="760">
        <v>9158</v>
      </c>
      <c r="CX150" s="760">
        <v>9158</v>
      </c>
      <c r="CY150" s="760">
        <v>9158</v>
      </c>
      <c r="DA150" s="644">
        <f t="shared" si="3"/>
        <v>9158</v>
      </c>
    </row>
    <row r="151" spans="1:105" s="790" customFormat="1" ht="21.75" thickBot="1" x14ac:dyDescent="0.25">
      <c r="A151" s="782" t="s">
        <v>40</v>
      </c>
      <c r="B151" s="782" t="s">
        <v>40</v>
      </c>
      <c r="C151" s="782">
        <v>2</v>
      </c>
      <c r="D151" s="782" t="s">
        <v>40</v>
      </c>
      <c r="E151" s="782">
        <v>2</v>
      </c>
      <c r="F151" s="782">
        <v>100020</v>
      </c>
      <c r="G151" s="783" t="s">
        <v>310</v>
      </c>
      <c r="H151" s="783" t="s">
        <v>309</v>
      </c>
      <c r="I151" s="783">
        <v>104</v>
      </c>
      <c r="J151" s="783"/>
      <c r="K151" s="783" t="s">
        <v>418</v>
      </c>
      <c r="L151" s="783">
        <v>3</v>
      </c>
      <c r="M151" s="784" t="s">
        <v>48</v>
      </c>
      <c r="O151" s="793">
        <v>9754</v>
      </c>
      <c r="P151" s="793">
        <v>9754</v>
      </c>
      <c r="Q151" s="793">
        <v>9754</v>
      </c>
      <c r="R151" s="787">
        <v>9754</v>
      </c>
      <c r="S151" s="758">
        <v>9754</v>
      </c>
      <c r="T151" s="758">
        <v>9754</v>
      </c>
      <c r="U151" s="758">
        <v>9754</v>
      </c>
      <c r="V151" s="758">
        <v>9754</v>
      </c>
      <c r="W151" s="758">
        <v>9754</v>
      </c>
      <c r="X151" s="758">
        <v>9754</v>
      </c>
      <c r="Y151" s="758">
        <v>9754</v>
      </c>
      <c r="Z151" s="758">
        <v>9754</v>
      </c>
      <c r="AA151" s="758">
        <v>9754</v>
      </c>
      <c r="AB151" s="758">
        <v>9754</v>
      </c>
      <c r="AC151" s="758">
        <v>9754</v>
      </c>
      <c r="AD151" s="758">
        <v>9754</v>
      </c>
      <c r="AE151" s="758">
        <v>9754</v>
      </c>
      <c r="AF151" s="758">
        <v>9754</v>
      </c>
      <c r="AG151" s="758">
        <v>9754</v>
      </c>
      <c r="AH151" s="758">
        <v>9754</v>
      </c>
      <c r="AI151" s="758">
        <v>9754</v>
      </c>
      <c r="AJ151" s="758">
        <v>9754</v>
      </c>
      <c r="AK151" s="758">
        <v>9754</v>
      </c>
      <c r="AL151" s="758">
        <v>9754</v>
      </c>
      <c r="AM151" s="758">
        <v>9754</v>
      </c>
      <c r="AN151" s="758">
        <v>9754</v>
      </c>
      <c r="AO151" s="758">
        <v>9754</v>
      </c>
      <c r="AP151" s="758">
        <v>9754</v>
      </c>
      <c r="AQ151" s="758">
        <v>9754</v>
      </c>
      <c r="AR151" s="758">
        <v>9754</v>
      </c>
      <c r="AS151" s="758">
        <v>9754</v>
      </c>
      <c r="AT151" s="758">
        <v>9754</v>
      </c>
      <c r="AU151" s="758">
        <v>9754</v>
      </c>
      <c r="AV151" s="758">
        <v>9754</v>
      </c>
      <c r="AW151" s="758">
        <v>9754</v>
      </c>
      <c r="AX151" s="758">
        <v>9754</v>
      </c>
      <c r="AY151" s="758">
        <v>9754</v>
      </c>
      <c r="AZ151" s="760">
        <v>9754</v>
      </c>
      <c r="BA151" s="760">
        <v>9754</v>
      </c>
      <c r="BB151" s="760">
        <v>9754</v>
      </c>
      <c r="BC151" s="760">
        <v>9754</v>
      </c>
      <c r="BD151" s="760">
        <v>9754</v>
      </c>
      <c r="BE151" s="760">
        <v>9754</v>
      </c>
      <c r="BF151" s="760">
        <v>9754</v>
      </c>
      <c r="BG151" s="760">
        <v>9754</v>
      </c>
      <c r="BH151" s="760">
        <v>9754</v>
      </c>
      <c r="BI151" s="760">
        <v>9754</v>
      </c>
      <c r="BJ151" s="760">
        <v>9754</v>
      </c>
      <c r="BK151" s="760">
        <v>9754</v>
      </c>
      <c r="BL151" s="760">
        <v>9754</v>
      </c>
      <c r="BM151" s="760">
        <v>9754</v>
      </c>
      <c r="BN151" s="760">
        <v>9754</v>
      </c>
      <c r="BO151" s="760">
        <v>9754</v>
      </c>
      <c r="BP151" s="760">
        <v>9754</v>
      </c>
      <c r="BQ151" s="760">
        <v>9754</v>
      </c>
      <c r="BR151" s="760">
        <v>9754</v>
      </c>
      <c r="BS151" s="760">
        <v>9754</v>
      </c>
      <c r="BT151" s="760">
        <v>9754</v>
      </c>
      <c r="BU151" s="760">
        <v>9754</v>
      </c>
      <c r="BV151" s="760">
        <v>9754</v>
      </c>
      <c r="BW151" s="760">
        <v>9754</v>
      </c>
      <c r="BX151" s="760">
        <v>9754</v>
      </c>
      <c r="BY151" s="760">
        <v>9754</v>
      </c>
      <c r="BZ151" s="760">
        <v>9754</v>
      </c>
      <c r="CA151" s="760">
        <v>9754</v>
      </c>
      <c r="CB151" s="760">
        <v>9754</v>
      </c>
      <c r="CC151" s="760">
        <v>9754</v>
      </c>
      <c r="CD151" s="760">
        <v>9754</v>
      </c>
      <c r="CE151" s="760">
        <v>9754</v>
      </c>
      <c r="CF151" s="760">
        <v>9754</v>
      </c>
      <c r="CG151" s="760">
        <v>9754</v>
      </c>
      <c r="CH151" s="760">
        <v>9754</v>
      </c>
      <c r="CI151" s="760">
        <v>9754</v>
      </c>
      <c r="CJ151" s="760">
        <v>9754</v>
      </c>
      <c r="CK151" s="760">
        <v>9754</v>
      </c>
      <c r="CL151" s="760">
        <v>9754</v>
      </c>
      <c r="CM151" s="760">
        <v>9754</v>
      </c>
      <c r="CN151" s="760">
        <v>9754</v>
      </c>
      <c r="CO151" s="760">
        <v>9754</v>
      </c>
      <c r="CP151" s="760">
        <v>9754</v>
      </c>
      <c r="CQ151" s="760">
        <v>9754</v>
      </c>
      <c r="CR151" s="760">
        <v>9754</v>
      </c>
      <c r="CS151" s="760">
        <v>9754</v>
      </c>
      <c r="CT151" s="760">
        <v>9754</v>
      </c>
      <c r="CU151" s="760">
        <v>9754</v>
      </c>
      <c r="CV151" s="760">
        <v>9754</v>
      </c>
      <c r="CW151" s="760">
        <v>9754</v>
      </c>
      <c r="CX151" s="760">
        <v>9754</v>
      </c>
      <c r="CY151" s="760">
        <v>9754</v>
      </c>
      <c r="DA151" s="644">
        <f t="shared" si="3"/>
        <v>9754</v>
      </c>
    </row>
    <row r="152" spans="1:105" s="790" customFormat="1" ht="13.5" thickBot="1" x14ac:dyDescent="0.25">
      <c r="A152" s="782" t="s">
        <v>40</v>
      </c>
      <c r="B152" s="782" t="s">
        <v>40</v>
      </c>
      <c r="C152" s="782">
        <v>2</v>
      </c>
      <c r="D152" s="782" t="s">
        <v>40</v>
      </c>
      <c r="E152" s="782">
        <v>2</v>
      </c>
      <c r="F152" s="782">
        <v>100028</v>
      </c>
      <c r="G152" s="783" t="s">
        <v>312</v>
      </c>
      <c r="H152" s="783" t="s">
        <v>311</v>
      </c>
      <c r="I152" s="783">
        <v>34</v>
      </c>
      <c r="J152" s="783">
        <v>9633</v>
      </c>
      <c r="K152" s="783" t="s">
        <v>418</v>
      </c>
      <c r="L152" s="783">
        <v>3</v>
      </c>
      <c r="M152" s="784" t="s">
        <v>48</v>
      </c>
      <c r="O152" s="793">
        <v>4695</v>
      </c>
      <c r="P152" s="793">
        <v>4695</v>
      </c>
      <c r="Q152" s="793">
        <v>4695</v>
      </c>
      <c r="R152" s="787">
        <v>4695</v>
      </c>
      <c r="S152" s="758">
        <v>4695</v>
      </c>
      <c r="T152" s="758">
        <v>4695</v>
      </c>
      <c r="U152" s="758">
        <v>4695</v>
      </c>
      <c r="V152" s="758">
        <v>4695</v>
      </c>
      <c r="W152" s="758">
        <v>4695</v>
      </c>
      <c r="X152" s="758">
        <v>4695</v>
      </c>
      <c r="Y152" s="758">
        <v>4695</v>
      </c>
      <c r="Z152" s="758">
        <v>4695</v>
      </c>
      <c r="AA152" s="758">
        <v>4695</v>
      </c>
      <c r="AB152" s="758">
        <v>4695</v>
      </c>
      <c r="AC152" s="758">
        <v>4695</v>
      </c>
      <c r="AD152" s="757">
        <v>8043</v>
      </c>
      <c r="AE152" s="758">
        <v>8043</v>
      </c>
      <c r="AF152" s="758">
        <v>8043</v>
      </c>
      <c r="AG152" s="758">
        <v>8043</v>
      </c>
      <c r="AH152" s="758">
        <v>8043</v>
      </c>
      <c r="AI152" s="758">
        <v>8043</v>
      </c>
      <c r="AJ152" s="758">
        <v>8043</v>
      </c>
      <c r="AK152" s="758">
        <v>8043</v>
      </c>
      <c r="AL152" s="758">
        <v>8043</v>
      </c>
      <c r="AM152" s="758">
        <v>8043</v>
      </c>
      <c r="AN152" s="758">
        <v>8043</v>
      </c>
      <c r="AO152" s="758">
        <v>8043</v>
      </c>
      <c r="AP152" s="758">
        <v>8043</v>
      </c>
      <c r="AQ152" s="758">
        <v>8043</v>
      </c>
      <c r="AR152" s="758">
        <v>8043</v>
      </c>
      <c r="AS152" s="758">
        <v>8043</v>
      </c>
      <c r="AT152" s="758">
        <v>8043</v>
      </c>
      <c r="AU152" s="845">
        <v>9140</v>
      </c>
      <c r="AV152" s="758">
        <v>9140</v>
      </c>
      <c r="AW152" s="758">
        <v>9140</v>
      </c>
      <c r="AX152" s="758">
        <v>9140</v>
      </c>
      <c r="AY152" s="758">
        <v>9140</v>
      </c>
      <c r="AZ152" s="760">
        <v>9140</v>
      </c>
      <c r="BA152" s="760">
        <v>9140</v>
      </c>
      <c r="BB152" s="760">
        <v>9140</v>
      </c>
      <c r="BC152" s="760">
        <v>9140</v>
      </c>
      <c r="BD152" s="760">
        <v>9140</v>
      </c>
      <c r="BE152" s="760">
        <v>9140</v>
      </c>
      <c r="BF152" s="760">
        <v>9140</v>
      </c>
      <c r="BG152" s="760">
        <v>9140</v>
      </c>
      <c r="BH152" s="760">
        <v>9140</v>
      </c>
      <c r="BI152" s="760">
        <v>9140</v>
      </c>
      <c r="BJ152" s="760">
        <v>9140</v>
      </c>
      <c r="BK152" s="760">
        <v>9140</v>
      </c>
      <c r="BL152" s="760">
        <v>9140</v>
      </c>
      <c r="BM152" s="760">
        <v>9140</v>
      </c>
      <c r="BN152" s="760">
        <v>9140</v>
      </c>
      <c r="BO152" s="760">
        <v>9140</v>
      </c>
      <c r="BP152" s="760">
        <v>9140</v>
      </c>
      <c r="BQ152" s="760">
        <v>9140</v>
      </c>
      <c r="BR152" s="760">
        <v>9140</v>
      </c>
      <c r="BS152" s="760">
        <v>9140</v>
      </c>
      <c r="BT152" s="760">
        <v>9140</v>
      </c>
      <c r="BU152" s="760">
        <v>9140</v>
      </c>
      <c r="BV152" s="760">
        <v>9140</v>
      </c>
      <c r="BW152" s="760">
        <v>9140</v>
      </c>
      <c r="BX152" s="760">
        <v>9140</v>
      </c>
      <c r="BY152" s="760">
        <v>9140</v>
      </c>
      <c r="BZ152" s="789">
        <v>11299</v>
      </c>
      <c r="CA152" s="760">
        <v>11299</v>
      </c>
      <c r="CB152" s="760">
        <v>11299</v>
      </c>
      <c r="CC152" s="760">
        <v>11299</v>
      </c>
      <c r="CD152" s="760">
        <v>11299</v>
      </c>
      <c r="CE152" s="760">
        <v>11299</v>
      </c>
      <c r="CF152" s="760">
        <v>11299</v>
      </c>
      <c r="CG152" s="760">
        <v>11299</v>
      </c>
      <c r="CH152" s="760">
        <v>11299</v>
      </c>
      <c r="CI152" s="760">
        <v>11299</v>
      </c>
      <c r="CJ152" s="760">
        <v>11299</v>
      </c>
      <c r="CK152" s="760">
        <v>11299</v>
      </c>
      <c r="CL152" s="760">
        <v>11299</v>
      </c>
      <c r="CM152" s="760">
        <v>11299</v>
      </c>
      <c r="CN152" s="760">
        <v>11299</v>
      </c>
      <c r="CO152" s="760">
        <v>11299</v>
      </c>
      <c r="CP152" s="760">
        <v>11299</v>
      </c>
      <c r="CQ152" s="760">
        <v>11299</v>
      </c>
      <c r="CR152" s="760">
        <v>11299</v>
      </c>
      <c r="CS152" s="760">
        <v>11299</v>
      </c>
      <c r="CT152" s="760">
        <v>11299</v>
      </c>
      <c r="CU152" s="760">
        <v>11299</v>
      </c>
      <c r="CV152" s="760">
        <v>11299</v>
      </c>
      <c r="CW152" s="760">
        <v>11299</v>
      </c>
      <c r="CX152" s="760">
        <v>11299</v>
      </c>
      <c r="CY152" s="760">
        <v>11299</v>
      </c>
      <c r="DA152" s="644">
        <f t="shared" si="3"/>
        <v>11299</v>
      </c>
    </row>
    <row r="153" spans="1:105" s="739" customFormat="1" ht="13.5" thickBot="1" x14ac:dyDescent="0.25">
      <c r="A153" s="738" t="s">
        <v>41</v>
      </c>
      <c r="B153" s="738" t="s">
        <v>41</v>
      </c>
      <c r="C153" s="738">
        <v>2</v>
      </c>
      <c r="D153" s="738" t="s">
        <v>41</v>
      </c>
      <c r="E153" s="738">
        <v>2</v>
      </c>
      <c r="F153" s="738">
        <v>100021</v>
      </c>
      <c r="G153" s="773" t="s">
        <v>314</v>
      </c>
      <c r="H153" s="773" t="s">
        <v>313</v>
      </c>
      <c r="I153" s="773">
        <v>53</v>
      </c>
      <c r="J153" s="773">
        <v>9575</v>
      </c>
      <c r="K153" s="773" t="s">
        <v>418</v>
      </c>
      <c r="L153" s="773">
        <v>3</v>
      </c>
      <c r="M153" s="774" t="s">
        <v>48</v>
      </c>
      <c r="O153" s="899">
        <v>109221</v>
      </c>
      <c r="P153" s="899">
        <v>109221</v>
      </c>
      <c r="Q153" s="899">
        <v>109221</v>
      </c>
      <c r="R153" s="777">
        <v>109221</v>
      </c>
      <c r="S153" s="778">
        <v>109221</v>
      </c>
      <c r="T153" s="779">
        <v>122681</v>
      </c>
      <c r="U153" s="778">
        <v>122681</v>
      </c>
      <c r="V153" s="778">
        <v>122681</v>
      </c>
      <c r="W153" s="778">
        <v>122681</v>
      </c>
      <c r="X153" s="778">
        <v>122681</v>
      </c>
      <c r="Y153" s="778">
        <v>122681</v>
      </c>
      <c r="Z153" s="778">
        <v>122681</v>
      </c>
      <c r="AA153" s="778">
        <v>122681</v>
      </c>
      <c r="AB153" s="778">
        <v>122681</v>
      </c>
      <c r="AC153" s="778">
        <v>122681</v>
      </c>
      <c r="AD153" s="778">
        <v>122681</v>
      </c>
      <c r="AE153" s="778">
        <v>122681</v>
      </c>
      <c r="AF153" s="778">
        <v>122681</v>
      </c>
      <c r="AG153" s="778">
        <v>122681</v>
      </c>
      <c r="AH153" s="778">
        <v>122681</v>
      </c>
      <c r="AI153" s="778">
        <v>122681</v>
      </c>
      <c r="AJ153" s="778">
        <v>122681</v>
      </c>
      <c r="AK153" s="778">
        <v>122681</v>
      </c>
      <c r="AL153" s="778">
        <v>122681</v>
      </c>
      <c r="AM153" s="778">
        <v>122681</v>
      </c>
      <c r="AN153" s="778">
        <v>122681</v>
      </c>
      <c r="AO153" s="778">
        <v>122681</v>
      </c>
      <c r="AP153" s="778">
        <v>122681</v>
      </c>
      <c r="AQ153" s="778">
        <v>122681</v>
      </c>
      <c r="AR153" s="778">
        <v>122681</v>
      </c>
      <c r="AS153" s="778">
        <v>122681</v>
      </c>
      <c r="AT153" s="778">
        <v>122681</v>
      </c>
      <c r="AU153" s="778">
        <v>122681</v>
      </c>
      <c r="AV153" s="778">
        <v>122681</v>
      </c>
      <c r="AW153" s="778">
        <v>122681</v>
      </c>
      <c r="AX153" s="778">
        <v>122681</v>
      </c>
      <c r="AY153" s="778">
        <v>122681</v>
      </c>
      <c r="AZ153" s="780">
        <v>122681</v>
      </c>
      <c r="BA153" s="780">
        <v>122681</v>
      </c>
      <c r="BB153" s="780">
        <v>122681</v>
      </c>
      <c r="BC153" s="780">
        <v>122681</v>
      </c>
      <c r="BD153" s="780">
        <v>122681</v>
      </c>
      <c r="BE153" s="780">
        <v>122681</v>
      </c>
      <c r="BF153" s="780">
        <v>122681</v>
      </c>
      <c r="BG153" s="780">
        <v>122681</v>
      </c>
      <c r="BH153" s="780">
        <v>122681</v>
      </c>
      <c r="BI153" s="780">
        <v>122681</v>
      </c>
      <c r="BJ153" s="780">
        <v>122681</v>
      </c>
      <c r="BK153" s="780">
        <v>122681</v>
      </c>
      <c r="BL153" s="780">
        <v>122681</v>
      </c>
      <c r="BM153" s="780">
        <v>122681</v>
      </c>
      <c r="BN153" s="780">
        <v>122681</v>
      </c>
      <c r="BO153" s="780">
        <v>122681</v>
      </c>
      <c r="BP153" s="780">
        <v>122681</v>
      </c>
      <c r="BQ153" s="780">
        <v>122681</v>
      </c>
      <c r="BR153" s="780">
        <v>122681</v>
      </c>
      <c r="BS153" s="780">
        <v>122681</v>
      </c>
      <c r="BT153" s="780">
        <v>122681</v>
      </c>
      <c r="BU153" s="780">
        <v>122681</v>
      </c>
      <c r="BV153" s="780">
        <v>122681</v>
      </c>
      <c r="BW153" s="780">
        <v>122681</v>
      </c>
      <c r="BX153" s="780">
        <v>122681</v>
      </c>
      <c r="BY153" s="780">
        <v>122681</v>
      </c>
      <c r="BZ153" s="780">
        <v>122681</v>
      </c>
      <c r="CA153" s="780">
        <v>122681</v>
      </c>
      <c r="CB153" s="780">
        <v>122681</v>
      </c>
      <c r="CC153" s="780">
        <v>122681</v>
      </c>
      <c r="CD153" s="780">
        <v>122681</v>
      </c>
      <c r="CE153" s="780">
        <v>122681</v>
      </c>
      <c r="CF153" s="780">
        <v>122681</v>
      </c>
      <c r="CG153" s="780">
        <v>122681</v>
      </c>
      <c r="CH153" s="780">
        <v>122681</v>
      </c>
      <c r="CI153" s="780">
        <v>122681</v>
      </c>
      <c r="CJ153" s="780">
        <v>122681</v>
      </c>
      <c r="CK153" s="780">
        <v>122681</v>
      </c>
      <c r="CL153" s="780">
        <v>122681</v>
      </c>
      <c r="CM153" s="780">
        <v>122681</v>
      </c>
      <c r="CN153" s="780">
        <v>122681</v>
      </c>
      <c r="CO153" s="780">
        <v>122681</v>
      </c>
      <c r="CP153" s="780">
        <v>122681</v>
      </c>
      <c r="CQ153" s="780">
        <v>122681</v>
      </c>
      <c r="CR153" s="780">
        <v>122681</v>
      </c>
      <c r="CS153" s="780">
        <v>122681</v>
      </c>
      <c r="CT153" s="780">
        <v>122681</v>
      </c>
      <c r="CU153" s="780">
        <v>122681</v>
      </c>
      <c r="CV153" s="780">
        <v>122681</v>
      </c>
      <c r="CW153" s="780">
        <v>122681</v>
      </c>
      <c r="CX153" s="780">
        <v>122681</v>
      </c>
      <c r="CY153" s="780">
        <v>122681</v>
      </c>
      <c r="DA153" s="644">
        <f t="shared" si="3"/>
        <v>122681</v>
      </c>
    </row>
    <row r="154" spans="1:105" s="690" customFormat="1" ht="13.5" thickBot="1" x14ac:dyDescent="0.25">
      <c r="A154" s="687" t="s">
        <v>41</v>
      </c>
      <c r="B154" s="687" t="s">
        <v>41</v>
      </c>
      <c r="C154" s="687">
        <v>2</v>
      </c>
      <c r="D154" s="687" t="s">
        <v>41</v>
      </c>
      <c r="E154" s="687">
        <v>2</v>
      </c>
      <c r="F154" s="687">
        <v>100021</v>
      </c>
      <c r="G154" s="688" t="s">
        <v>316</v>
      </c>
      <c r="H154" s="688" t="s">
        <v>315</v>
      </c>
      <c r="I154" s="688">
        <v>44</v>
      </c>
      <c r="J154" s="688">
        <v>9575</v>
      </c>
      <c r="K154" s="688" t="s">
        <v>418</v>
      </c>
      <c r="L154" s="688">
        <v>3</v>
      </c>
      <c r="M154" s="689" t="s">
        <v>48</v>
      </c>
      <c r="N154" s="708">
        <v>39987</v>
      </c>
      <c r="O154" s="691"/>
      <c r="P154" s="691"/>
      <c r="Q154" s="691"/>
      <c r="R154" s="692"/>
      <c r="S154" s="693"/>
      <c r="T154" s="709"/>
      <c r="U154" s="693"/>
      <c r="V154" s="709">
        <v>1916</v>
      </c>
      <c r="W154" s="693">
        <v>1916</v>
      </c>
      <c r="X154" s="693">
        <v>1916</v>
      </c>
      <c r="Y154" s="693">
        <v>1916</v>
      </c>
      <c r="Z154" s="693">
        <v>1916</v>
      </c>
      <c r="AA154" s="693">
        <v>1916</v>
      </c>
      <c r="AB154" s="693">
        <v>1916</v>
      </c>
      <c r="AC154" s="693">
        <v>1916</v>
      </c>
      <c r="AD154" s="693">
        <v>1916</v>
      </c>
      <c r="AE154" s="693">
        <v>1916</v>
      </c>
      <c r="AF154" s="693">
        <v>1916</v>
      </c>
      <c r="AG154" s="693">
        <v>1916</v>
      </c>
      <c r="AH154" s="693">
        <v>1916</v>
      </c>
      <c r="AI154" s="693">
        <v>1916</v>
      </c>
      <c r="AJ154" s="693">
        <v>1916</v>
      </c>
      <c r="AK154" s="693">
        <v>1916</v>
      </c>
      <c r="AL154" s="693">
        <v>1916</v>
      </c>
      <c r="AM154" s="693">
        <v>1916</v>
      </c>
      <c r="AN154" s="693">
        <v>1916</v>
      </c>
      <c r="AO154" s="693">
        <v>1916</v>
      </c>
      <c r="AP154" s="693">
        <v>1916</v>
      </c>
      <c r="AQ154" s="693">
        <v>1916</v>
      </c>
      <c r="AR154" s="693">
        <v>1916</v>
      </c>
      <c r="AS154" s="693">
        <v>1916</v>
      </c>
      <c r="AT154" s="693">
        <v>1916</v>
      </c>
      <c r="AU154" s="693">
        <v>1916</v>
      </c>
      <c r="AV154" s="693">
        <v>1916</v>
      </c>
      <c r="AW154" s="693">
        <v>1916</v>
      </c>
      <c r="AX154" s="693">
        <v>1916</v>
      </c>
      <c r="AY154" s="693">
        <v>1916</v>
      </c>
      <c r="AZ154" s="694">
        <v>1916</v>
      </c>
      <c r="BA154" s="694">
        <v>1916</v>
      </c>
      <c r="BB154" s="694">
        <v>1916</v>
      </c>
      <c r="BC154" s="694">
        <v>1916</v>
      </c>
      <c r="BD154" s="694">
        <v>1916</v>
      </c>
      <c r="BE154" s="694">
        <v>1916</v>
      </c>
      <c r="BF154" s="694">
        <v>1916</v>
      </c>
      <c r="BG154" s="694">
        <v>1916</v>
      </c>
      <c r="BH154" s="694">
        <v>1916</v>
      </c>
      <c r="BI154" s="694">
        <v>1916</v>
      </c>
      <c r="BJ154" s="694">
        <v>1916</v>
      </c>
      <c r="BK154" s="694">
        <v>1916</v>
      </c>
      <c r="BL154" s="694">
        <v>1916</v>
      </c>
      <c r="BM154" s="694">
        <v>1916</v>
      </c>
      <c r="BN154" s="694">
        <v>1916</v>
      </c>
      <c r="BO154" s="694">
        <v>1916</v>
      </c>
      <c r="BP154" s="694">
        <v>1916</v>
      </c>
      <c r="BQ154" s="694">
        <v>1916</v>
      </c>
      <c r="BR154" s="694">
        <v>1916</v>
      </c>
      <c r="BS154" s="694">
        <v>1916</v>
      </c>
      <c r="BT154" s="694">
        <v>1916</v>
      </c>
      <c r="BU154" s="694">
        <v>1916</v>
      </c>
      <c r="BV154" s="694">
        <v>1916</v>
      </c>
      <c r="BW154" s="694">
        <v>1916</v>
      </c>
      <c r="BX154" s="694">
        <v>1916</v>
      </c>
      <c r="BY154" s="694">
        <v>1916</v>
      </c>
      <c r="BZ154" s="694">
        <v>1916</v>
      </c>
      <c r="CA154" s="694">
        <v>1916</v>
      </c>
      <c r="CB154" s="694">
        <v>1916</v>
      </c>
      <c r="CC154" s="694">
        <v>1916</v>
      </c>
      <c r="CD154" s="694">
        <v>1916</v>
      </c>
      <c r="CE154" s="694">
        <v>1916</v>
      </c>
      <c r="CF154" s="694">
        <v>1916</v>
      </c>
      <c r="CG154" s="694">
        <v>1916</v>
      </c>
      <c r="CH154" s="694">
        <v>1916</v>
      </c>
      <c r="CI154" s="694">
        <v>1916</v>
      </c>
      <c r="CJ154" s="694">
        <v>1916</v>
      </c>
      <c r="CK154" s="694">
        <v>1916</v>
      </c>
      <c r="CL154" s="694">
        <v>1916</v>
      </c>
      <c r="CM154" s="694">
        <v>1916</v>
      </c>
      <c r="CN154" s="694">
        <v>1916</v>
      </c>
      <c r="CO154" s="694">
        <v>1916</v>
      </c>
      <c r="CP154" s="694">
        <v>1916</v>
      </c>
      <c r="CQ154" s="694">
        <v>1916</v>
      </c>
      <c r="CR154" s="694">
        <v>1916</v>
      </c>
      <c r="CS154" s="694">
        <v>1916</v>
      </c>
      <c r="CT154" s="694">
        <v>1916</v>
      </c>
      <c r="CU154" s="694">
        <v>1916</v>
      </c>
      <c r="CV154" s="694">
        <v>1916</v>
      </c>
      <c r="CW154" s="694">
        <v>1916</v>
      </c>
      <c r="CX154" s="694">
        <v>1916</v>
      </c>
      <c r="CY154" s="694">
        <v>1916</v>
      </c>
      <c r="DA154" s="644">
        <f t="shared" si="3"/>
        <v>1916</v>
      </c>
    </row>
    <row r="155" spans="1:105" s="690" customFormat="1" ht="13.5" thickBot="1" x14ac:dyDescent="0.25">
      <c r="A155" s="687" t="s">
        <v>41</v>
      </c>
      <c r="B155" s="687" t="s">
        <v>41</v>
      </c>
      <c r="C155" s="687">
        <v>2</v>
      </c>
      <c r="D155" s="687" t="s">
        <v>41</v>
      </c>
      <c r="E155" s="687">
        <v>2</v>
      </c>
      <c r="F155" s="687">
        <v>100021</v>
      </c>
      <c r="G155" s="688" t="s">
        <v>318</v>
      </c>
      <c r="H155" s="688" t="s">
        <v>317</v>
      </c>
      <c r="I155" s="688">
        <v>46</v>
      </c>
      <c r="J155" s="688">
        <v>9575</v>
      </c>
      <c r="K155" s="688" t="s">
        <v>418</v>
      </c>
      <c r="L155" s="688">
        <v>3</v>
      </c>
      <c r="M155" s="689" t="s">
        <v>48</v>
      </c>
      <c r="N155" s="708">
        <v>39987</v>
      </c>
      <c r="O155" s="691"/>
      <c r="P155" s="691"/>
      <c r="Q155" s="691"/>
      <c r="R155" s="692"/>
      <c r="S155" s="693"/>
      <c r="T155" s="709"/>
      <c r="U155" s="693"/>
      <c r="V155" s="709">
        <v>564</v>
      </c>
      <c r="W155" s="693">
        <v>564</v>
      </c>
      <c r="X155" s="693">
        <v>564</v>
      </c>
      <c r="Y155" s="693">
        <v>564</v>
      </c>
      <c r="Z155" s="693">
        <v>564</v>
      </c>
      <c r="AA155" s="693">
        <v>564</v>
      </c>
      <c r="AB155" s="693">
        <v>564</v>
      </c>
      <c r="AC155" s="693">
        <v>564</v>
      </c>
      <c r="AD155" s="693">
        <v>564</v>
      </c>
      <c r="AE155" s="693">
        <v>564</v>
      </c>
      <c r="AF155" s="693">
        <v>564</v>
      </c>
      <c r="AG155" s="693">
        <v>564</v>
      </c>
      <c r="AH155" s="693">
        <v>564</v>
      </c>
      <c r="AI155" s="693">
        <v>564</v>
      </c>
      <c r="AJ155" s="693">
        <v>564</v>
      </c>
      <c r="AK155" s="693">
        <v>564</v>
      </c>
      <c r="AL155" s="693">
        <v>564</v>
      </c>
      <c r="AM155" s="693">
        <v>564</v>
      </c>
      <c r="AN155" s="693">
        <v>564</v>
      </c>
      <c r="AO155" s="693">
        <v>564</v>
      </c>
      <c r="AP155" s="693">
        <v>564</v>
      </c>
      <c r="AQ155" s="693">
        <v>564</v>
      </c>
      <c r="AR155" s="693">
        <v>564</v>
      </c>
      <c r="AS155" s="693">
        <v>564</v>
      </c>
      <c r="AT155" s="693">
        <v>564</v>
      </c>
      <c r="AU155" s="693">
        <v>564</v>
      </c>
      <c r="AV155" s="693">
        <v>564</v>
      </c>
      <c r="AW155" s="693">
        <v>564</v>
      </c>
      <c r="AX155" s="693">
        <v>564</v>
      </c>
      <c r="AY155" s="693">
        <v>564</v>
      </c>
      <c r="AZ155" s="694">
        <v>564</v>
      </c>
      <c r="BA155" s="694">
        <v>564</v>
      </c>
      <c r="BB155" s="694">
        <v>564</v>
      </c>
      <c r="BC155" s="694">
        <v>564</v>
      </c>
      <c r="BD155" s="694">
        <v>564</v>
      </c>
      <c r="BE155" s="694">
        <v>564</v>
      </c>
      <c r="BF155" s="694">
        <v>564</v>
      </c>
      <c r="BG155" s="694">
        <v>564</v>
      </c>
      <c r="BH155" s="694">
        <v>564</v>
      </c>
      <c r="BI155" s="694">
        <v>564</v>
      </c>
      <c r="BJ155" s="694">
        <v>564</v>
      </c>
      <c r="BK155" s="694">
        <v>564</v>
      </c>
      <c r="BL155" s="694">
        <v>564</v>
      </c>
      <c r="BM155" s="694">
        <v>564</v>
      </c>
      <c r="BN155" s="694">
        <v>564</v>
      </c>
      <c r="BO155" s="694">
        <v>564</v>
      </c>
      <c r="BP155" s="694">
        <v>564</v>
      </c>
      <c r="BQ155" s="694">
        <v>564</v>
      </c>
      <c r="BR155" s="694">
        <v>564</v>
      </c>
      <c r="BS155" s="694">
        <v>564</v>
      </c>
      <c r="BT155" s="694">
        <v>564</v>
      </c>
      <c r="BU155" s="694">
        <v>564</v>
      </c>
      <c r="BV155" s="694">
        <v>564</v>
      </c>
      <c r="BW155" s="694">
        <v>564</v>
      </c>
      <c r="BX155" s="694">
        <v>564</v>
      </c>
      <c r="BY155" s="694">
        <v>564</v>
      </c>
      <c r="BZ155" s="694">
        <v>564</v>
      </c>
      <c r="CA155" s="694">
        <v>564</v>
      </c>
      <c r="CB155" s="694">
        <v>564</v>
      </c>
      <c r="CC155" s="694">
        <v>564</v>
      </c>
      <c r="CD155" s="694">
        <v>564</v>
      </c>
      <c r="CE155" s="694">
        <v>564</v>
      </c>
      <c r="CF155" s="694">
        <v>564</v>
      </c>
      <c r="CG155" s="694">
        <v>564</v>
      </c>
      <c r="CH155" s="694">
        <v>564</v>
      </c>
      <c r="CI155" s="694">
        <v>564</v>
      </c>
      <c r="CJ155" s="694">
        <v>564</v>
      </c>
      <c r="CK155" s="694">
        <v>564</v>
      </c>
      <c r="CL155" s="694">
        <v>564</v>
      </c>
      <c r="CM155" s="694">
        <v>564</v>
      </c>
      <c r="CN155" s="694">
        <v>564</v>
      </c>
      <c r="CO155" s="694">
        <v>564</v>
      </c>
      <c r="CP155" s="694">
        <v>564</v>
      </c>
      <c r="CQ155" s="694">
        <v>564</v>
      </c>
      <c r="CR155" s="694">
        <v>564</v>
      </c>
      <c r="CS155" s="694">
        <v>564</v>
      </c>
      <c r="CT155" s="694">
        <v>564</v>
      </c>
      <c r="CU155" s="694">
        <v>564</v>
      </c>
      <c r="CV155" s="694">
        <v>564</v>
      </c>
      <c r="CW155" s="694">
        <v>564</v>
      </c>
      <c r="CX155" s="694">
        <v>564</v>
      </c>
      <c r="CY155" s="694">
        <v>564</v>
      </c>
      <c r="DA155" s="644">
        <f t="shared" si="3"/>
        <v>564</v>
      </c>
    </row>
    <row r="156" spans="1:105" s="707" customFormat="1" ht="13.5" thickBot="1" x14ac:dyDescent="0.25">
      <c r="A156" s="698" t="s">
        <v>41</v>
      </c>
      <c r="B156" s="698" t="s">
        <v>41</v>
      </c>
      <c r="C156" s="698">
        <v>2</v>
      </c>
      <c r="D156" s="698" t="s">
        <v>41</v>
      </c>
      <c r="E156" s="698">
        <v>2</v>
      </c>
      <c r="F156" s="698">
        <v>100021</v>
      </c>
      <c r="G156" s="699" t="s">
        <v>320</v>
      </c>
      <c r="H156" s="699" t="s">
        <v>319</v>
      </c>
      <c r="I156" s="699">
        <v>45</v>
      </c>
      <c r="J156" s="699">
        <v>9575</v>
      </c>
      <c r="K156" s="699" t="s">
        <v>418</v>
      </c>
      <c r="L156" s="699">
        <v>3</v>
      </c>
      <c r="M156" s="700" t="s">
        <v>48</v>
      </c>
      <c r="N156" s="701">
        <v>39987</v>
      </c>
      <c r="O156" s="792"/>
      <c r="P156" s="792"/>
      <c r="Q156" s="792"/>
      <c r="R156" s="703"/>
      <c r="S156" s="704"/>
      <c r="T156" s="705"/>
      <c r="U156" s="704"/>
      <c r="V156" s="705">
        <v>1538</v>
      </c>
      <c r="W156" s="704">
        <v>1538</v>
      </c>
      <c r="X156" s="704">
        <v>1538</v>
      </c>
      <c r="Y156" s="704">
        <v>1538</v>
      </c>
      <c r="Z156" s="704">
        <v>1538</v>
      </c>
      <c r="AA156" s="704">
        <v>1538</v>
      </c>
      <c r="AB156" s="704">
        <v>1538</v>
      </c>
      <c r="AC156" s="704">
        <v>1538</v>
      </c>
      <c r="AD156" s="704">
        <v>1538</v>
      </c>
      <c r="AE156" s="704">
        <v>1538</v>
      </c>
      <c r="AF156" s="704">
        <v>1538</v>
      </c>
      <c r="AG156" s="704">
        <v>1538</v>
      </c>
      <c r="AH156" s="704">
        <v>1538</v>
      </c>
      <c r="AI156" s="704">
        <v>1538</v>
      </c>
      <c r="AJ156" s="704">
        <v>1538</v>
      </c>
      <c r="AK156" s="704">
        <v>1538</v>
      </c>
      <c r="AL156" s="704">
        <v>1538</v>
      </c>
      <c r="AM156" s="704">
        <v>1538</v>
      </c>
      <c r="AN156" s="704">
        <v>1538</v>
      </c>
      <c r="AO156" s="704">
        <v>1538</v>
      </c>
      <c r="AP156" s="704">
        <v>1538</v>
      </c>
      <c r="AQ156" s="704">
        <v>1538</v>
      </c>
      <c r="AR156" s="704">
        <v>1538</v>
      </c>
      <c r="AS156" s="704">
        <v>1538</v>
      </c>
      <c r="AT156" s="704">
        <v>1538</v>
      </c>
      <c r="AU156" s="704">
        <v>1538</v>
      </c>
      <c r="AV156" s="704">
        <v>1538</v>
      </c>
      <c r="AW156" s="704">
        <v>1538</v>
      </c>
      <c r="AX156" s="704">
        <v>1538</v>
      </c>
      <c r="AY156" s="704">
        <v>1538</v>
      </c>
      <c r="AZ156" s="706">
        <v>1538</v>
      </c>
      <c r="BA156" s="706">
        <v>1538</v>
      </c>
      <c r="BB156" s="706">
        <v>1538</v>
      </c>
      <c r="BC156" s="706">
        <v>1538</v>
      </c>
      <c r="BD156" s="706">
        <v>1538</v>
      </c>
      <c r="BE156" s="706">
        <v>1538</v>
      </c>
      <c r="BF156" s="706">
        <v>1538</v>
      </c>
      <c r="BG156" s="706">
        <v>1538</v>
      </c>
      <c r="BH156" s="706">
        <v>1538</v>
      </c>
      <c r="BI156" s="706">
        <v>1538</v>
      </c>
      <c r="BJ156" s="706">
        <v>1538</v>
      </c>
      <c r="BK156" s="706">
        <v>1538</v>
      </c>
      <c r="BL156" s="706">
        <v>1538</v>
      </c>
      <c r="BM156" s="706">
        <v>1538</v>
      </c>
      <c r="BN156" s="706">
        <v>1538</v>
      </c>
      <c r="BO156" s="706">
        <v>1538</v>
      </c>
      <c r="BP156" s="706">
        <v>1538</v>
      </c>
      <c r="BQ156" s="706">
        <v>1538</v>
      </c>
      <c r="BR156" s="706">
        <v>1538</v>
      </c>
      <c r="BS156" s="706">
        <v>1538</v>
      </c>
      <c r="BT156" s="706">
        <v>1538</v>
      </c>
      <c r="BU156" s="706">
        <v>1538</v>
      </c>
      <c r="BV156" s="706">
        <v>1538</v>
      </c>
      <c r="BW156" s="706">
        <v>1538</v>
      </c>
      <c r="BX156" s="706">
        <v>1538</v>
      </c>
      <c r="BY156" s="706">
        <v>1538</v>
      </c>
      <c r="BZ156" s="706">
        <v>1538</v>
      </c>
      <c r="CA156" s="706">
        <v>1538</v>
      </c>
      <c r="CB156" s="706">
        <v>1538</v>
      </c>
      <c r="CC156" s="706">
        <v>1538</v>
      </c>
      <c r="CD156" s="706">
        <v>1538</v>
      </c>
      <c r="CE156" s="706">
        <v>1538</v>
      </c>
      <c r="CF156" s="706">
        <v>1538</v>
      </c>
      <c r="CG156" s="706">
        <v>1538</v>
      </c>
      <c r="CH156" s="706">
        <v>1538</v>
      </c>
      <c r="CI156" s="706">
        <v>1538</v>
      </c>
      <c r="CJ156" s="706">
        <v>1538</v>
      </c>
      <c r="CK156" s="706">
        <v>1538</v>
      </c>
      <c r="CL156" s="706">
        <v>1538</v>
      </c>
      <c r="CM156" s="706">
        <v>1538</v>
      </c>
      <c r="CN156" s="706">
        <v>1538</v>
      </c>
      <c r="CO156" s="706">
        <v>1538</v>
      </c>
      <c r="CP156" s="706">
        <v>1538</v>
      </c>
      <c r="CQ156" s="706">
        <v>1538</v>
      </c>
      <c r="CR156" s="706">
        <v>1538</v>
      </c>
      <c r="CS156" s="706">
        <v>1538</v>
      </c>
      <c r="CT156" s="706">
        <v>1538</v>
      </c>
      <c r="CU156" s="706">
        <v>1538</v>
      </c>
      <c r="CV156" s="706">
        <v>1538</v>
      </c>
      <c r="CW156" s="706">
        <v>1538</v>
      </c>
      <c r="CX156" s="706">
        <v>1538</v>
      </c>
      <c r="CY156" s="706">
        <v>1538</v>
      </c>
      <c r="DA156" s="644">
        <f t="shared" si="3"/>
        <v>1538</v>
      </c>
    </row>
    <row r="157" spans="1:105" s="666" customFormat="1" ht="13.5" customHeight="1" thickBot="1" x14ac:dyDescent="0.25">
      <c r="A157" s="663" t="s">
        <v>42</v>
      </c>
      <c r="B157" s="663" t="s">
        <v>42</v>
      </c>
      <c r="C157" s="663">
        <v>2</v>
      </c>
      <c r="D157" s="663" t="s">
        <v>42</v>
      </c>
      <c r="E157" s="663">
        <v>2</v>
      </c>
      <c r="F157" s="663">
        <v>100022</v>
      </c>
      <c r="G157" s="664" t="s">
        <v>322</v>
      </c>
      <c r="H157" s="664" t="s">
        <v>321</v>
      </c>
      <c r="I157" s="664">
        <v>116</v>
      </c>
      <c r="J157" s="664">
        <v>9555</v>
      </c>
      <c r="K157" s="664" t="s">
        <v>417</v>
      </c>
      <c r="L157" s="664">
        <v>3</v>
      </c>
      <c r="M157" s="665" t="s">
        <v>48</v>
      </c>
      <c r="O157" s="671">
        <v>16536</v>
      </c>
      <c r="P157" s="671">
        <v>16536</v>
      </c>
      <c r="Q157" s="671">
        <v>16536</v>
      </c>
      <c r="R157" s="668">
        <v>16536</v>
      </c>
      <c r="S157" s="669">
        <v>16536</v>
      </c>
      <c r="T157" s="669">
        <v>16536</v>
      </c>
      <c r="U157" s="669">
        <v>16536</v>
      </c>
      <c r="V157" s="669">
        <v>16536</v>
      </c>
      <c r="W157" s="669">
        <v>16536</v>
      </c>
      <c r="X157" s="669">
        <v>16536</v>
      </c>
      <c r="Y157" s="669">
        <v>16536</v>
      </c>
      <c r="Z157" s="669">
        <v>16536</v>
      </c>
      <c r="AA157" s="669">
        <v>16536</v>
      </c>
      <c r="AB157" s="669">
        <v>16536</v>
      </c>
      <c r="AC157" s="669">
        <v>16536</v>
      </c>
      <c r="AD157" s="669">
        <v>16536</v>
      </c>
      <c r="AE157" s="669">
        <v>16536</v>
      </c>
      <c r="AF157" s="669">
        <v>16536</v>
      </c>
      <c r="AG157" s="669">
        <v>16536</v>
      </c>
      <c r="AH157" s="669">
        <v>16536</v>
      </c>
      <c r="AI157" s="669">
        <v>16536</v>
      </c>
      <c r="AJ157" s="669">
        <v>16536</v>
      </c>
      <c r="AK157" s="669">
        <v>16536</v>
      </c>
      <c r="AL157" s="669">
        <v>16536</v>
      </c>
      <c r="AM157" s="669">
        <v>16536</v>
      </c>
      <c r="AN157" s="669">
        <v>16536</v>
      </c>
      <c r="AO157" s="669">
        <v>16536</v>
      </c>
      <c r="AP157" s="669">
        <v>16536</v>
      </c>
      <c r="AQ157" s="669">
        <v>16536</v>
      </c>
      <c r="AR157" s="669">
        <v>16536</v>
      </c>
      <c r="AS157" s="669">
        <v>16536</v>
      </c>
      <c r="AT157" s="669">
        <v>16536</v>
      </c>
      <c r="AU157" s="669">
        <v>16536</v>
      </c>
      <c r="AV157" s="669">
        <v>16536</v>
      </c>
      <c r="AW157" s="669">
        <v>16536</v>
      </c>
      <c r="AX157" s="669">
        <v>16536</v>
      </c>
      <c r="AY157" s="669">
        <v>16536</v>
      </c>
      <c r="AZ157" s="670">
        <v>16536</v>
      </c>
      <c r="BA157" s="670">
        <v>16536</v>
      </c>
      <c r="BB157" s="670">
        <v>16536</v>
      </c>
      <c r="BC157" s="670">
        <v>16536</v>
      </c>
      <c r="BD157" s="670">
        <v>16536</v>
      </c>
      <c r="BE157" s="670">
        <v>16536</v>
      </c>
      <c r="BF157" s="670">
        <v>16536</v>
      </c>
      <c r="BG157" s="670">
        <v>16536</v>
      </c>
      <c r="BH157" s="670">
        <v>16536</v>
      </c>
      <c r="BI157" s="670">
        <v>16536</v>
      </c>
      <c r="BJ157" s="670">
        <v>16536</v>
      </c>
      <c r="BK157" s="670">
        <v>16536</v>
      </c>
      <c r="BL157" s="670">
        <v>16536</v>
      </c>
      <c r="BM157" s="670">
        <v>16536</v>
      </c>
      <c r="BN157" s="670">
        <v>16536</v>
      </c>
      <c r="BO157" s="670">
        <v>16536</v>
      </c>
      <c r="BP157" s="670">
        <v>16536</v>
      </c>
      <c r="BQ157" s="670">
        <v>16536</v>
      </c>
      <c r="BR157" s="670">
        <v>16536</v>
      </c>
      <c r="BS157" s="670">
        <v>16536</v>
      </c>
      <c r="BT157" s="670">
        <v>16536</v>
      </c>
      <c r="BU157" s="670">
        <v>16536</v>
      </c>
      <c r="BV157" s="670">
        <v>16536</v>
      </c>
      <c r="BW157" s="670">
        <v>16536</v>
      </c>
      <c r="BX157" s="670">
        <v>16536</v>
      </c>
      <c r="BY157" s="670">
        <v>16536</v>
      </c>
      <c r="BZ157" s="670">
        <v>16536</v>
      </c>
      <c r="CA157" s="670">
        <v>16536</v>
      </c>
      <c r="CB157" s="670">
        <v>16536</v>
      </c>
      <c r="CC157" s="670">
        <v>16536</v>
      </c>
      <c r="CD157" s="670">
        <v>16536</v>
      </c>
      <c r="CE157" s="670">
        <v>16536</v>
      </c>
      <c r="CF157" s="670">
        <v>16536</v>
      </c>
      <c r="CG157" s="670">
        <v>16536</v>
      </c>
      <c r="CH157" s="670">
        <v>16536</v>
      </c>
      <c r="CI157" s="670">
        <v>16536</v>
      </c>
      <c r="CJ157" s="670">
        <v>16536</v>
      </c>
      <c r="CK157" s="670">
        <v>16536</v>
      </c>
      <c r="CL157" s="670">
        <v>16536</v>
      </c>
      <c r="CM157" s="670">
        <v>16536</v>
      </c>
      <c r="CN157" s="670">
        <v>16536</v>
      </c>
      <c r="CO157" s="670">
        <v>16536</v>
      </c>
      <c r="CP157" s="670">
        <v>16536</v>
      </c>
      <c r="CQ157" s="670">
        <v>16536</v>
      </c>
      <c r="CR157" s="670">
        <v>16536</v>
      </c>
      <c r="CS157" s="670">
        <v>16536</v>
      </c>
      <c r="CT157" s="670">
        <v>16536</v>
      </c>
      <c r="CU157" s="670">
        <v>16536</v>
      </c>
      <c r="CV157" s="670">
        <v>16536</v>
      </c>
      <c r="CW157" s="670">
        <v>16536</v>
      </c>
      <c r="CX157" s="670">
        <v>16536</v>
      </c>
      <c r="CY157" s="670">
        <v>16536</v>
      </c>
      <c r="DA157" s="644">
        <f t="shared" si="3"/>
        <v>16536</v>
      </c>
    </row>
    <row r="158" spans="1:105" s="666" customFormat="1" ht="13.5" customHeight="1" thickBot="1" x14ac:dyDescent="0.25">
      <c r="A158" s="663" t="s">
        <v>42</v>
      </c>
      <c r="B158" s="663" t="s">
        <v>42</v>
      </c>
      <c r="C158" s="663">
        <v>2</v>
      </c>
      <c r="D158" s="663" t="s">
        <v>42</v>
      </c>
      <c r="E158" s="663">
        <v>2</v>
      </c>
      <c r="F158" s="663">
        <v>100022</v>
      </c>
      <c r="G158" s="664" t="s">
        <v>324</v>
      </c>
      <c r="H158" s="664" t="s">
        <v>323</v>
      </c>
      <c r="I158" s="664">
        <v>117</v>
      </c>
      <c r="J158" s="664">
        <v>9555</v>
      </c>
      <c r="K158" s="664" t="s">
        <v>417</v>
      </c>
      <c r="L158" s="664">
        <v>3</v>
      </c>
      <c r="M158" s="665" t="s">
        <v>48</v>
      </c>
      <c r="O158" s="671">
        <v>1</v>
      </c>
      <c r="P158" s="671">
        <v>1</v>
      </c>
      <c r="Q158" s="671">
        <v>1</v>
      </c>
      <c r="R158" s="668">
        <v>1</v>
      </c>
      <c r="S158" s="669">
        <v>1</v>
      </c>
      <c r="T158" s="669">
        <v>1</v>
      </c>
      <c r="U158" s="669">
        <v>1</v>
      </c>
      <c r="V158" s="669">
        <v>1</v>
      </c>
      <c r="W158" s="669">
        <v>1</v>
      </c>
      <c r="X158" s="669">
        <v>1</v>
      </c>
      <c r="Y158" s="669">
        <v>1</v>
      </c>
      <c r="Z158" s="669">
        <v>1</v>
      </c>
      <c r="AA158" s="669">
        <v>1</v>
      </c>
      <c r="AB158" s="903">
        <v>2423</v>
      </c>
      <c r="AC158" s="669">
        <v>2423</v>
      </c>
      <c r="AD158" s="669">
        <v>2423</v>
      </c>
      <c r="AE158" s="669">
        <v>2423</v>
      </c>
      <c r="AF158" s="669">
        <v>2423</v>
      </c>
      <c r="AG158" s="669">
        <v>2423</v>
      </c>
      <c r="AH158" s="669">
        <v>2423</v>
      </c>
      <c r="AI158" s="669">
        <v>2423</v>
      </c>
      <c r="AJ158" s="669">
        <v>2423</v>
      </c>
      <c r="AK158" s="669">
        <v>2423</v>
      </c>
      <c r="AL158" s="669">
        <v>2423</v>
      </c>
      <c r="AM158" s="669">
        <v>2423</v>
      </c>
      <c r="AN158" s="669">
        <v>2423</v>
      </c>
      <c r="AO158" s="669">
        <v>2423</v>
      </c>
      <c r="AP158" s="669">
        <v>2423</v>
      </c>
      <c r="AQ158" s="669">
        <v>2423</v>
      </c>
      <c r="AR158" s="669">
        <v>2423</v>
      </c>
      <c r="AS158" s="669">
        <v>2423</v>
      </c>
      <c r="AT158" s="669">
        <v>2423</v>
      </c>
      <c r="AU158" s="669">
        <v>2423</v>
      </c>
      <c r="AV158" s="669">
        <v>2423</v>
      </c>
      <c r="AW158" s="669">
        <v>2423</v>
      </c>
      <c r="AX158" s="669">
        <v>2423</v>
      </c>
      <c r="AY158" s="669">
        <v>2423</v>
      </c>
      <c r="AZ158" s="670">
        <v>2423</v>
      </c>
      <c r="BA158" s="670">
        <v>2423</v>
      </c>
      <c r="BB158" s="670">
        <v>2423</v>
      </c>
      <c r="BC158" s="670">
        <v>2423</v>
      </c>
      <c r="BD158" s="670">
        <v>2423</v>
      </c>
      <c r="BE158" s="670">
        <v>2423</v>
      </c>
      <c r="BF158" s="670">
        <v>2423</v>
      </c>
      <c r="BG158" s="670">
        <v>2423</v>
      </c>
      <c r="BH158" s="670">
        <v>2423</v>
      </c>
      <c r="BI158" s="670">
        <v>2423</v>
      </c>
      <c r="BJ158" s="670">
        <v>2423</v>
      </c>
      <c r="BK158" s="670">
        <v>2423</v>
      </c>
      <c r="BL158" s="670">
        <v>2423</v>
      </c>
      <c r="BM158" s="670">
        <v>2423</v>
      </c>
      <c r="BN158" s="670">
        <v>2423</v>
      </c>
      <c r="BO158" s="670">
        <v>2423</v>
      </c>
      <c r="BP158" s="670">
        <v>2423</v>
      </c>
      <c r="BQ158" s="670">
        <v>2423</v>
      </c>
      <c r="BR158" s="670">
        <v>2423</v>
      </c>
      <c r="BS158" s="670">
        <v>2423</v>
      </c>
      <c r="BT158" s="670">
        <v>2423</v>
      </c>
      <c r="BU158" s="670">
        <v>2423</v>
      </c>
      <c r="BV158" s="670">
        <v>2423</v>
      </c>
      <c r="BW158" s="670">
        <v>2423</v>
      </c>
      <c r="BX158" s="670">
        <v>2423</v>
      </c>
      <c r="BY158" s="670">
        <v>2423</v>
      </c>
      <c r="BZ158" s="670">
        <v>2423</v>
      </c>
      <c r="CA158" s="670">
        <v>2423</v>
      </c>
      <c r="CB158" s="670">
        <v>2423</v>
      </c>
      <c r="CC158" s="670">
        <v>2423</v>
      </c>
      <c r="CD158" s="670">
        <v>2423</v>
      </c>
      <c r="CE158" s="670">
        <v>2423</v>
      </c>
      <c r="CF158" s="670">
        <v>2423</v>
      </c>
      <c r="CG158" s="670">
        <v>2423</v>
      </c>
      <c r="CH158" s="670">
        <v>2423</v>
      </c>
      <c r="CI158" s="670">
        <v>2423</v>
      </c>
      <c r="CJ158" s="670">
        <v>2423</v>
      </c>
      <c r="CK158" s="670">
        <v>2423</v>
      </c>
      <c r="CL158" s="670">
        <v>2423</v>
      </c>
      <c r="CM158" s="670">
        <v>2423</v>
      </c>
      <c r="CN158" s="670">
        <v>2423</v>
      </c>
      <c r="CO158" s="670">
        <v>2423</v>
      </c>
      <c r="CP158" s="670">
        <v>2423</v>
      </c>
      <c r="CQ158" s="670">
        <v>2423</v>
      </c>
      <c r="CR158" s="670">
        <v>2423</v>
      </c>
      <c r="CS158" s="670">
        <v>2423</v>
      </c>
      <c r="CT158" s="670">
        <v>2423</v>
      </c>
      <c r="CU158" s="670">
        <v>2423</v>
      </c>
      <c r="CV158" s="670">
        <v>2423</v>
      </c>
      <c r="CW158" s="670">
        <v>2423</v>
      </c>
      <c r="CX158" s="670">
        <v>2423</v>
      </c>
      <c r="CY158" s="670">
        <v>2423</v>
      </c>
      <c r="DA158" s="644">
        <f t="shared" si="3"/>
        <v>2423</v>
      </c>
    </row>
    <row r="159" spans="1:105" s="666" customFormat="1" ht="13.5" customHeight="1" thickBot="1" x14ac:dyDescent="0.25">
      <c r="A159" s="663" t="s">
        <v>42</v>
      </c>
      <c r="B159" s="663" t="s">
        <v>42</v>
      </c>
      <c r="C159" s="663">
        <v>2</v>
      </c>
      <c r="D159" s="663" t="s">
        <v>42</v>
      </c>
      <c r="E159" s="663">
        <v>2</v>
      </c>
      <c r="F159" s="663">
        <v>100022</v>
      </c>
      <c r="G159" s="664" t="s">
        <v>326</v>
      </c>
      <c r="H159" s="664" t="s">
        <v>325</v>
      </c>
      <c r="I159" s="664">
        <v>118</v>
      </c>
      <c r="J159" s="664">
        <v>9555</v>
      </c>
      <c r="K159" s="664" t="s">
        <v>417</v>
      </c>
      <c r="L159" s="664">
        <v>3</v>
      </c>
      <c r="M159" s="665" t="s">
        <v>48</v>
      </c>
      <c r="O159" s="671">
        <v>1</v>
      </c>
      <c r="P159" s="671">
        <v>1</v>
      </c>
      <c r="Q159" s="671">
        <v>1</v>
      </c>
      <c r="R159" s="668">
        <v>1</v>
      </c>
      <c r="S159" s="669">
        <v>1</v>
      </c>
      <c r="T159" s="669">
        <v>1</v>
      </c>
      <c r="U159" s="669">
        <v>1</v>
      </c>
      <c r="V159" s="669">
        <v>1</v>
      </c>
      <c r="W159" s="669">
        <v>1</v>
      </c>
      <c r="X159" s="669">
        <v>1</v>
      </c>
      <c r="Y159" s="669">
        <v>1</v>
      </c>
      <c r="Z159" s="669">
        <v>1</v>
      </c>
      <c r="AA159" s="669">
        <v>1</v>
      </c>
      <c r="AB159" s="903">
        <v>9173</v>
      </c>
      <c r="AC159" s="669">
        <v>9173</v>
      </c>
      <c r="AD159" s="669">
        <v>9173</v>
      </c>
      <c r="AE159" s="669">
        <v>9173</v>
      </c>
      <c r="AF159" s="669">
        <v>9173</v>
      </c>
      <c r="AG159" s="669">
        <v>9173</v>
      </c>
      <c r="AH159" s="669">
        <v>9173</v>
      </c>
      <c r="AI159" s="669">
        <v>9173</v>
      </c>
      <c r="AJ159" s="669">
        <v>9173</v>
      </c>
      <c r="AK159" s="669">
        <v>9173</v>
      </c>
      <c r="AL159" s="669">
        <v>9173</v>
      </c>
      <c r="AM159" s="669">
        <v>9173</v>
      </c>
      <c r="AN159" s="669">
        <v>9173</v>
      </c>
      <c r="AO159" s="669">
        <v>9173</v>
      </c>
      <c r="AP159" s="669">
        <v>9173</v>
      </c>
      <c r="AQ159" s="669">
        <v>9173</v>
      </c>
      <c r="AR159" s="669">
        <v>9173</v>
      </c>
      <c r="AS159" s="669">
        <v>9173</v>
      </c>
      <c r="AT159" s="669">
        <v>9173</v>
      </c>
      <c r="AU159" s="669">
        <v>9173</v>
      </c>
      <c r="AV159" s="669">
        <v>9173</v>
      </c>
      <c r="AW159" s="669">
        <v>9173</v>
      </c>
      <c r="AX159" s="669">
        <v>9173</v>
      </c>
      <c r="AY159" s="669">
        <v>9173</v>
      </c>
      <c r="AZ159" s="670">
        <v>9173</v>
      </c>
      <c r="BA159" s="670">
        <v>9173</v>
      </c>
      <c r="BB159" s="670">
        <v>9173</v>
      </c>
      <c r="BC159" s="670">
        <v>9173</v>
      </c>
      <c r="BD159" s="670">
        <v>9173</v>
      </c>
      <c r="BE159" s="670">
        <v>9173</v>
      </c>
      <c r="BF159" s="670">
        <v>9173</v>
      </c>
      <c r="BG159" s="670">
        <v>9173</v>
      </c>
      <c r="BH159" s="670">
        <v>9173</v>
      </c>
      <c r="BI159" s="670">
        <v>9173</v>
      </c>
      <c r="BJ159" s="670">
        <v>9173</v>
      </c>
      <c r="BK159" s="670">
        <v>9173</v>
      </c>
      <c r="BL159" s="670">
        <v>9173</v>
      </c>
      <c r="BM159" s="670">
        <v>9173</v>
      </c>
      <c r="BN159" s="670">
        <v>9173</v>
      </c>
      <c r="BO159" s="670">
        <v>9173</v>
      </c>
      <c r="BP159" s="670">
        <v>9173</v>
      </c>
      <c r="BQ159" s="670">
        <v>9173</v>
      </c>
      <c r="BR159" s="670">
        <v>9173</v>
      </c>
      <c r="BS159" s="670">
        <v>9173</v>
      </c>
      <c r="BT159" s="670">
        <v>9173</v>
      </c>
      <c r="BU159" s="670">
        <v>9173</v>
      </c>
      <c r="BV159" s="670">
        <v>9173</v>
      </c>
      <c r="BW159" s="670">
        <v>9173</v>
      </c>
      <c r="BX159" s="670">
        <v>9173</v>
      </c>
      <c r="BY159" s="670">
        <v>9173</v>
      </c>
      <c r="BZ159" s="670">
        <v>9173</v>
      </c>
      <c r="CA159" s="670">
        <v>9173</v>
      </c>
      <c r="CB159" s="670">
        <v>9173</v>
      </c>
      <c r="CC159" s="670">
        <v>9173</v>
      </c>
      <c r="CD159" s="670">
        <v>9173</v>
      </c>
      <c r="CE159" s="670">
        <v>9173</v>
      </c>
      <c r="CF159" s="670">
        <v>9173</v>
      </c>
      <c r="CG159" s="670">
        <v>9173</v>
      </c>
      <c r="CH159" s="670">
        <v>9173</v>
      </c>
      <c r="CI159" s="670">
        <v>9173</v>
      </c>
      <c r="CJ159" s="670">
        <v>9173</v>
      </c>
      <c r="CK159" s="670">
        <v>9173</v>
      </c>
      <c r="CL159" s="670">
        <v>9173</v>
      </c>
      <c r="CM159" s="670">
        <v>9173</v>
      </c>
      <c r="CN159" s="670">
        <v>9173</v>
      </c>
      <c r="CO159" s="670">
        <v>9173</v>
      </c>
      <c r="CP159" s="670">
        <v>9173</v>
      </c>
      <c r="CQ159" s="670">
        <v>9173</v>
      </c>
      <c r="CR159" s="670">
        <v>9173</v>
      </c>
      <c r="CS159" s="670">
        <v>9173</v>
      </c>
      <c r="CT159" s="670">
        <v>9173</v>
      </c>
      <c r="CU159" s="670">
        <v>9173</v>
      </c>
      <c r="CV159" s="670">
        <v>9173</v>
      </c>
      <c r="CW159" s="670">
        <v>9173</v>
      </c>
      <c r="CX159" s="670">
        <v>9173</v>
      </c>
      <c r="CY159" s="670">
        <v>9173</v>
      </c>
      <c r="DA159" s="644">
        <f t="shared" si="3"/>
        <v>9173</v>
      </c>
    </row>
    <row r="160" spans="1:105" s="810" customFormat="1" ht="13.5" customHeight="1" thickBot="1" x14ac:dyDescent="0.25">
      <c r="A160" s="807" t="s">
        <v>42</v>
      </c>
      <c r="B160" s="807" t="s">
        <v>42</v>
      </c>
      <c r="C160" s="807">
        <v>2</v>
      </c>
      <c r="D160" s="807" t="s">
        <v>42</v>
      </c>
      <c r="E160" s="807">
        <v>2</v>
      </c>
      <c r="F160" s="807">
        <v>100022</v>
      </c>
      <c r="G160" s="808" t="s">
        <v>327</v>
      </c>
      <c r="H160" s="808" t="s">
        <v>347</v>
      </c>
      <c r="I160" s="808">
        <v>119</v>
      </c>
      <c r="J160" s="808">
        <v>9555</v>
      </c>
      <c r="K160" s="808" t="s">
        <v>417</v>
      </c>
      <c r="L160" s="808">
        <v>3</v>
      </c>
      <c r="M160" s="809" t="s">
        <v>48</v>
      </c>
      <c r="O160" s="811">
        <v>58361</v>
      </c>
      <c r="P160" s="811">
        <v>58361</v>
      </c>
      <c r="Q160" s="811">
        <v>58361</v>
      </c>
      <c r="R160" s="812">
        <v>58361</v>
      </c>
      <c r="S160" s="813">
        <v>58361</v>
      </c>
      <c r="T160" s="813">
        <v>58361</v>
      </c>
      <c r="U160" s="813">
        <v>58361</v>
      </c>
      <c r="V160" s="813">
        <v>58361</v>
      </c>
      <c r="W160" s="813">
        <v>58361</v>
      </c>
      <c r="X160" s="813">
        <v>58361</v>
      </c>
      <c r="Y160" s="813">
        <v>58361</v>
      </c>
      <c r="Z160" s="813">
        <v>58361</v>
      </c>
      <c r="AA160" s="813">
        <v>58361</v>
      </c>
      <c r="AB160" s="813">
        <v>58361</v>
      </c>
      <c r="AC160" s="813">
        <v>58361</v>
      </c>
      <c r="AD160" s="813">
        <v>58361</v>
      </c>
      <c r="AE160" s="813">
        <v>58361</v>
      </c>
      <c r="AF160" s="813">
        <v>58361</v>
      </c>
      <c r="AG160" s="813">
        <v>58361</v>
      </c>
      <c r="AH160" s="813">
        <v>58361</v>
      </c>
      <c r="AI160" s="813">
        <v>58361</v>
      </c>
      <c r="AJ160" s="813">
        <v>58361</v>
      </c>
      <c r="AK160" s="813">
        <v>58361</v>
      </c>
      <c r="AL160" s="813">
        <v>58361</v>
      </c>
      <c r="AM160" s="813">
        <v>58361</v>
      </c>
      <c r="AN160" s="813">
        <v>58361</v>
      </c>
      <c r="AO160" s="813">
        <v>58361</v>
      </c>
      <c r="AP160" s="813">
        <v>58361</v>
      </c>
      <c r="AQ160" s="813">
        <v>58361</v>
      </c>
      <c r="AR160" s="813">
        <v>58361</v>
      </c>
      <c r="AS160" s="813">
        <v>58361</v>
      </c>
      <c r="AT160" s="813">
        <v>58361</v>
      </c>
      <c r="AU160" s="813">
        <v>58361</v>
      </c>
      <c r="AV160" s="813">
        <v>58361</v>
      </c>
      <c r="AW160" s="813">
        <v>58361</v>
      </c>
      <c r="AX160" s="813">
        <v>58361</v>
      </c>
      <c r="AY160" s="813">
        <v>58361</v>
      </c>
      <c r="AZ160" s="814">
        <v>58361</v>
      </c>
      <c r="BA160" s="814">
        <v>58361</v>
      </c>
      <c r="BB160" s="814">
        <v>58361</v>
      </c>
      <c r="BC160" s="814">
        <v>58361</v>
      </c>
      <c r="BD160" s="814">
        <v>58361</v>
      </c>
      <c r="BE160" s="814">
        <v>58361</v>
      </c>
      <c r="BF160" s="814">
        <v>58361</v>
      </c>
      <c r="BG160" s="814">
        <v>58361</v>
      </c>
      <c r="BH160" s="814">
        <v>58361</v>
      </c>
      <c r="BI160" s="814">
        <v>58361</v>
      </c>
      <c r="BJ160" s="814">
        <v>58361</v>
      </c>
      <c r="BK160" s="814">
        <v>58361</v>
      </c>
      <c r="BL160" s="814">
        <v>58361</v>
      </c>
      <c r="BM160" s="814">
        <v>58361</v>
      </c>
      <c r="BN160" s="814">
        <v>58361</v>
      </c>
      <c r="BO160" s="814">
        <v>58361</v>
      </c>
      <c r="BP160" s="814">
        <v>58361</v>
      </c>
      <c r="BQ160" s="814">
        <v>58361</v>
      </c>
      <c r="BR160" s="814">
        <v>58361</v>
      </c>
      <c r="BS160" s="814">
        <v>58361</v>
      </c>
      <c r="BT160" s="814">
        <v>58361</v>
      </c>
      <c r="BU160" s="814">
        <v>58361</v>
      </c>
      <c r="BV160" s="814">
        <v>58361</v>
      </c>
      <c r="BW160" s="814">
        <v>58361</v>
      </c>
      <c r="BX160" s="814">
        <v>58361</v>
      </c>
      <c r="BY160" s="814">
        <v>58361</v>
      </c>
      <c r="BZ160" s="814">
        <v>58361</v>
      </c>
      <c r="CA160" s="814">
        <v>58361</v>
      </c>
      <c r="CB160" s="814">
        <v>58361</v>
      </c>
      <c r="CC160" s="814">
        <v>58361</v>
      </c>
      <c r="CD160" s="814">
        <v>58361</v>
      </c>
      <c r="CE160" s="814">
        <v>58361</v>
      </c>
      <c r="CF160" s="814">
        <v>58361</v>
      </c>
      <c r="CG160" s="814">
        <v>58361</v>
      </c>
      <c r="CH160" s="814">
        <v>58361</v>
      </c>
      <c r="CI160" s="814">
        <v>58361</v>
      </c>
      <c r="CJ160" s="814">
        <v>58361</v>
      </c>
      <c r="CK160" s="814">
        <v>58361</v>
      </c>
      <c r="CL160" s="814">
        <v>58361</v>
      </c>
      <c r="CM160" s="814">
        <v>58361</v>
      </c>
      <c r="CN160" s="814">
        <v>58361</v>
      </c>
      <c r="CO160" s="814">
        <v>58361</v>
      </c>
      <c r="CP160" s="814">
        <v>58361</v>
      </c>
      <c r="CQ160" s="814">
        <v>58361</v>
      </c>
      <c r="CR160" s="814">
        <v>58361</v>
      </c>
      <c r="CS160" s="814">
        <v>58361</v>
      </c>
      <c r="CT160" s="814">
        <v>58361</v>
      </c>
      <c r="CU160" s="814">
        <v>58361</v>
      </c>
      <c r="CV160" s="814">
        <v>58361</v>
      </c>
      <c r="CW160" s="814">
        <v>58361</v>
      </c>
      <c r="CX160" s="814">
        <v>58361</v>
      </c>
      <c r="CY160" s="814">
        <v>58361</v>
      </c>
      <c r="DA160" s="644">
        <f t="shared" si="3"/>
        <v>58361</v>
      </c>
    </row>
    <row r="161" spans="1:110" ht="13.5" thickBot="1" x14ac:dyDescent="0.25">
      <c r="A161" s="680" t="s">
        <v>43</v>
      </c>
      <c r="B161" s="680" t="s">
        <v>43</v>
      </c>
      <c r="C161" s="680">
        <v>2</v>
      </c>
      <c r="D161" s="680" t="s">
        <v>43</v>
      </c>
      <c r="E161" s="680">
        <v>2</v>
      </c>
      <c r="F161" s="680">
        <v>100029</v>
      </c>
      <c r="G161" s="681" t="s">
        <v>329</v>
      </c>
      <c r="H161" s="681" t="s">
        <v>328</v>
      </c>
      <c r="I161" s="681">
        <v>55</v>
      </c>
      <c r="J161" s="681">
        <v>9938</v>
      </c>
      <c r="K161" s="681" t="s">
        <v>418</v>
      </c>
      <c r="L161" s="681">
        <v>3</v>
      </c>
      <c r="M161" s="682" t="s">
        <v>48</v>
      </c>
      <c r="O161" s="683">
        <v>11455</v>
      </c>
      <c r="P161" s="683">
        <v>11455</v>
      </c>
      <c r="Q161" s="683">
        <v>11455</v>
      </c>
      <c r="R161" s="684">
        <v>11455</v>
      </c>
      <c r="S161" s="685">
        <v>11455</v>
      </c>
      <c r="T161" s="685">
        <v>11455</v>
      </c>
      <c r="U161" s="685">
        <v>11455</v>
      </c>
      <c r="V161" s="685">
        <v>11455</v>
      </c>
      <c r="W161" s="685">
        <v>11455</v>
      </c>
      <c r="X161" s="685">
        <v>11455</v>
      </c>
      <c r="Y161" s="685">
        <v>11455</v>
      </c>
      <c r="Z161" s="685">
        <v>11455</v>
      </c>
      <c r="AA161" s="685">
        <v>11455</v>
      </c>
      <c r="AB161" s="685">
        <v>11455</v>
      </c>
      <c r="AC161" s="685">
        <v>11455</v>
      </c>
      <c r="AD161" s="685">
        <v>11455</v>
      </c>
      <c r="AE161" s="685">
        <v>11455</v>
      </c>
      <c r="AF161" s="685">
        <v>11455</v>
      </c>
      <c r="AG161" s="685">
        <v>11455</v>
      </c>
      <c r="AH161" s="685">
        <v>11455</v>
      </c>
      <c r="AI161" s="685">
        <v>11455</v>
      </c>
      <c r="AJ161" s="685">
        <v>11455</v>
      </c>
      <c r="AK161" s="685">
        <v>11455</v>
      </c>
      <c r="AL161" s="685">
        <v>11455</v>
      </c>
      <c r="AM161" s="685">
        <v>11455</v>
      </c>
      <c r="AN161" s="685">
        <v>11455</v>
      </c>
      <c r="AO161" s="685">
        <v>11455</v>
      </c>
      <c r="AP161" s="685">
        <v>11455</v>
      </c>
      <c r="AQ161" s="685">
        <v>11455</v>
      </c>
      <c r="AR161" s="685">
        <v>11455</v>
      </c>
      <c r="AS161" s="685">
        <v>11455</v>
      </c>
      <c r="AT161" s="685">
        <v>11455</v>
      </c>
      <c r="AU161" s="685">
        <v>11455</v>
      </c>
      <c r="AV161" s="685">
        <v>11455</v>
      </c>
      <c r="AW161" s="685">
        <v>11455</v>
      </c>
      <c r="AX161" s="685">
        <v>11455</v>
      </c>
      <c r="AY161" s="685">
        <v>11455</v>
      </c>
      <c r="AZ161" s="686">
        <v>11455</v>
      </c>
      <c r="BA161" s="686">
        <v>11455</v>
      </c>
      <c r="BB161" s="686">
        <v>11455</v>
      </c>
      <c r="BC161" s="686">
        <v>11455</v>
      </c>
      <c r="BD161" s="686">
        <v>11455</v>
      </c>
      <c r="BE161" s="686">
        <v>11455</v>
      </c>
      <c r="BF161" s="686">
        <v>11455</v>
      </c>
      <c r="BG161" s="686">
        <v>11455</v>
      </c>
      <c r="BH161" s="686">
        <v>11455</v>
      </c>
      <c r="BI161" s="686">
        <v>11455</v>
      </c>
      <c r="BJ161" s="686">
        <v>11455</v>
      </c>
      <c r="BK161" s="686">
        <v>11455</v>
      </c>
      <c r="BL161" s="686">
        <v>11455</v>
      </c>
      <c r="BM161" s="686">
        <v>11455</v>
      </c>
      <c r="BN161" s="686">
        <v>11455</v>
      </c>
      <c r="BO161" s="686">
        <v>11455</v>
      </c>
      <c r="BP161" s="686">
        <v>11455</v>
      </c>
      <c r="BQ161" s="686">
        <v>11455</v>
      </c>
      <c r="BR161" s="686">
        <v>11455</v>
      </c>
      <c r="BS161" s="686">
        <v>11455</v>
      </c>
      <c r="BT161" s="686">
        <v>11455</v>
      </c>
      <c r="BU161" s="686">
        <v>11455</v>
      </c>
      <c r="BV161" s="686">
        <v>11455</v>
      </c>
      <c r="BW161" s="686">
        <v>11455</v>
      </c>
      <c r="BX161" s="686">
        <v>11455</v>
      </c>
      <c r="BY161" s="686">
        <v>11455</v>
      </c>
      <c r="BZ161" s="686">
        <v>11455</v>
      </c>
      <c r="CA161" s="686">
        <v>11455</v>
      </c>
      <c r="CB161" s="686">
        <v>11455</v>
      </c>
      <c r="CC161" s="686">
        <v>11455</v>
      </c>
      <c r="CD161" s="686">
        <v>11455</v>
      </c>
      <c r="CE161" s="686">
        <v>11455</v>
      </c>
      <c r="CF161" s="686">
        <v>11455</v>
      </c>
      <c r="CG161" s="686">
        <v>11455</v>
      </c>
      <c r="CH161" s="686">
        <v>11455</v>
      </c>
      <c r="CI161" s="686">
        <v>11455</v>
      </c>
      <c r="CJ161" s="686">
        <v>11455</v>
      </c>
      <c r="CK161" s="686">
        <v>11455</v>
      </c>
      <c r="CL161" s="686">
        <v>11455</v>
      </c>
      <c r="CM161" s="686">
        <v>11455</v>
      </c>
      <c r="CN161" s="686">
        <v>11455</v>
      </c>
      <c r="CO161" s="686">
        <v>11455</v>
      </c>
      <c r="CP161" s="686">
        <v>11455</v>
      </c>
      <c r="CQ161" s="686">
        <v>11455</v>
      </c>
      <c r="CR161" s="686">
        <v>11455</v>
      </c>
      <c r="CS161" s="686">
        <v>11455</v>
      </c>
      <c r="CT161" s="686">
        <v>11455</v>
      </c>
      <c r="CU161" s="686">
        <v>11455</v>
      </c>
      <c r="CV161" s="686">
        <v>11455</v>
      </c>
      <c r="CW161" s="686">
        <v>11455</v>
      </c>
      <c r="CX161" s="686">
        <v>11455</v>
      </c>
      <c r="CY161" s="686">
        <v>11455</v>
      </c>
      <c r="DA161" s="644">
        <f t="shared" si="3"/>
        <v>11455</v>
      </c>
    </row>
    <row r="162" spans="1:110" s="707" customFormat="1" ht="13.5" thickBot="1" x14ac:dyDescent="0.25">
      <c r="A162" s="698" t="s">
        <v>43</v>
      </c>
      <c r="B162" s="698" t="s">
        <v>43</v>
      </c>
      <c r="C162" s="698">
        <v>2</v>
      </c>
      <c r="D162" s="698" t="s">
        <v>43</v>
      </c>
      <c r="E162" s="698">
        <v>2</v>
      </c>
      <c r="F162" s="698">
        <v>100029</v>
      </c>
      <c r="G162" s="699" t="s">
        <v>331</v>
      </c>
      <c r="H162" s="699" t="s">
        <v>330</v>
      </c>
      <c r="I162" s="699">
        <v>54</v>
      </c>
      <c r="J162" s="699">
        <v>9939</v>
      </c>
      <c r="K162" s="699" t="s">
        <v>418</v>
      </c>
      <c r="L162" s="699">
        <v>3</v>
      </c>
      <c r="M162" s="700" t="s">
        <v>48</v>
      </c>
      <c r="O162" s="792">
        <v>87895</v>
      </c>
      <c r="P162" s="792">
        <v>87895</v>
      </c>
      <c r="Q162" s="792">
        <v>87895</v>
      </c>
      <c r="R162" s="703">
        <v>87895</v>
      </c>
      <c r="S162" s="704">
        <v>87895</v>
      </c>
      <c r="T162" s="704">
        <v>87895</v>
      </c>
      <c r="U162" s="704">
        <v>87895</v>
      </c>
      <c r="V162" s="704">
        <v>87895</v>
      </c>
      <c r="W162" s="704">
        <v>87895</v>
      </c>
      <c r="X162" s="704">
        <v>87895</v>
      </c>
      <c r="Y162" s="704">
        <v>87895</v>
      </c>
      <c r="Z162" s="704">
        <v>87895</v>
      </c>
      <c r="AA162" s="704">
        <v>87895</v>
      </c>
      <c r="AB162" s="704">
        <v>87895</v>
      </c>
      <c r="AC162" s="704">
        <v>87895</v>
      </c>
      <c r="AD162" s="704">
        <v>87895</v>
      </c>
      <c r="AE162" s="704">
        <v>87895</v>
      </c>
      <c r="AF162" s="704">
        <v>87895</v>
      </c>
      <c r="AG162" s="704">
        <v>87895</v>
      </c>
      <c r="AH162" s="704">
        <v>87895</v>
      </c>
      <c r="AI162" s="704">
        <v>87895</v>
      </c>
      <c r="AJ162" s="704">
        <v>87895</v>
      </c>
      <c r="AK162" s="704">
        <v>87895</v>
      </c>
      <c r="AL162" s="704">
        <v>87895</v>
      </c>
      <c r="AM162" s="704">
        <v>87895</v>
      </c>
      <c r="AN162" s="704">
        <v>87895</v>
      </c>
      <c r="AO162" s="704">
        <v>87895</v>
      </c>
      <c r="AP162" s="704">
        <v>87895</v>
      </c>
      <c r="AQ162" s="704">
        <v>87895</v>
      </c>
      <c r="AR162" s="704">
        <v>87895</v>
      </c>
      <c r="AS162" s="704">
        <v>87895</v>
      </c>
      <c r="AT162" s="704">
        <v>87895</v>
      </c>
      <c r="AU162" s="704">
        <v>87895</v>
      </c>
      <c r="AV162" s="704">
        <v>87895</v>
      </c>
      <c r="AW162" s="704">
        <v>87895</v>
      </c>
      <c r="AX162" s="704">
        <v>87895</v>
      </c>
      <c r="AY162" s="704">
        <v>87895</v>
      </c>
      <c r="AZ162" s="706">
        <v>87895</v>
      </c>
      <c r="BA162" s="706">
        <v>87895</v>
      </c>
      <c r="BB162" s="706">
        <v>87895</v>
      </c>
      <c r="BC162" s="706">
        <v>87895</v>
      </c>
      <c r="BD162" s="706">
        <v>87895</v>
      </c>
      <c r="BE162" s="706">
        <v>87895</v>
      </c>
      <c r="BF162" s="706">
        <v>87895</v>
      </c>
      <c r="BG162" s="706">
        <v>87895</v>
      </c>
      <c r="BH162" s="706">
        <v>87895</v>
      </c>
      <c r="BI162" s="706">
        <v>87895</v>
      </c>
      <c r="BJ162" s="706">
        <v>87895</v>
      </c>
      <c r="BK162" s="706">
        <v>87895</v>
      </c>
      <c r="BL162" s="706">
        <v>87895</v>
      </c>
      <c r="BM162" s="706">
        <v>87895</v>
      </c>
      <c r="BN162" s="706">
        <v>87895</v>
      </c>
      <c r="BO162" s="706">
        <v>87895</v>
      </c>
      <c r="BP162" s="706">
        <v>87895</v>
      </c>
      <c r="BQ162" s="706">
        <v>87895</v>
      </c>
      <c r="BR162" s="706">
        <v>87895</v>
      </c>
      <c r="BS162" s="706">
        <v>87895</v>
      </c>
      <c r="BT162" s="706">
        <v>87895</v>
      </c>
      <c r="BU162" s="706">
        <v>87895</v>
      </c>
      <c r="BV162" s="706">
        <v>87895</v>
      </c>
      <c r="BW162" s="706">
        <v>87895</v>
      </c>
      <c r="BX162" s="706">
        <v>87895</v>
      </c>
      <c r="BY162" s="706">
        <v>87895</v>
      </c>
      <c r="BZ162" s="706">
        <v>87895</v>
      </c>
      <c r="CA162" s="706">
        <v>87895</v>
      </c>
      <c r="CB162" s="706">
        <v>87895</v>
      </c>
      <c r="CC162" s="706">
        <v>87895</v>
      </c>
      <c r="CD162" s="706">
        <v>87895</v>
      </c>
      <c r="CE162" s="706">
        <v>87895</v>
      </c>
      <c r="CF162" s="706">
        <v>87895</v>
      </c>
      <c r="CG162" s="706">
        <v>87895</v>
      </c>
      <c r="CH162" s="706">
        <v>87895</v>
      </c>
      <c r="CI162" s="706">
        <v>87895</v>
      </c>
      <c r="CJ162" s="706">
        <v>87895</v>
      </c>
      <c r="CK162" s="706">
        <v>87895</v>
      </c>
      <c r="CL162" s="706">
        <v>87895</v>
      </c>
      <c r="CM162" s="706">
        <v>87895</v>
      </c>
      <c r="CN162" s="706">
        <v>87895</v>
      </c>
      <c r="CO162" s="706">
        <v>87895</v>
      </c>
      <c r="CP162" s="706">
        <v>87895</v>
      </c>
      <c r="CQ162" s="706">
        <v>87895</v>
      </c>
      <c r="CR162" s="706">
        <v>87895</v>
      </c>
      <c r="CS162" s="706">
        <v>87895</v>
      </c>
      <c r="CT162" s="706">
        <v>87895</v>
      </c>
      <c r="CU162" s="706">
        <v>87895</v>
      </c>
      <c r="CV162" s="706">
        <v>87895</v>
      </c>
      <c r="CW162" s="706">
        <v>87895</v>
      </c>
      <c r="CX162" s="706">
        <v>87895</v>
      </c>
      <c r="CY162" s="706">
        <v>87895</v>
      </c>
      <c r="DA162" s="644">
        <f t="shared" si="3"/>
        <v>87895</v>
      </c>
    </row>
    <row r="163" spans="1:110" ht="13.5" thickBot="1" x14ac:dyDescent="0.25">
      <c r="A163" s="680" t="s">
        <v>44</v>
      </c>
      <c r="B163" s="680" t="s">
        <v>44</v>
      </c>
      <c r="C163" s="680">
        <v>2</v>
      </c>
      <c r="D163" s="680" t="s">
        <v>44</v>
      </c>
      <c r="E163" s="680">
        <v>2</v>
      </c>
      <c r="F163" s="680">
        <v>100051</v>
      </c>
      <c r="G163" s="681" t="s">
        <v>333</v>
      </c>
      <c r="H163" s="681" t="s">
        <v>332</v>
      </c>
      <c r="I163" s="681">
        <v>114</v>
      </c>
      <c r="J163" s="681">
        <v>9995</v>
      </c>
      <c r="K163" s="681" t="s">
        <v>418</v>
      </c>
      <c r="L163" s="681">
        <v>3</v>
      </c>
      <c r="M163" s="682" t="s">
        <v>48</v>
      </c>
      <c r="N163" s="638">
        <v>2008</v>
      </c>
      <c r="O163" s="900">
        <v>4259</v>
      </c>
      <c r="P163" s="900">
        <v>4259</v>
      </c>
      <c r="Q163" s="900">
        <v>4259</v>
      </c>
      <c r="R163" s="684">
        <v>4259</v>
      </c>
      <c r="S163" s="685">
        <v>4259</v>
      </c>
      <c r="T163" s="685">
        <v>4259</v>
      </c>
      <c r="U163" s="685">
        <v>4259</v>
      </c>
      <c r="V163" s="685">
        <v>4259</v>
      </c>
      <c r="W163" s="685">
        <v>4259</v>
      </c>
      <c r="X163" s="685">
        <v>4259</v>
      </c>
      <c r="Y163" s="685">
        <v>4259</v>
      </c>
      <c r="Z163" s="685">
        <v>4259</v>
      </c>
      <c r="AA163" s="685">
        <v>4259</v>
      </c>
      <c r="AB163" s="685">
        <v>4259</v>
      </c>
      <c r="AC163" s="685">
        <v>4259</v>
      </c>
      <c r="AD163" s="685">
        <v>4259</v>
      </c>
      <c r="AE163" s="874">
        <v>11938</v>
      </c>
      <c r="AF163" s="875">
        <v>11938</v>
      </c>
      <c r="AG163" s="875">
        <v>11938</v>
      </c>
      <c r="AH163" s="875">
        <v>11938</v>
      </c>
      <c r="AI163" s="875">
        <v>11938</v>
      </c>
      <c r="AJ163" s="875">
        <v>11938</v>
      </c>
      <c r="AK163" s="875">
        <v>11938</v>
      </c>
      <c r="AL163" s="875">
        <v>11938</v>
      </c>
      <c r="AM163" s="875">
        <v>11938</v>
      </c>
      <c r="AN163" s="875">
        <v>11938</v>
      </c>
      <c r="AO163" s="875">
        <v>11938</v>
      </c>
      <c r="AP163" s="875">
        <v>11938</v>
      </c>
      <c r="AQ163" s="875">
        <v>11938</v>
      </c>
      <c r="AR163" s="875">
        <v>11938</v>
      </c>
      <c r="AS163" s="875">
        <v>11938</v>
      </c>
      <c r="AT163" s="875">
        <v>11938</v>
      </c>
      <c r="AU163" s="875">
        <v>11938</v>
      </c>
      <c r="AV163" s="875">
        <v>11938</v>
      </c>
      <c r="AW163" s="875">
        <v>11938</v>
      </c>
      <c r="AX163" s="875">
        <v>11938</v>
      </c>
      <c r="AY163" s="875">
        <v>11938</v>
      </c>
      <c r="AZ163" s="877">
        <v>11938</v>
      </c>
      <c r="BA163" s="877">
        <v>11938</v>
      </c>
      <c r="BB163" s="877">
        <v>11938</v>
      </c>
      <c r="BC163" s="877">
        <v>11938</v>
      </c>
      <c r="BD163" s="877">
        <v>11938</v>
      </c>
      <c r="BE163" s="877">
        <v>11938</v>
      </c>
      <c r="BF163" s="877">
        <v>11938</v>
      </c>
      <c r="BG163" s="877">
        <v>11938</v>
      </c>
      <c r="BH163" s="877">
        <v>11938</v>
      </c>
      <c r="BI163" s="877">
        <v>11938</v>
      </c>
      <c r="BJ163" s="877">
        <v>11938</v>
      </c>
      <c r="BK163" s="877">
        <v>11938</v>
      </c>
      <c r="BL163" s="877">
        <v>11938</v>
      </c>
      <c r="BM163" s="877">
        <v>11938</v>
      </c>
      <c r="BN163" s="877">
        <v>11938</v>
      </c>
      <c r="BO163" s="877">
        <v>11938</v>
      </c>
      <c r="BP163" s="877">
        <v>11938</v>
      </c>
      <c r="BQ163" s="877">
        <v>11938</v>
      </c>
      <c r="BR163" s="877">
        <v>11938</v>
      </c>
      <c r="BS163" s="877">
        <v>11938</v>
      </c>
      <c r="BT163" s="877">
        <v>11938</v>
      </c>
      <c r="BU163" s="877">
        <v>11938</v>
      </c>
      <c r="BV163" s="877">
        <v>11938</v>
      </c>
      <c r="BW163" s="877">
        <v>11938</v>
      </c>
      <c r="BX163" s="877">
        <v>11938</v>
      </c>
      <c r="BY163" s="877">
        <v>11938</v>
      </c>
      <c r="BZ163" s="877">
        <v>11938</v>
      </c>
      <c r="CA163" s="877">
        <v>11938</v>
      </c>
      <c r="CB163" s="877">
        <v>11938</v>
      </c>
      <c r="CC163" s="877">
        <v>11938</v>
      </c>
      <c r="CD163" s="877">
        <v>11938</v>
      </c>
      <c r="CE163" s="877">
        <v>11938</v>
      </c>
      <c r="CF163" s="877">
        <v>11938</v>
      </c>
      <c r="CG163" s="877">
        <v>11938</v>
      </c>
      <c r="CH163" s="877">
        <v>11938</v>
      </c>
      <c r="CI163" s="877">
        <v>11938</v>
      </c>
      <c r="CJ163" s="877">
        <v>11938</v>
      </c>
      <c r="CK163" s="877">
        <v>11938</v>
      </c>
      <c r="CL163" s="877">
        <v>11938</v>
      </c>
      <c r="CM163" s="877">
        <v>11938</v>
      </c>
      <c r="CN163" s="877">
        <v>11938</v>
      </c>
      <c r="CO163" s="877">
        <v>11938</v>
      </c>
      <c r="CP163" s="877">
        <v>11938</v>
      </c>
      <c r="CQ163" s="877">
        <v>11938</v>
      </c>
      <c r="CR163" s="877">
        <v>11938</v>
      </c>
      <c r="CS163" s="877">
        <v>11938</v>
      </c>
      <c r="CT163" s="877">
        <v>11938</v>
      </c>
      <c r="CU163" s="877">
        <v>11938</v>
      </c>
      <c r="CV163" s="877">
        <v>11938</v>
      </c>
      <c r="CW163" s="877">
        <v>11938</v>
      </c>
      <c r="CX163" s="877">
        <v>11938</v>
      </c>
      <c r="CY163" s="877">
        <v>11938</v>
      </c>
      <c r="DA163" s="644">
        <f t="shared" si="3"/>
        <v>11938</v>
      </c>
    </row>
    <row r="164" spans="1:110" ht="13.5" thickBot="1" x14ac:dyDescent="0.25">
      <c r="A164" s="680" t="s">
        <v>44</v>
      </c>
      <c r="B164" s="680" t="s">
        <v>44</v>
      </c>
      <c r="C164" s="680">
        <v>2</v>
      </c>
      <c r="D164" s="680" t="s">
        <v>44</v>
      </c>
      <c r="E164" s="680">
        <v>2</v>
      </c>
      <c r="F164" s="680">
        <v>100051</v>
      </c>
      <c r="G164" s="681" t="s">
        <v>335</v>
      </c>
      <c r="H164" s="681" t="s">
        <v>334</v>
      </c>
      <c r="I164" s="681">
        <v>113</v>
      </c>
      <c r="J164" s="681">
        <v>9994</v>
      </c>
      <c r="K164" s="681" t="s">
        <v>418</v>
      </c>
      <c r="L164" s="681">
        <v>3</v>
      </c>
      <c r="M164" s="682" t="s">
        <v>48</v>
      </c>
      <c r="N164" s="638">
        <v>2008</v>
      </c>
      <c r="O164" s="900">
        <v>877</v>
      </c>
      <c r="P164" s="900">
        <v>877</v>
      </c>
      <c r="Q164" s="900">
        <v>877</v>
      </c>
      <c r="R164" s="684">
        <v>877</v>
      </c>
      <c r="S164" s="685">
        <v>877</v>
      </c>
      <c r="T164" s="772">
        <v>2452</v>
      </c>
      <c r="U164" s="685">
        <v>2452</v>
      </c>
      <c r="V164" s="685">
        <v>2452</v>
      </c>
      <c r="W164" s="685">
        <v>2452</v>
      </c>
      <c r="X164" s="685">
        <v>2452</v>
      </c>
      <c r="Y164" s="685">
        <v>2452</v>
      </c>
      <c r="Z164" s="685">
        <v>2452</v>
      </c>
      <c r="AA164" s="685">
        <v>2452</v>
      </c>
      <c r="AB164" s="685">
        <v>2452</v>
      </c>
      <c r="AC164" s="685">
        <v>2452</v>
      </c>
      <c r="AD164" s="685">
        <v>2452</v>
      </c>
      <c r="AE164" s="685">
        <v>2452</v>
      </c>
      <c r="AF164" s="685">
        <v>2452</v>
      </c>
      <c r="AG164" s="685">
        <v>2452</v>
      </c>
      <c r="AH164" s="685">
        <v>2452</v>
      </c>
      <c r="AI164" s="685">
        <v>2452</v>
      </c>
      <c r="AJ164" s="685">
        <v>2452</v>
      </c>
      <c r="AK164" s="685">
        <v>2452</v>
      </c>
      <c r="AL164" s="685">
        <v>2452</v>
      </c>
      <c r="AM164" s="685">
        <v>2452</v>
      </c>
      <c r="AN164" s="685">
        <v>2452</v>
      </c>
      <c r="AO164" s="685">
        <v>2452</v>
      </c>
      <c r="AP164" s="685">
        <v>2452</v>
      </c>
      <c r="AQ164" s="685">
        <v>2452</v>
      </c>
      <c r="AR164" s="685">
        <v>2452</v>
      </c>
      <c r="AS164" s="685">
        <v>2452</v>
      </c>
      <c r="AT164" s="685">
        <v>2452</v>
      </c>
      <c r="AU164" s="685">
        <v>2452</v>
      </c>
      <c r="AV164" s="685">
        <v>2452</v>
      </c>
      <c r="AW164" s="685">
        <v>2452</v>
      </c>
      <c r="AX164" s="685">
        <v>2452</v>
      </c>
      <c r="AY164" s="685">
        <v>2452</v>
      </c>
      <c r="AZ164" s="686">
        <v>2452</v>
      </c>
      <c r="BA164" s="686">
        <v>2452</v>
      </c>
      <c r="BB164" s="686">
        <v>2452</v>
      </c>
      <c r="BC164" s="686">
        <v>2452</v>
      </c>
      <c r="BD164" s="686">
        <v>2452</v>
      </c>
      <c r="BE164" s="686">
        <v>2452</v>
      </c>
      <c r="BF164" s="686">
        <v>2452</v>
      </c>
      <c r="BG164" s="686">
        <v>2452</v>
      </c>
      <c r="BH164" s="686">
        <v>2452</v>
      </c>
      <c r="BI164" s="686">
        <v>2452</v>
      </c>
      <c r="BJ164" s="686">
        <v>2452</v>
      </c>
      <c r="BK164" s="686">
        <v>2452</v>
      </c>
      <c r="BL164" s="686">
        <v>2452</v>
      </c>
      <c r="BM164" s="686">
        <v>2452</v>
      </c>
      <c r="BN164" s="686">
        <v>2452</v>
      </c>
      <c r="BO164" s="686">
        <v>2452</v>
      </c>
      <c r="BP164" s="686">
        <v>2452</v>
      </c>
      <c r="BQ164" s="686">
        <v>2452</v>
      </c>
      <c r="BR164" s="686">
        <v>2452</v>
      </c>
      <c r="BS164" s="686">
        <v>2452</v>
      </c>
      <c r="BT164" s="686">
        <v>2452</v>
      </c>
      <c r="BU164" s="686">
        <v>2452</v>
      </c>
      <c r="BV164" s="686">
        <v>2452</v>
      </c>
      <c r="BW164" s="686">
        <v>2452</v>
      </c>
      <c r="BX164" s="686">
        <v>2452</v>
      </c>
      <c r="BY164" s="686">
        <v>2452</v>
      </c>
      <c r="BZ164" s="686">
        <v>2452</v>
      </c>
      <c r="CA164" s="686">
        <v>2452</v>
      </c>
      <c r="CB164" s="686">
        <v>2452</v>
      </c>
      <c r="CC164" s="686">
        <v>2452</v>
      </c>
      <c r="CD164" s="686">
        <v>2452</v>
      </c>
      <c r="CE164" s="686">
        <v>2452</v>
      </c>
      <c r="CF164" s="686">
        <v>2452</v>
      </c>
      <c r="CG164" s="686">
        <v>2452</v>
      </c>
      <c r="CH164" s="686">
        <v>2452</v>
      </c>
      <c r="CI164" s="686">
        <v>2452</v>
      </c>
      <c r="CJ164" s="686">
        <v>2452</v>
      </c>
      <c r="CK164" s="686">
        <v>2452</v>
      </c>
      <c r="CL164" s="686">
        <v>2452</v>
      </c>
      <c r="CM164" s="686">
        <v>2452</v>
      </c>
      <c r="CN164" s="686">
        <v>2452</v>
      </c>
      <c r="CO164" s="686">
        <v>2452</v>
      </c>
      <c r="CP164" s="686">
        <v>2452</v>
      </c>
      <c r="CQ164" s="686">
        <v>2452</v>
      </c>
      <c r="CR164" s="686">
        <v>2452</v>
      </c>
      <c r="CS164" s="686">
        <v>2452</v>
      </c>
      <c r="CT164" s="686">
        <v>2452</v>
      </c>
      <c r="CU164" s="686">
        <v>2452</v>
      </c>
      <c r="CV164" s="686">
        <v>2452</v>
      </c>
      <c r="CW164" s="686">
        <v>2452</v>
      </c>
      <c r="CX164" s="686">
        <v>2452</v>
      </c>
      <c r="CY164" s="686">
        <v>2452</v>
      </c>
      <c r="DA164" s="644">
        <f t="shared" si="3"/>
        <v>2452</v>
      </c>
    </row>
    <row r="165" spans="1:110" s="707" customFormat="1" ht="13.5" thickBot="1" x14ac:dyDescent="0.25">
      <c r="A165" s="698" t="s">
        <v>44</v>
      </c>
      <c r="B165" s="698" t="s">
        <v>44</v>
      </c>
      <c r="C165" s="698">
        <v>2</v>
      </c>
      <c r="D165" s="698" t="s">
        <v>44</v>
      </c>
      <c r="E165" s="698">
        <v>2</v>
      </c>
      <c r="F165" s="698">
        <v>100051</v>
      </c>
      <c r="G165" s="699" t="s">
        <v>337</v>
      </c>
      <c r="H165" s="699" t="s">
        <v>336</v>
      </c>
      <c r="I165" s="699">
        <v>112</v>
      </c>
      <c r="J165" s="699">
        <v>9978</v>
      </c>
      <c r="K165" s="699" t="s">
        <v>418</v>
      </c>
      <c r="L165" s="699">
        <v>3</v>
      </c>
      <c r="M165" s="700" t="s">
        <v>48</v>
      </c>
      <c r="N165" s="707">
        <v>2008</v>
      </c>
      <c r="O165" s="702">
        <v>650</v>
      </c>
      <c r="P165" s="702">
        <v>650</v>
      </c>
      <c r="Q165" s="702">
        <v>650</v>
      </c>
      <c r="R165" s="703">
        <v>650</v>
      </c>
      <c r="S165" s="704">
        <v>650</v>
      </c>
      <c r="T165" s="705">
        <v>2082</v>
      </c>
      <c r="U165" s="704">
        <v>2082</v>
      </c>
      <c r="V165" s="704">
        <v>2082</v>
      </c>
      <c r="W165" s="704">
        <v>2082</v>
      </c>
      <c r="X165" s="704">
        <v>2082</v>
      </c>
      <c r="Y165" s="704">
        <v>2082</v>
      </c>
      <c r="Z165" s="704">
        <v>2082</v>
      </c>
      <c r="AA165" s="704">
        <v>2082</v>
      </c>
      <c r="AB165" s="704">
        <v>2082</v>
      </c>
      <c r="AC165" s="704">
        <v>2082</v>
      </c>
      <c r="AD165" s="704">
        <v>2082</v>
      </c>
      <c r="AE165" s="704">
        <v>2082</v>
      </c>
      <c r="AF165" s="704">
        <v>2082</v>
      </c>
      <c r="AG165" s="704">
        <v>2082</v>
      </c>
      <c r="AH165" s="704">
        <v>2082</v>
      </c>
      <c r="AI165" s="704">
        <v>2082</v>
      </c>
      <c r="AJ165" s="704">
        <v>2082</v>
      </c>
      <c r="AK165" s="704">
        <v>2082</v>
      </c>
      <c r="AL165" s="704">
        <v>2082</v>
      </c>
      <c r="AM165" s="704">
        <v>2082</v>
      </c>
      <c r="AN165" s="704">
        <v>2082</v>
      </c>
      <c r="AO165" s="704">
        <v>2082</v>
      </c>
      <c r="AP165" s="704">
        <v>2082</v>
      </c>
      <c r="AQ165" s="704">
        <v>2082</v>
      </c>
      <c r="AR165" s="704">
        <v>2082</v>
      </c>
      <c r="AS165" s="704">
        <v>2082</v>
      </c>
      <c r="AT165" s="704">
        <v>2082</v>
      </c>
      <c r="AU165" s="704">
        <v>2082</v>
      </c>
      <c r="AV165" s="704">
        <v>2082</v>
      </c>
      <c r="AW165" s="704">
        <v>2082</v>
      </c>
      <c r="AX165" s="704">
        <v>2082</v>
      </c>
      <c r="AY165" s="704">
        <v>2082</v>
      </c>
      <c r="AZ165" s="706">
        <v>2082</v>
      </c>
      <c r="BA165" s="706">
        <v>2082</v>
      </c>
      <c r="BB165" s="706">
        <v>2082</v>
      </c>
      <c r="BC165" s="706">
        <v>2082</v>
      </c>
      <c r="BD165" s="706">
        <v>2082</v>
      </c>
      <c r="BE165" s="706">
        <v>2082</v>
      </c>
      <c r="BF165" s="706">
        <v>2082</v>
      </c>
      <c r="BG165" s="706">
        <v>2082</v>
      </c>
      <c r="BH165" s="706">
        <v>2082</v>
      </c>
      <c r="BI165" s="706">
        <v>2082</v>
      </c>
      <c r="BJ165" s="706">
        <v>2082</v>
      </c>
      <c r="BK165" s="706">
        <v>2082</v>
      </c>
      <c r="BL165" s="706">
        <v>2082</v>
      </c>
      <c r="BM165" s="706">
        <v>2082</v>
      </c>
      <c r="BN165" s="706">
        <v>2082</v>
      </c>
      <c r="BO165" s="706">
        <v>2082</v>
      </c>
      <c r="BP165" s="706">
        <v>2082</v>
      </c>
      <c r="BQ165" s="706">
        <v>2082</v>
      </c>
      <c r="BR165" s="706">
        <v>2082</v>
      </c>
      <c r="BS165" s="706">
        <v>2082</v>
      </c>
      <c r="BT165" s="706">
        <v>2082</v>
      </c>
      <c r="BU165" s="706">
        <v>2082</v>
      </c>
      <c r="BV165" s="706">
        <v>2082</v>
      </c>
      <c r="BW165" s="706">
        <v>2082</v>
      </c>
      <c r="BX165" s="706">
        <v>2082</v>
      </c>
      <c r="BY165" s="706">
        <v>2082</v>
      </c>
      <c r="BZ165" s="706">
        <v>2082</v>
      </c>
      <c r="CA165" s="706">
        <v>2082</v>
      </c>
      <c r="CB165" s="706">
        <v>2082</v>
      </c>
      <c r="CC165" s="706">
        <v>2082</v>
      </c>
      <c r="CD165" s="706">
        <v>2082</v>
      </c>
      <c r="CE165" s="706">
        <v>2082</v>
      </c>
      <c r="CF165" s="706">
        <v>2082</v>
      </c>
      <c r="CG165" s="706">
        <v>2082</v>
      </c>
      <c r="CH165" s="706">
        <v>2082</v>
      </c>
      <c r="CI165" s="706">
        <v>2082</v>
      </c>
      <c r="CJ165" s="706">
        <v>2082</v>
      </c>
      <c r="CK165" s="706">
        <v>2082</v>
      </c>
      <c r="CL165" s="706">
        <v>2082</v>
      </c>
      <c r="CM165" s="706">
        <v>2082</v>
      </c>
      <c r="CN165" s="706">
        <v>2082</v>
      </c>
      <c r="CO165" s="706">
        <v>2082</v>
      </c>
      <c r="CP165" s="706">
        <v>2082</v>
      </c>
      <c r="CQ165" s="706">
        <v>2082</v>
      </c>
      <c r="CR165" s="706">
        <v>2082</v>
      </c>
      <c r="CS165" s="706">
        <v>2082</v>
      </c>
      <c r="CT165" s="706">
        <v>2082</v>
      </c>
      <c r="CU165" s="706">
        <v>2082</v>
      </c>
      <c r="CV165" s="706">
        <v>2082</v>
      </c>
      <c r="CW165" s="706">
        <v>2082</v>
      </c>
      <c r="CX165" s="706">
        <v>2082</v>
      </c>
      <c r="CY165" s="706">
        <v>2082</v>
      </c>
      <c r="DA165" s="644">
        <f t="shared" si="3"/>
        <v>2082</v>
      </c>
    </row>
    <row r="166" spans="1:110" x14ac:dyDescent="0.2">
      <c r="G166" s="680" t="s">
        <v>45</v>
      </c>
      <c r="H166" s="680"/>
      <c r="I166" s="680"/>
      <c r="J166" s="680"/>
      <c r="K166" s="680"/>
      <c r="L166" s="680"/>
      <c r="M166" s="941"/>
      <c r="O166" s="942">
        <v>2939035</v>
      </c>
      <c r="P166" s="943">
        <f>P187</f>
        <v>2968044</v>
      </c>
      <c r="Q166" s="943">
        <f t="shared" ref="Q166:CB166" si="4">SUM(Q2:Q165)</f>
        <v>2859548</v>
      </c>
      <c r="R166" s="943">
        <f t="shared" si="4"/>
        <v>3775349</v>
      </c>
      <c r="S166" s="943">
        <f t="shared" si="4"/>
        <v>3831295</v>
      </c>
      <c r="T166" s="943">
        <f t="shared" si="4"/>
        <v>3856704</v>
      </c>
      <c r="U166" s="943">
        <f t="shared" si="4"/>
        <v>3868225</v>
      </c>
      <c r="V166" s="943">
        <f t="shared" si="4"/>
        <v>3883733</v>
      </c>
      <c r="W166" s="943">
        <f t="shared" si="4"/>
        <v>3917882</v>
      </c>
      <c r="X166" s="943">
        <f t="shared" si="4"/>
        <v>3919300</v>
      </c>
      <c r="Y166" s="943">
        <f t="shared" si="4"/>
        <v>3931739</v>
      </c>
      <c r="Z166" s="943">
        <f t="shared" si="4"/>
        <v>5058631</v>
      </c>
      <c r="AA166" s="943">
        <f t="shared" si="4"/>
        <v>5069732</v>
      </c>
      <c r="AB166" s="943">
        <f t="shared" si="4"/>
        <v>5096097</v>
      </c>
      <c r="AC166" s="943">
        <f t="shared" si="4"/>
        <v>5130966</v>
      </c>
      <c r="AD166" s="943">
        <f t="shared" si="4"/>
        <v>5135147</v>
      </c>
      <c r="AE166" s="943">
        <f t="shared" si="4"/>
        <v>5142826</v>
      </c>
      <c r="AF166" s="943">
        <f t="shared" si="4"/>
        <v>5143687</v>
      </c>
      <c r="AG166" s="943">
        <f t="shared" si="4"/>
        <v>5170686</v>
      </c>
      <c r="AH166" s="943">
        <f t="shared" si="4"/>
        <v>5594102</v>
      </c>
      <c r="AI166" s="943">
        <f t="shared" si="4"/>
        <v>5595372</v>
      </c>
      <c r="AJ166" s="943">
        <f t="shared" si="4"/>
        <v>5612005</v>
      </c>
      <c r="AK166" s="943">
        <f t="shared" si="4"/>
        <v>5615413</v>
      </c>
      <c r="AL166" s="943">
        <f t="shared" si="4"/>
        <v>5769058</v>
      </c>
      <c r="AM166" s="943">
        <f t="shared" si="4"/>
        <v>5769058</v>
      </c>
      <c r="AN166" s="943">
        <f t="shared" si="4"/>
        <v>5779124</v>
      </c>
      <c r="AO166" s="943">
        <f t="shared" si="4"/>
        <v>6228675</v>
      </c>
      <c r="AP166" s="943">
        <f t="shared" si="4"/>
        <v>6230343</v>
      </c>
      <c r="AQ166" s="943">
        <f t="shared" si="4"/>
        <v>6231322</v>
      </c>
      <c r="AR166" s="943">
        <f t="shared" si="4"/>
        <v>6231635</v>
      </c>
      <c r="AS166" s="943">
        <f t="shared" si="4"/>
        <v>6234758</v>
      </c>
      <c r="AT166" s="943">
        <f t="shared" si="4"/>
        <v>6235520</v>
      </c>
      <c r="AU166" s="943">
        <f t="shared" si="4"/>
        <v>6240007</v>
      </c>
      <c r="AV166" s="943">
        <f t="shared" si="4"/>
        <v>6245289</v>
      </c>
      <c r="AW166" s="943">
        <f t="shared" si="4"/>
        <v>6250525</v>
      </c>
      <c r="AX166" s="943">
        <f t="shared" si="4"/>
        <v>6253229</v>
      </c>
      <c r="AY166" s="943">
        <f t="shared" si="4"/>
        <v>6255538</v>
      </c>
      <c r="AZ166" s="943">
        <f t="shared" si="4"/>
        <v>6266374</v>
      </c>
      <c r="BA166" s="943">
        <f t="shared" si="4"/>
        <v>6268446</v>
      </c>
      <c r="BB166" s="943">
        <f t="shared" si="4"/>
        <v>6288538</v>
      </c>
      <c r="BC166" s="943">
        <f t="shared" si="4"/>
        <v>6291557</v>
      </c>
      <c r="BD166" s="943">
        <f t="shared" si="4"/>
        <v>6296955</v>
      </c>
      <c r="BE166" s="943">
        <f t="shared" si="4"/>
        <v>6298278</v>
      </c>
      <c r="BF166" s="943">
        <f t="shared" si="4"/>
        <v>6298358</v>
      </c>
      <c r="BG166" s="943">
        <f t="shared" si="4"/>
        <v>6330787</v>
      </c>
      <c r="BH166" s="943">
        <f t="shared" si="4"/>
        <v>6331844</v>
      </c>
      <c r="BI166" s="943">
        <f t="shared" si="4"/>
        <v>6334648</v>
      </c>
      <c r="BJ166" s="943">
        <f t="shared" si="4"/>
        <v>6344981</v>
      </c>
      <c r="BK166" s="943">
        <f t="shared" si="4"/>
        <v>6350770</v>
      </c>
      <c r="BL166" s="943">
        <f t="shared" si="4"/>
        <v>6360778</v>
      </c>
      <c r="BM166" s="943">
        <f t="shared" si="4"/>
        <v>6347756</v>
      </c>
      <c r="BN166" s="943">
        <f t="shared" si="4"/>
        <v>6354198</v>
      </c>
      <c r="BO166" s="943">
        <f t="shared" si="4"/>
        <v>6459827</v>
      </c>
      <c r="BP166" s="943">
        <f t="shared" si="4"/>
        <v>6465776</v>
      </c>
      <c r="BQ166" s="943">
        <f t="shared" si="4"/>
        <v>6468566</v>
      </c>
      <c r="BR166" s="943">
        <f t="shared" si="4"/>
        <v>7173587</v>
      </c>
      <c r="BS166" s="943">
        <f t="shared" si="4"/>
        <v>7174274</v>
      </c>
      <c r="BT166" s="943">
        <f t="shared" si="4"/>
        <v>7192539</v>
      </c>
      <c r="BU166" s="943">
        <f t="shared" si="4"/>
        <v>7194120</v>
      </c>
      <c r="BV166" s="943">
        <f t="shared" si="4"/>
        <v>7201949</v>
      </c>
      <c r="BW166" s="943">
        <f t="shared" si="4"/>
        <v>7201966</v>
      </c>
      <c r="BX166" s="943">
        <f t="shared" si="4"/>
        <v>7208091</v>
      </c>
      <c r="BY166" s="943">
        <f t="shared" si="4"/>
        <v>7208510</v>
      </c>
      <c r="BZ166" s="943">
        <f t="shared" si="4"/>
        <v>7227837</v>
      </c>
      <c r="CA166" s="943">
        <f t="shared" si="4"/>
        <v>7228966</v>
      </c>
      <c r="CB166" s="943">
        <f t="shared" si="4"/>
        <v>7229228</v>
      </c>
      <c r="CC166" s="943">
        <f t="shared" ref="CC166:CX166" si="5">SUM(CC2:CC165)</f>
        <v>7419934</v>
      </c>
      <c r="CD166" s="943">
        <f t="shared" si="5"/>
        <v>7420611</v>
      </c>
      <c r="CE166" s="943">
        <f t="shared" si="5"/>
        <v>7422258</v>
      </c>
      <c r="CF166" s="943">
        <f t="shared" si="5"/>
        <v>7435601</v>
      </c>
      <c r="CG166" s="943">
        <f t="shared" si="5"/>
        <v>7436806</v>
      </c>
      <c r="CH166" s="943">
        <f t="shared" si="5"/>
        <v>7458773</v>
      </c>
      <c r="CI166" s="943">
        <f t="shared" si="5"/>
        <v>7476129</v>
      </c>
      <c r="CJ166" s="943">
        <f t="shared" si="5"/>
        <v>7490736</v>
      </c>
      <c r="CK166" s="943">
        <f t="shared" si="5"/>
        <v>7498757</v>
      </c>
      <c r="CL166" s="943">
        <f t="shared" si="5"/>
        <v>7526233</v>
      </c>
      <c r="CM166" s="943">
        <f t="shared" si="5"/>
        <v>7526440</v>
      </c>
      <c r="CN166" s="943">
        <f t="shared" si="5"/>
        <v>7545324</v>
      </c>
      <c r="CO166" s="943">
        <f t="shared" si="5"/>
        <v>7545928</v>
      </c>
      <c r="CP166" s="943">
        <f t="shared" si="5"/>
        <v>7546258</v>
      </c>
      <c r="CQ166" s="943">
        <f t="shared" si="5"/>
        <v>7549383</v>
      </c>
      <c r="CR166" s="944">
        <f t="shared" si="5"/>
        <v>7549797</v>
      </c>
      <c r="CS166" s="944">
        <f t="shared" si="5"/>
        <v>7571350</v>
      </c>
      <c r="CT166" s="944">
        <f t="shared" si="5"/>
        <v>7572820</v>
      </c>
      <c r="CU166" s="944">
        <f t="shared" si="5"/>
        <v>8112970</v>
      </c>
      <c r="CV166" s="944">
        <f t="shared" si="5"/>
        <v>8113269</v>
      </c>
      <c r="CW166" s="944">
        <f t="shared" si="5"/>
        <v>8127583</v>
      </c>
      <c r="CX166" s="943">
        <f t="shared" si="5"/>
        <v>8182802</v>
      </c>
      <c r="CY166" s="943">
        <f>SUM(CY2:CY165)</f>
        <v>8186865</v>
      </c>
    </row>
    <row r="167" spans="1:110" x14ac:dyDescent="0.2">
      <c r="G167" s="680"/>
      <c r="H167" s="680"/>
      <c r="I167" s="680"/>
      <c r="J167" s="680"/>
      <c r="K167" s="680"/>
      <c r="L167" s="680"/>
      <c r="M167" s="941"/>
      <c r="N167" s="945"/>
      <c r="AU167" s="946"/>
      <c r="AV167" s="946"/>
      <c r="BO167" s="946"/>
      <c r="CB167" s="740"/>
      <c r="CC167" s="740"/>
      <c r="CD167" s="740"/>
      <c r="CE167" s="740"/>
      <c r="CF167" s="740"/>
      <c r="CG167" s="740"/>
      <c r="CH167" s="740"/>
      <c r="CI167" s="947"/>
      <c r="CJ167" s="740"/>
      <c r="CK167" s="740"/>
      <c r="CL167" s="740"/>
      <c r="CM167" s="740"/>
      <c r="CN167" s="740"/>
      <c r="CO167" s="740"/>
      <c r="CP167" s="740"/>
      <c r="CQ167" s="740"/>
      <c r="CR167" s="997">
        <f>SUM(CR166+$CS$194+$CS$195)</f>
        <v>7661696</v>
      </c>
      <c r="CS167" s="997">
        <f t="shared" ref="CS167:CW167" si="6">SUM(CS166+$CS$194+$CS$195)</f>
        <v>7683249</v>
      </c>
      <c r="CT167" s="997">
        <f t="shared" si="6"/>
        <v>7684719</v>
      </c>
      <c r="CU167" s="997">
        <f t="shared" si="6"/>
        <v>8224869</v>
      </c>
      <c r="CV167" s="997">
        <f t="shared" si="6"/>
        <v>8225168</v>
      </c>
      <c r="CW167" s="997">
        <f t="shared" si="6"/>
        <v>8239482</v>
      </c>
      <c r="CX167" s="998"/>
      <c r="DC167" s="947">
        <f>DC168-CX166</f>
        <v>3947</v>
      </c>
      <c r="DD167" s="947">
        <f>CX166+DC167</f>
        <v>8186749</v>
      </c>
      <c r="DE167" s="946">
        <f>DD167+DF169</f>
        <v>8186865</v>
      </c>
    </row>
    <row r="168" spans="1:110" ht="26.25" customHeight="1" thickBot="1" x14ac:dyDescent="0.25">
      <c r="G168" s="948"/>
      <c r="H168" s="948"/>
      <c r="I168" s="948"/>
      <c r="J168" s="948"/>
      <c r="K168" s="948"/>
      <c r="L168" s="948"/>
      <c r="M168" s="948"/>
      <c r="N168" s="1580" t="s">
        <v>462</v>
      </c>
      <c r="O168" s="1580"/>
      <c r="P168" s="1580"/>
      <c r="Q168" s="949">
        <v>3</v>
      </c>
      <c r="R168" s="950" t="s">
        <v>458</v>
      </c>
      <c r="S168" s="951" t="s">
        <v>75</v>
      </c>
      <c r="T168" s="951"/>
      <c r="U168" s="951"/>
      <c r="V168" s="951"/>
      <c r="X168" s="1581" t="s">
        <v>366</v>
      </c>
      <c r="Y168" s="1581"/>
      <c r="Z168" s="1581"/>
      <c r="AA168" s="1582" t="s">
        <v>461</v>
      </c>
      <c r="AB168" s="1582"/>
      <c r="AC168" s="1583" t="s">
        <v>460</v>
      </c>
      <c r="AD168" s="946"/>
      <c r="AE168" s="946"/>
      <c r="AF168" s="946"/>
      <c r="AH168" s="946"/>
      <c r="AI168" s="946"/>
      <c r="AL168" s="946"/>
      <c r="AN168" s="946"/>
      <c r="AO168" s="946"/>
      <c r="AP168" s="946"/>
      <c r="AW168" s="946"/>
      <c r="AX168" s="946"/>
      <c r="AY168" s="946"/>
      <c r="BB168" s="946"/>
      <c r="BC168" s="946"/>
      <c r="BG168" s="946"/>
      <c r="BH168" s="946"/>
      <c r="BI168" s="946"/>
      <c r="BJ168" s="946"/>
      <c r="BK168" s="946"/>
      <c r="BM168" s="946"/>
      <c r="BN168" s="946"/>
      <c r="BO168" s="946"/>
      <c r="BP168" s="946"/>
      <c r="BT168" s="946"/>
      <c r="BU168" s="946"/>
      <c r="CB168" s="740"/>
      <c r="CC168" s="740"/>
      <c r="CD168" s="947"/>
      <c r="CE168" s="740"/>
      <c r="CF168" s="740"/>
      <c r="CG168" s="740"/>
      <c r="CH168" s="740"/>
      <c r="CI168" s="740"/>
      <c r="CJ168" s="740"/>
      <c r="CK168" s="740"/>
      <c r="CL168" s="740"/>
      <c r="CM168" s="740"/>
      <c r="CN168" s="740"/>
      <c r="CO168" s="740"/>
      <c r="CP168" s="740"/>
      <c r="CQ168" s="740"/>
      <c r="CR168" s="740"/>
      <c r="CS168" s="740"/>
      <c r="CT168" s="740"/>
      <c r="CU168" s="740"/>
      <c r="CV168" s="740"/>
      <c r="DB168" s="947">
        <f>DC168+378</f>
        <v>8187127</v>
      </c>
      <c r="DC168" s="947">
        <f>CX166+3947</f>
        <v>8186749</v>
      </c>
      <c r="DD168" s="947">
        <f>CY166-378</f>
        <v>8186487</v>
      </c>
      <c r="DE168" s="740">
        <f>8186749+378</f>
        <v>8187127</v>
      </c>
      <c r="DF168" s="946"/>
    </row>
    <row r="169" spans="1:110" ht="23.25" customHeight="1" thickBot="1" x14ac:dyDescent="0.25">
      <c r="N169" s="1580"/>
      <c r="O169" s="1580"/>
      <c r="P169" s="1580"/>
      <c r="Q169" s="952">
        <v>5</v>
      </c>
      <c r="R169" s="953" t="s">
        <v>459</v>
      </c>
      <c r="S169" s="954" t="s">
        <v>83</v>
      </c>
      <c r="T169" s="954"/>
      <c r="U169" s="954"/>
      <c r="V169" s="954"/>
      <c r="W169" s="955"/>
      <c r="X169" s="1581"/>
      <c r="Y169" s="1581"/>
      <c r="Z169" s="1581"/>
      <c r="AA169" s="1582"/>
      <c r="AB169" s="1582"/>
      <c r="AC169" s="1584"/>
      <c r="AH169" s="946"/>
      <c r="AI169" s="946"/>
      <c r="CB169" s="740"/>
      <c r="CC169" s="740"/>
      <c r="CD169" s="740"/>
      <c r="CE169" s="740"/>
      <c r="CF169" s="740"/>
      <c r="CG169" s="740"/>
      <c r="CH169" s="740"/>
      <c r="CI169" s="740"/>
      <c r="CJ169" s="740"/>
      <c r="CK169" s="740"/>
      <c r="CL169" s="740"/>
      <c r="CM169" s="740"/>
      <c r="CN169" s="740"/>
      <c r="CO169" s="740"/>
      <c r="CP169" s="740"/>
      <c r="CQ169" s="740"/>
      <c r="CR169" s="740"/>
      <c r="CS169" s="740"/>
      <c r="CT169" s="740"/>
      <c r="CU169" s="740"/>
      <c r="CV169" s="740"/>
      <c r="DB169" s="740"/>
      <c r="DC169" s="947">
        <f>DC168+378</f>
        <v>8187127</v>
      </c>
      <c r="DD169" s="740"/>
      <c r="DF169" s="946">
        <f>8186865-DC168</f>
        <v>116</v>
      </c>
    </row>
    <row r="170" spans="1:110" ht="13.5" thickBot="1" x14ac:dyDescent="0.25">
      <c r="G170" s="956"/>
      <c r="H170" s="956"/>
      <c r="I170" s="956"/>
      <c r="J170" s="956"/>
      <c r="K170" s="956"/>
      <c r="L170" s="956"/>
      <c r="M170" s="957"/>
      <c r="N170" s="958"/>
      <c r="O170" s="959">
        <v>39834</v>
      </c>
      <c r="P170" s="959">
        <v>39836</v>
      </c>
      <c r="Q170" s="959">
        <v>39854</v>
      </c>
      <c r="R170" s="959">
        <v>39898</v>
      </c>
      <c r="S170" s="959">
        <v>39941</v>
      </c>
      <c r="T170" s="959">
        <v>39947</v>
      </c>
      <c r="U170" s="959">
        <v>39972</v>
      </c>
      <c r="V170" s="959">
        <v>39987</v>
      </c>
      <c r="W170" s="959">
        <v>40001</v>
      </c>
      <c r="X170" s="959">
        <v>40008</v>
      </c>
      <c r="Y170" s="959">
        <v>40031</v>
      </c>
      <c r="Z170" s="959">
        <v>40052</v>
      </c>
      <c r="AA170" s="959">
        <v>40057</v>
      </c>
      <c r="AB170" s="959">
        <v>40067</v>
      </c>
      <c r="AC170" s="959">
        <v>40093</v>
      </c>
      <c r="AD170" s="959">
        <v>40105</v>
      </c>
      <c r="AE170" s="959">
        <v>40109</v>
      </c>
      <c r="AF170" s="959">
        <v>40116</v>
      </c>
      <c r="AG170" s="959">
        <v>40163</v>
      </c>
      <c r="AH170" s="959">
        <v>40168</v>
      </c>
      <c r="AI170" s="959">
        <v>40205</v>
      </c>
      <c r="AJ170" s="959">
        <v>40214</v>
      </c>
      <c r="AK170" s="959">
        <v>40221</v>
      </c>
      <c r="AL170" s="959">
        <v>40228</v>
      </c>
      <c r="AM170" s="959">
        <v>40238</v>
      </c>
      <c r="AN170" s="959">
        <v>40242</v>
      </c>
      <c r="AO170" s="959">
        <v>40262</v>
      </c>
      <c r="AP170" s="959">
        <v>40266</v>
      </c>
      <c r="AQ170" s="959">
        <v>40275</v>
      </c>
      <c r="AR170" s="959">
        <v>40277</v>
      </c>
      <c r="AS170" s="959">
        <v>40287</v>
      </c>
      <c r="AT170" s="959">
        <v>40303</v>
      </c>
      <c r="AU170" s="959">
        <v>40309</v>
      </c>
      <c r="AV170" s="959">
        <v>40331</v>
      </c>
      <c r="AW170" s="959">
        <v>40364</v>
      </c>
      <c r="AX170" s="959">
        <v>40367</v>
      </c>
      <c r="AY170" s="959">
        <v>40437</v>
      </c>
      <c r="AZ170" s="959">
        <v>40465</v>
      </c>
      <c r="BA170" s="959">
        <v>40470</v>
      </c>
      <c r="BB170" s="959">
        <v>40493</v>
      </c>
      <c r="BC170" s="959">
        <v>40497</v>
      </c>
      <c r="BD170" s="959">
        <v>40535</v>
      </c>
      <c r="BE170" s="959">
        <v>40539</v>
      </c>
      <c r="BF170" s="959">
        <v>40541</v>
      </c>
      <c r="BG170" s="959">
        <v>40542</v>
      </c>
      <c r="BH170" s="959">
        <v>40542</v>
      </c>
      <c r="BI170" s="959">
        <v>36917</v>
      </c>
      <c r="BJ170" s="959">
        <v>40583</v>
      </c>
      <c r="BK170" s="959">
        <v>40597</v>
      </c>
      <c r="BL170" s="959">
        <v>40598</v>
      </c>
      <c r="BM170" s="959">
        <v>40603</v>
      </c>
      <c r="BN170" s="959">
        <v>40639</v>
      </c>
      <c r="BO170" s="959">
        <v>40644</v>
      </c>
      <c r="BP170" s="959">
        <v>40648</v>
      </c>
      <c r="BQ170" s="959">
        <v>40653</v>
      </c>
      <c r="BR170" s="959">
        <v>40658</v>
      </c>
      <c r="BS170" s="959">
        <v>40659</v>
      </c>
      <c r="BT170" s="959">
        <v>40688</v>
      </c>
      <c r="BU170" s="959">
        <v>40700</v>
      </c>
      <c r="BV170" s="959">
        <v>40752</v>
      </c>
      <c r="BW170" s="959">
        <v>40756</v>
      </c>
      <c r="BX170" s="959">
        <v>40759</v>
      </c>
      <c r="BY170" s="959">
        <v>40815</v>
      </c>
      <c r="BZ170" s="959">
        <v>40827</v>
      </c>
      <c r="CA170" s="959">
        <v>40882</v>
      </c>
      <c r="CB170" s="959">
        <v>40889</v>
      </c>
      <c r="CC170" s="959">
        <v>40899</v>
      </c>
      <c r="CD170" s="959">
        <v>40900</v>
      </c>
      <c r="CE170" s="959">
        <v>40924</v>
      </c>
      <c r="CF170" s="959">
        <v>40934</v>
      </c>
      <c r="CG170" s="959">
        <v>40947</v>
      </c>
      <c r="CH170" s="959">
        <v>40948</v>
      </c>
      <c r="CI170" s="959">
        <v>40968</v>
      </c>
      <c r="CJ170" s="959">
        <v>40970</v>
      </c>
      <c r="CK170" s="959">
        <v>41015</v>
      </c>
      <c r="CL170" s="959">
        <v>41032</v>
      </c>
      <c r="CM170" s="959">
        <v>41052</v>
      </c>
      <c r="CN170" s="959">
        <v>41059</v>
      </c>
      <c r="CO170" s="959">
        <v>41071</v>
      </c>
      <c r="CP170" s="959">
        <v>41080</v>
      </c>
      <c r="CQ170" s="959">
        <v>41123</v>
      </c>
      <c r="CR170" s="959">
        <v>41201</v>
      </c>
      <c r="CS170" s="959">
        <v>41207</v>
      </c>
      <c r="CT170" s="959">
        <v>41239</v>
      </c>
      <c r="CU170" s="959">
        <v>41239</v>
      </c>
      <c r="CV170" s="959">
        <v>41263</v>
      </c>
      <c r="CW170" s="959">
        <v>41264</v>
      </c>
      <c r="CX170" s="959">
        <v>41291</v>
      </c>
      <c r="CY170" s="959">
        <v>41297</v>
      </c>
    </row>
    <row r="171" spans="1:110" x14ac:dyDescent="0.2">
      <c r="G171" s="682" t="s">
        <v>51</v>
      </c>
      <c r="H171" s="682"/>
      <c r="I171" s="682"/>
      <c r="J171" s="682"/>
      <c r="K171" s="682"/>
      <c r="L171" s="682"/>
      <c r="M171" s="960">
        <f>COUNTIF(M2:M165,"B")</f>
        <v>90</v>
      </c>
      <c r="O171" s="961"/>
      <c r="P171" s="961"/>
      <c r="Q171" s="961"/>
      <c r="R171" s="961"/>
      <c r="S171" s="961"/>
      <c r="T171" s="961"/>
      <c r="U171" s="961"/>
      <c r="V171" s="961"/>
      <c r="W171" s="961"/>
      <c r="X171" s="961"/>
      <c r="Y171" s="961"/>
      <c r="Z171" s="961"/>
      <c r="AA171" s="961"/>
      <c r="AB171" s="961"/>
      <c r="AC171" s="961"/>
      <c r="AD171" s="961"/>
      <c r="AE171" s="961"/>
      <c r="AF171" s="961"/>
      <c r="AG171" s="961"/>
      <c r="AH171" s="961"/>
      <c r="AI171" s="961"/>
      <c r="AJ171" s="961"/>
      <c r="AK171" s="961"/>
      <c r="AL171" s="961"/>
      <c r="AM171" s="961"/>
      <c r="AN171" s="961"/>
      <c r="AO171" s="961"/>
      <c r="AP171" s="961"/>
      <c r="AQ171" s="961"/>
      <c r="AR171" s="961"/>
      <c r="AS171" s="961"/>
      <c r="AT171" s="961"/>
      <c r="AU171" s="961"/>
      <c r="AV171" s="961"/>
      <c r="AW171" s="961"/>
      <c r="AX171" s="961"/>
      <c r="AY171" s="961"/>
      <c r="AZ171" s="961"/>
      <c r="BA171" s="961"/>
      <c r="BB171" s="961"/>
      <c r="BC171" s="961"/>
      <c r="BD171" s="961"/>
      <c r="BE171" s="961"/>
      <c r="BF171" s="961"/>
      <c r="BG171" s="961"/>
      <c r="BH171" s="961"/>
      <c r="BI171" s="961"/>
      <c r="BJ171" s="961"/>
      <c r="BK171" s="961"/>
      <c r="BL171" s="961"/>
      <c r="BM171" s="961"/>
      <c r="BN171" s="961"/>
      <c r="BO171" s="961"/>
      <c r="BP171" s="961"/>
      <c r="BQ171" s="961"/>
      <c r="BR171" s="961"/>
      <c r="BS171" s="961"/>
      <c r="BT171" s="961"/>
      <c r="BU171" s="961"/>
      <c r="BV171" s="961"/>
      <c r="BW171" s="961"/>
      <c r="BX171" s="961"/>
      <c r="BY171" s="961"/>
      <c r="BZ171" s="961"/>
      <c r="CA171" s="962"/>
      <c r="CB171" s="962"/>
      <c r="CC171" s="962"/>
      <c r="CD171" s="962"/>
      <c r="CE171" s="962"/>
      <c r="CF171" s="962"/>
      <c r="CG171" s="962"/>
      <c r="CH171" s="962"/>
      <c r="CI171" s="962"/>
      <c r="CJ171" s="962"/>
      <c r="CK171" s="962"/>
      <c r="CL171" s="962"/>
      <c r="CM171" s="962"/>
      <c r="CN171" s="962"/>
      <c r="CO171" s="962"/>
      <c r="CP171" s="962"/>
      <c r="CQ171" s="962"/>
      <c r="CR171" s="962"/>
      <c r="CS171" s="962"/>
      <c r="CT171" s="962"/>
      <c r="CU171" s="962"/>
      <c r="CV171" s="962"/>
      <c r="CW171" s="962"/>
      <c r="CX171" s="962"/>
      <c r="CY171" s="962"/>
    </row>
    <row r="172" spans="1:110" x14ac:dyDescent="0.2">
      <c r="G172" s="682" t="s">
        <v>50</v>
      </c>
      <c r="H172" s="682"/>
      <c r="I172" s="682"/>
      <c r="J172" s="682"/>
      <c r="K172" s="682"/>
      <c r="L172" s="682"/>
      <c r="M172" s="963">
        <f>COUNTIF(M2:M165,"Z")</f>
        <v>70</v>
      </c>
      <c r="O172" s="961"/>
      <c r="P172" s="961"/>
      <c r="Q172" s="961"/>
      <c r="R172" s="961"/>
      <c r="S172" s="961"/>
      <c r="T172" s="961"/>
      <c r="U172" s="961"/>
      <c r="V172" s="961"/>
      <c r="W172" s="961"/>
      <c r="X172" s="961"/>
      <c r="Y172" s="961"/>
      <c r="Z172" s="961"/>
      <c r="AA172" s="961"/>
      <c r="AB172" s="961"/>
      <c r="AC172" s="961"/>
      <c r="AD172" s="961"/>
      <c r="AE172" s="961"/>
      <c r="AF172" s="961"/>
      <c r="AG172" s="961"/>
      <c r="AH172" s="961"/>
      <c r="AI172" s="961"/>
      <c r="AJ172" s="961"/>
      <c r="AK172" s="961"/>
      <c r="AL172" s="961"/>
      <c r="AM172" s="961"/>
      <c r="AN172" s="961"/>
      <c r="AO172" s="961"/>
      <c r="AP172" s="961"/>
      <c r="AQ172" s="961"/>
      <c r="AR172" s="961"/>
      <c r="AS172" s="961"/>
      <c r="AT172" s="961"/>
      <c r="AU172" s="961"/>
      <c r="AV172" s="961"/>
      <c r="AW172" s="961"/>
      <c r="AX172" s="961"/>
      <c r="AY172" s="961"/>
      <c r="AZ172" s="961"/>
      <c r="BA172" s="961"/>
      <c r="BB172" s="961"/>
      <c r="BC172" s="961"/>
      <c r="BD172" s="961"/>
      <c r="BE172" s="961"/>
      <c r="BF172" s="961"/>
      <c r="BG172" s="961"/>
      <c r="BH172" s="961"/>
      <c r="BI172" s="961"/>
      <c r="BJ172" s="961"/>
      <c r="BK172" s="961"/>
      <c r="BL172" s="961"/>
      <c r="BM172" s="961"/>
      <c r="BN172" s="961"/>
      <c r="BO172" s="961"/>
      <c r="BP172" s="961"/>
      <c r="BQ172" s="961"/>
      <c r="BR172" s="961"/>
      <c r="BS172" s="961"/>
      <c r="BT172" s="961"/>
      <c r="BU172" s="961"/>
      <c r="BV172" s="961"/>
      <c r="BW172" s="961"/>
      <c r="BX172" s="961"/>
      <c r="BY172" s="961"/>
      <c r="BZ172" s="961"/>
      <c r="CA172" s="962"/>
      <c r="CB172" s="962"/>
      <c r="CC172" s="962"/>
      <c r="CD172" s="962"/>
      <c r="CE172" s="962"/>
      <c r="CF172" s="962"/>
      <c r="CG172" s="962"/>
      <c r="CH172" s="962"/>
      <c r="CI172" s="962"/>
      <c r="CJ172" s="962"/>
      <c r="CK172" s="962"/>
      <c r="CL172" s="962"/>
      <c r="CM172" s="962"/>
      <c r="CN172" s="962"/>
      <c r="CO172" s="962"/>
      <c r="CP172" s="962"/>
      <c r="CQ172" s="962"/>
      <c r="CR172" s="962"/>
      <c r="CS172" s="962"/>
      <c r="CT172" s="962"/>
      <c r="CU172" s="962"/>
      <c r="CV172" s="962"/>
      <c r="CW172" s="962"/>
      <c r="CX172" s="962"/>
      <c r="CY172" s="962"/>
    </row>
    <row r="173" spans="1:110" x14ac:dyDescent="0.2">
      <c r="G173" s="682" t="s">
        <v>52</v>
      </c>
      <c r="H173" s="682"/>
      <c r="I173" s="682"/>
      <c r="J173" s="682"/>
      <c r="K173" s="682"/>
      <c r="L173" s="682"/>
      <c r="M173" s="963">
        <f>COUNTIF(M2:M165,"MX")</f>
        <v>4</v>
      </c>
      <c r="O173" s="961"/>
      <c r="P173" s="961"/>
      <c r="Q173" s="961"/>
      <c r="R173" s="961"/>
      <c r="S173" s="961"/>
      <c r="T173" s="961"/>
      <c r="U173" s="961"/>
      <c r="V173" s="961"/>
      <c r="W173" s="961"/>
      <c r="X173" s="961"/>
      <c r="Y173" s="961"/>
      <c r="Z173" s="961"/>
      <c r="AA173" s="961"/>
      <c r="AB173" s="961"/>
      <c r="AC173" s="961"/>
      <c r="AD173" s="961"/>
      <c r="AE173" s="961"/>
      <c r="AF173" s="961"/>
      <c r="AG173" s="961"/>
      <c r="AH173" s="961"/>
      <c r="AI173" s="961"/>
      <c r="AJ173" s="961"/>
      <c r="AK173" s="961"/>
      <c r="AL173" s="961"/>
      <c r="AM173" s="961"/>
      <c r="AN173" s="961"/>
      <c r="AO173" s="961"/>
      <c r="AP173" s="961"/>
      <c r="AQ173" s="961"/>
      <c r="AR173" s="961"/>
      <c r="AS173" s="961"/>
      <c r="AT173" s="961"/>
      <c r="AU173" s="961"/>
      <c r="AV173" s="961"/>
      <c r="AW173" s="961"/>
      <c r="AX173" s="961"/>
      <c r="AY173" s="961"/>
      <c r="AZ173" s="961"/>
      <c r="BA173" s="961"/>
      <c r="BB173" s="961"/>
      <c r="BC173" s="961"/>
      <c r="BD173" s="961"/>
      <c r="BE173" s="961"/>
      <c r="BF173" s="961"/>
      <c r="BG173" s="961"/>
      <c r="BH173" s="961"/>
      <c r="BI173" s="961"/>
      <c r="BJ173" s="961"/>
      <c r="BK173" s="961"/>
      <c r="BL173" s="961"/>
      <c r="BM173" s="961"/>
      <c r="BN173" s="961"/>
      <c r="BO173" s="961"/>
      <c r="BP173" s="961"/>
      <c r="BQ173" s="961"/>
      <c r="BR173" s="961"/>
      <c r="BS173" s="961"/>
      <c r="BT173" s="961"/>
      <c r="BU173" s="961"/>
      <c r="BV173" s="961"/>
      <c r="BW173" s="961"/>
      <c r="BX173" s="961"/>
      <c r="BY173" s="961"/>
      <c r="BZ173" s="961"/>
      <c r="CA173" s="962"/>
      <c r="CB173" s="962"/>
      <c r="CC173" s="962"/>
      <c r="CD173" s="962"/>
      <c r="CE173" s="962"/>
      <c r="CF173" s="962"/>
      <c r="CG173" s="962"/>
      <c r="CH173" s="962"/>
      <c r="CI173" s="962"/>
      <c r="CJ173" s="962"/>
      <c r="CK173" s="962"/>
      <c r="CL173" s="962"/>
      <c r="CM173" s="962"/>
      <c r="CN173" s="962"/>
      <c r="CO173" s="962"/>
      <c r="CP173" s="962"/>
      <c r="CQ173" s="962"/>
      <c r="CR173" s="962"/>
      <c r="CS173" s="962"/>
      <c r="CT173" s="962"/>
      <c r="CU173" s="962"/>
      <c r="CV173" s="962"/>
      <c r="CW173" s="962"/>
      <c r="CX173" s="962"/>
      <c r="CY173" s="962"/>
    </row>
    <row r="174" spans="1:110" ht="13.5" thickBot="1" x14ac:dyDescent="0.25">
      <c r="G174" s="682" t="s">
        <v>53</v>
      </c>
      <c r="H174" s="682"/>
      <c r="I174" s="682"/>
      <c r="J174" s="682"/>
      <c r="K174" s="682"/>
      <c r="L174" s="682">
        <f>SUM(M171:M174)</f>
        <v>164</v>
      </c>
      <c r="M174" s="963">
        <f>COUNTIF(M2:M170,"MB")</f>
        <v>0</v>
      </c>
      <c r="P174" s="964"/>
      <c r="Q174" s="964"/>
      <c r="R174" s="964"/>
      <c r="AC174" s="946"/>
      <c r="AD174" s="705"/>
      <c r="AE174" s="946"/>
      <c r="AG174" s="946"/>
      <c r="CB174" s="740"/>
      <c r="CC174" s="740"/>
      <c r="CD174" s="740"/>
      <c r="CE174" s="740"/>
      <c r="CF174" s="740"/>
      <c r="CG174" s="740"/>
      <c r="CH174" s="740"/>
      <c r="CI174" s="740"/>
      <c r="CJ174" s="740"/>
      <c r="CK174" s="740"/>
      <c r="CL174" s="740"/>
      <c r="CM174" s="740"/>
      <c r="CN174" s="740"/>
      <c r="CO174" s="740"/>
      <c r="CP174" s="740"/>
      <c r="CQ174" s="740"/>
      <c r="CR174" s="740"/>
      <c r="CS174" s="740"/>
      <c r="CT174" s="740"/>
      <c r="CU174" s="740"/>
      <c r="CV174" s="740"/>
      <c r="CW174" s="740"/>
      <c r="CX174" s="740"/>
      <c r="CY174" s="740"/>
    </row>
    <row r="175" spans="1:110" x14ac:dyDescent="0.2">
      <c r="G175" s="682" t="s">
        <v>359</v>
      </c>
      <c r="H175" s="682"/>
      <c r="I175" s="682"/>
      <c r="J175" s="682"/>
      <c r="K175" s="682"/>
      <c r="L175" s="965">
        <f>M175*100/M179</f>
        <v>82.926829268292678</v>
      </c>
      <c r="M175" s="963">
        <f>COUNTIF(L2:L165, "3")</f>
        <v>136</v>
      </c>
      <c r="N175" s="740" t="s">
        <v>369</v>
      </c>
      <c r="O175" s="966">
        <f>O166-O176</f>
        <v>1608172</v>
      </c>
      <c r="P175" s="966">
        <f t="shared" ref="P175:CA175" si="7">P166-P176</f>
        <v>1637181</v>
      </c>
      <c r="Q175" s="966">
        <f t="shared" si="7"/>
        <v>1528685</v>
      </c>
      <c r="R175" s="966">
        <f t="shared" si="7"/>
        <v>1528685</v>
      </c>
      <c r="S175" s="966">
        <f t="shared" si="7"/>
        <v>1584631</v>
      </c>
      <c r="T175" s="966">
        <f t="shared" si="7"/>
        <v>1610040</v>
      </c>
      <c r="U175" s="966">
        <f t="shared" si="7"/>
        <v>1621561</v>
      </c>
      <c r="V175" s="966">
        <f t="shared" si="7"/>
        <v>1637069</v>
      </c>
      <c r="W175" s="966">
        <f t="shared" si="7"/>
        <v>1671218</v>
      </c>
      <c r="X175" s="966">
        <f t="shared" si="7"/>
        <v>1672636</v>
      </c>
      <c r="Y175" s="966">
        <f t="shared" si="7"/>
        <v>1685075</v>
      </c>
      <c r="Z175" s="966">
        <f t="shared" si="7"/>
        <v>1685075</v>
      </c>
      <c r="AA175" s="966">
        <f t="shared" si="7"/>
        <v>1696176</v>
      </c>
      <c r="AB175" s="966">
        <f t="shared" si="7"/>
        <v>1722541</v>
      </c>
      <c r="AC175" s="966">
        <f t="shared" si="7"/>
        <v>1756998</v>
      </c>
      <c r="AD175" s="966">
        <f t="shared" si="7"/>
        <v>1761179</v>
      </c>
      <c r="AE175" s="966">
        <f t="shared" si="7"/>
        <v>1768858</v>
      </c>
      <c r="AF175" s="966">
        <f t="shared" si="7"/>
        <v>1769719</v>
      </c>
      <c r="AG175" s="966">
        <f t="shared" si="7"/>
        <v>1796736</v>
      </c>
      <c r="AH175" s="966">
        <f t="shared" si="7"/>
        <v>1796736</v>
      </c>
      <c r="AI175" s="966">
        <f t="shared" si="7"/>
        <v>1798006</v>
      </c>
      <c r="AJ175" s="966">
        <f t="shared" si="7"/>
        <v>1814639</v>
      </c>
      <c r="AK175" s="966">
        <f t="shared" si="7"/>
        <v>1818047</v>
      </c>
      <c r="AL175" s="966">
        <f t="shared" si="7"/>
        <v>1971692</v>
      </c>
      <c r="AM175" s="966">
        <f t="shared" si="7"/>
        <v>1971692</v>
      </c>
      <c r="AN175" s="966">
        <f t="shared" si="7"/>
        <v>1981758</v>
      </c>
      <c r="AO175" s="966">
        <f t="shared" si="7"/>
        <v>2007450</v>
      </c>
      <c r="AP175" s="966">
        <f t="shared" si="7"/>
        <v>2009118</v>
      </c>
      <c r="AQ175" s="966">
        <f t="shared" si="7"/>
        <v>2010097</v>
      </c>
      <c r="AR175" s="966">
        <f t="shared" si="7"/>
        <v>2010410</v>
      </c>
      <c r="AS175" s="966">
        <f t="shared" si="7"/>
        <v>2013533</v>
      </c>
      <c r="AT175" s="966">
        <f t="shared" si="7"/>
        <v>2014295</v>
      </c>
      <c r="AU175" s="966">
        <f t="shared" si="7"/>
        <v>2018782</v>
      </c>
      <c r="AV175" s="966">
        <f t="shared" si="7"/>
        <v>2024064</v>
      </c>
      <c r="AW175" s="966">
        <f t="shared" si="7"/>
        <v>2029300</v>
      </c>
      <c r="AX175" s="966">
        <f t="shared" si="7"/>
        <v>2032004</v>
      </c>
      <c r="AY175" s="966">
        <f t="shared" si="7"/>
        <v>2034313</v>
      </c>
      <c r="AZ175" s="966">
        <f t="shared" si="7"/>
        <v>2045149</v>
      </c>
      <c r="BA175" s="966">
        <f t="shared" si="7"/>
        <v>2047221</v>
      </c>
      <c r="BB175" s="966">
        <f t="shared" si="7"/>
        <v>2067313</v>
      </c>
      <c r="BC175" s="966">
        <f t="shared" si="7"/>
        <v>2070332</v>
      </c>
      <c r="BD175" s="966">
        <f t="shared" si="7"/>
        <v>2070332</v>
      </c>
      <c r="BE175" s="966">
        <f t="shared" si="7"/>
        <v>2071655</v>
      </c>
      <c r="BF175" s="966">
        <f t="shared" si="7"/>
        <v>2071735</v>
      </c>
      <c r="BG175" s="966">
        <f t="shared" si="7"/>
        <v>2104164</v>
      </c>
      <c r="BH175" s="966">
        <f t="shared" si="7"/>
        <v>2105221</v>
      </c>
      <c r="BI175" s="966">
        <f t="shared" si="7"/>
        <v>2108025</v>
      </c>
      <c r="BJ175" s="966">
        <f t="shared" si="7"/>
        <v>2118358</v>
      </c>
      <c r="BK175" s="966">
        <f t="shared" si="7"/>
        <v>2124147</v>
      </c>
      <c r="BL175" s="966">
        <f t="shared" si="7"/>
        <v>2134155</v>
      </c>
      <c r="BM175" s="966">
        <f t="shared" si="7"/>
        <v>2138477</v>
      </c>
      <c r="BN175" s="966">
        <f t="shared" si="7"/>
        <v>2144919</v>
      </c>
      <c r="BO175" s="966">
        <f t="shared" si="7"/>
        <v>2250548</v>
      </c>
      <c r="BP175" s="966">
        <f t="shared" si="7"/>
        <v>2256497</v>
      </c>
      <c r="BQ175" s="966">
        <f t="shared" si="7"/>
        <v>2259287</v>
      </c>
      <c r="BR175" s="966">
        <f t="shared" si="7"/>
        <v>2259287</v>
      </c>
      <c r="BS175" s="966">
        <f t="shared" si="7"/>
        <v>2259974</v>
      </c>
      <c r="BT175" s="966">
        <f t="shared" si="7"/>
        <v>2278239</v>
      </c>
      <c r="BU175" s="966">
        <f t="shared" si="7"/>
        <v>2279820</v>
      </c>
      <c r="BV175" s="966">
        <f t="shared" si="7"/>
        <v>2287649</v>
      </c>
      <c r="BW175" s="966">
        <f t="shared" si="7"/>
        <v>2287666</v>
      </c>
      <c r="BX175" s="966">
        <f t="shared" si="7"/>
        <v>2293791</v>
      </c>
      <c r="BY175" s="966">
        <f t="shared" si="7"/>
        <v>2294210</v>
      </c>
      <c r="BZ175" s="966">
        <f t="shared" si="7"/>
        <v>2313537</v>
      </c>
      <c r="CA175" s="967">
        <f t="shared" si="7"/>
        <v>2314666</v>
      </c>
      <c r="CB175" s="967">
        <f t="shared" ref="CB175:CY175" si="8">CB166-CB176</f>
        <v>2314928</v>
      </c>
      <c r="CC175" s="967">
        <f t="shared" si="8"/>
        <v>2505634</v>
      </c>
      <c r="CD175" s="967">
        <f t="shared" si="8"/>
        <v>2506311</v>
      </c>
      <c r="CE175" s="967">
        <f t="shared" si="8"/>
        <v>2507958</v>
      </c>
      <c r="CF175" s="967">
        <f t="shared" si="8"/>
        <v>2521301</v>
      </c>
      <c r="CG175" s="967">
        <f t="shared" si="8"/>
        <v>2522506</v>
      </c>
      <c r="CH175" s="967">
        <f t="shared" si="8"/>
        <v>2544473</v>
      </c>
      <c r="CI175" s="967">
        <f t="shared" si="8"/>
        <v>2561829</v>
      </c>
      <c r="CJ175" s="967">
        <f t="shared" si="8"/>
        <v>2576436</v>
      </c>
      <c r="CK175" s="967">
        <f t="shared" si="8"/>
        <v>2584457</v>
      </c>
      <c r="CL175" s="967">
        <f t="shared" si="8"/>
        <v>2611933</v>
      </c>
      <c r="CM175" s="967">
        <f t="shared" si="8"/>
        <v>2612140</v>
      </c>
      <c r="CN175" s="967">
        <f t="shared" si="8"/>
        <v>2612140</v>
      </c>
      <c r="CO175" s="967">
        <f t="shared" si="8"/>
        <v>2612744</v>
      </c>
      <c r="CP175" s="967">
        <f t="shared" si="8"/>
        <v>2613074</v>
      </c>
      <c r="CQ175" s="967">
        <f t="shared" si="8"/>
        <v>2616199</v>
      </c>
      <c r="CR175" s="967">
        <f t="shared" si="8"/>
        <v>2616613</v>
      </c>
      <c r="CS175" s="967">
        <f t="shared" si="8"/>
        <v>2638166</v>
      </c>
      <c r="CT175" s="967">
        <f t="shared" si="8"/>
        <v>2639636</v>
      </c>
      <c r="CU175" s="967">
        <f t="shared" si="8"/>
        <v>3179786</v>
      </c>
      <c r="CV175" s="967">
        <f t="shared" si="8"/>
        <v>3180085</v>
      </c>
      <c r="CW175" s="967">
        <f t="shared" si="8"/>
        <v>3194399</v>
      </c>
      <c r="CX175" s="967">
        <f t="shared" si="8"/>
        <v>3249618</v>
      </c>
      <c r="CY175" s="967">
        <f t="shared" si="8"/>
        <v>3253681</v>
      </c>
    </row>
    <row r="176" spans="1:110" x14ac:dyDescent="0.2">
      <c r="G176" s="682" t="s">
        <v>360</v>
      </c>
      <c r="H176" s="682"/>
      <c r="I176" s="682"/>
      <c r="J176" s="682"/>
      <c r="K176" s="682"/>
      <c r="L176" s="965">
        <f>M176*100/M179</f>
        <v>17.073170731707318</v>
      </c>
      <c r="M176" s="963">
        <f>COUNTIF(L2:L165, "5")</f>
        <v>28</v>
      </c>
      <c r="N176" s="740" t="s">
        <v>370</v>
      </c>
      <c r="O176" s="966">
        <f t="shared" ref="O176:BZ176" si="9">SUM(O5+O6+O7+O8+O9+O10+O11+O12+O13+O40+O66+O67+O68+O69+O70+O71+O72+O74+O82+O106+O107+O108+O109)</f>
        <v>1330863</v>
      </c>
      <c r="P176" s="966">
        <f t="shared" si="9"/>
        <v>1330863</v>
      </c>
      <c r="Q176" s="966">
        <f t="shared" si="9"/>
        <v>1330863</v>
      </c>
      <c r="R176" s="966">
        <f t="shared" si="9"/>
        <v>2246664</v>
      </c>
      <c r="S176" s="966">
        <f t="shared" si="9"/>
        <v>2246664</v>
      </c>
      <c r="T176" s="966">
        <f t="shared" si="9"/>
        <v>2246664</v>
      </c>
      <c r="U176" s="966">
        <f t="shared" si="9"/>
        <v>2246664</v>
      </c>
      <c r="V176" s="966">
        <f t="shared" si="9"/>
        <v>2246664</v>
      </c>
      <c r="W176" s="966">
        <f t="shared" si="9"/>
        <v>2246664</v>
      </c>
      <c r="X176" s="966">
        <f t="shared" si="9"/>
        <v>2246664</v>
      </c>
      <c r="Y176" s="966">
        <f t="shared" si="9"/>
        <v>2246664</v>
      </c>
      <c r="Z176" s="966">
        <f t="shared" si="9"/>
        <v>3373556</v>
      </c>
      <c r="AA176" s="966">
        <f t="shared" si="9"/>
        <v>3373556</v>
      </c>
      <c r="AB176" s="966">
        <f t="shared" si="9"/>
        <v>3373556</v>
      </c>
      <c r="AC176" s="966">
        <f t="shared" si="9"/>
        <v>3373968</v>
      </c>
      <c r="AD176" s="966">
        <f t="shared" si="9"/>
        <v>3373968</v>
      </c>
      <c r="AE176" s="966">
        <f t="shared" si="9"/>
        <v>3373968</v>
      </c>
      <c r="AF176" s="966">
        <f t="shared" si="9"/>
        <v>3373968</v>
      </c>
      <c r="AG176" s="966">
        <f t="shared" si="9"/>
        <v>3373950</v>
      </c>
      <c r="AH176" s="966">
        <f t="shared" si="9"/>
        <v>3797366</v>
      </c>
      <c r="AI176" s="966">
        <f t="shared" si="9"/>
        <v>3797366</v>
      </c>
      <c r="AJ176" s="966">
        <f t="shared" si="9"/>
        <v>3797366</v>
      </c>
      <c r="AK176" s="966">
        <f t="shared" si="9"/>
        <v>3797366</v>
      </c>
      <c r="AL176" s="966">
        <f t="shared" si="9"/>
        <v>3797366</v>
      </c>
      <c r="AM176" s="966">
        <f t="shared" si="9"/>
        <v>3797366</v>
      </c>
      <c r="AN176" s="966">
        <f t="shared" si="9"/>
        <v>3797366</v>
      </c>
      <c r="AO176" s="966">
        <f t="shared" si="9"/>
        <v>4221225</v>
      </c>
      <c r="AP176" s="966">
        <f t="shared" si="9"/>
        <v>4221225</v>
      </c>
      <c r="AQ176" s="966">
        <f t="shared" si="9"/>
        <v>4221225</v>
      </c>
      <c r="AR176" s="966">
        <f t="shared" si="9"/>
        <v>4221225</v>
      </c>
      <c r="AS176" s="966">
        <f t="shared" si="9"/>
        <v>4221225</v>
      </c>
      <c r="AT176" s="966">
        <f t="shared" si="9"/>
        <v>4221225</v>
      </c>
      <c r="AU176" s="966">
        <f t="shared" si="9"/>
        <v>4221225</v>
      </c>
      <c r="AV176" s="966">
        <f t="shared" si="9"/>
        <v>4221225</v>
      </c>
      <c r="AW176" s="966">
        <f t="shared" si="9"/>
        <v>4221225</v>
      </c>
      <c r="AX176" s="966">
        <f t="shared" si="9"/>
        <v>4221225</v>
      </c>
      <c r="AY176" s="966">
        <f t="shared" si="9"/>
        <v>4221225</v>
      </c>
      <c r="AZ176" s="966">
        <f t="shared" si="9"/>
        <v>4221225</v>
      </c>
      <c r="BA176" s="966">
        <f t="shared" si="9"/>
        <v>4221225</v>
      </c>
      <c r="BB176" s="966">
        <f t="shared" si="9"/>
        <v>4221225</v>
      </c>
      <c r="BC176" s="966">
        <f t="shared" si="9"/>
        <v>4221225</v>
      </c>
      <c r="BD176" s="966">
        <f t="shared" si="9"/>
        <v>4226623</v>
      </c>
      <c r="BE176" s="966">
        <f t="shared" si="9"/>
        <v>4226623</v>
      </c>
      <c r="BF176" s="966">
        <f t="shared" si="9"/>
        <v>4226623</v>
      </c>
      <c r="BG176" s="966">
        <f t="shared" si="9"/>
        <v>4226623</v>
      </c>
      <c r="BH176" s="966">
        <f t="shared" si="9"/>
        <v>4226623</v>
      </c>
      <c r="BI176" s="966">
        <f t="shared" si="9"/>
        <v>4226623</v>
      </c>
      <c r="BJ176" s="966">
        <f t="shared" si="9"/>
        <v>4226623</v>
      </c>
      <c r="BK176" s="966">
        <f t="shared" si="9"/>
        <v>4226623</v>
      </c>
      <c r="BL176" s="966">
        <f t="shared" si="9"/>
        <v>4226623</v>
      </c>
      <c r="BM176" s="966">
        <f t="shared" si="9"/>
        <v>4209279</v>
      </c>
      <c r="BN176" s="966">
        <f t="shared" si="9"/>
        <v>4209279</v>
      </c>
      <c r="BO176" s="966">
        <f t="shared" si="9"/>
        <v>4209279</v>
      </c>
      <c r="BP176" s="966">
        <f t="shared" si="9"/>
        <v>4209279</v>
      </c>
      <c r="BQ176" s="966">
        <f t="shared" si="9"/>
        <v>4209279</v>
      </c>
      <c r="BR176" s="966">
        <f t="shared" si="9"/>
        <v>4914300</v>
      </c>
      <c r="BS176" s="966">
        <f t="shared" si="9"/>
        <v>4914300</v>
      </c>
      <c r="BT176" s="966">
        <f t="shared" si="9"/>
        <v>4914300</v>
      </c>
      <c r="BU176" s="966">
        <f t="shared" si="9"/>
        <v>4914300</v>
      </c>
      <c r="BV176" s="966">
        <f t="shared" si="9"/>
        <v>4914300</v>
      </c>
      <c r="BW176" s="966">
        <f t="shared" si="9"/>
        <v>4914300</v>
      </c>
      <c r="BX176" s="966">
        <f t="shared" si="9"/>
        <v>4914300</v>
      </c>
      <c r="BY176" s="966">
        <f t="shared" si="9"/>
        <v>4914300</v>
      </c>
      <c r="BZ176" s="966">
        <f t="shared" si="9"/>
        <v>4914300</v>
      </c>
      <c r="CA176" s="967">
        <f t="shared" ref="CA176:CY176" si="10">SUM(CA5+CA6+CA7+CA8+CA9+CA10+CA11+CA12+CA13+CA40+CA66+CA67+CA68+CA69+CA70+CA71+CA72+CA74+CA82+CA106+CA107+CA108+CA109)</f>
        <v>4914300</v>
      </c>
      <c r="CB176" s="967">
        <f t="shared" si="10"/>
        <v>4914300</v>
      </c>
      <c r="CC176" s="967">
        <f t="shared" si="10"/>
        <v>4914300</v>
      </c>
      <c r="CD176" s="967">
        <f t="shared" si="10"/>
        <v>4914300</v>
      </c>
      <c r="CE176" s="967">
        <f t="shared" si="10"/>
        <v>4914300</v>
      </c>
      <c r="CF176" s="967">
        <f t="shared" si="10"/>
        <v>4914300</v>
      </c>
      <c r="CG176" s="967">
        <f t="shared" si="10"/>
        <v>4914300</v>
      </c>
      <c r="CH176" s="967">
        <f t="shared" si="10"/>
        <v>4914300</v>
      </c>
      <c r="CI176" s="967">
        <f t="shared" si="10"/>
        <v>4914300</v>
      </c>
      <c r="CJ176" s="967">
        <f t="shared" si="10"/>
        <v>4914300</v>
      </c>
      <c r="CK176" s="967">
        <f t="shared" si="10"/>
        <v>4914300</v>
      </c>
      <c r="CL176" s="967">
        <f t="shared" si="10"/>
        <v>4914300</v>
      </c>
      <c r="CM176" s="967">
        <f t="shared" si="10"/>
        <v>4914300</v>
      </c>
      <c r="CN176" s="967">
        <f t="shared" si="10"/>
        <v>4933184</v>
      </c>
      <c r="CO176" s="967">
        <f t="shared" si="10"/>
        <v>4933184</v>
      </c>
      <c r="CP176" s="967">
        <f t="shared" si="10"/>
        <v>4933184</v>
      </c>
      <c r="CQ176" s="967">
        <f t="shared" si="10"/>
        <v>4933184</v>
      </c>
      <c r="CR176" s="967">
        <f t="shared" si="10"/>
        <v>4933184</v>
      </c>
      <c r="CS176" s="967">
        <f t="shared" si="10"/>
        <v>4933184</v>
      </c>
      <c r="CT176" s="967">
        <f t="shared" si="10"/>
        <v>4933184</v>
      </c>
      <c r="CU176" s="967">
        <f t="shared" si="10"/>
        <v>4933184</v>
      </c>
      <c r="CV176" s="967">
        <f t="shared" si="10"/>
        <v>4933184</v>
      </c>
      <c r="CW176" s="967">
        <f t="shared" si="10"/>
        <v>4933184</v>
      </c>
      <c r="CX176" s="967">
        <f t="shared" si="10"/>
        <v>4933184</v>
      </c>
      <c r="CY176" s="967">
        <f t="shared" si="10"/>
        <v>4933184</v>
      </c>
    </row>
    <row r="177" spans="7:103" x14ac:dyDescent="0.2">
      <c r="G177" s="682" t="s">
        <v>419</v>
      </c>
      <c r="H177" s="682"/>
      <c r="I177" s="682"/>
      <c r="J177" s="682"/>
      <c r="K177" s="682"/>
      <c r="L177" s="965"/>
      <c r="M177" s="963">
        <f>COUNTIF(K2:K165,"Si")</f>
        <v>135</v>
      </c>
      <c r="N177" s="740"/>
      <c r="O177" s="968"/>
      <c r="P177" s="966"/>
      <c r="Q177" s="966"/>
      <c r="R177" s="966"/>
      <c r="S177" s="968"/>
      <c r="T177" s="968"/>
      <c r="U177" s="968"/>
      <c r="V177" s="968"/>
      <c r="W177" s="968"/>
      <c r="X177" s="968"/>
      <c r="Y177" s="968"/>
      <c r="Z177" s="968"/>
      <c r="AA177" s="968"/>
      <c r="AB177" s="968"/>
      <c r="AC177" s="968"/>
      <c r="AD177" s="968"/>
      <c r="AE177" s="968"/>
      <c r="AF177" s="968"/>
      <c r="AG177" s="968"/>
      <c r="AH177" s="968"/>
      <c r="AI177" s="968"/>
      <c r="AJ177" s="968"/>
      <c r="AK177" s="968"/>
      <c r="AL177" s="968"/>
      <c r="AM177" s="968"/>
      <c r="AN177" s="968"/>
      <c r="AO177" s="968"/>
      <c r="AP177" s="968"/>
      <c r="AQ177" s="968"/>
      <c r="AR177" s="968"/>
      <c r="AS177" s="968"/>
      <c r="AT177" s="968"/>
      <c r="AU177" s="968"/>
      <c r="AV177" s="968"/>
      <c r="AW177" s="968"/>
      <c r="AX177" s="968"/>
      <c r="AY177" s="968"/>
      <c r="AZ177" s="968"/>
      <c r="BA177" s="968"/>
      <c r="BB177" s="968"/>
      <c r="BC177" s="968"/>
      <c r="BD177" s="968"/>
      <c r="BE177" s="968"/>
      <c r="BF177" s="968"/>
      <c r="BG177" s="968"/>
      <c r="BH177" s="968"/>
      <c r="BI177" s="968"/>
      <c r="BJ177" s="968"/>
      <c r="BK177" s="968"/>
      <c r="BL177" s="968"/>
      <c r="BM177" s="968"/>
      <c r="BN177" s="968"/>
      <c r="BO177" s="968"/>
      <c r="BP177" s="968"/>
      <c r="BQ177" s="968"/>
      <c r="BR177" s="968"/>
      <c r="BS177" s="968"/>
      <c r="BT177" s="968"/>
      <c r="BU177" s="968"/>
      <c r="BV177" s="968"/>
      <c r="BW177" s="968"/>
      <c r="BX177" s="968"/>
      <c r="BY177" s="968"/>
      <c r="BZ177" s="968"/>
      <c r="CA177" s="969"/>
      <c r="CB177" s="969"/>
      <c r="CC177" s="969"/>
      <c r="CD177" s="969"/>
      <c r="CE177" s="969"/>
      <c r="CF177" s="969"/>
      <c r="CG177" s="969"/>
      <c r="CH177" s="969"/>
      <c r="CI177" s="969"/>
      <c r="CJ177" s="969"/>
      <c r="CK177" s="969"/>
      <c r="CL177" s="969"/>
      <c r="CM177" s="969"/>
      <c r="CN177" s="969"/>
      <c r="CO177" s="969"/>
      <c r="CP177" s="969"/>
      <c r="CQ177" s="969"/>
      <c r="CR177" s="969"/>
      <c r="CS177" s="969"/>
      <c r="CT177" s="969"/>
      <c r="CU177" s="969"/>
      <c r="CV177" s="969"/>
      <c r="CW177" s="969"/>
      <c r="CX177" s="969"/>
      <c r="CY177" s="969"/>
    </row>
    <row r="178" spans="7:103" x14ac:dyDescent="0.2">
      <c r="G178" s="682" t="s">
        <v>420</v>
      </c>
      <c r="M178" s="963">
        <f>COUNTIF(K2:K165,"No")</f>
        <v>28</v>
      </c>
      <c r="N178" s="740" t="s">
        <v>404</v>
      </c>
      <c r="P178" s="964"/>
      <c r="Q178" s="964"/>
      <c r="R178" s="964"/>
      <c r="AF178" s="970"/>
      <c r="AG178" s="971">
        <f>AG175*100/AG166</f>
        <v>34.748503390072422</v>
      </c>
      <c r="AH178" s="965">
        <f t="shared" ref="AH178:CS178" si="11">AH175*100/AH166</f>
        <v>32.118398985216928</v>
      </c>
      <c r="AI178" s="965">
        <f t="shared" si="11"/>
        <v>32.133806295631459</v>
      </c>
      <c r="AJ178" s="965">
        <f t="shared" si="11"/>
        <v>32.334949808490904</v>
      </c>
      <c r="AK178" s="965">
        <f t="shared" si="11"/>
        <v>32.376015797947545</v>
      </c>
      <c r="AL178" s="965">
        <f t="shared" si="11"/>
        <v>34.177018154437</v>
      </c>
      <c r="AM178" s="965">
        <f t="shared" si="11"/>
        <v>34.177018154437</v>
      </c>
      <c r="AN178" s="965">
        <f t="shared" si="11"/>
        <v>34.291667733725731</v>
      </c>
      <c r="AO178" s="965">
        <f t="shared" si="11"/>
        <v>32.229165914098907</v>
      </c>
      <c r="AP178" s="965">
        <f t="shared" si="11"/>
        <v>32.247309658553306</v>
      </c>
      <c r="AQ178" s="965">
        <f t="shared" si="11"/>
        <v>32.257954251120388</v>
      </c>
      <c r="AR178" s="965">
        <f t="shared" si="11"/>
        <v>32.261356770735127</v>
      </c>
      <c r="AS178" s="965">
        <f t="shared" si="11"/>
        <v>32.295287162709442</v>
      </c>
      <c r="AT178" s="965">
        <f t="shared" si="11"/>
        <v>32.303560889869651</v>
      </c>
      <c r="AU178" s="965">
        <f t="shared" si="11"/>
        <v>32.352239348449451</v>
      </c>
      <c r="AV178" s="965">
        <f t="shared" si="11"/>
        <v>32.409452949255034</v>
      </c>
      <c r="AW178" s="965">
        <f t="shared" si="11"/>
        <v>32.466072849880611</v>
      </c>
      <c r="AX178" s="965">
        <f t="shared" si="11"/>
        <v>32.49527564079294</v>
      </c>
      <c r="AY178" s="965">
        <f t="shared" si="11"/>
        <v>32.520192507822671</v>
      </c>
      <c r="AZ178" s="965">
        <f t="shared" si="11"/>
        <v>32.636880594742671</v>
      </c>
      <c r="BA178" s="965">
        <f t="shared" si="11"/>
        <v>32.659147099616078</v>
      </c>
      <c r="BB178" s="965">
        <f t="shared" si="11"/>
        <v>32.874302421325908</v>
      </c>
      <c r="BC178" s="965">
        <f t="shared" si="11"/>
        <v>32.90651264861782</v>
      </c>
      <c r="BD178" s="965">
        <f t="shared" si="11"/>
        <v>32.878303878620699</v>
      </c>
      <c r="BE178" s="965">
        <f t="shared" si="11"/>
        <v>32.892403288644928</v>
      </c>
      <c r="BF178" s="965">
        <f t="shared" si="11"/>
        <v>32.893255670763715</v>
      </c>
      <c r="BG178" s="965">
        <f t="shared" si="11"/>
        <v>33.237005130641734</v>
      </c>
      <c r="BH178" s="965">
        <f t="shared" si="11"/>
        <v>33.248150143939114</v>
      </c>
      <c r="BI178" s="965">
        <f t="shared" si="11"/>
        <v>33.277697513737145</v>
      </c>
      <c r="BJ178" s="965">
        <f t="shared" si="11"/>
        <v>33.386356870099377</v>
      </c>
      <c r="BK178" s="965">
        <f t="shared" si="11"/>
        <v>33.4470780708481</v>
      </c>
      <c r="BL178" s="965">
        <f t="shared" si="11"/>
        <v>33.551791934885955</v>
      </c>
      <c r="BM178" s="965">
        <f t="shared" si="11"/>
        <v>33.688708261628207</v>
      </c>
      <c r="BN178" s="965">
        <f t="shared" si="11"/>
        <v>33.755935839581959</v>
      </c>
      <c r="BO178" s="965">
        <f t="shared" si="11"/>
        <v>34.839137332934769</v>
      </c>
      <c r="BP178" s="965">
        <f t="shared" si="11"/>
        <v>34.899090225210401</v>
      </c>
      <c r="BQ178" s="965">
        <f t="shared" si="11"/>
        <v>34.92716932933822</v>
      </c>
      <c r="BR178" s="965">
        <f t="shared" si="11"/>
        <v>31.494522893498051</v>
      </c>
      <c r="BS178" s="965">
        <f t="shared" si="11"/>
        <v>31.501082897029022</v>
      </c>
      <c r="BT178" s="965">
        <f t="shared" si="11"/>
        <v>31.675031584813095</v>
      </c>
      <c r="BU178" s="965">
        <f t="shared" si="11"/>
        <v>31.690046871611816</v>
      </c>
      <c r="BV178" s="965">
        <f t="shared" si="11"/>
        <v>31.76430435705668</v>
      </c>
      <c r="BW178" s="965">
        <f t="shared" si="11"/>
        <v>31.764465425135302</v>
      </c>
      <c r="BX178" s="965">
        <f t="shared" si="11"/>
        <v>31.822447857553406</v>
      </c>
      <c r="BY178" s="965">
        <f t="shared" si="11"/>
        <v>31.826410728430702</v>
      </c>
      <c r="BZ178" s="965">
        <f t="shared" si="11"/>
        <v>32.008704678868661</v>
      </c>
      <c r="CA178" s="972">
        <f t="shared" si="11"/>
        <v>32.019323372111586</v>
      </c>
      <c r="CB178" s="972">
        <f t="shared" si="11"/>
        <v>32.02178711198485</v>
      </c>
      <c r="CC178" s="972">
        <f t="shared" si="11"/>
        <v>33.76895266184308</v>
      </c>
      <c r="CD178" s="972">
        <f t="shared" si="11"/>
        <v>33.774995077898573</v>
      </c>
      <c r="CE178" s="972">
        <f t="shared" si="11"/>
        <v>33.789690414965364</v>
      </c>
      <c r="CF178" s="972">
        <f t="shared" si="11"/>
        <v>33.908503159327672</v>
      </c>
      <c r="CG178" s="972">
        <f t="shared" si="11"/>
        <v>33.919212091857716</v>
      </c>
      <c r="CH178" s="972">
        <f t="shared" si="11"/>
        <v>34.113828105507437</v>
      </c>
      <c r="CI178" s="972">
        <f t="shared" si="11"/>
        <v>34.266784321137315</v>
      </c>
      <c r="CJ178" s="972">
        <f t="shared" si="11"/>
        <v>34.394964660348464</v>
      </c>
      <c r="CK178" s="972">
        <f t="shared" si="11"/>
        <v>34.465138688985391</v>
      </c>
      <c r="CL178" s="972">
        <f t="shared" si="11"/>
        <v>34.704386643357971</v>
      </c>
      <c r="CM178" s="972">
        <f t="shared" si="11"/>
        <v>34.706182471394179</v>
      </c>
      <c r="CN178" s="972">
        <f t="shared" si="11"/>
        <v>34.619321847544256</v>
      </c>
      <c r="CO178" s="972">
        <f t="shared" si="11"/>
        <v>34.624555124300151</v>
      </c>
      <c r="CP178" s="972">
        <f t="shared" si="11"/>
        <v>34.627414011023738</v>
      </c>
      <c r="CQ178" s="972">
        <f t="shared" si="11"/>
        <v>34.654474412014864</v>
      </c>
      <c r="CR178" s="972">
        <f t="shared" si="11"/>
        <v>34.658057693471761</v>
      </c>
      <c r="CS178" s="972">
        <f t="shared" si="11"/>
        <v>34.844063476130415</v>
      </c>
      <c r="CT178" s="972">
        <f t="shared" ref="CT178:CY178" si="12">CT175*100/CT166</f>
        <v>34.856711238349781</v>
      </c>
      <c r="CU178" s="972">
        <f t="shared" si="12"/>
        <v>39.19385872251469</v>
      </c>
      <c r="CV178" s="972">
        <f t="shared" si="12"/>
        <v>39.196099623961686</v>
      </c>
      <c r="CW178" s="972">
        <f t="shared" si="12"/>
        <v>39.303185215087929</v>
      </c>
      <c r="CX178" s="972">
        <f t="shared" si="12"/>
        <v>39.712778092394267</v>
      </c>
      <c r="CY178" s="972">
        <f t="shared" si="12"/>
        <v>39.742697601584979</v>
      </c>
    </row>
    <row r="179" spans="7:103" x14ac:dyDescent="0.2">
      <c r="G179" s="682" t="s">
        <v>54</v>
      </c>
      <c r="H179" s="682"/>
      <c r="I179" s="682"/>
      <c r="J179" s="682"/>
      <c r="K179" s="682"/>
      <c r="L179" s="682"/>
      <c r="M179" s="963">
        <f>SUM(M171:M174)</f>
        <v>164</v>
      </c>
      <c r="N179" s="740" t="s">
        <v>405</v>
      </c>
      <c r="P179" s="964"/>
      <c r="Q179" s="964"/>
      <c r="R179" s="964"/>
      <c r="AF179" s="970"/>
      <c r="AG179" s="971">
        <f>AG176*100/AG166</f>
        <v>65.251496609927585</v>
      </c>
      <c r="AH179" s="965">
        <f t="shared" ref="AH179:CS179" si="13">AH176*100/AH166</f>
        <v>67.881601014783072</v>
      </c>
      <c r="AI179" s="965">
        <f t="shared" si="13"/>
        <v>67.866193704368541</v>
      </c>
      <c r="AJ179" s="965">
        <f t="shared" si="13"/>
        <v>67.665050191509096</v>
      </c>
      <c r="AK179" s="965">
        <f t="shared" si="13"/>
        <v>67.623984202052455</v>
      </c>
      <c r="AL179" s="965">
        <f t="shared" si="13"/>
        <v>65.822981845563007</v>
      </c>
      <c r="AM179" s="965">
        <f t="shared" si="13"/>
        <v>65.822981845563007</v>
      </c>
      <c r="AN179" s="965">
        <f t="shared" si="13"/>
        <v>65.708332266274269</v>
      </c>
      <c r="AO179" s="965">
        <f t="shared" si="13"/>
        <v>67.7708340859011</v>
      </c>
      <c r="AP179" s="965">
        <f t="shared" si="13"/>
        <v>67.752690341446694</v>
      </c>
      <c r="AQ179" s="965">
        <f t="shared" si="13"/>
        <v>67.742045748879619</v>
      </c>
      <c r="AR179" s="965">
        <f t="shared" si="13"/>
        <v>67.738643229264866</v>
      </c>
      <c r="AS179" s="965">
        <f t="shared" si="13"/>
        <v>67.704712837290558</v>
      </c>
      <c r="AT179" s="965">
        <f t="shared" si="13"/>
        <v>67.696439110130356</v>
      </c>
      <c r="AU179" s="965">
        <f t="shared" si="13"/>
        <v>67.647760651550556</v>
      </c>
      <c r="AV179" s="965">
        <f t="shared" si="13"/>
        <v>67.590547050744973</v>
      </c>
      <c r="AW179" s="965">
        <f t="shared" si="13"/>
        <v>67.533927150119396</v>
      </c>
      <c r="AX179" s="965">
        <f t="shared" si="13"/>
        <v>67.50472435920706</v>
      </c>
      <c r="AY179" s="965">
        <f t="shared" si="13"/>
        <v>67.479807492177329</v>
      </c>
      <c r="AZ179" s="965">
        <f t="shared" si="13"/>
        <v>67.363119405257336</v>
      </c>
      <c r="BA179" s="965">
        <f t="shared" si="13"/>
        <v>67.340852900383922</v>
      </c>
      <c r="BB179" s="965">
        <f t="shared" si="13"/>
        <v>67.125697578674092</v>
      </c>
      <c r="BC179" s="965">
        <f t="shared" si="13"/>
        <v>67.09348735138218</v>
      </c>
      <c r="BD179" s="965">
        <f t="shared" si="13"/>
        <v>67.121696121379301</v>
      </c>
      <c r="BE179" s="965">
        <f t="shared" si="13"/>
        <v>67.107596711355072</v>
      </c>
      <c r="BF179" s="965">
        <f t="shared" si="13"/>
        <v>67.106744329236292</v>
      </c>
      <c r="BG179" s="965">
        <f t="shared" si="13"/>
        <v>66.762994869358266</v>
      </c>
      <c r="BH179" s="965">
        <f t="shared" si="13"/>
        <v>66.751849856060886</v>
      </c>
      <c r="BI179" s="965">
        <f t="shared" si="13"/>
        <v>66.722302486262848</v>
      </c>
      <c r="BJ179" s="965">
        <f t="shared" si="13"/>
        <v>66.613643129900623</v>
      </c>
      <c r="BK179" s="965">
        <f t="shared" si="13"/>
        <v>66.552921929151893</v>
      </c>
      <c r="BL179" s="965">
        <f t="shared" si="13"/>
        <v>66.448208065114045</v>
      </c>
      <c r="BM179" s="965">
        <f t="shared" si="13"/>
        <v>66.311291738371793</v>
      </c>
      <c r="BN179" s="965">
        <f t="shared" si="13"/>
        <v>66.244064160418048</v>
      </c>
      <c r="BO179" s="965">
        <f t="shared" si="13"/>
        <v>65.160862667065231</v>
      </c>
      <c r="BP179" s="965">
        <f t="shared" si="13"/>
        <v>65.100909774789599</v>
      </c>
      <c r="BQ179" s="965">
        <f t="shared" si="13"/>
        <v>65.072830670661787</v>
      </c>
      <c r="BR179" s="965">
        <f t="shared" si="13"/>
        <v>68.505477106501957</v>
      </c>
      <c r="BS179" s="965">
        <f t="shared" si="13"/>
        <v>68.498917102970978</v>
      </c>
      <c r="BT179" s="965">
        <f t="shared" si="13"/>
        <v>68.324968415186902</v>
      </c>
      <c r="BU179" s="965">
        <f t="shared" si="13"/>
        <v>68.309953128388187</v>
      </c>
      <c r="BV179" s="965">
        <f t="shared" si="13"/>
        <v>68.235695642943327</v>
      </c>
      <c r="BW179" s="965">
        <f t="shared" si="13"/>
        <v>68.235534574864701</v>
      </c>
      <c r="BX179" s="965">
        <f t="shared" si="13"/>
        <v>68.177552142446586</v>
      </c>
      <c r="BY179" s="965">
        <f t="shared" si="13"/>
        <v>68.173589271569298</v>
      </c>
      <c r="BZ179" s="965">
        <f t="shared" si="13"/>
        <v>67.991295321131346</v>
      </c>
      <c r="CA179" s="972">
        <f t="shared" si="13"/>
        <v>67.980676627888414</v>
      </c>
      <c r="CB179" s="972">
        <f t="shared" si="13"/>
        <v>67.97821288801515</v>
      </c>
      <c r="CC179" s="972">
        <f t="shared" si="13"/>
        <v>66.231047338156912</v>
      </c>
      <c r="CD179" s="972">
        <f t="shared" si="13"/>
        <v>66.225004922101434</v>
      </c>
      <c r="CE179" s="972">
        <f t="shared" si="13"/>
        <v>66.210309585034636</v>
      </c>
      <c r="CF179" s="972">
        <f t="shared" si="13"/>
        <v>66.091496840672335</v>
      </c>
      <c r="CG179" s="972">
        <f t="shared" si="13"/>
        <v>66.080787908142284</v>
      </c>
      <c r="CH179" s="972">
        <f t="shared" si="13"/>
        <v>65.886171894492563</v>
      </c>
      <c r="CI179" s="972">
        <f t="shared" si="13"/>
        <v>65.733215678862678</v>
      </c>
      <c r="CJ179" s="972">
        <f t="shared" si="13"/>
        <v>65.605035339651536</v>
      </c>
      <c r="CK179" s="972">
        <f t="shared" si="13"/>
        <v>65.534861311014609</v>
      </c>
      <c r="CL179" s="972">
        <f t="shared" si="13"/>
        <v>65.295613356642022</v>
      </c>
      <c r="CM179" s="972">
        <f t="shared" si="13"/>
        <v>65.293817528605828</v>
      </c>
      <c r="CN179" s="972">
        <f t="shared" si="13"/>
        <v>65.380678152455744</v>
      </c>
      <c r="CO179" s="972">
        <f t="shared" si="13"/>
        <v>65.375444875699841</v>
      </c>
      <c r="CP179" s="972">
        <f t="shared" si="13"/>
        <v>65.372585988976255</v>
      </c>
      <c r="CQ179" s="972">
        <f t="shared" si="13"/>
        <v>65.345525587985136</v>
      </c>
      <c r="CR179" s="972">
        <f t="shared" si="13"/>
        <v>65.341942306528239</v>
      </c>
      <c r="CS179" s="972">
        <f t="shared" si="13"/>
        <v>65.155936523869585</v>
      </c>
      <c r="CT179" s="972">
        <f t="shared" ref="CT179:CY179" si="14">CT176*100/CT166</f>
        <v>65.143288761650211</v>
      </c>
      <c r="CU179" s="972">
        <f t="shared" si="14"/>
        <v>60.80614127748531</v>
      </c>
      <c r="CV179" s="972">
        <f t="shared" si="14"/>
        <v>60.803900376038314</v>
      </c>
      <c r="CW179" s="972">
        <f t="shared" si="14"/>
        <v>60.696814784912071</v>
      </c>
      <c r="CX179" s="972">
        <f t="shared" si="14"/>
        <v>60.287221907605733</v>
      </c>
      <c r="CY179" s="972">
        <f t="shared" si="14"/>
        <v>60.257302398415021</v>
      </c>
    </row>
    <row r="180" spans="7:103" x14ac:dyDescent="0.2">
      <c r="G180" s="973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  <c r="AY180" s="973"/>
      <c r="AZ180" s="973"/>
      <c r="BA180" s="973"/>
      <c r="BB180" s="973"/>
      <c r="BC180" s="973"/>
      <c r="BD180" s="973"/>
      <c r="BE180" s="973"/>
      <c r="BF180" s="973"/>
      <c r="BG180" s="973"/>
      <c r="BH180" s="973"/>
      <c r="BI180" s="973"/>
      <c r="BJ180" s="973"/>
      <c r="BK180" s="973"/>
      <c r="BL180" s="973"/>
      <c r="BM180" s="973"/>
      <c r="BN180" s="973"/>
      <c r="BO180" s="973"/>
      <c r="BP180" s="973"/>
      <c r="BQ180" s="973"/>
      <c r="BR180" s="973"/>
      <c r="BS180" s="973"/>
      <c r="BT180" s="973"/>
      <c r="BU180" s="973"/>
      <c r="BV180" s="973"/>
      <c r="BW180" s="973"/>
      <c r="BX180" s="973"/>
      <c r="BY180" s="973"/>
      <c r="BZ180" s="973"/>
      <c r="CA180" s="974"/>
      <c r="CB180" s="974"/>
      <c r="CC180" s="974"/>
      <c r="CD180" s="974"/>
      <c r="CE180" s="974"/>
      <c r="CF180" s="974"/>
      <c r="CG180" s="974"/>
      <c r="CH180" s="974"/>
      <c r="CI180" s="974"/>
      <c r="CJ180" s="974"/>
      <c r="CK180" s="974"/>
      <c r="CL180" s="974"/>
      <c r="CM180" s="974"/>
      <c r="CN180" s="974"/>
      <c r="CO180" s="974"/>
      <c r="CP180" s="974"/>
      <c r="CQ180" s="974"/>
      <c r="CR180" s="974"/>
      <c r="CS180" s="974"/>
      <c r="CT180" s="974"/>
      <c r="CU180" s="974"/>
      <c r="CV180" s="974"/>
      <c r="CW180" s="974"/>
      <c r="CX180" s="974"/>
      <c r="CY180" s="974"/>
    </row>
    <row r="181" spans="7:103" ht="13.5" thickBot="1" x14ac:dyDescent="0.25">
      <c r="G181" s="956" t="s">
        <v>64</v>
      </c>
      <c r="H181" s="956"/>
      <c r="I181" s="956"/>
      <c r="J181" s="956"/>
      <c r="K181" s="956"/>
      <c r="L181" s="956"/>
      <c r="M181" s="975"/>
      <c r="N181" s="975"/>
      <c r="O181" s="959">
        <v>39834</v>
      </c>
      <c r="P181" s="959">
        <v>39836</v>
      </c>
      <c r="Q181" s="959">
        <v>39854</v>
      </c>
      <c r="R181" s="959">
        <v>39898</v>
      </c>
      <c r="S181" s="959">
        <v>39941</v>
      </c>
      <c r="T181" s="959">
        <v>39947</v>
      </c>
      <c r="U181" s="959">
        <v>39972</v>
      </c>
      <c r="V181" s="959">
        <v>39987</v>
      </c>
      <c r="W181" s="959">
        <v>40001</v>
      </c>
      <c r="X181" s="959">
        <v>40008</v>
      </c>
      <c r="Y181" s="959">
        <v>40031</v>
      </c>
      <c r="Z181" s="959">
        <v>40052</v>
      </c>
      <c r="AA181" s="959">
        <v>40057</v>
      </c>
      <c r="AB181" s="959">
        <v>40067</v>
      </c>
      <c r="AC181" s="959">
        <v>40093</v>
      </c>
      <c r="AD181" s="959">
        <v>40105</v>
      </c>
      <c r="AE181" s="959">
        <v>40109</v>
      </c>
      <c r="AF181" s="959">
        <v>40116</v>
      </c>
      <c r="AG181" s="959">
        <v>40163</v>
      </c>
      <c r="AH181" s="959">
        <v>40168</v>
      </c>
      <c r="AI181" s="959">
        <v>40205</v>
      </c>
      <c r="AJ181" s="959">
        <v>40214</v>
      </c>
      <c r="AK181" s="959">
        <v>40221</v>
      </c>
      <c r="AL181" s="959">
        <v>40228</v>
      </c>
      <c r="AM181" s="976">
        <v>40238</v>
      </c>
      <c r="AN181" s="976">
        <v>40242</v>
      </c>
      <c r="AO181" s="976">
        <v>40262</v>
      </c>
      <c r="AP181" s="976">
        <v>40263</v>
      </c>
      <c r="AQ181" s="976">
        <f t="shared" ref="AQ181:CY181" si="15">AQ170</f>
        <v>40275</v>
      </c>
      <c r="AR181" s="976">
        <f t="shared" si="15"/>
        <v>40277</v>
      </c>
      <c r="AS181" s="976">
        <f t="shared" si="15"/>
        <v>40287</v>
      </c>
      <c r="AT181" s="976">
        <f t="shared" si="15"/>
        <v>40303</v>
      </c>
      <c r="AU181" s="976">
        <f t="shared" si="15"/>
        <v>40309</v>
      </c>
      <c r="AV181" s="976">
        <f t="shared" si="15"/>
        <v>40331</v>
      </c>
      <c r="AW181" s="976">
        <f t="shared" si="15"/>
        <v>40364</v>
      </c>
      <c r="AX181" s="976">
        <f t="shared" si="15"/>
        <v>40367</v>
      </c>
      <c r="AY181" s="976">
        <f t="shared" si="15"/>
        <v>40437</v>
      </c>
      <c r="AZ181" s="976">
        <f t="shared" si="15"/>
        <v>40465</v>
      </c>
      <c r="BA181" s="976">
        <f t="shared" si="15"/>
        <v>40470</v>
      </c>
      <c r="BB181" s="976">
        <f t="shared" si="15"/>
        <v>40493</v>
      </c>
      <c r="BC181" s="976">
        <f t="shared" si="15"/>
        <v>40497</v>
      </c>
      <c r="BD181" s="976">
        <f t="shared" si="15"/>
        <v>40535</v>
      </c>
      <c r="BE181" s="976">
        <f t="shared" si="15"/>
        <v>40539</v>
      </c>
      <c r="BF181" s="976">
        <f t="shared" si="15"/>
        <v>40541</v>
      </c>
      <c r="BG181" s="976">
        <f t="shared" si="15"/>
        <v>40542</v>
      </c>
      <c r="BH181" s="976">
        <f t="shared" si="15"/>
        <v>40542</v>
      </c>
      <c r="BI181" s="976">
        <f t="shared" si="15"/>
        <v>36917</v>
      </c>
      <c r="BJ181" s="976">
        <f t="shared" si="15"/>
        <v>40583</v>
      </c>
      <c r="BK181" s="976">
        <f t="shared" si="15"/>
        <v>40597</v>
      </c>
      <c r="BL181" s="976">
        <f t="shared" si="15"/>
        <v>40598</v>
      </c>
      <c r="BM181" s="976">
        <f t="shared" si="15"/>
        <v>40603</v>
      </c>
      <c r="BN181" s="976">
        <f t="shared" si="15"/>
        <v>40639</v>
      </c>
      <c r="BO181" s="976">
        <f t="shared" si="15"/>
        <v>40644</v>
      </c>
      <c r="BP181" s="976">
        <f t="shared" si="15"/>
        <v>40648</v>
      </c>
      <c r="BQ181" s="976">
        <f t="shared" si="15"/>
        <v>40653</v>
      </c>
      <c r="BR181" s="976">
        <f t="shared" si="15"/>
        <v>40658</v>
      </c>
      <c r="BS181" s="976">
        <f t="shared" si="15"/>
        <v>40659</v>
      </c>
      <c r="BT181" s="976">
        <f t="shared" si="15"/>
        <v>40688</v>
      </c>
      <c r="BU181" s="976">
        <f t="shared" si="15"/>
        <v>40700</v>
      </c>
      <c r="BV181" s="976">
        <f t="shared" si="15"/>
        <v>40752</v>
      </c>
      <c r="BW181" s="976">
        <f t="shared" si="15"/>
        <v>40756</v>
      </c>
      <c r="BX181" s="976">
        <f t="shared" si="15"/>
        <v>40759</v>
      </c>
      <c r="BY181" s="976">
        <f t="shared" si="15"/>
        <v>40815</v>
      </c>
      <c r="BZ181" s="976">
        <f t="shared" si="15"/>
        <v>40827</v>
      </c>
      <c r="CA181" s="976">
        <f t="shared" si="15"/>
        <v>40882</v>
      </c>
      <c r="CB181" s="976">
        <f t="shared" si="15"/>
        <v>40889</v>
      </c>
      <c r="CC181" s="976">
        <f t="shared" si="15"/>
        <v>40899</v>
      </c>
      <c r="CD181" s="976">
        <f t="shared" si="15"/>
        <v>40900</v>
      </c>
      <c r="CE181" s="976">
        <f t="shared" si="15"/>
        <v>40924</v>
      </c>
      <c r="CF181" s="976">
        <f t="shared" si="15"/>
        <v>40934</v>
      </c>
      <c r="CG181" s="976">
        <f t="shared" si="15"/>
        <v>40947</v>
      </c>
      <c r="CH181" s="976">
        <f t="shared" si="15"/>
        <v>40948</v>
      </c>
      <c r="CI181" s="976">
        <f t="shared" si="15"/>
        <v>40968</v>
      </c>
      <c r="CJ181" s="976">
        <f t="shared" si="15"/>
        <v>40970</v>
      </c>
      <c r="CK181" s="976">
        <f t="shared" si="15"/>
        <v>41015</v>
      </c>
      <c r="CL181" s="976">
        <f t="shared" si="15"/>
        <v>41032</v>
      </c>
      <c r="CM181" s="976">
        <f t="shared" si="15"/>
        <v>41052</v>
      </c>
      <c r="CN181" s="976">
        <f t="shared" si="15"/>
        <v>41059</v>
      </c>
      <c r="CO181" s="976">
        <f t="shared" si="15"/>
        <v>41071</v>
      </c>
      <c r="CP181" s="976">
        <f t="shared" si="15"/>
        <v>41080</v>
      </c>
      <c r="CQ181" s="976">
        <f t="shared" si="15"/>
        <v>41123</v>
      </c>
      <c r="CR181" s="976">
        <f t="shared" si="15"/>
        <v>41201</v>
      </c>
      <c r="CS181" s="976">
        <f t="shared" si="15"/>
        <v>41207</v>
      </c>
      <c r="CT181" s="976">
        <f t="shared" si="15"/>
        <v>41239</v>
      </c>
      <c r="CU181" s="976">
        <f t="shared" si="15"/>
        <v>41239</v>
      </c>
      <c r="CV181" s="976">
        <f t="shared" si="15"/>
        <v>41263</v>
      </c>
      <c r="CW181" s="976">
        <f t="shared" si="15"/>
        <v>41264</v>
      </c>
      <c r="CX181" s="976">
        <f t="shared" si="15"/>
        <v>41291</v>
      </c>
      <c r="CY181" s="976">
        <f t="shared" si="15"/>
        <v>41297</v>
      </c>
    </row>
    <row r="182" spans="7:103" x14ac:dyDescent="0.2">
      <c r="G182" s="977" t="s">
        <v>55</v>
      </c>
      <c r="H182" s="977"/>
      <c r="I182" s="977"/>
      <c r="J182" s="977"/>
      <c r="K182" s="977"/>
      <c r="L182" s="977"/>
      <c r="N182" s="978" t="s">
        <v>401</v>
      </c>
      <c r="O182" s="961">
        <v>1451063</v>
      </c>
      <c r="P182" s="638">
        <v>1463389</v>
      </c>
      <c r="Q182" s="638">
        <v>1466737</v>
      </c>
      <c r="R182" s="638">
        <v>2382538</v>
      </c>
      <c r="S182" s="638">
        <v>2438484</v>
      </c>
      <c r="T182" s="638">
        <v>2454951</v>
      </c>
      <c r="U182" s="638">
        <v>2466472</v>
      </c>
      <c r="V182" s="638">
        <v>2481006</v>
      </c>
      <c r="W182" s="638">
        <v>2481006</v>
      </c>
      <c r="X182" s="638">
        <v>2483338</v>
      </c>
      <c r="Y182" s="638">
        <v>2483338</v>
      </c>
      <c r="Z182" s="638">
        <v>3602480</v>
      </c>
      <c r="AA182" s="638">
        <v>3606609</v>
      </c>
      <c r="AB182" s="638">
        <v>3618203</v>
      </c>
      <c r="AC182" s="979">
        <v>3648254</v>
      </c>
      <c r="AD182" s="979">
        <v>3652435</v>
      </c>
      <c r="AE182" s="979">
        <v>3660114</v>
      </c>
      <c r="AF182" s="979">
        <v>3660975</v>
      </c>
      <c r="AG182" s="980">
        <v>3661976</v>
      </c>
      <c r="AH182" s="980">
        <v>4108504</v>
      </c>
      <c r="AI182" s="980">
        <v>4109743</v>
      </c>
      <c r="AJ182" s="980">
        <v>4109743</v>
      </c>
      <c r="AK182" s="980">
        <v>4109743</v>
      </c>
      <c r="AL182" s="980">
        <v>4109743</v>
      </c>
      <c r="AM182" s="980">
        <v>4109743</v>
      </c>
      <c r="AN182" s="980">
        <v>4117787</v>
      </c>
      <c r="AO182" s="980">
        <v>4542479</v>
      </c>
      <c r="AP182" s="980">
        <v>4544147</v>
      </c>
      <c r="AQ182" s="980">
        <v>4545126</v>
      </c>
      <c r="AR182" s="980">
        <v>4545126</v>
      </c>
      <c r="AS182" s="980">
        <v>4545126</v>
      </c>
      <c r="AT182" s="980">
        <v>4545888</v>
      </c>
      <c r="AU182" s="980">
        <v>4546985</v>
      </c>
      <c r="AV182" s="980">
        <v>4549027</v>
      </c>
      <c r="AW182" s="980">
        <v>4549027</v>
      </c>
      <c r="AX182" s="980">
        <v>4551731</v>
      </c>
      <c r="AY182" s="980">
        <v>4551731</v>
      </c>
      <c r="AZ182" s="980">
        <v>4551731</v>
      </c>
      <c r="BA182" s="980">
        <v>4551731</v>
      </c>
      <c r="BB182" s="980">
        <v>4571770</v>
      </c>
      <c r="BC182" s="980">
        <v>4571770</v>
      </c>
      <c r="BD182" s="980">
        <v>4577168</v>
      </c>
      <c r="BE182" s="980">
        <v>4577168</v>
      </c>
      <c r="BF182" s="980">
        <v>4577168</v>
      </c>
      <c r="BG182" s="980">
        <v>4603015</v>
      </c>
      <c r="BH182" s="980">
        <v>4603015</v>
      </c>
      <c r="BI182" s="980">
        <v>4605790</v>
      </c>
      <c r="BJ182" s="980">
        <v>4605790</v>
      </c>
      <c r="BK182" s="980">
        <v>4605790</v>
      </c>
      <c r="BL182" s="980">
        <v>4605790</v>
      </c>
      <c r="BM182" s="980">
        <v>4588446</v>
      </c>
      <c r="BN182" s="980">
        <v>4594888</v>
      </c>
      <c r="BO182" s="980">
        <v>4700454</v>
      </c>
      <c r="BP182" s="980">
        <v>4706403</v>
      </c>
      <c r="BQ182" s="980">
        <v>4706403</v>
      </c>
      <c r="BR182" s="980">
        <v>4706403</v>
      </c>
      <c r="BS182" s="980">
        <v>4706403</v>
      </c>
      <c r="BT182" s="980">
        <v>4711694</v>
      </c>
      <c r="BU182" s="980">
        <v>4711694</v>
      </c>
      <c r="BV182" s="980">
        <v>4719523</v>
      </c>
      <c r="BW182" s="980">
        <v>4719540</v>
      </c>
      <c r="BX182" s="980">
        <v>4719540</v>
      </c>
      <c r="BY182" s="980">
        <v>4719540</v>
      </c>
      <c r="BZ182" s="980">
        <v>4738057</v>
      </c>
      <c r="CA182" s="980">
        <v>4626158</v>
      </c>
      <c r="CB182" s="980">
        <v>4626158</v>
      </c>
      <c r="CC182" s="980">
        <v>4816864</v>
      </c>
      <c r="CD182" s="980">
        <v>4816864</v>
      </c>
      <c r="CE182" s="980">
        <v>4818511</v>
      </c>
      <c r="CF182" s="980">
        <v>4831854</v>
      </c>
      <c r="CG182" s="980">
        <v>4831854</v>
      </c>
      <c r="CH182" s="980">
        <v>4965720</v>
      </c>
      <c r="CI182" s="980">
        <v>4853821</v>
      </c>
      <c r="CJ182" s="980">
        <v>4860553</v>
      </c>
      <c r="CK182" s="980">
        <v>4860553</v>
      </c>
      <c r="CL182" s="980">
        <v>4888029</v>
      </c>
      <c r="CM182" s="980">
        <v>4888029</v>
      </c>
      <c r="CN182" s="980">
        <v>4888029</v>
      </c>
      <c r="CO182" s="980">
        <v>4888029</v>
      </c>
      <c r="CP182" s="980">
        <v>4888359</v>
      </c>
      <c r="CQ182" s="980">
        <v>4888359</v>
      </c>
      <c r="CR182" s="1005">
        <f>4888359+CR194+CR195</f>
        <v>5000258</v>
      </c>
      <c r="CS182" s="1005">
        <f>4909912+CS194+CS195</f>
        <v>5021811</v>
      </c>
      <c r="CT182" s="1005">
        <f>5451532+CT194+CT195</f>
        <v>5563431</v>
      </c>
      <c r="CU182" s="1005">
        <f>5451532+CU194+CU195</f>
        <v>5563431</v>
      </c>
      <c r="CV182" s="1005">
        <f>5451532+CV194+CV195</f>
        <v>5563431</v>
      </c>
      <c r="CW182" s="1005">
        <f>5465846+(CW194+CW195)</f>
        <v>5577745</v>
      </c>
      <c r="CX182" s="980">
        <v>5521065</v>
      </c>
      <c r="CY182" s="980">
        <v>5525012</v>
      </c>
    </row>
    <row r="183" spans="7:103" x14ac:dyDescent="0.2">
      <c r="G183" s="977" t="s">
        <v>56</v>
      </c>
      <c r="H183" s="977"/>
      <c r="I183" s="977"/>
      <c r="J183" s="977"/>
      <c r="K183" s="977"/>
      <c r="L183" s="977"/>
      <c r="N183" s="978" t="s">
        <v>402</v>
      </c>
      <c r="O183" s="961">
        <v>1168049</v>
      </c>
      <c r="P183" s="638">
        <v>1184732</v>
      </c>
      <c r="Q183" s="638">
        <v>1184787</v>
      </c>
      <c r="R183" s="638">
        <v>1184787</v>
      </c>
      <c r="S183" s="638">
        <v>1184787</v>
      </c>
      <c r="T183" s="638">
        <v>1193729</v>
      </c>
      <c r="U183" s="638">
        <v>1193729</v>
      </c>
      <c r="V183" s="638">
        <v>1193729</v>
      </c>
      <c r="W183" s="638">
        <v>1227878</v>
      </c>
      <c r="X183" s="638">
        <v>1227878</v>
      </c>
      <c r="Y183" s="638">
        <v>1240317</v>
      </c>
      <c r="Z183" s="638">
        <v>1240317</v>
      </c>
      <c r="AA183" s="638">
        <v>1247289</v>
      </c>
      <c r="AB183" s="638">
        <v>1262060</v>
      </c>
      <c r="AC183" s="981">
        <v>1266858</v>
      </c>
      <c r="AD183" s="981">
        <v>1266858</v>
      </c>
      <c r="AE183" s="981">
        <v>1266858</v>
      </c>
      <c r="AF183" s="981">
        <v>1266878</v>
      </c>
      <c r="AG183" s="982">
        <v>1269764</v>
      </c>
      <c r="AH183" s="982">
        <v>1269764</v>
      </c>
      <c r="AI183" s="982">
        <v>1269795</v>
      </c>
      <c r="AJ183" s="982">
        <v>1286428</v>
      </c>
      <c r="AK183" s="982">
        <v>1289836</v>
      </c>
      <c r="AL183" s="982">
        <v>1443481</v>
      </c>
      <c r="AM183" s="982">
        <v>1443481</v>
      </c>
      <c r="AN183" s="982">
        <v>1445503</v>
      </c>
      <c r="AO183" s="982">
        <v>1470362</v>
      </c>
      <c r="AP183" s="982">
        <v>1470362</v>
      </c>
      <c r="AQ183" s="982">
        <v>1470362</v>
      </c>
      <c r="AR183" s="982">
        <v>1470675</v>
      </c>
      <c r="AS183" s="982">
        <v>1473798</v>
      </c>
      <c r="AT183" s="982">
        <v>1473798</v>
      </c>
      <c r="AU183" s="982">
        <v>1477188</v>
      </c>
      <c r="AV183" s="982">
        <v>1480428</v>
      </c>
      <c r="AW183" s="982">
        <v>1485664</v>
      </c>
      <c r="AX183" s="982">
        <v>1485664</v>
      </c>
      <c r="AY183" s="982">
        <v>1487973</v>
      </c>
      <c r="AZ183" s="982">
        <v>1498809</v>
      </c>
      <c r="BA183" s="982">
        <v>1500881</v>
      </c>
      <c r="BB183" s="982">
        <v>1500934</v>
      </c>
      <c r="BC183" s="982">
        <v>1503953</v>
      </c>
      <c r="BD183" s="982">
        <v>1503953</v>
      </c>
      <c r="BE183" s="982">
        <v>1505276</v>
      </c>
      <c r="BF183" s="982">
        <v>1505356</v>
      </c>
      <c r="BG183" s="982">
        <v>1511938</v>
      </c>
      <c r="BH183" s="982">
        <v>1512995</v>
      </c>
      <c r="BI183" s="982">
        <v>1512995</v>
      </c>
      <c r="BJ183" s="982">
        <v>1523357</v>
      </c>
      <c r="BK183" s="982">
        <v>1529146</v>
      </c>
      <c r="BL183" s="982">
        <v>1539154</v>
      </c>
      <c r="BM183" s="982">
        <v>1543476</v>
      </c>
      <c r="BN183" s="982">
        <v>1543476</v>
      </c>
      <c r="BO183" s="982">
        <v>1543539</v>
      </c>
      <c r="BP183" s="982">
        <v>1543539</v>
      </c>
      <c r="BQ183" s="982">
        <v>1546329</v>
      </c>
      <c r="BR183" s="982">
        <v>1546329</v>
      </c>
      <c r="BS183" s="982">
        <v>1547016</v>
      </c>
      <c r="BT183" s="982">
        <v>1559990</v>
      </c>
      <c r="BU183" s="982">
        <v>1559990</v>
      </c>
      <c r="BV183" s="982">
        <v>1561571</v>
      </c>
      <c r="BW183" s="982">
        <v>1561571</v>
      </c>
      <c r="BX183" s="982">
        <v>1567696</v>
      </c>
      <c r="BY183" s="982">
        <v>1568115</v>
      </c>
      <c r="BZ183" s="982">
        <v>1568925</v>
      </c>
      <c r="CA183" s="638">
        <v>1570054</v>
      </c>
      <c r="CB183" s="982">
        <v>1570316</v>
      </c>
      <c r="CC183" s="982">
        <v>1570316</v>
      </c>
      <c r="CD183" s="982">
        <v>1570993</v>
      </c>
      <c r="CE183" s="982">
        <v>1570993</v>
      </c>
      <c r="CF183" s="982">
        <v>1570993</v>
      </c>
      <c r="CG183" s="982">
        <v>1572198</v>
      </c>
      <c r="CH183" s="982">
        <v>1572198</v>
      </c>
      <c r="CI183" s="982">
        <v>1589554</v>
      </c>
      <c r="CJ183" s="982">
        <v>1597429</v>
      </c>
      <c r="CK183" s="982">
        <v>1605450</v>
      </c>
      <c r="CL183" s="982">
        <v>1605450</v>
      </c>
      <c r="CM183" s="982">
        <v>1605657</v>
      </c>
      <c r="CN183" s="982">
        <v>1624541</v>
      </c>
      <c r="CO183" s="982">
        <v>1625145</v>
      </c>
      <c r="CP183" s="982">
        <v>1625145</v>
      </c>
      <c r="CQ183" s="982">
        <v>1628270</v>
      </c>
      <c r="CR183" s="982">
        <v>1628684</v>
      </c>
      <c r="CS183" s="982">
        <v>1628684</v>
      </c>
      <c r="CT183" s="982">
        <v>1628684</v>
      </c>
      <c r="CU183" s="982">
        <v>1628684</v>
      </c>
      <c r="CV183" s="982">
        <v>1628983</v>
      </c>
      <c r="CW183" s="982">
        <v>1628983</v>
      </c>
      <c r="CX183" s="982">
        <v>1628983</v>
      </c>
      <c r="CY183" s="982">
        <v>1629099</v>
      </c>
    </row>
    <row r="184" spans="7:103" x14ac:dyDescent="0.2">
      <c r="G184" s="977" t="s">
        <v>57</v>
      </c>
      <c r="H184" s="977"/>
      <c r="I184" s="977"/>
      <c r="J184" s="977"/>
      <c r="K184" s="977"/>
      <c r="L184" s="977"/>
      <c r="N184" s="978" t="s">
        <v>403</v>
      </c>
      <c r="O184" s="638">
        <v>319923</v>
      </c>
      <c r="P184" s="638">
        <v>319923</v>
      </c>
      <c r="Q184" s="638">
        <v>319923</v>
      </c>
      <c r="R184" s="638">
        <v>319923</v>
      </c>
      <c r="S184" s="638">
        <v>319923</v>
      </c>
      <c r="T184" s="638">
        <v>319923</v>
      </c>
      <c r="U184" s="638">
        <v>319923</v>
      </c>
      <c r="V184" s="638">
        <v>319923</v>
      </c>
      <c r="W184" s="638">
        <v>319923</v>
      </c>
      <c r="X184" s="638">
        <v>319923</v>
      </c>
      <c r="Y184" s="638">
        <v>319923</v>
      </c>
      <c r="Z184" s="638">
        <v>327733</v>
      </c>
      <c r="AA184" s="638">
        <v>327733</v>
      </c>
      <c r="AB184" s="638">
        <v>327733</v>
      </c>
      <c r="AC184" s="981">
        <v>327733</v>
      </c>
      <c r="AD184" s="981">
        <v>327733</v>
      </c>
      <c r="AE184" s="981">
        <v>327733</v>
      </c>
      <c r="AF184" s="981">
        <v>327733</v>
      </c>
      <c r="AG184" s="982">
        <v>327733</v>
      </c>
      <c r="AH184" s="982">
        <v>327733</v>
      </c>
      <c r="AI184" s="982">
        <v>327733</v>
      </c>
      <c r="AJ184" s="982">
        <v>327733</v>
      </c>
      <c r="AK184" s="982">
        <v>327733</v>
      </c>
      <c r="AL184" s="982">
        <v>327733</v>
      </c>
      <c r="AM184" s="982">
        <v>327733</v>
      </c>
      <c r="AN184" s="982">
        <v>327733</v>
      </c>
      <c r="AO184" s="982">
        <v>327733</v>
      </c>
      <c r="AP184" s="982">
        <v>327733</v>
      </c>
      <c r="AQ184" s="982">
        <v>327733</v>
      </c>
      <c r="AR184" s="982">
        <v>327733</v>
      </c>
      <c r="AS184" s="982">
        <v>327733</v>
      </c>
      <c r="AT184" s="982">
        <v>327733</v>
      </c>
      <c r="AU184" s="982">
        <v>327733</v>
      </c>
      <c r="AV184" s="982">
        <v>327733</v>
      </c>
      <c r="AW184" s="982">
        <v>327733</v>
      </c>
      <c r="AX184" s="982">
        <v>327733</v>
      </c>
      <c r="AY184" s="982">
        <v>327733</v>
      </c>
      <c r="AZ184" s="982">
        <v>327733</v>
      </c>
      <c r="BA184" s="982">
        <v>327733</v>
      </c>
      <c r="BB184" s="982">
        <v>327733</v>
      </c>
      <c r="BC184" s="982">
        <v>327733</v>
      </c>
      <c r="BD184" s="982">
        <v>327733</v>
      </c>
      <c r="BE184" s="982">
        <v>327733</v>
      </c>
      <c r="BF184" s="982">
        <v>327733</v>
      </c>
      <c r="BG184" s="982">
        <v>327733</v>
      </c>
      <c r="BH184" s="982">
        <v>327733</v>
      </c>
      <c r="BI184" s="982">
        <v>327733</v>
      </c>
      <c r="BJ184" s="982">
        <v>327733</v>
      </c>
      <c r="BK184" s="982">
        <v>327733</v>
      </c>
      <c r="BL184" s="982">
        <v>327733</v>
      </c>
      <c r="BM184" s="982">
        <v>327733</v>
      </c>
      <c r="BN184" s="982">
        <v>327733</v>
      </c>
      <c r="BO184" s="982">
        <v>327733</v>
      </c>
      <c r="BP184" s="982">
        <v>327733</v>
      </c>
      <c r="BQ184" s="982">
        <v>327733</v>
      </c>
      <c r="BR184" s="982">
        <v>1032754</v>
      </c>
      <c r="BS184" s="982">
        <v>1032754</v>
      </c>
      <c r="BT184" s="982">
        <v>1032754</v>
      </c>
      <c r="BU184" s="982">
        <v>1032754</v>
      </c>
      <c r="BV184" s="982">
        <v>1032754</v>
      </c>
      <c r="BW184" s="982">
        <v>1032754</v>
      </c>
      <c r="BX184" s="982">
        <v>1032754</v>
      </c>
      <c r="BY184" s="982">
        <v>1032754</v>
      </c>
      <c r="BZ184" s="982">
        <v>1032754</v>
      </c>
      <c r="CA184" s="983">
        <v>1032754</v>
      </c>
      <c r="CB184" s="983">
        <v>1032754</v>
      </c>
      <c r="CC184" s="983">
        <v>1032754</v>
      </c>
      <c r="CD184" s="983">
        <v>1032754</v>
      </c>
      <c r="CE184" s="983">
        <v>1032754</v>
      </c>
      <c r="CF184" s="983">
        <v>1032754</v>
      </c>
      <c r="CG184" s="983">
        <v>1032754</v>
      </c>
      <c r="CH184" s="983">
        <v>1032754</v>
      </c>
      <c r="CI184" s="983">
        <v>1032754</v>
      </c>
      <c r="CJ184" s="983">
        <v>1032754</v>
      </c>
      <c r="CK184" s="983">
        <v>1032754</v>
      </c>
      <c r="CL184" s="983">
        <v>1032754</v>
      </c>
      <c r="CM184" s="983">
        <v>1032754</v>
      </c>
      <c r="CN184" s="983">
        <v>1032754</v>
      </c>
      <c r="CO184" s="983">
        <v>1032754</v>
      </c>
      <c r="CP184" s="983">
        <v>1032754</v>
      </c>
      <c r="CQ184" s="983">
        <v>1032754</v>
      </c>
      <c r="CR184" s="982">
        <v>1032754</v>
      </c>
      <c r="CS184" s="983">
        <v>1032754</v>
      </c>
      <c r="CT184" s="983">
        <v>1032754</v>
      </c>
      <c r="CU184" s="983">
        <v>1032754</v>
      </c>
      <c r="CV184" s="983">
        <v>1032754</v>
      </c>
      <c r="CW184" s="983">
        <v>1032754</v>
      </c>
      <c r="CX184" s="983">
        <v>1032754</v>
      </c>
      <c r="CY184" s="982">
        <v>1032754</v>
      </c>
    </row>
    <row r="185" spans="7:103" x14ac:dyDescent="0.2">
      <c r="G185" s="977" t="s">
        <v>58</v>
      </c>
      <c r="H185" s="977"/>
      <c r="I185" s="977"/>
      <c r="J185" s="977"/>
      <c r="K185" s="977"/>
      <c r="L185" s="977"/>
      <c r="CB185" s="740"/>
    </row>
    <row r="186" spans="7:103" ht="13.5" thickBot="1" x14ac:dyDescent="0.25">
      <c r="O186" s="975"/>
      <c r="P186" s="975"/>
      <c r="Q186" s="975"/>
      <c r="R186" s="975"/>
      <c r="S186" s="975"/>
      <c r="T186" s="975"/>
      <c r="U186" s="975"/>
      <c r="V186" s="975"/>
      <c r="W186" s="975"/>
      <c r="X186" s="975"/>
      <c r="Y186" s="975"/>
      <c r="Z186" s="975"/>
      <c r="AB186" s="975"/>
      <c r="CB186" s="740"/>
    </row>
    <row r="187" spans="7:103" x14ac:dyDescent="0.2">
      <c r="G187" s="977" t="s">
        <v>59</v>
      </c>
      <c r="H187" s="977"/>
      <c r="I187" s="977"/>
      <c r="J187" s="977"/>
      <c r="K187" s="977"/>
      <c r="L187" s="977"/>
      <c r="O187" s="638">
        <f>SUM(O182:O185)</f>
        <v>2939035</v>
      </c>
      <c r="P187" s="638">
        <f>SUM(P182:P185)</f>
        <v>2968044</v>
      </c>
      <c r="Q187" s="638">
        <f>SUM(Q182:Q184)</f>
        <v>2971447</v>
      </c>
      <c r="R187" s="638">
        <f t="shared" ref="R187:CC187" si="16">SUM(R182:R184)</f>
        <v>3887248</v>
      </c>
      <c r="S187" s="638">
        <f t="shared" si="16"/>
        <v>3943194</v>
      </c>
      <c r="T187" s="638">
        <f t="shared" si="16"/>
        <v>3968603</v>
      </c>
      <c r="U187" s="638">
        <f t="shared" si="16"/>
        <v>3980124</v>
      </c>
      <c r="V187" s="638">
        <f t="shared" si="16"/>
        <v>3994658</v>
      </c>
      <c r="W187" s="638">
        <f t="shared" si="16"/>
        <v>4028807</v>
      </c>
      <c r="X187" s="638">
        <f t="shared" si="16"/>
        <v>4031139</v>
      </c>
      <c r="Y187" s="638">
        <f t="shared" si="16"/>
        <v>4043578</v>
      </c>
      <c r="Z187" s="638">
        <f t="shared" si="16"/>
        <v>5170530</v>
      </c>
      <c r="AA187" s="984">
        <f t="shared" si="16"/>
        <v>5181631</v>
      </c>
      <c r="AB187" s="984">
        <f t="shared" si="16"/>
        <v>5207996</v>
      </c>
      <c r="AC187" s="984">
        <f t="shared" si="16"/>
        <v>5242845</v>
      </c>
      <c r="AD187" s="984">
        <f t="shared" si="16"/>
        <v>5247026</v>
      </c>
      <c r="AE187" s="984">
        <f t="shared" si="16"/>
        <v>5254705</v>
      </c>
      <c r="AF187" s="984">
        <f t="shared" si="16"/>
        <v>5255586</v>
      </c>
      <c r="AG187" s="984">
        <f t="shared" si="16"/>
        <v>5259473</v>
      </c>
      <c r="AH187" s="984">
        <f t="shared" si="16"/>
        <v>5706001</v>
      </c>
      <c r="AI187" s="984">
        <f t="shared" si="16"/>
        <v>5707271</v>
      </c>
      <c r="AJ187" s="984">
        <f t="shared" si="16"/>
        <v>5723904</v>
      </c>
      <c r="AK187" s="984">
        <f t="shared" si="16"/>
        <v>5727312</v>
      </c>
      <c r="AL187" s="984">
        <f t="shared" si="16"/>
        <v>5880957</v>
      </c>
      <c r="AM187" s="984">
        <f t="shared" si="16"/>
        <v>5880957</v>
      </c>
      <c r="AN187" s="984">
        <f t="shared" si="16"/>
        <v>5891023</v>
      </c>
      <c r="AO187" s="984">
        <f t="shared" si="16"/>
        <v>6340574</v>
      </c>
      <c r="AP187" s="984">
        <f t="shared" si="16"/>
        <v>6342242</v>
      </c>
      <c r="AQ187" s="984">
        <f t="shared" si="16"/>
        <v>6343221</v>
      </c>
      <c r="AR187" s="984">
        <f t="shared" si="16"/>
        <v>6343534</v>
      </c>
      <c r="AS187" s="984">
        <f t="shared" si="16"/>
        <v>6346657</v>
      </c>
      <c r="AT187" s="984">
        <f t="shared" si="16"/>
        <v>6347419</v>
      </c>
      <c r="AU187" s="984">
        <f t="shared" si="16"/>
        <v>6351906</v>
      </c>
      <c r="AV187" s="984">
        <f t="shared" si="16"/>
        <v>6357188</v>
      </c>
      <c r="AW187" s="984">
        <f t="shared" si="16"/>
        <v>6362424</v>
      </c>
      <c r="AX187" s="984">
        <f t="shared" si="16"/>
        <v>6365128</v>
      </c>
      <c r="AY187" s="984">
        <f t="shared" si="16"/>
        <v>6367437</v>
      </c>
      <c r="AZ187" s="984">
        <f t="shared" si="16"/>
        <v>6378273</v>
      </c>
      <c r="BA187" s="984">
        <f t="shared" si="16"/>
        <v>6380345</v>
      </c>
      <c r="BB187" s="984">
        <f t="shared" si="16"/>
        <v>6400437</v>
      </c>
      <c r="BC187" s="984">
        <f t="shared" si="16"/>
        <v>6403456</v>
      </c>
      <c r="BD187" s="984">
        <f t="shared" si="16"/>
        <v>6408854</v>
      </c>
      <c r="BE187" s="984">
        <f t="shared" si="16"/>
        <v>6410177</v>
      </c>
      <c r="BF187" s="984">
        <f t="shared" si="16"/>
        <v>6410257</v>
      </c>
      <c r="BG187" s="984">
        <f t="shared" si="16"/>
        <v>6442686</v>
      </c>
      <c r="BH187" s="984">
        <f t="shared" si="16"/>
        <v>6443743</v>
      </c>
      <c r="BI187" s="984">
        <f t="shared" si="16"/>
        <v>6446518</v>
      </c>
      <c r="BJ187" s="984">
        <f t="shared" si="16"/>
        <v>6456880</v>
      </c>
      <c r="BK187" s="984">
        <f t="shared" si="16"/>
        <v>6462669</v>
      </c>
      <c r="BL187" s="984">
        <f t="shared" si="16"/>
        <v>6472677</v>
      </c>
      <c r="BM187" s="984">
        <f t="shared" si="16"/>
        <v>6459655</v>
      </c>
      <c r="BN187" s="984">
        <f t="shared" si="16"/>
        <v>6466097</v>
      </c>
      <c r="BO187" s="984">
        <f t="shared" si="16"/>
        <v>6571726</v>
      </c>
      <c r="BP187" s="984">
        <f t="shared" si="16"/>
        <v>6577675</v>
      </c>
      <c r="BQ187" s="984">
        <f t="shared" si="16"/>
        <v>6580465</v>
      </c>
      <c r="BR187" s="984">
        <f t="shared" si="16"/>
        <v>7285486</v>
      </c>
      <c r="BS187" s="984">
        <f t="shared" si="16"/>
        <v>7286173</v>
      </c>
      <c r="BT187" s="984">
        <f t="shared" si="16"/>
        <v>7304438</v>
      </c>
      <c r="BU187" s="984">
        <f t="shared" si="16"/>
        <v>7304438</v>
      </c>
      <c r="BV187" s="984">
        <f t="shared" si="16"/>
        <v>7313848</v>
      </c>
      <c r="BW187" s="984">
        <f t="shared" si="16"/>
        <v>7313865</v>
      </c>
      <c r="BX187" s="984">
        <f t="shared" si="16"/>
        <v>7319990</v>
      </c>
      <c r="BY187" s="984">
        <f t="shared" si="16"/>
        <v>7320409</v>
      </c>
      <c r="BZ187" s="984">
        <f t="shared" si="16"/>
        <v>7339736</v>
      </c>
      <c r="CA187" s="985">
        <f t="shared" si="16"/>
        <v>7228966</v>
      </c>
      <c r="CB187" s="985">
        <f t="shared" si="16"/>
        <v>7229228</v>
      </c>
      <c r="CC187" s="985">
        <f t="shared" si="16"/>
        <v>7419934</v>
      </c>
      <c r="CD187" s="985">
        <f t="shared" ref="CD187:CY187" si="17">SUM(CD182:CD184)</f>
        <v>7420611</v>
      </c>
      <c r="CE187" s="985">
        <f t="shared" si="17"/>
        <v>7422258</v>
      </c>
      <c r="CF187" s="985">
        <f t="shared" si="17"/>
        <v>7435601</v>
      </c>
      <c r="CG187" s="985">
        <f t="shared" si="17"/>
        <v>7436806</v>
      </c>
      <c r="CH187" s="985">
        <f t="shared" si="17"/>
        <v>7570672</v>
      </c>
      <c r="CI187" s="985">
        <f t="shared" si="17"/>
        <v>7476129</v>
      </c>
      <c r="CJ187" s="985">
        <f t="shared" si="17"/>
        <v>7490736</v>
      </c>
      <c r="CK187" s="985">
        <f t="shared" si="17"/>
        <v>7498757</v>
      </c>
      <c r="CL187" s="985">
        <f t="shared" si="17"/>
        <v>7526233</v>
      </c>
      <c r="CM187" s="985">
        <f t="shared" si="17"/>
        <v>7526440</v>
      </c>
      <c r="CN187" s="985">
        <f t="shared" si="17"/>
        <v>7545324</v>
      </c>
      <c r="CO187" s="985">
        <f t="shared" si="17"/>
        <v>7545928</v>
      </c>
      <c r="CP187" s="985">
        <f t="shared" si="17"/>
        <v>7546258</v>
      </c>
      <c r="CQ187" s="985">
        <f t="shared" si="17"/>
        <v>7549383</v>
      </c>
      <c r="CR187" s="985">
        <f t="shared" si="17"/>
        <v>7661696</v>
      </c>
      <c r="CS187" s="985">
        <f t="shared" si="17"/>
        <v>7683249</v>
      </c>
      <c r="CT187" s="985">
        <f t="shared" si="17"/>
        <v>8224869</v>
      </c>
      <c r="CU187" s="985">
        <f t="shared" si="17"/>
        <v>8224869</v>
      </c>
      <c r="CV187" s="985">
        <f t="shared" si="17"/>
        <v>8225168</v>
      </c>
      <c r="CW187" s="985">
        <f t="shared" si="17"/>
        <v>8239482</v>
      </c>
      <c r="CX187" s="985">
        <f t="shared" si="17"/>
        <v>8182802</v>
      </c>
      <c r="CY187" s="985">
        <f t="shared" si="17"/>
        <v>8186865</v>
      </c>
    </row>
    <row r="188" spans="7:103" x14ac:dyDescent="0.2">
      <c r="Q188" s="740" t="s">
        <v>589</v>
      </c>
      <c r="R188" s="740" t="s">
        <v>589</v>
      </c>
      <c r="S188" s="740" t="s">
        <v>589</v>
      </c>
      <c r="T188" s="740" t="s">
        <v>589</v>
      </c>
      <c r="U188" s="740" t="s">
        <v>589</v>
      </c>
      <c r="V188" s="740" t="s">
        <v>589</v>
      </c>
      <c r="W188" s="740" t="s">
        <v>589</v>
      </c>
      <c r="X188" s="740" t="s">
        <v>589</v>
      </c>
      <c r="Y188" s="740" t="s">
        <v>589</v>
      </c>
      <c r="Z188" s="740" t="s">
        <v>589</v>
      </c>
      <c r="AA188" s="740" t="s">
        <v>589</v>
      </c>
      <c r="AB188" s="740" t="s">
        <v>589</v>
      </c>
      <c r="AC188" s="740" t="s">
        <v>589</v>
      </c>
      <c r="AD188" s="740" t="s">
        <v>589</v>
      </c>
      <c r="AE188" s="740" t="s">
        <v>589</v>
      </c>
      <c r="AF188" s="740" t="s">
        <v>589</v>
      </c>
      <c r="AG188" s="740" t="s">
        <v>589</v>
      </c>
      <c r="AH188" s="740" t="s">
        <v>589</v>
      </c>
      <c r="AI188" s="740" t="s">
        <v>589</v>
      </c>
      <c r="AJ188" s="740" t="s">
        <v>589</v>
      </c>
      <c r="AK188" s="740" t="s">
        <v>589</v>
      </c>
      <c r="AL188" s="740" t="s">
        <v>589</v>
      </c>
      <c r="AM188" s="740" t="s">
        <v>589</v>
      </c>
      <c r="AN188" s="740" t="s">
        <v>589</v>
      </c>
      <c r="AO188" s="740" t="s">
        <v>589</v>
      </c>
      <c r="AP188" s="740" t="s">
        <v>589</v>
      </c>
      <c r="AQ188" s="740" t="s">
        <v>589</v>
      </c>
      <c r="AR188" s="740" t="s">
        <v>589</v>
      </c>
      <c r="AS188" s="740" t="s">
        <v>589</v>
      </c>
      <c r="AT188" s="740" t="s">
        <v>589</v>
      </c>
      <c r="AU188" s="740" t="s">
        <v>589</v>
      </c>
      <c r="AV188" s="740" t="s">
        <v>589</v>
      </c>
      <c r="AW188" s="740" t="s">
        <v>589</v>
      </c>
      <c r="AX188" s="740" t="s">
        <v>589</v>
      </c>
      <c r="AY188" s="740" t="s">
        <v>589</v>
      </c>
      <c r="AZ188" s="740" t="s">
        <v>589</v>
      </c>
      <c r="BA188" s="740" t="s">
        <v>589</v>
      </c>
      <c r="BB188" s="740" t="s">
        <v>589</v>
      </c>
      <c r="BC188" s="740" t="s">
        <v>589</v>
      </c>
      <c r="BD188" s="740" t="s">
        <v>589</v>
      </c>
      <c r="BE188" s="740" t="s">
        <v>589</v>
      </c>
      <c r="BF188" s="740" t="s">
        <v>589</v>
      </c>
      <c r="BG188" s="740" t="s">
        <v>589</v>
      </c>
      <c r="BH188" s="740" t="s">
        <v>589</v>
      </c>
      <c r="BI188" s="740" t="s">
        <v>589</v>
      </c>
      <c r="BJ188" s="740" t="s">
        <v>589</v>
      </c>
      <c r="BK188" s="740" t="s">
        <v>589</v>
      </c>
      <c r="BL188" s="740" t="s">
        <v>589</v>
      </c>
      <c r="BM188" s="740" t="s">
        <v>589</v>
      </c>
      <c r="BN188" s="740" t="s">
        <v>589</v>
      </c>
      <c r="BO188" s="740" t="s">
        <v>589</v>
      </c>
      <c r="BP188" s="740" t="s">
        <v>589</v>
      </c>
      <c r="BQ188" s="740" t="s">
        <v>589</v>
      </c>
      <c r="BR188" s="740" t="s">
        <v>589</v>
      </c>
      <c r="BS188" s="740" t="s">
        <v>589</v>
      </c>
      <c r="BT188" s="740" t="s">
        <v>589</v>
      </c>
      <c r="BU188" s="740" t="s">
        <v>589</v>
      </c>
      <c r="BV188" s="740" t="s">
        <v>589</v>
      </c>
      <c r="BW188" s="740" t="s">
        <v>589</v>
      </c>
      <c r="BX188" s="740" t="s">
        <v>589</v>
      </c>
      <c r="BY188" s="740" t="s">
        <v>589</v>
      </c>
      <c r="BZ188" s="740" t="s">
        <v>589</v>
      </c>
      <c r="CR188" s="740"/>
    </row>
    <row r="193" spans="1:105" x14ac:dyDescent="0.2">
      <c r="A193" s="986" t="s">
        <v>621</v>
      </c>
    </row>
    <row r="194" spans="1:105" s="666" customFormat="1" ht="13.5" thickBot="1" x14ac:dyDescent="0.25">
      <c r="A194" s="663" t="s">
        <v>31</v>
      </c>
      <c r="B194" s="663" t="s">
        <v>31</v>
      </c>
      <c r="C194" s="663">
        <v>2</v>
      </c>
      <c r="D194" s="663" t="s">
        <v>31</v>
      </c>
      <c r="E194" s="663">
        <v>2</v>
      </c>
      <c r="F194" s="663">
        <v>100017</v>
      </c>
      <c r="G194" s="664" t="s">
        <v>262</v>
      </c>
      <c r="H194" s="664" t="s">
        <v>261</v>
      </c>
      <c r="I194" s="664">
        <v>120</v>
      </c>
      <c r="J194" s="664">
        <v>9865</v>
      </c>
      <c r="K194" s="664" t="s">
        <v>417</v>
      </c>
      <c r="L194" s="664">
        <v>3</v>
      </c>
      <c r="M194" s="665" t="s">
        <v>48</v>
      </c>
      <c r="O194" s="671">
        <v>66714</v>
      </c>
      <c r="P194" s="671">
        <v>66714</v>
      </c>
      <c r="Q194" s="671">
        <v>66714</v>
      </c>
      <c r="R194" s="668">
        <v>66714</v>
      </c>
      <c r="S194" s="669">
        <v>66714</v>
      </c>
      <c r="T194" s="669">
        <v>66714</v>
      </c>
      <c r="U194" s="669">
        <v>66714</v>
      </c>
      <c r="V194" s="669">
        <v>66714</v>
      </c>
      <c r="W194" s="669">
        <v>66714</v>
      </c>
      <c r="X194" s="669">
        <v>66714</v>
      </c>
      <c r="Y194" s="669">
        <v>66714</v>
      </c>
      <c r="Z194" s="669">
        <v>66714</v>
      </c>
      <c r="AA194" s="669">
        <v>66714</v>
      </c>
      <c r="AB194" s="669">
        <v>66714</v>
      </c>
      <c r="AC194" s="669">
        <v>66714</v>
      </c>
      <c r="AD194" s="669">
        <v>66714</v>
      </c>
      <c r="AE194" s="669">
        <v>66714</v>
      </c>
      <c r="AF194" s="669">
        <v>66714</v>
      </c>
      <c r="AG194" s="669">
        <v>66714</v>
      </c>
      <c r="AH194" s="669">
        <v>66714</v>
      </c>
      <c r="AI194" s="669">
        <v>66714</v>
      </c>
      <c r="AJ194" s="669">
        <v>66714</v>
      </c>
      <c r="AK194" s="669">
        <v>66714</v>
      </c>
      <c r="AL194" s="669">
        <v>66714</v>
      </c>
      <c r="AM194" s="669">
        <v>66714</v>
      </c>
      <c r="AN194" s="669">
        <v>66714</v>
      </c>
      <c r="AO194" s="669">
        <v>66714</v>
      </c>
      <c r="AP194" s="669">
        <v>66714</v>
      </c>
      <c r="AQ194" s="669">
        <v>66714</v>
      </c>
      <c r="AR194" s="669">
        <v>66714</v>
      </c>
      <c r="AS194" s="669">
        <v>66714</v>
      </c>
      <c r="AT194" s="669">
        <v>66714</v>
      </c>
      <c r="AU194" s="669">
        <v>66714</v>
      </c>
      <c r="AV194" s="669">
        <v>66714</v>
      </c>
      <c r="AW194" s="669">
        <v>66714</v>
      </c>
      <c r="AX194" s="669">
        <v>66714</v>
      </c>
      <c r="AY194" s="669">
        <v>66714</v>
      </c>
      <c r="AZ194" s="670">
        <v>66714</v>
      </c>
      <c r="BA194" s="670">
        <v>66714</v>
      </c>
      <c r="BB194" s="670">
        <v>66714</v>
      </c>
      <c r="BC194" s="670">
        <v>66714</v>
      </c>
      <c r="BD194" s="670">
        <v>66714</v>
      </c>
      <c r="BE194" s="670">
        <v>66714</v>
      </c>
      <c r="BF194" s="670">
        <v>66714</v>
      </c>
      <c r="BG194" s="670">
        <v>66714</v>
      </c>
      <c r="BH194" s="670">
        <v>66714</v>
      </c>
      <c r="BI194" s="670">
        <v>66714</v>
      </c>
      <c r="BJ194" s="670">
        <v>66714</v>
      </c>
      <c r="BK194" s="670">
        <v>66714</v>
      </c>
      <c r="BL194" s="670">
        <v>66714</v>
      </c>
      <c r="BM194" s="670">
        <v>66714</v>
      </c>
      <c r="BN194" s="670">
        <v>66714</v>
      </c>
      <c r="BO194" s="670">
        <v>66714</v>
      </c>
      <c r="BP194" s="670">
        <v>66714</v>
      </c>
      <c r="BQ194" s="670">
        <v>66714</v>
      </c>
      <c r="BR194" s="670">
        <v>66714</v>
      </c>
      <c r="BS194" s="670">
        <v>66714</v>
      </c>
      <c r="BT194" s="670">
        <v>66714</v>
      </c>
      <c r="BU194" s="670">
        <v>66714</v>
      </c>
      <c r="BV194" s="670">
        <v>66714</v>
      </c>
      <c r="BW194" s="670">
        <v>66714</v>
      </c>
      <c r="BX194" s="670">
        <v>66714</v>
      </c>
      <c r="BY194" s="670">
        <v>66714</v>
      </c>
      <c r="BZ194" s="670">
        <v>66714</v>
      </c>
      <c r="CA194" s="670">
        <v>66714</v>
      </c>
      <c r="CB194" s="670">
        <v>66714</v>
      </c>
      <c r="CC194" s="670">
        <v>66714</v>
      </c>
      <c r="CD194" s="670">
        <v>66714</v>
      </c>
      <c r="CE194" s="670">
        <v>66714</v>
      </c>
      <c r="CF194" s="670">
        <v>66714</v>
      </c>
      <c r="CG194" s="670">
        <v>66714</v>
      </c>
      <c r="CH194" s="670">
        <v>66714</v>
      </c>
      <c r="CI194" s="670">
        <v>66714</v>
      </c>
      <c r="CJ194" s="670">
        <v>66714</v>
      </c>
      <c r="CK194" s="670">
        <v>66714</v>
      </c>
      <c r="CL194" s="670">
        <v>66714</v>
      </c>
      <c r="CM194" s="670">
        <v>66714</v>
      </c>
      <c r="CN194" s="670">
        <v>66714</v>
      </c>
      <c r="CO194" s="670">
        <v>66714</v>
      </c>
      <c r="CP194" s="670">
        <v>66714</v>
      </c>
      <c r="CQ194" s="670">
        <v>66714</v>
      </c>
      <c r="CR194" s="670">
        <v>66714</v>
      </c>
      <c r="CS194" s="670">
        <v>66714</v>
      </c>
      <c r="CT194" s="670">
        <v>66714</v>
      </c>
      <c r="CU194" s="670">
        <v>66714</v>
      </c>
      <c r="CV194" s="670">
        <v>66714</v>
      </c>
      <c r="CW194" s="670">
        <v>66714</v>
      </c>
      <c r="CX194" s="670"/>
      <c r="CY194" s="670"/>
      <c r="DA194" s="644">
        <f>AVERAGE(CE194:CW194)</f>
        <v>66714</v>
      </c>
    </row>
    <row r="195" spans="1:105" s="990" customFormat="1" ht="13.5" thickBot="1" x14ac:dyDescent="0.25">
      <c r="A195" s="987" t="s">
        <v>31</v>
      </c>
      <c r="B195" s="987" t="s">
        <v>31</v>
      </c>
      <c r="C195" s="987">
        <v>2</v>
      </c>
      <c r="D195" s="987" t="s">
        <v>31</v>
      </c>
      <c r="E195" s="987">
        <v>2</v>
      </c>
      <c r="F195" s="987">
        <v>100017</v>
      </c>
      <c r="G195" s="988" t="s">
        <v>264</v>
      </c>
      <c r="H195" s="988" t="s">
        <v>263</v>
      </c>
      <c r="I195" s="988">
        <v>121</v>
      </c>
      <c r="J195" s="988">
        <v>9865</v>
      </c>
      <c r="K195" s="988" t="s">
        <v>417</v>
      </c>
      <c r="L195" s="988">
        <v>3</v>
      </c>
      <c r="M195" s="989" t="s">
        <v>48</v>
      </c>
      <c r="O195" s="991">
        <v>45185</v>
      </c>
      <c r="P195" s="991">
        <v>45185</v>
      </c>
      <c r="Q195" s="991">
        <v>45185</v>
      </c>
      <c r="R195" s="992">
        <v>45185</v>
      </c>
      <c r="S195" s="993">
        <v>45185</v>
      </c>
      <c r="T195" s="993">
        <v>45185</v>
      </c>
      <c r="U195" s="993">
        <v>45185</v>
      </c>
      <c r="V195" s="993">
        <v>45185</v>
      </c>
      <c r="W195" s="993">
        <v>45185</v>
      </c>
      <c r="X195" s="993">
        <v>45185</v>
      </c>
      <c r="Y195" s="993">
        <v>45185</v>
      </c>
      <c r="Z195" s="993">
        <v>45185</v>
      </c>
      <c r="AA195" s="993">
        <v>45185</v>
      </c>
      <c r="AB195" s="993">
        <v>45185</v>
      </c>
      <c r="AC195" s="993">
        <v>45185</v>
      </c>
      <c r="AD195" s="993">
        <v>45185</v>
      </c>
      <c r="AE195" s="993">
        <v>45185</v>
      </c>
      <c r="AF195" s="993">
        <v>45185</v>
      </c>
      <c r="AG195" s="993">
        <v>45185</v>
      </c>
      <c r="AH195" s="993">
        <v>45185</v>
      </c>
      <c r="AI195" s="993">
        <v>45185</v>
      </c>
      <c r="AJ195" s="993">
        <v>45185</v>
      </c>
      <c r="AK195" s="993">
        <v>45185</v>
      </c>
      <c r="AL195" s="993">
        <v>45185</v>
      </c>
      <c r="AM195" s="993">
        <v>45185</v>
      </c>
      <c r="AN195" s="993">
        <v>45185</v>
      </c>
      <c r="AO195" s="993">
        <v>45185</v>
      </c>
      <c r="AP195" s="993">
        <v>45185</v>
      </c>
      <c r="AQ195" s="993">
        <v>45185</v>
      </c>
      <c r="AR195" s="993">
        <v>45185</v>
      </c>
      <c r="AS195" s="993">
        <v>45185</v>
      </c>
      <c r="AT195" s="993">
        <v>45185</v>
      </c>
      <c r="AU195" s="993">
        <v>45185</v>
      </c>
      <c r="AV195" s="993">
        <v>45185</v>
      </c>
      <c r="AW195" s="993">
        <v>45185</v>
      </c>
      <c r="AX195" s="993">
        <v>45185</v>
      </c>
      <c r="AY195" s="993">
        <v>45185</v>
      </c>
      <c r="AZ195" s="994">
        <v>45185</v>
      </c>
      <c r="BA195" s="994">
        <v>45185</v>
      </c>
      <c r="BB195" s="994">
        <v>45185</v>
      </c>
      <c r="BC195" s="994">
        <v>45185</v>
      </c>
      <c r="BD195" s="994">
        <v>45185</v>
      </c>
      <c r="BE195" s="994">
        <v>45185</v>
      </c>
      <c r="BF195" s="994">
        <v>45185</v>
      </c>
      <c r="BG195" s="994">
        <v>45185</v>
      </c>
      <c r="BH195" s="994">
        <v>45185</v>
      </c>
      <c r="BI195" s="994">
        <v>45185</v>
      </c>
      <c r="BJ195" s="994">
        <v>45185</v>
      </c>
      <c r="BK195" s="994">
        <v>45185</v>
      </c>
      <c r="BL195" s="994">
        <v>45185</v>
      </c>
      <c r="BM195" s="994">
        <v>45185</v>
      </c>
      <c r="BN195" s="994">
        <v>45185</v>
      </c>
      <c r="BO195" s="994">
        <v>45185</v>
      </c>
      <c r="BP195" s="994">
        <v>45185</v>
      </c>
      <c r="BQ195" s="994">
        <v>45185</v>
      </c>
      <c r="BR195" s="994">
        <v>45185</v>
      </c>
      <c r="BS195" s="994">
        <v>45185</v>
      </c>
      <c r="BT195" s="994">
        <v>45185</v>
      </c>
      <c r="BU195" s="994">
        <v>45185</v>
      </c>
      <c r="BV195" s="994">
        <v>45185</v>
      </c>
      <c r="BW195" s="994">
        <v>45185</v>
      </c>
      <c r="BX195" s="994">
        <v>45185</v>
      </c>
      <c r="BY195" s="994">
        <v>45185</v>
      </c>
      <c r="BZ195" s="994">
        <v>45185</v>
      </c>
      <c r="CA195" s="994">
        <v>45185</v>
      </c>
      <c r="CB195" s="994">
        <v>45185</v>
      </c>
      <c r="CC195" s="994">
        <v>45185</v>
      </c>
      <c r="CD195" s="994">
        <v>45185</v>
      </c>
      <c r="CE195" s="994">
        <v>45185</v>
      </c>
      <c r="CF195" s="994">
        <v>45185</v>
      </c>
      <c r="CG195" s="994">
        <v>45185</v>
      </c>
      <c r="CH195" s="994">
        <v>45185</v>
      </c>
      <c r="CI195" s="994">
        <v>45185</v>
      </c>
      <c r="CJ195" s="994">
        <v>45185</v>
      </c>
      <c r="CK195" s="994">
        <v>45185</v>
      </c>
      <c r="CL195" s="994">
        <v>45185</v>
      </c>
      <c r="CM195" s="994">
        <v>45185</v>
      </c>
      <c r="CN195" s="994">
        <v>45185</v>
      </c>
      <c r="CO195" s="994">
        <v>45185</v>
      </c>
      <c r="CP195" s="994">
        <v>45185</v>
      </c>
      <c r="CQ195" s="994">
        <v>45185</v>
      </c>
      <c r="CR195" s="994">
        <v>45185</v>
      </c>
      <c r="CS195" s="994">
        <v>45185</v>
      </c>
      <c r="CT195" s="994">
        <v>45185</v>
      </c>
      <c r="CU195" s="994">
        <v>45185</v>
      </c>
      <c r="CV195" s="994">
        <v>45185</v>
      </c>
      <c r="CW195" s="994">
        <v>45185</v>
      </c>
      <c r="CX195" s="994"/>
      <c r="CY195" s="994"/>
      <c r="DA195" s="644">
        <f>AVERAGE(CE195:CW195)</f>
        <v>45185</v>
      </c>
    </row>
    <row r="199" spans="1:105" x14ac:dyDescent="0.2">
      <c r="A199" s="638" t="s">
        <v>625</v>
      </c>
    </row>
    <row r="200" spans="1:105" x14ac:dyDescent="0.2">
      <c r="A200" s="638" t="s">
        <v>596</v>
      </c>
    </row>
  </sheetData>
  <mergeCells count="4">
    <mergeCell ref="N168:P169"/>
    <mergeCell ref="X168:Z169"/>
    <mergeCell ref="AA168:AB169"/>
    <mergeCell ref="AC168:AC169"/>
  </mergeCells>
  <conditionalFormatting sqref="Q168:Q169 L2:L63 L66:L72 L123:L165 L74:L79 L81:L121 L194:L195">
    <cfRule type="cellIs" dxfId="54" priority="11" stopIfTrue="1" operator="equal">
      <formula>3</formula>
    </cfRule>
    <cfRule type="cellIs" dxfId="53" priority="12" stopIfTrue="1" operator="equal">
      <formula>5</formula>
    </cfRule>
  </conditionalFormatting>
  <conditionalFormatting sqref="L80">
    <cfRule type="cellIs" dxfId="52" priority="9" stopIfTrue="1" operator="equal">
      <formula>3</formula>
    </cfRule>
    <cfRule type="cellIs" dxfId="51" priority="10" stopIfTrue="1" operator="equal">
      <formula>5</formula>
    </cfRule>
  </conditionalFormatting>
  <conditionalFormatting sqref="L64">
    <cfRule type="cellIs" dxfId="50" priority="7" stopIfTrue="1" operator="equal">
      <formula>3</formula>
    </cfRule>
    <cfRule type="cellIs" dxfId="49" priority="8" stopIfTrue="1" operator="equal">
      <formula>5</formula>
    </cfRule>
  </conditionalFormatting>
  <conditionalFormatting sqref="L122">
    <cfRule type="cellIs" dxfId="48" priority="5" stopIfTrue="1" operator="equal">
      <formula>3</formula>
    </cfRule>
    <cfRule type="cellIs" dxfId="47" priority="6" stopIfTrue="1" operator="equal">
      <formula>5</formula>
    </cfRule>
  </conditionalFormatting>
  <conditionalFormatting sqref="L73">
    <cfRule type="cellIs" dxfId="46" priority="3" stopIfTrue="1" operator="equal">
      <formula>3</formula>
    </cfRule>
    <cfRule type="cellIs" dxfId="45" priority="4" stopIfTrue="1" operator="equal">
      <formula>5</formula>
    </cfRule>
  </conditionalFormatting>
  <conditionalFormatting sqref="L65">
    <cfRule type="cellIs" dxfId="44" priority="1" stopIfTrue="1" operator="equal">
      <formula>3</formula>
    </cfRule>
    <cfRule type="cellIs" dxfId="43" priority="2" stopIfTrue="1" operator="equal">
      <formula>5</formula>
    </cfRule>
  </conditionalFormatting>
  <pageMargins left="0.75" right="0.75" top="1" bottom="1" header="0" footer="0"/>
  <pageSetup paperSize="9" scale="10" orientation="portrait" horizontalDpi="1200" verticalDpi="1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DK202"/>
  <sheetViews>
    <sheetView zoomScale="85" zoomScaleNormal="85" workbookViewId="0">
      <pane xSplit="2" ySplit="1" topLeftCell="CT164" activePane="bottomRight" state="frozen"/>
      <selection pane="topRight" activeCell="B1" sqref="B1"/>
      <selection pane="bottomLeft" activeCell="A2" sqref="A2"/>
      <selection pane="bottomRight" activeCell="DA209" sqref="DA209"/>
    </sheetView>
  </sheetViews>
  <sheetFormatPr baseColWidth="10" defaultColWidth="11.42578125" defaultRowHeight="12.75" x14ac:dyDescent="0.2"/>
  <cols>
    <col min="1" max="1" width="42.42578125" customWidth="1"/>
    <col min="2" max="2" width="38.28515625" customWidth="1"/>
    <col min="3" max="3" width="22.140625" customWidth="1"/>
    <col min="4" max="4" width="38.28515625" customWidth="1"/>
    <col min="5" max="5" width="16" customWidth="1"/>
    <col min="6" max="6" width="14.28515625" customWidth="1"/>
    <col min="7" max="7" width="67.28515625" customWidth="1"/>
    <col min="8" max="8" width="20.28515625" bestFit="1" customWidth="1"/>
    <col min="9" max="9" width="17.28515625" customWidth="1"/>
    <col min="10" max="11" width="13.7109375" customWidth="1"/>
    <col min="12" max="12" width="15.5703125" customWidth="1"/>
    <col min="13" max="13" width="9.7109375" customWidth="1"/>
    <col min="14" max="14" width="35.7109375" customWidth="1"/>
    <col min="15" max="15" width="11.42578125" customWidth="1"/>
    <col min="16" max="16" width="11.7109375" customWidth="1"/>
    <col min="17" max="28" width="11.42578125" customWidth="1"/>
    <col min="29" max="29" width="10.140625" customWidth="1"/>
    <col min="30" max="38" width="11.42578125" customWidth="1"/>
    <col min="39" max="39" width="10.140625" customWidth="1"/>
    <col min="40" max="78" width="11.42578125" customWidth="1"/>
    <col min="79" max="79" width="11.42578125" style="334" customWidth="1"/>
    <col min="80" max="107" width="11.42578125" customWidth="1"/>
  </cols>
  <sheetData>
    <row r="1" spans="1:115" ht="64.5" thickBot="1" x14ac:dyDescent="0.25">
      <c r="A1" s="532" t="s">
        <v>528</v>
      </c>
      <c r="B1" s="532" t="s">
        <v>356</v>
      </c>
      <c r="C1" s="532" t="s">
        <v>580</v>
      </c>
      <c r="D1" s="133" t="s">
        <v>356</v>
      </c>
      <c r="E1" s="532" t="s">
        <v>354</v>
      </c>
      <c r="F1" s="137" t="s">
        <v>362</v>
      </c>
      <c r="G1" s="133" t="s">
        <v>60</v>
      </c>
      <c r="H1" s="133" t="s">
        <v>88</v>
      </c>
      <c r="I1" s="133" t="s">
        <v>87</v>
      </c>
      <c r="J1" s="137" t="s">
        <v>338</v>
      </c>
      <c r="K1" s="87" t="s">
        <v>416</v>
      </c>
      <c r="L1" s="149" t="s">
        <v>353</v>
      </c>
      <c r="M1" s="86" t="s">
        <v>46</v>
      </c>
      <c r="N1" s="87" t="s">
        <v>62</v>
      </c>
      <c r="O1" s="88" t="s">
        <v>61</v>
      </c>
      <c r="P1" s="88" t="s">
        <v>65</v>
      </c>
      <c r="Q1" s="88" t="s">
        <v>66</v>
      </c>
      <c r="R1" s="88" t="s">
        <v>67</v>
      </c>
      <c r="S1" s="88" t="s">
        <v>70</v>
      </c>
      <c r="T1" s="88" t="s">
        <v>71</v>
      </c>
      <c r="U1" s="88" t="s">
        <v>72</v>
      </c>
      <c r="V1" s="88" t="s">
        <v>73</v>
      </c>
      <c r="W1" s="88" t="s">
        <v>74</v>
      </c>
      <c r="X1" s="88" t="s">
        <v>76</v>
      </c>
      <c r="Y1" s="88" t="s">
        <v>77</v>
      </c>
      <c r="Z1" s="88" t="s">
        <v>78</v>
      </c>
      <c r="AA1" s="88" t="s">
        <v>81</v>
      </c>
      <c r="AB1" s="88" t="s">
        <v>82</v>
      </c>
      <c r="AC1" s="88" t="s">
        <v>84</v>
      </c>
      <c r="AD1" s="88" t="s">
        <v>86</v>
      </c>
      <c r="AE1" s="88" t="s">
        <v>340</v>
      </c>
      <c r="AF1" s="88" t="s">
        <v>341</v>
      </c>
      <c r="AG1" s="88" t="s">
        <v>345</v>
      </c>
      <c r="AH1" s="88" t="s">
        <v>349</v>
      </c>
      <c r="AI1" s="88" t="s">
        <v>361</v>
      </c>
      <c r="AJ1" s="88" t="s">
        <v>363</v>
      </c>
      <c r="AK1" s="88" t="s">
        <v>365</v>
      </c>
      <c r="AL1" s="88" t="s">
        <v>367</v>
      </c>
      <c r="AM1" s="88" t="s">
        <v>368</v>
      </c>
      <c r="AN1" s="88" t="s">
        <v>376</v>
      </c>
      <c r="AO1" s="88" t="s">
        <v>377</v>
      </c>
      <c r="AP1" s="88" t="s">
        <v>378</v>
      </c>
      <c r="AQ1" s="88" t="s">
        <v>381</v>
      </c>
      <c r="AR1" s="88" t="s">
        <v>382</v>
      </c>
      <c r="AS1" s="88" t="s">
        <v>393</v>
      </c>
      <c r="AT1" s="88" t="s">
        <v>392</v>
      </c>
      <c r="AU1" s="88" t="s">
        <v>396</v>
      </c>
      <c r="AV1" s="88" t="s">
        <v>399</v>
      </c>
      <c r="AW1" s="88" t="s">
        <v>406</v>
      </c>
      <c r="AX1" s="88" t="s">
        <v>407</v>
      </c>
      <c r="AY1" s="88" t="s">
        <v>408</v>
      </c>
      <c r="AZ1" s="88" t="s">
        <v>409</v>
      </c>
      <c r="BA1" s="88" t="s">
        <v>414</v>
      </c>
      <c r="BB1" s="88" t="s">
        <v>413</v>
      </c>
      <c r="BC1" s="88" t="s">
        <v>415</v>
      </c>
      <c r="BD1" s="88" t="s">
        <v>421</v>
      </c>
      <c r="BE1" s="88" t="s">
        <v>422</v>
      </c>
      <c r="BF1" s="88" t="s">
        <v>425</v>
      </c>
      <c r="BG1" s="88" t="s">
        <v>426</v>
      </c>
      <c r="BH1" s="88" t="s">
        <v>426</v>
      </c>
      <c r="BI1" s="434" t="s">
        <v>427</v>
      </c>
      <c r="BJ1" s="88" t="s">
        <v>430</v>
      </c>
      <c r="BK1" s="88" t="s">
        <v>438</v>
      </c>
      <c r="BL1" s="88" t="s">
        <v>433</v>
      </c>
      <c r="BM1" s="88" t="s">
        <v>439</v>
      </c>
      <c r="BN1" s="88" t="s">
        <v>440</v>
      </c>
      <c r="BO1" s="88" t="s">
        <v>448</v>
      </c>
      <c r="BP1" s="88" t="s">
        <v>449</v>
      </c>
      <c r="BQ1" s="88" t="s">
        <v>452</v>
      </c>
      <c r="BR1" s="88" t="s">
        <v>456</v>
      </c>
      <c r="BS1" s="88" t="s">
        <v>457</v>
      </c>
      <c r="BT1" s="88" t="s">
        <v>463</v>
      </c>
      <c r="BU1" s="88" t="s">
        <v>468</v>
      </c>
      <c r="BV1" s="88" t="s">
        <v>474</v>
      </c>
      <c r="BW1" s="88" t="s">
        <v>477</v>
      </c>
      <c r="BX1" s="88" t="s">
        <v>478</v>
      </c>
      <c r="BY1" s="88" t="s">
        <v>479</v>
      </c>
      <c r="BZ1" s="88" t="s">
        <v>480</v>
      </c>
      <c r="CA1" s="376" t="s">
        <v>502</v>
      </c>
      <c r="CB1" s="401" t="s">
        <v>508</v>
      </c>
      <c r="CC1" s="401" t="s">
        <v>512</v>
      </c>
      <c r="CD1" s="401" t="s">
        <v>513</v>
      </c>
      <c r="CE1" s="401" t="s">
        <v>539</v>
      </c>
      <c r="CF1" s="401" t="s">
        <v>540</v>
      </c>
      <c r="CG1" s="401" t="s">
        <v>541</v>
      </c>
      <c r="CH1" s="401" t="s">
        <v>542</v>
      </c>
      <c r="CI1" s="401" t="s">
        <v>543</v>
      </c>
      <c r="CJ1" s="401" t="s">
        <v>552</v>
      </c>
      <c r="CK1" s="401" t="s">
        <v>553</v>
      </c>
      <c r="CL1" s="401" t="s">
        <v>554</v>
      </c>
      <c r="CM1" s="401" t="s">
        <v>557</v>
      </c>
      <c r="CN1" s="401" t="s">
        <v>558</v>
      </c>
      <c r="CO1" s="401" t="s">
        <v>560</v>
      </c>
      <c r="CP1" s="401" t="s">
        <v>561</v>
      </c>
      <c r="CQ1" s="401" t="s">
        <v>564</v>
      </c>
      <c r="CR1" s="401" t="s">
        <v>566</v>
      </c>
      <c r="CS1" s="401" t="s">
        <v>567</v>
      </c>
      <c r="CT1" s="540" t="s">
        <v>585</v>
      </c>
      <c r="CU1" s="401" t="s">
        <v>576</v>
      </c>
      <c r="CV1" s="401" t="s">
        <v>578</v>
      </c>
      <c r="CW1" s="401" t="s">
        <v>577</v>
      </c>
      <c r="CX1" s="401" t="s">
        <v>581</v>
      </c>
      <c r="CY1" s="401" t="s">
        <v>583</v>
      </c>
      <c r="CZ1" s="401" t="s">
        <v>594</v>
      </c>
      <c r="DA1" s="401" t="s">
        <v>630</v>
      </c>
      <c r="DB1" s="401" t="s">
        <v>624</v>
      </c>
      <c r="DD1" s="420" t="s">
        <v>515</v>
      </c>
      <c r="DE1" s="420" t="s">
        <v>565</v>
      </c>
    </row>
    <row r="2" spans="1:115" s="40" customFormat="1" ht="14.25" thickTop="1" thickBot="1" x14ac:dyDescent="0.25">
      <c r="A2" s="135" t="s">
        <v>0</v>
      </c>
      <c r="B2" s="135" t="s">
        <v>0</v>
      </c>
      <c r="C2" s="135">
        <v>2</v>
      </c>
      <c r="D2" s="135" t="s">
        <v>0</v>
      </c>
      <c r="E2" s="135">
        <v>2</v>
      </c>
      <c r="F2" s="271">
        <v>100045</v>
      </c>
      <c r="G2" s="134" t="s">
        <v>99</v>
      </c>
      <c r="H2" s="134" t="s">
        <v>339</v>
      </c>
      <c r="I2" s="134">
        <v>115</v>
      </c>
      <c r="J2" s="136">
        <v>9993</v>
      </c>
      <c r="K2" s="136" t="s">
        <v>501</v>
      </c>
      <c r="L2" s="136">
        <v>3</v>
      </c>
      <c r="M2" s="39" t="s">
        <v>47</v>
      </c>
      <c r="O2" s="41">
        <v>46156</v>
      </c>
      <c r="P2" s="41">
        <v>46156</v>
      </c>
      <c r="Q2" s="41">
        <v>46156</v>
      </c>
      <c r="R2" s="81">
        <v>46156</v>
      </c>
      <c r="S2" s="89">
        <v>46156</v>
      </c>
      <c r="T2" s="89">
        <v>46156</v>
      </c>
      <c r="U2" s="89">
        <v>46156</v>
      </c>
      <c r="V2" s="89">
        <v>46156</v>
      </c>
      <c r="W2" s="89">
        <v>46156</v>
      </c>
      <c r="X2" s="89">
        <v>46156</v>
      </c>
      <c r="Y2" s="89">
        <v>46156</v>
      </c>
      <c r="Z2" s="89">
        <v>46156</v>
      </c>
      <c r="AA2" s="89">
        <v>46156</v>
      </c>
      <c r="AB2" s="89">
        <v>46156</v>
      </c>
      <c r="AC2" s="89">
        <v>46156</v>
      </c>
      <c r="AD2" s="89">
        <v>46156</v>
      </c>
      <c r="AE2" s="89">
        <v>46156</v>
      </c>
      <c r="AF2" s="89">
        <v>46156</v>
      </c>
      <c r="AG2" s="89">
        <v>46156</v>
      </c>
      <c r="AH2" s="89">
        <v>46156</v>
      </c>
      <c r="AI2" s="89">
        <v>46156</v>
      </c>
      <c r="AJ2" s="89">
        <v>46156</v>
      </c>
      <c r="AK2" s="89">
        <v>46156</v>
      </c>
      <c r="AL2" s="89">
        <v>46156</v>
      </c>
      <c r="AM2" s="139">
        <v>46156</v>
      </c>
      <c r="AN2" s="139">
        <v>46156</v>
      </c>
      <c r="AO2" s="139">
        <v>46156</v>
      </c>
      <c r="AP2" s="139">
        <v>46156</v>
      </c>
      <c r="AQ2" s="139">
        <v>46156</v>
      </c>
      <c r="AR2" s="139">
        <v>46156</v>
      </c>
      <c r="AS2" s="139">
        <v>46156</v>
      </c>
      <c r="AT2" s="139">
        <v>46156</v>
      </c>
      <c r="AU2" s="139">
        <v>46156</v>
      </c>
      <c r="AV2" s="139">
        <v>46156</v>
      </c>
      <c r="AW2" s="139">
        <v>46156</v>
      </c>
      <c r="AX2" s="139">
        <v>46156</v>
      </c>
      <c r="AY2" s="139">
        <v>46156</v>
      </c>
      <c r="AZ2" s="270">
        <v>46156</v>
      </c>
      <c r="BA2" s="270">
        <v>46156</v>
      </c>
      <c r="BB2" s="270">
        <v>46156</v>
      </c>
      <c r="BC2" s="270">
        <v>46156</v>
      </c>
      <c r="BD2" s="270">
        <v>46156</v>
      </c>
      <c r="BE2" s="270">
        <v>46156</v>
      </c>
      <c r="BF2" s="270">
        <v>46156</v>
      </c>
      <c r="BG2" s="270">
        <v>46156</v>
      </c>
      <c r="BH2" s="270">
        <v>46156</v>
      </c>
      <c r="BI2" s="270">
        <v>46156</v>
      </c>
      <c r="BJ2" s="270">
        <v>46156</v>
      </c>
      <c r="BK2" s="270">
        <v>46156</v>
      </c>
      <c r="BL2" s="270">
        <v>46156</v>
      </c>
      <c r="BM2" s="270">
        <v>46156</v>
      </c>
      <c r="BN2" s="270">
        <v>46156</v>
      </c>
      <c r="BO2" s="270">
        <v>46156</v>
      </c>
      <c r="BP2" s="270">
        <v>46156</v>
      </c>
      <c r="BQ2" s="270">
        <v>46156</v>
      </c>
      <c r="BR2" s="270">
        <v>46156</v>
      </c>
      <c r="BS2" s="270">
        <v>46156</v>
      </c>
      <c r="BT2" s="270">
        <v>46156</v>
      </c>
      <c r="BU2" s="320">
        <v>46156</v>
      </c>
      <c r="BV2" s="320">
        <v>46156</v>
      </c>
      <c r="BW2" s="320">
        <v>46156</v>
      </c>
      <c r="BX2" s="320">
        <v>46156</v>
      </c>
      <c r="BY2" s="320">
        <v>46156</v>
      </c>
      <c r="BZ2" s="320">
        <v>46156</v>
      </c>
      <c r="CA2" s="320">
        <v>46156</v>
      </c>
      <c r="CB2" s="320">
        <v>46156</v>
      </c>
      <c r="CC2" s="320">
        <v>46156</v>
      </c>
      <c r="CD2" s="320">
        <v>46156</v>
      </c>
      <c r="CE2" s="320">
        <v>46156</v>
      </c>
      <c r="CF2" s="320">
        <v>46156</v>
      </c>
      <c r="CG2" s="320">
        <v>46156</v>
      </c>
      <c r="CH2" s="320">
        <v>46156</v>
      </c>
      <c r="CI2" s="320">
        <v>46156</v>
      </c>
      <c r="CJ2" s="320">
        <v>46156</v>
      </c>
      <c r="CK2" s="320">
        <v>46156</v>
      </c>
      <c r="CL2" s="320">
        <v>46156</v>
      </c>
      <c r="CM2" s="320">
        <v>46156</v>
      </c>
      <c r="CN2" s="320">
        <v>46156</v>
      </c>
      <c r="CO2" s="320">
        <v>46156</v>
      </c>
      <c r="CP2" s="320">
        <v>46156</v>
      </c>
      <c r="CQ2" s="320">
        <v>46156</v>
      </c>
      <c r="CR2" s="320">
        <v>46156</v>
      </c>
      <c r="CS2" s="320">
        <v>46156</v>
      </c>
      <c r="CT2" s="320">
        <v>46156</v>
      </c>
      <c r="CU2" s="320">
        <v>46156</v>
      </c>
      <c r="CV2" s="320">
        <v>46156</v>
      </c>
      <c r="CW2" s="320">
        <v>46156</v>
      </c>
      <c r="CX2" s="320">
        <v>46156</v>
      </c>
      <c r="CY2" s="320">
        <v>46156</v>
      </c>
      <c r="CZ2" s="320">
        <v>46156</v>
      </c>
      <c r="DA2" s="320">
        <v>46156</v>
      </c>
      <c r="DB2" s="320">
        <v>46156</v>
      </c>
      <c r="DD2" s="421">
        <f t="shared" ref="DD2:DD33" si="0">AVERAGE(BI2:CD2)</f>
        <v>46156</v>
      </c>
      <c r="DE2" s="477">
        <f t="shared" ref="DE2:DE33" si="1">AVERAGE(CE2:CQ2)</f>
        <v>46156</v>
      </c>
      <c r="DI2" s="422" t="s">
        <v>516</v>
      </c>
    </row>
    <row r="3" spans="1:115" s="316" customFormat="1" ht="21.75" thickBot="1" x14ac:dyDescent="0.25">
      <c r="A3" s="304" t="s">
        <v>453</v>
      </c>
      <c r="B3" s="304" t="s">
        <v>453</v>
      </c>
      <c r="C3" s="304">
        <v>2</v>
      </c>
      <c r="D3" s="304" t="s">
        <v>453</v>
      </c>
      <c r="E3" s="304">
        <v>2</v>
      </c>
      <c r="F3" s="305">
        <v>100088</v>
      </c>
      <c r="G3" s="306" t="s">
        <v>454</v>
      </c>
      <c r="H3" s="306" t="s">
        <v>455</v>
      </c>
      <c r="I3" s="306">
        <v>154</v>
      </c>
      <c r="J3" s="306">
        <v>10052</v>
      </c>
      <c r="K3" s="306" t="s">
        <v>501</v>
      </c>
      <c r="L3" s="306">
        <v>5</v>
      </c>
      <c r="M3" s="307" t="s">
        <v>47</v>
      </c>
      <c r="N3" s="308">
        <v>40653</v>
      </c>
      <c r="O3" s="309"/>
      <c r="P3" s="309"/>
      <c r="Q3" s="309"/>
      <c r="R3" s="310"/>
      <c r="S3" s="311"/>
      <c r="T3" s="311"/>
      <c r="U3" s="311"/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  <c r="AJ3" s="311"/>
      <c r="AK3" s="311"/>
      <c r="AL3" s="311"/>
      <c r="AM3" s="312"/>
      <c r="AN3" s="312"/>
      <c r="AO3" s="312"/>
      <c r="AP3" s="312"/>
      <c r="AQ3" s="312"/>
      <c r="AR3" s="312"/>
      <c r="AS3" s="312"/>
      <c r="AT3" s="312"/>
      <c r="AU3" s="312"/>
      <c r="AV3" s="312"/>
      <c r="AW3" s="312"/>
      <c r="AX3" s="312"/>
      <c r="AY3" s="312"/>
      <c r="AZ3" s="313"/>
      <c r="BA3" s="313"/>
      <c r="BB3" s="313"/>
      <c r="BC3" s="313"/>
      <c r="BD3" s="313"/>
      <c r="BE3" s="313"/>
      <c r="BF3" s="313"/>
      <c r="BG3" s="313"/>
      <c r="BH3" s="313"/>
      <c r="BI3" s="313"/>
      <c r="BJ3" s="313"/>
      <c r="BK3" s="313"/>
      <c r="BL3" s="313"/>
      <c r="BM3" s="313"/>
      <c r="BN3" s="313"/>
      <c r="BO3" s="313"/>
      <c r="BP3" s="313"/>
      <c r="BQ3" s="314">
        <v>2790</v>
      </c>
      <c r="BR3" s="315">
        <v>2790</v>
      </c>
      <c r="BS3" s="315">
        <v>2790</v>
      </c>
      <c r="BT3" s="315">
        <v>2790</v>
      </c>
      <c r="BU3" s="315">
        <v>2790</v>
      </c>
      <c r="BV3" s="315">
        <v>2790</v>
      </c>
      <c r="BW3" s="315">
        <v>2790</v>
      </c>
      <c r="BX3" s="315">
        <v>2790</v>
      </c>
      <c r="BY3" s="315">
        <v>2790</v>
      </c>
      <c r="BZ3" s="315">
        <v>2790</v>
      </c>
      <c r="CA3" s="315">
        <v>2790</v>
      </c>
      <c r="CB3" s="315">
        <v>2790</v>
      </c>
      <c r="CC3" s="315">
        <v>2790</v>
      </c>
      <c r="CD3" s="315">
        <v>2790</v>
      </c>
      <c r="CE3" s="315">
        <v>2790</v>
      </c>
      <c r="CF3" s="315">
        <v>2790</v>
      </c>
      <c r="CG3" s="315">
        <v>2790</v>
      </c>
      <c r="CH3" s="315">
        <v>2790</v>
      </c>
      <c r="CI3" s="315">
        <v>2790</v>
      </c>
      <c r="CJ3" s="315">
        <v>2790</v>
      </c>
      <c r="CK3" s="315">
        <v>2790</v>
      </c>
      <c r="CL3" s="315">
        <v>2790</v>
      </c>
      <c r="CM3" s="315">
        <v>2790</v>
      </c>
      <c r="CN3" s="315">
        <v>2790</v>
      </c>
      <c r="CO3" s="315">
        <v>2790</v>
      </c>
      <c r="CP3" s="315">
        <v>2790</v>
      </c>
      <c r="CQ3" s="315">
        <v>2790</v>
      </c>
      <c r="CR3" s="315">
        <v>2790</v>
      </c>
      <c r="CS3" s="315">
        <v>2790</v>
      </c>
      <c r="CT3" s="315">
        <v>2790</v>
      </c>
      <c r="CU3" s="315">
        <v>2790</v>
      </c>
      <c r="CV3" s="315">
        <v>2790</v>
      </c>
      <c r="CW3" s="315">
        <v>2790</v>
      </c>
      <c r="CX3" s="315">
        <v>2790</v>
      </c>
      <c r="CY3" s="315">
        <v>2790</v>
      </c>
      <c r="CZ3" s="315">
        <v>2790</v>
      </c>
      <c r="DA3" s="315">
        <v>2790</v>
      </c>
      <c r="DB3" s="315">
        <v>2790</v>
      </c>
      <c r="DD3" s="421">
        <f t="shared" si="0"/>
        <v>2790</v>
      </c>
      <c r="DE3" s="477">
        <f t="shared" si="1"/>
        <v>2790</v>
      </c>
      <c r="DI3" s="423" t="s">
        <v>516</v>
      </c>
      <c r="DK3" s="316">
        <v>2011</v>
      </c>
    </row>
    <row r="4" spans="1:115" s="40" customFormat="1" ht="21.75" thickBot="1" x14ac:dyDescent="0.25">
      <c r="A4" s="317" t="s">
        <v>453</v>
      </c>
      <c r="B4" s="317" t="s">
        <v>453</v>
      </c>
      <c r="C4" s="317">
        <v>2</v>
      </c>
      <c r="D4" s="317" t="s">
        <v>453</v>
      </c>
      <c r="E4" s="317">
        <v>2</v>
      </c>
      <c r="F4" s="271">
        <v>100088</v>
      </c>
      <c r="G4" s="136" t="s">
        <v>465</v>
      </c>
      <c r="H4" s="136" t="s">
        <v>464</v>
      </c>
      <c r="I4" s="136">
        <v>155</v>
      </c>
      <c r="J4" s="136">
        <v>10058</v>
      </c>
      <c r="K4" s="136" t="s">
        <v>501</v>
      </c>
      <c r="L4" s="136">
        <v>5</v>
      </c>
      <c r="M4" s="39" t="s">
        <v>48</v>
      </c>
      <c r="N4" s="318">
        <v>40688</v>
      </c>
      <c r="O4" s="41"/>
      <c r="P4" s="41"/>
      <c r="Q4" s="41"/>
      <c r="R4" s="81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270"/>
      <c r="BA4" s="270"/>
      <c r="BB4" s="270"/>
      <c r="BC4" s="270"/>
      <c r="BD4" s="270"/>
      <c r="BE4" s="270"/>
      <c r="BF4" s="270"/>
      <c r="BG4" s="270"/>
      <c r="BH4" s="270"/>
      <c r="BI4" s="270"/>
      <c r="BJ4" s="270"/>
      <c r="BK4" s="270"/>
      <c r="BL4" s="270"/>
      <c r="BM4" s="270"/>
      <c r="BN4" s="270"/>
      <c r="BO4" s="270"/>
      <c r="BP4" s="270"/>
      <c r="BQ4" s="319"/>
      <c r="BR4" s="320"/>
      <c r="BS4" s="320"/>
      <c r="BT4" s="319">
        <v>5291</v>
      </c>
      <c r="BU4" s="320">
        <v>5291</v>
      </c>
      <c r="BV4" s="320">
        <v>5291</v>
      </c>
      <c r="BW4" s="320">
        <v>5291</v>
      </c>
      <c r="BX4" s="320">
        <v>5291</v>
      </c>
      <c r="BY4" s="320">
        <v>5291</v>
      </c>
      <c r="BZ4" s="320">
        <v>5291</v>
      </c>
      <c r="CA4" s="320">
        <v>5291</v>
      </c>
      <c r="CB4" s="320">
        <v>5291</v>
      </c>
      <c r="CC4" s="320">
        <v>5291</v>
      </c>
      <c r="CD4" s="320">
        <v>5291</v>
      </c>
      <c r="CE4" s="320">
        <v>5291</v>
      </c>
      <c r="CF4" s="320">
        <v>5291</v>
      </c>
      <c r="CG4" s="320">
        <v>5291</v>
      </c>
      <c r="CH4" s="320">
        <v>5291</v>
      </c>
      <c r="CI4" s="320">
        <v>5291</v>
      </c>
      <c r="CJ4" s="320">
        <v>5291</v>
      </c>
      <c r="CK4" s="320">
        <v>5291</v>
      </c>
      <c r="CL4" s="320">
        <v>5291</v>
      </c>
      <c r="CM4" s="320">
        <v>5291</v>
      </c>
      <c r="CN4" s="320">
        <v>5291</v>
      </c>
      <c r="CO4" s="320">
        <v>5291</v>
      </c>
      <c r="CP4" s="320">
        <v>5291</v>
      </c>
      <c r="CQ4" s="320">
        <v>5291</v>
      </c>
      <c r="CR4" s="320">
        <v>5291</v>
      </c>
      <c r="CS4" s="320">
        <v>5291</v>
      </c>
      <c r="CT4" s="320">
        <v>5291</v>
      </c>
      <c r="CU4" s="320">
        <v>5291</v>
      </c>
      <c r="CV4" s="320">
        <v>5291</v>
      </c>
      <c r="CW4" s="320">
        <v>5291</v>
      </c>
      <c r="CX4" s="320">
        <v>5291</v>
      </c>
      <c r="CY4" s="320">
        <v>5291</v>
      </c>
      <c r="CZ4" s="320">
        <v>5291</v>
      </c>
      <c r="DA4" s="320">
        <v>5291</v>
      </c>
      <c r="DB4" s="320">
        <v>5291</v>
      </c>
      <c r="DD4" s="421">
        <f t="shared" si="0"/>
        <v>5291</v>
      </c>
      <c r="DE4" s="477">
        <f t="shared" si="1"/>
        <v>5291</v>
      </c>
      <c r="DK4" s="40">
        <v>2011</v>
      </c>
    </row>
    <row r="5" spans="1:115" s="153" customFormat="1" ht="32.25" thickBot="1" x14ac:dyDescent="0.25">
      <c r="A5" s="150" t="s">
        <v>529</v>
      </c>
      <c r="B5" s="150" t="s">
        <v>355</v>
      </c>
      <c r="C5" s="150">
        <v>2</v>
      </c>
      <c r="D5" s="150" t="s">
        <v>1</v>
      </c>
      <c r="E5" s="150">
        <v>4</v>
      </c>
      <c r="F5" s="150">
        <v>100034</v>
      </c>
      <c r="G5" s="151" t="s">
        <v>98</v>
      </c>
      <c r="H5" s="151" t="s">
        <v>89</v>
      </c>
      <c r="I5" s="151">
        <v>3</v>
      </c>
      <c r="J5" s="151">
        <v>9965</v>
      </c>
      <c r="K5" s="151" t="s">
        <v>417</v>
      </c>
      <c r="L5" s="151">
        <v>5</v>
      </c>
      <c r="M5" s="152" t="s">
        <v>47</v>
      </c>
      <c r="O5" s="154">
        <v>87049</v>
      </c>
      <c r="P5" s="154">
        <v>87049</v>
      </c>
      <c r="Q5" s="154">
        <v>87049</v>
      </c>
      <c r="R5" s="155">
        <v>87049</v>
      </c>
      <c r="S5" s="156">
        <v>87049</v>
      </c>
      <c r="T5" s="156">
        <v>87049</v>
      </c>
      <c r="U5" s="156">
        <v>87049</v>
      </c>
      <c r="V5" s="156">
        <v>87049</v>
      </c>
      <c r="W5" s="156">
        <v>87049</v>
      </c>
      <c r="X5" s="156">
        <v>87049</v>
      </c>
      <c r="Y5" s="156">
        <v>87049</v>
      </c>
      <c r="Z5" s="156">
        <v>87049</v>
      </c>
      <c r="AA5" s="156">
        <v>87049</v>
      </c>
      <c r="AB5" s="156">
        <v>87049</v>
      </c>
      <c r="AC5" s="156">
        <v>87049</v>
      </c>
      <c r="AD5" s="156">
        <v>87049</v>
      </c>
      <c r="AE5" s="156">
        <v>87049</v>
      </c>
      <c r="AF5" s="156">
        <v>87049</v>
      </c>
      <c r="AG5" s="156">
        <v>87049</v>
      </c>
      <c r="AH5" s="156">
        <v>87049</v>
      </c>
      <c r="AI5" s="156">
        <v>87049</v>
      </c>
      <c r="AJ5" s="156">
        <v>87049</v>
      </c>
      <c r="AK5" s="156">
        <v>87049</v>
      </c>
      <c r="AL5" s="156">
        <v>87049</v>
      </c>
      <c r="AM5" s="183">
        <v>87049</v>
      </c>
      <c r="AN5" s="183">
        <v>87049</v>
      </c>
      <c r="AO5" s="183">
        <v>87049</v>
      </c>
      <c r="AP5" s="183">
        <v>87049</v>
      </c>
      <c r="AQ5" s="183">
        <v>87049</v>
      </c>
      <c r="AR5" s="183">
        <v>87049</v>
      </c>
      <c r="AS5" s="183">
        <v>87049</v>
      </c>
      <c r="AT5" s="183">
        <v>87049</v>
      </c>
      <c r="AU5" s="183">
        <v>87049</v>
      </c>
      <c r="AV5" s="183">
        <v>87049</v>
      </c>
      <c r="AW5" s="183">
        <v>87049</v>
      </c>
      <c r="AX5" s="183">
        <v>87049</v>
      </c>
      <c r="AY5" s="183">
        <v>87049</v>
      </c>
      <c r="AZ5" s="263">
        <v>87049</v>
      </c>
      <c r="BA5" s="263">
        <v>87049</v>
      </c>
      <c r="BB5" s="263">
        <v>87049</v>
      </c>
      <c r="BC5" s="263">
        <v>87049</v>
      </c>
      <c r="BD5" s="263">
        <v>87049</v>
      </c>
      <c r="BE5" s="263">
        <v>87049</v>
      </c>
      <c r="BF5" s="263">
        <v>87049</v>
      </c>
      <c r="BG5" s="263">
        <v>87049</v>
      </c>
      <c r="BH5" s="263">
        <v>87049</v>
      </c>
      <c r="BI5" s="263">
        <v>87049</v>
      </c>
      <c r="BJ5" s="263">
        <v>87049</v>
      </c>
      <c r="BK5" s="263">
        <v>87049</v>
      </c>
      <c r="BL5" s="263">
        <v>87049</v>
      </c>
      <c r="BM5" s="263">
        <v>87049</v>
      </c>
      <c r="BN5" s="263">
        <v>87049</v>
      </c>
      <c r="BO5" s="263">
        <v>87049</v>
      </c>
      <c r="BP5" s="263">
        <v>87049</v>
      </c>
      <c r="BQ5" s="263">
        <v>87049</v>
      </c>
      <c r="BR5" s="263">
        <v>87049</v>
      </c>
      <c r="BS5" s="263">
        <v>87049</v>
      </c>
      <c r="BT5" s="263">
        <v>87049</v>
      </c>
      <c r="BU5" s="321">
        <v>87049</v>
      </c>
      <c r="BV5" s="321">
        <v>87049</v>
      </c>
      <c r="BW5" s="321">
        <v>87049</v>
      </c>
      <c r="BX5" s="321">
        <v>87049</v>
      </c>
      <c r="BY5" s="321">
        <v>87049</v>
      </c>
      <c r="BZ5" s="321">
        <v>87049</v>
      </c>
      <c r="CA5" s="321">
        <v>87049</v>
      </c>
      <c r="CB5" s="321">
        <v>87049</v>
      </c>
      <c r="CC5" s="321">
        <v>87049</v>
      </c>
      <c r="CD5" s="321">
        <v>87049</v>
      </c>
      <c r="CE5" s="321">
        <v>87049</v>
      </c>
      <c r="CF5" s="321">
        <v>87049</v>
      </c>
      <c r="CG5" s="321">
        <v>87049</v>
      </c>
      <c r="CH5" s="321">
        <v>87049</v>
      </c>
      <c r="CI5" s="321">
        <v>87049</v>
      </c>
      <c r="CJ5" s="321">
        <v>87049</v>
      </c>
      <c r="CK5" s="321">
        <v>87049</v>
      </c>
      <c r="CL5" s="321">
        <v>87049</v>
      </c>
      <c r="CM5" s="321">
        <v>87049</v>
      </c>
      <c r="CN5" s="321">
        <v>87049</v>
      </c>
      <c r="CO5" s="321">
        <v>87049</v>
      </c>
      <c r="CP5" s="321">
        <v>87049</v>
      </c>
      <c r="CQ5" s="321">
        <v>87049</v>
      </c>
      <c r="CR5" s="321">
        <v>87049</v>
      </c>
      <c r="CS5" s="321">
        <v>87049</v>
      </c>
      <c r="CT5" s="321">
        <v>87049</v>
      </c>
      <c r="CU5" s="321">
        <v>87049</v>
      </c>
      <c r="CV5" s="321">
        <v>87049</v>
      </c>
      <c r="CW5" s="321">
        <v>87049</v>
      </c>
      <c r="CX5" s="321">
        <v>87049</v>
      </c>
      <c r="CY5" s="321">
        <v>87049</v>
      </c>
      <c r="CZ5" s="321">
        <v>87049</v>
      </c>
      <c r="DA5" s="321">
        <v>87049</v>
      </c>
      <c r="DB5" s="321">
        <v>87049</v>
      </c>
      <c r="DD5" s="421">
        <f t="shared" si="0"/>
        <v>87049</v>
      </c>
      <c r="DE5" s="477">
        <f t="shared" si="1"/>
        <v>87049</v>
      </c>
      <c r="DI5" s="424" t="s">
        <v>516</v>
      </c>
    </row>
    <row r="6" spans="1:115" s="153" customFormat="1" ht="32.25" thickBot="1" x14ac:dyDescent="0.25">
      <c r="A6" s="150" t="s">
        <v>529</v>
      </c>
      <c r="B6" s="150" t="s">
        <v>355</v>
      </c>
      <c r="C6" s="150">
        <v>2</v>
      </c>
      <c r="D6" s="150" t="s">
        <v>1</v>
      </c>
      <c r="E6" s="150">
        <v>4</v>
      </c>
      <c r="F6" s="150">
        <v>100034</v>
      </c>
      <c r="G6" s="151" t="s">
        <v>97</v>
      </c>
      <c r="H6" s="151" t="s">
        <v>90</v>
      </c>
      <c r="I6" s="151">
        <v>4</v>
      </c>
      <c r="J6" s="151">
        <v>9966</v>
      </c>
      <c r="K6" s="151" t="s">
        <v>417</v>
      </c>
      <c r="L6" s="151">
        <v>5</v>
      </c>
      <c r="M6" s="152" t="s">
        <v>48</v>
      </c>
      <c r="O6" s="157">
        <v>56727</v>
      </c>
      <c r="P6" s="157">
        <v>56727</v>
      </c>
      <c r="Q6" s="157">
        <v>56727</v>
      </c>
      <c r="R6" s="155">
        <v>56727</v>
      </c>
      <c r="S6" s="156">
        <v>56727</v>
      </c>
      <c r="T6" s="156">
        <v>56727</v>
      </c>
      <c r="U6" s="156">
        <v>56727</v>
      </c>
      <c r="V6" s="156">
        <v>56727</v>
      </c>
      <c r="W6" s="156">
        <v>56727</v>
      </c>
      <c r="X6" s="156">
        <v>56727</v>
      </c>
      <c r="Y6" s="156">
        <v>56727</v>
      </c>
      <c r="Z6" s="156">
        <v>56727</v>
      </c>
      <c r="AA6" s="156">
        <v>56727</v>
      </c>
      <c r="AB6" s="156">
        <v>56727</v>
      </c>
      <c r="AC6" s="156">
        <v>56727</v>
      </c>
      <c r="AD6" s="156">
        <v>56727</v>
      </c>
      <c r="AE6" s="156">
        <v>56727</v>
      </c>
      <c r="AF6" s="156">
        <v>56727</v>
      </c>
      <c r="AG6" s="156">
        <v>56727</v>
      </c>
      <c r="AH6" s="156">
        <v>56727</v>
      </c>
      <c r="AI6" s="156">
        <v>56727</v>
      </c>
      <c r="AJ6" s="156">
        <v>56727</v>
      </c>
      <c r="AK6" s="156">
        <v>56727</v>
      </c>
      <c r="AL6" s="156">
        <v>56727</v>
      </c>
      <c r="AM6" s="183">
        <v>56727</v>
      </c>
      <c r="AN6" s="183">
        <v>56727</v>
      </c>
      <c r="AO6" s="183">
        <v>56727</v>
      </c>
      <c r="AP6" s="183">
        <v>56727</v>
      </c>
      <c r="AQ6" s="183">
        <v>56727</v>
      </c>
      <c r="AR6" s="183">
        <v>56727</v>
      </c>
      <c r="AS6" s="183">
        <v>56727</v>
      </c>
      <c r="AT6" s="183">
        <v>56727</v>
      </c>
      <c r="AU6" s="183">
        <v>56727</v>
      </c>
      <c r="AV6" s="183">
        <v>56727</v>
      </c>
      <c r="AW6" s="183">
        <v>56727</v>
      </c>
      <c r="AX6" s="183">
        <v>56727</v>
      </c>
      <c r="AY6" s="183">
        <v>56727</v>
      </c>
      <c r="AZ6" s="263">
        <v>56727</v>
      </c>
      <c r="BA6" s="263">
        <v>56727</v>
      </c>
      <c r="BB6" s="263">
        <v>56727</v>
      </c>
      <c r="BC6" s="263">
        <v>56727</v>
      </c>
      <c r="BD6" s="263">
        <v>56727</v>
      </c>
      <c r="BE6" s="263">
        <v>56727</v>
      </c>
      <c r="BF6" s="263">
        <v>56727</v>
      </c>
      <c r="BG6" s="263">
        <v>56727</v>
      </c>
      <c r="BH6" s="263">
        <v>56727</v>
      </c>
      <c r="BI6" s="263">
        <v>56727</v>
      </c>
      <c r="BJ6" s="263">
        <v>56727</v>
      </c>
      <c r="BK6" s="263">
        <v>56727</v>
      </c>
      <c r="BL6" s="263">
        <v>56727</v>
      </c>
      <c r="BM6" s="263">
        <v>56727</v>
      </c>
      <c r="BN6" s="263">
        <v>56727</v>
      </c>
      <c r="BO6" s="263">
        <v>56727</v>
      </c>
      <c r="BP6" s="263">
        <v>56727</v>
      </c>
      <c r="BQ6" s="263">
        <v>56727</v>
      </c>
      <c r="BR6" s="263">
        <v>56727</v>
      </c>
      <c r="BS6" s="263">
        <v>56727</v>
      </c>
      <c r="BT6" s="263">
        <v>56727</v>
      </c>
      <c r="BU6" s="321">
        <v>56727</v>
      </c>
      <c r="BV6" s="321">
        <v>56727</v>
      </c>
      <c r="BW6" s="321">
        <v>56727</v>
      </c>
      <c r="BX6" s="321">
        <v>56727</v>
      </c>
      <c r="BY6" s="321">
        <v>56727</v>
      </c>
      <c r="BZ6" s="321">
        <v>56727</v>
      </c>
      <c r="CA6" s="321">
        <v>56727</v>
      </c>
      <c r="CB6" s="321">
        <v>56727</v>
      </c>
      <c r="CC6" s="321">
        <v>56727</v>
      </c>
      <c r="CD6" s="321">
        <v>56727</v>
      </c>
      <c r="CE6" s="321">
        <v>56727</v>
      </c>
      <c r="CF6" s="321">
        <v>56727</v>
      </c>
      <c r="CG6" s="321">
        <v>56727</v>
      </c>
      <c r="CH6" s="321">
        <v>56727</v>
      </c>
      <c r="CI6" s="321">
        <v>56727</v>
      </c>
      <c r="CJ6" s="321">
        <v>56727</v>
      </c>
      <c r="CK6" s="321">
        <v>56727</v>
      </c>
      <c r="CL6" s="321">
        <v>56727</v>
      </c>
      <c r="CM6" s="321">
        <v>56727</v>
      </c>
      <c r="CN6" s="321">
        <v>56727</v>
      </c>
      <c r="CO6" s="321">
        <v>56727</v>
      </c>
      <c r="CP6" s="321">
        <v>56727</v>
      </c>
      <c r="CQ6" s="321">
        <v>56727</v>
      </c>
      <c r="CR6" s="321">
        <v>56727</v>
      </c>
      <c r="CS6" s="321">
        <v>56727</v>
      </c>
      <c r="CT6" s="321">
        <v>56727</v>
      </c>
      <c r="CU6" s="321">
        <v>56727</v>
      </c>
      <c r="CV6" s="321">
        <v>56727</v>
      </c>
      <c r="CW6" s="321">
        <v>56727</v>
      </c>
      <c r="CX6" s="321">
        <v>56727</v>
      </c>
      <c r="CY6" s="321">
        <v>56727</v>
      </c>
      <c r="CZ6" s="321">
        <v>56727</v>
      </c>
      <c r="DA6" s="321">
        <v>56727</v>
      </c>
      <c r="DB6" s="321">
        <v>56727</v>
      </c>
      <c r="DD6" s="421">
        <f t="shared" si="0"/>
        <v>56727</v>
      </c>
      <c r="DE6" s="477">
        <f t="shared" si="1"/>
        <v>56727</v>
      </c>
    </row>
    <row r="7" spans="1:115" s="153" customFormat="1" ht="32.25" thickBot="1" x14ac:dyDescent="0.25">
      <c r="A7" s="150" t="s">
        <v>529</v>
      </c>
      <c r="B7" s="150" t="s">
        <v>355</v>
      </c>
      <c r="C7" s="150">
        <v>2</v>
      </c>
      <c r="D7" s="150" t="s">
        <v>1</v>
      </c>
      <c r="E7" s="150">
        <v>4</v>
      </c>
      <c r="F7" s="150">
        <v>100034</v>
      </c>
      <c r="G7" s="151" t="s">
        <v>96</v>
      </c>
      <c r="H7" s="151" t="s">
        <v>91</v>
      </c>
      <c r="I7" s="151">
        <v>5</v>
      </c>
      <c r="J7" s="151">
        <v>9967</v>
      </c>
      <c r="K7" s="151" t="s">
        <v>417</v>
      </c>
      <c r="L7" s="151">
        <v>5</v>
      </c>
      <c r="M7" s="152" t="s">
        <v>48</v>
      </c>
      <c r="O7" s="157">
        <v>26566</v>
      </c>
      <c r="P7" s="157">
        <v>26566</v>
      </c>
      <c r="Q7" s="157">
        <v>26566</v>
      </c>
      <c r="R7" s="155">
        <v>26566</v>
      </c>
      <c r="S7" s="156">
        <v>26566</v>
      </c>
      <c r="T7" s="156">
        <v>26566</v>
      </c>
      <c r="U7" s="156">
        <v>26566</v>
      </c>
      <c r="V7" s="156">
        <v>26566</v>
      </c>
      <c r="W7" s="156">
        <v>26566</v>
      </c>
      <c r="X7" s="156">
        <v>26566</v>
      </c>
      <c r="Y7" s="156">
        <v>26566</v>
      </c>
      <c r="Z7" s="156">
        <v>26566</v>
      </c>
      <c r="AA7" s="156">
        <v>26566</v>
      </c>
      <c r="AB7" s="156">
        <v>26566</v>
      </c>
      <c r="AC7" s="156">
        <v>26566</v>
      </c>
      <c r="AD7" s="156">
        <v>26566</v>
      </c>
      <c r="AE7" s="156">
        <v>26566</v>
      </c>
      <c r="AF7" s="156">
        <v>26566</v>
      </c>
      <c r="AG7" s="156">
        <v>26566</v>
      </c>
      <c r="AH7" s="156">
        <v>26566</v>
      </c>
      <c r="AI7" s="156">
        <v>26566</v>
      </c>
      <c r="AJ7" s="156">
        <v>26566</v>
      </c>
      <c r="AK7" s="156">
        <v>26566</v>
      </c>
      <c r="AL7" s="156">
        <v>26566</v>
      </c>
      <c r="AM7" s="183">
        <v>26566</v>
      </c>
      <c r="AN7" s="183">
        <v>26566</v>
      </c>
      <c r="AO7" s="183">
        <v>26566</v>
      </c>
      <c r="AP7" s="183">
        <v>26566</v>
      </c>
      <c r="AQ7" s="183">
        <v>26566</v>
      </c>
      <c r="AR7" s="183">
        <v>26566</v>
      </c>
      <c r="AS7" s="183">
        <v>26566</v>
      </c>
      <c r="AT7" s="183">
        <v>26566</v>
      </c>
      <c r="AU7" s="183">
        <v>26566</v>
      </c>
      <c r="AV7" s="183">
        <v>26566</v>
      </c>
      <c r="AW7" s="183">
        <v>26566</v>
      </c>
      <c r="AX7" s="183">
        <v>26566</v>
      </c>
      <c r="AY7" s="183">
        <v>26566</v>
      </c>
      <c r="AZ7" s="263">
        <v>26566</v>
      </c>
      <c r="BA7" s="263">
        <v>26566</v>
      </c>
      <c r="BB7" s="263">
        <v>26566</v>
      </c>
      <c r="BC7" s="263">
        <v>26566</v>
      </c>
      <c r="BD7" s="263">
        <v>26566</v>
      </c>
      <c r="BE7" s="263">
        <v>26566</v>
      </c>
      <c r="BF7" s="263">
        <v>26566</v>
      </c>
      <c r="BG7" s="263">
        <v>26566</v>
      </c>
      <c r="BH7" s="263">
        <v>26566</v>
      </c>
      <c r="BI7" s="263">
        <v>26566</v>
      </c>
      <c r="BJ7" s="263">
        <v>26566</v>
      </c>
      <c r="BK7" s="263">
        <v>26566</v>
      </c>
      <c r="BL7" s="263">
        <v>26566</v>
      </c>
      <c r="BM7" s="263">
        <v>26566</v>
      </c>
      <c r="BN7" s="263">
        <v>26566</v>
      </c>
      <c r="BO7" s="263">
        <v>26566</v>
      </c>
      <c r="BP7" s="263">
        <v>26566</v>
      </c>
      <c r="BQ7" s="263">
        <v>26566</v>
      </c>
      <c r="BR7" s="263">
        <v>26566</v>
      </c>
      <c r="BS7" s="263">
        <v>26566</v>
      </c>
      <c r="BT7" s="263">
        <v>26566</v>
      </c>
      <c r="BU7" s="321">
        <v>26566</v>
      </c>
      <c r="BV7" s="321">
        <v>26566</v>
      </c>
      <c r="BW7" s="321">
        <v>26566</v>
      </c>
      <c r="BX7" s="321">
        <v>26566</v>
      </c>
      <c r="BY7" s="321">
        <v>26566</v>
      </c>
      <c r="BZ7" s="321">
        <v>26566</v>
      </c>
      <c r="CA7" s="321">
        <v>26566</v>
      </c>
      <c r="CB7" s="321">
        <v>26566</v>
      </c>
      <c r="CC7" s="321">
        <v>26566</v>
      </c>
      <c r="CD7" s="321">
        <v>26566</v>
      </c>
      <c r="CE7" s="321">
        <v>26566</v>
      </c>
      <c r="CF7" s="321">
        <v>26566</v>
      </c>
      <c r="CG7" s="321">
        <v>26566</v>
      </c>
      <c r="CH7" s="321">
        <v>26566</v>
      </c>
      <c r="CI7" s="321">
        <v>26566</v>
      </c>
      <c r="CJ7" s="321">
        <v>26566</v>
      </c>
      <c r="CK7" s="321">
        <v>26566</v>
      </c>
      <c r="CL7" s="321">
        <v>26566</v>
      </c>
      <c r="CM7" s="321">
        <v>26566</v>
      </c>
      <c r="CN7" s="321">
        <v>26566</v>
      </c>
      <c r="CO7" s="321">
        <v>26566</v>
      </c>
      <c r="CP7" s="321">
        <v>26566</v>
      </c>
      <c r="CQ7" s="321">
        <v>26566</v>
      </c>
      <c r="CR7" s="321">
        <v>26566</v>
      </c>
      <c r="CS7" s="321">
        <v>26566</v>
      </c>
      <c r="CT7" s="321">
        <v>26566</v>
      </c>
      <c r="CU7" s="321">
        <v>26566</v>
      </c>
      <c r="CV7" s="321">
        <v>26566</v>
      </c>
      <c r="CW7" s="321">
        <v>26566</v>
      </c>
      <c r="CX7" s="321">
        <v>26566</v>
      </c>
      <c r="CY7" s="321">
        <v>26566</v>
      </c>
      <c r="CZ7" s="321">
        <v>26566</v>
      </c>
      <c r="DA7" s="321">
        <v>26566</v>
      </c>
      <c r="DB7" s="321">
        <v>26566</v>
      </c>
      <c r="DD7" s="421">
        <f t="shared" si="0"/>
        <v>26566</v>
      </c>
      <c r="DE7" s="477">
        <f t="shared" si="1"/>
        <v>26566</v>
      </c>
    </row>
    <row r="8" spans="1:115" s="153" customFormat="1" ht="32.25" thickBot="1" x14ac:dyDescent="0.25">
      <c r="A8" s="150" t="s">
        <v>529</v>
      </c>
      <c r="B8" s="150" t="s">
        <v>355</v>
      </c>
      <c r="C8" s="150">
        <v>2</v>
      </c>
      <c r="D8" s="150" t="s">
        <v>1</v>
      </c>
      <c r="E8" s="150">
        <v>4</v>
      </c>
      <c r="F8" s="150">
        <v>100034</v>
      </c>
      <c r="G8" s="151" t="s">
        <v>95</v>
      </c>
      <c r="H8" s="151" t="s">
        <v>92</v>
      </c>
      <c r="I8" s="151">
        <v>6</v>
      </c>
      <c r="J8" s="151">
        <v>9968</v>
      </c>
      <c r="K8" s="151" t="s">
        <v>417</v>
      </c>
      <c r="L8" s="151">
        <v>5</v>
      </c>
      <c r="M8" s="152" t="s">
        <v>47</v>
      </c>
      <c r="O8" s="157">
        <v>12730</v>
      </c>
      <c r="P8" s="157">
        <v>12730</v>
      </c>
      <c r="Q8" s="157">
        <v>12730</v>
      </c>
      <c r="R8" s="155">
        <v>12730</v>
      </c>
      <c r="S8" s="156">
        <v>12730</v>
      </c>
      <c r="T8" s="156">
        <v>12730</v>
      </c>
      <c r="U8" s="156">
        <v>12730</v>
      </c>
      <c r="V8" s="156">
        <v>12730</v>
      </c>
      <c r="W8" s="156">
        <v>12730</v>
      </c>
      <c r="X8" s="156">
        <v>12730</v>
      </c>
      <c r="Y8" s="156">
        <v>12730</v>
      </c>
      <c r="Z8" s="156">
        <v>12730</v>
      </c>
      <c r="AA8" s="156">
        <v>12730</v>
      </c>
      <c r="AB8" s="156">
        <v>12730</v>
      </c>
      <c r="AC8" s="156">
        <v>12730</v>
      </c>
      <c r="AD8" s="156">
        <v>12730</v>
      </c>
      <c r="AE8" s="156">
        <v>12730</v>
      </c>
      <c r="AF8" s="156">
        <v>12730</v>
      </c>
      <c r="AG8" s="156">
        <v>12730</v>
      </c>
      <c r="AH8" s="156">
        <v>12730</v>
      </c>
      <c r="AI8" s="156">
        <v>12730</v>
      </c>
      <c r="AJ8" s="156">
        <v>12730</v>
      </c>
      <c r="AK8" s="156">
        <v>12730</v>
      </c>
      <c r="AL8" s="156">
        <v>12730</v>
      </c>
      <c r="AM8" s="183">
        <v>12730</v>
      </c>
      <c r="AN8" s="183">
        <v>12730</v>
      </c>
      <c r="AO8" s="183">
        <v>12730</v>
      </c>
      <c r="AP8" s="183">
        <v>12730</v>
      </c>
      <c r="AQ8" s="183">
        <v>12730</v>
      </c>
      <c r="AR8" s="183">
        <v>12730</v>
      </c>
      <c r="AS8" s="183">
        <v>12730</v>
      </c>
      <c r="AT8" s="183">
        <v>12730</v>
      </c>
      <c r="AU8" s="183">
        <v>12730</v>
      </c>
      <c r="AV8" s="183">
        <v>12730</v>
      </c>
      <c r="AW8" s="183">
        <v>12730</v>
      </c>
      <c r="AX8" s="183">
        <v>12730</v>
      </c>
      <c r="AY8" s="183">
        <v>12730</v>
      </c>
      <c r="AZ8" s="263">
        <v>12730</v>
      </c>
      <c r="BA8" s="263">
        <v>12730</v>
      </c>
      <c r="BB8" s="263">
        <v>12730</v>
      </c>
      <c r="BC8" s="263">
        <v>12730</v>
      </c>
      <c r="BD8" s="263">
        <v>12730</v>
      </c>
      <c r="BE8" s="263">
        <v>12730</v>
      </c>
      <c r="BF8" s="263">
        <v>12730</v>
      </c>
      <c r="BG8" s="263">
        <v>12730</v>
      </c>
      <c r="BH8" s="263">
        <v>12730</v>
      </c>
      <c r="BI8" s="263">
        <v>12730</v>
      </c>
      <c r="BJ8" s="263">
        <v>12730</v>
      </c>
      <c r="BK8" s="263">
        <v>12730</v>
      </c>
      <c r="BL8" s="263">
        <v>12730</v>
      </c>
      <c r="BM8" s="263">
        <v>12730</v>
      </c>
      <c r="BN8" s="263">
        <v>12730</v>
      </c>
      <c r="BO8" s="263">
        <v>12730</v>
      </c>
      <c r="BP8" s="263">
        <v>12730</v>
      </c>
      <c r="BQ8" s="263">
        <v>12730</v>
      </c>
      <c r="BR8" s="263">
        <v>12730</v>
      </c>
      <c r="BS8" s="263">
        <v>12730</v>
      </c>
      <c r="BT8" s="263">
        <v>12730</v>
      </c>
      <c r="BU8" s="321">
        <v>12730</v>
      </c>
      <c r="BV8" s="321">
        <v>12730</v>
      </c>
      <c r="BW8" s="321">
        <v>12730</v>
      </c>
      <c r="BX8" s="321">
        <v>12730</v>
      </c>
      <c r="BY8" s="321">
        <v>12730</v>
      </c>
      <c r="BZ8" s="321">
        <v>12730</v>
      </c>
      <c r="CA8" s="321">
        <v>12730</v>
      </c>
      <c r="CB8" s="321">
        <v>12730</v>
      </c>
      <c r="CC8" s="321">
        <v>12730</v>
      </c>
      <c r="CD8" s="321">
        <v>12730</v>
      </c>
      <c r="CE8" s="321">
        <v>12730</v>
      </c>
      <c r="CF8" s="321">
        <v>12730</v>
      </c>
      <c r="CG8" s="321">
        <v>12730</v>
      </c>
      <c r="CH8" s="321">
        <v>12730</v>
      </c>
      <c r="CI8" s="321">
        <v>12730</v>
      </c>
      <c r="CJ8" s="321">
        <v>12730</v>
      </c>
      <c r="CK8" s="321">
        <v>12730</v>
      </c>
      <c r="CL8" s="321">
        <v>12730</v>
      </c>
      <c r="CM8" s="321">
        <v>12730</v>
      </c>
      <c r="CN8" s="321">
        <v>12730</v>
      </c>
      <c r="CO8" s="321">
        <v>12730</v>
      </c>
      <c r="CP8" s="321">
        <v>12730</v>
      </c>
      <c r="CQ8" s="321">
        <v>12730</v>
      </c>
      <c r="CR8" s="321">
        <v>12730</v>
      </c>
      <c r="CS8" s="321">
        <v>12730</v>
      </c>
      <c r="CT8" s="321">
        <v>12730</v>
      </c>
      <c r="CU8" s="321">
        <v>12730</v>
      </c>
      <c r="CV8" s="321">
        <v>12730</v>
      </c>
      <c r="CW8" s="321">
        <v>12730</v>
      </c>
      <c r="CX8" s="321">
        <v>12730</v>
      </c>
      <c r="CY8" s="321">
        <v>12730</v>
      </c>
      <c r="CZ8" s="321">
        <v>12730</v>
      </c>
      <c r="DA8" s="321">
        <v>12730</v>
      </c>
      <c r="DB8" s="321">
        <v>12730</v>
      </c>
      <c r="DD8" s="421">
        <f t="shared" si="0"/>
        <v>12730</v>
      </c>
      <c r="DE8" s="477">
        <f t="shared" si="1"/>
        <v>12730</v>
      </c>
    </row>
    <row r="9" spans="1:115" s="161" customFormat="1" ht="32.25" thickBot="1" x14ac:dyDescent="0.25">
      <c r="A9" s="150" t="s">
        <v>529</v>
      </c>
      <c r="B9" s="150" t="s">
        <v>355</v>
      </c>
      <c r="C9" s="158">
        <v>2</v>
      </c>
      <c r="D9" s="158" t="s">
        <v>1</v>
      </c>
      <c r="E9" s="158">
        <v>4</v>
      </c>
      <c r="F9" s="158">
        <v>100034</v>
      </c>
      <c r="G9" s="159" t="s">
        <v>94</v>
      </c>
      <c r="H9" s="159" t="s">
        <v>93</v>
      </c>
      <c r="I9" s="159">
        <v>7</v>
      </c>
      <c r="J9" s="159">
        <v>9969</v>
      </c>
      <c r="K9" s="159" t="s">
        <v>417</v>
      </c>
      <c r="L9" s="159">
        <v>5</v>
      </c>
      <c r="M9" s="160" t="s">
        <v>47</v>
      </c>
      <c r="O9" s="162">
        <v>174617</v>
      </c>
      <c r="P9" s="162">
        <v>174617</v>
      </c>
      <c r="Q9" s="162">
        <v>174617</v>
      </c>
      <c r="R9" s="163">
        <v>174617</v>
      </c>
      <c r="S9" s="164">
        <v>174617</v>
      </c>
      <c r="T9" s="164">
        <v>174617</v>
      </c>
      <c r="U9" s="164">
        <v>174617</v>
      </c>
      <c r="V9" s="164">
        <v>174617</v>
      </c>
      <c r="W9" s="164">
        <v>174617</v>
      </c>
      <c r="X9" s="164">
        <v>174617</v>
      </c>
      <c r="Y9" s="164">
        <v>174617</v>
      </c>
      <c r="Z9" s="164">
        <v>174617</v>
      </c>
      <c r="AA9" s="164">
        <v>174617</v>
      </c>
      <c r="AB9" s="164">
        <v>174617</v>
      </c>
      <c r="AC9" s="164">
        <v>174617</v>
      </c>
      <c r="AD9" s="164">
        <v>174617</v>
      </c>
      <c r="AE9" s="164">
        <v>174617</v>
      </c>
      <c r="AF9" s="164">
        <v>174617</v>
      </c>
      <c r="AG9" s="164">
        <v>174617</v>
      </c>
      <c r="AH9" s="164">
        <v>174617</v>
      </c>
      <c r="AI9" s="164">
        <v>174617</v>
      </c>
      <c r="AJ9" s="164">
        <v>174617</v>
      </c>
      <c r="AK9" s="164">
        <v>174617</v>
      </c>
      <c r="AL9" s="164">
        <v>174617</v>
      </c>
      <c r="AM9" s="210">
        <v>174617</v>
      </c>
      <c r="AN9" s="210">
        <v>174617</v>
      </c>
      <c r="AO9" s="210">
        <v>174617</v>
      </c>
      <c r="AP9" s="210">
        <v>174617</v>
      </c>
      <c r="AQ9" s="210">
        <v>174617</v>
      </c>
      <c r="AR9" s="210">
        <v>174617</v>
      </c>
      <c r="AS9" s="210">
        <v>174617</v>
      </c>
      <c r="AT9" s="210">
        <v>174617</v>
      </c>
      <c r="AU9" s="210">
        <v>174617</v>
      </c>
      <c r="AV9" s="210">
        <v>174617</v>
      </c>
      <c r="AW9" s="210">
        <v>174617</v>
      </c>
      <c r="AX9" s="210">
        <v>174617</v>
      </c>
      <c r="AY9" s="210">
        <v>174617</v>
      </c>
      <c r="AZ9" s="269">
        <v>174617</v>
      </c>
      <c r="BA9" s="269">
        <v>174617</v>
      </c>
      <c r="BB9" s="269">
        <v>174617</v>
      </c>
      <c r="BC9" s="269">
        <v>174617</v>
      </c>
      <c r="BD9" s="269">
        <v>174617</v>
      </c>
      <c r="BE9" s="269">
        <v>174617</v>
      </c>
      <c r="BF9" s="269">
        <v>174617</v>
      </c>
      <c r="BG9" s="269">
        <v>174617</v>
      </c>
      <c r="BH9" s="269">
        <v>174617</v>
      </c>
      <c r="BI9" s="269">
        <v>174617</v>
      </c>
      <c r="BJ9" s="269">
        <v>174617</v>
      </c>
      <c r="BK9" s="269">
        <v>174617</v>
      </c>
      <c r="BL9" s="269">
        <v>174617</v>
      </c>
      <c r="BM9" s="269">
        <v>174617</v>
      </c>
      <c r="BN9" s="269">
        <v>174617</v>
      </c>
      <c r="BO9" s="269">
        <v>174617</v>
      </c>
      <c r="BP9" s="269">
        <v>174617</v>
      </c>
      <c r="BQ9" s="269">
        <v>174617</v>
      </c>
      <c r="BR9" s="269">
        <v>174617</v>
      </c>
      <c r="BS9" s="269">
        <v>174617</v>
      </c>
      <c r="BT9" s="269">
        <v>174617</v>
      </c>
      <c r="BU9" s="322">
        <v>174617</v>
      </c>
      <c r="BV9" s="322">
        <v>174617</v>
      </c>
      <c r="BW9" s="322">
        <v>174617</v>
      </c>
      <c r="BX9" s="322">
        <v>174617</v>
      </c>
      <c r="BY9" s="322">
        <v>174617</v>
      </c>
      <c r="BZ9" s="322">
        <v>174617</v>
      </c>
      <c r="CA9" s="322">
        <v>174617</v>
      </c>
      <c r="CB9" s="322">
        <v>174617</v>
      </c>
      <c r="CC9" s="322">
        <v>174617</v>
      </c>
      <c r="CD9" s="322">
        <v>174617</v>
      </c>
      <c r="CE9" s="322">
        <v>174617</v>
      </c>
      <c r="CF9" s="322">
        <v>174617</v>
      </c>
      <c r="CG9" s="322">
        <v>174617</v>
      </c>
      <c r="CH9" s="322">
        <v>174617</v>
      </c>
      <c r="CI9" s="322">
        <v>174617</v>
      </c>
      <c r="CJ9" s="322">
        <v>174617</v>
      </c>
      <c r="CK9" s="322">
        <v>174617</v>
      </c>
      <c r="CL9" s="322">
        <v>174617</v>
      </c>
      <c r="CM9" s="322">
        <v>174617</v>
      </c>
      <c r="CN9" s="322">
        <v>174617</v>
      </c>
      <c r="CO9" s="322">
        <v>174617</v>
      </c>
      <c r="CP9" s="322">
        <v>174617</v>
      </c>
      <c r="CQ9" s="322">
        <v>174617</v>
      </c>
      <c r="CR9" s="322">
        <v>174617</v>
      </c>
      <c r="CS9" s="322">
        <v>174617</v>
      </c>
      <c r="CT9" s="322">
        <v>174617</v>
      </c>
      <c r="CU9" s="322">
        <v>174617</v>
      </c>
      <c r="CV9" s="322">
        <v>174617</v>
      </c>
      <c r="CW9" s="322">
        <v>174617</v>
      </c>
      <c r="CX9" s="322">
        <v>174617</v>
      </c>
      <c r="CY9" s="322">
        <v>174617</v>
      </c>
      <c r="CZ9" s="322">
        <v>174617</v>
      </c>
      <c r="DA9" s="322">
        <v>174617</v>
      </c>
      <c r="DB9" s="322">
        <v>174617</v>
      </c>
      <c r="DD9" s="421">
        <f t="shared" si="0"/>
        <v>174617</v>
      </c>
      <c r="DE9" s="477">
        <f t="shared" si="1"/>
        <v>174617</v>
      </c>
    </row>
    <row r="10" spans="1:115" ht="42.75" thickBot="1" x14ac:dyDescent="0.25">
      <c r="A10" s="1" t="s">
        <v>531</v>
      </c>
      <c r="B10" s="1" t="s">
        <v>357</v>
      </c>
      <c r="C10" s="1">
        <v>2</v>
      </c>
      <c r="D10" s="1" t="s">
        <v>530</v>
      </c>
      <c r="E10" s="1">
        <v>4</v>
      </c>
      <c r="F10" s="1">
        <v>100050</v>
      </c>
      <c r="G10" s="3" t="s">
        <v>102</v>
      </c>
      <c r="H10" s="3" t="s">
        <v>103</v>
      </c>
      <c r="I10" s="3">
        <v>8</v>
      </c>
      <c r="J10" s="3">
        <v>9976</v>
      </c>
      <c r="K10" s="3" t="s">
        <v>501</v>
      </c>
      <c r="L10" s="3">
        <v>5</v>
      </c>
      <c r="M10" s="4" t="s">
        <v>49</v>
      </c>
      <c r="O10" s="8">
        <v>6149</v>
      </c>
      <c r="P10" s="8">
        <v>6149</v>
      </c>
      <c r="Q10" s="8">
        <v>6149</v>
      </c>
      <c r="R10" s="78">
        <v>6149</v>
      </c>
      <c r="S10" s="90">
        <v>6149</v>
      </c>
      <c r="T10" s="90">
        <v>6149</v>
      </c>
      <c r="U10" s="90">
        <v>6149</v>
      </c>
      <c r="V10" s="90">
        <v>6149</v>
      </c>
      <c r="W10" s="90">
        <v>6149</v>
      </c>
      <c r="X10" s="90">
        <v>6149</v>
      </c>
      <c r="Y10" s="90">
        <v>6149</v>
      </c>
      <c r="Z10" s="90">
        <v>6149</v>
      </c>
      <c r="AA10" s="90">
        <v>6149</v>
      </c>
      <c r="AB10" s="90">
        <v>6149</v>
      </c>
      <c r="AC10" s="90">
        <v>6149</v>
      </c>
      <c r="AD10" s="90">
        <v>6149</v>
      </c>
      <c r="AE10" s="90">
        <v>6149</v>
      </c>
      <c r="AF10" s="90">
        <v>6149</v>
      </c>
      <c r="AG10" s="90">
        <v>6149</v>
      </c>
      <c r="AH10" s="90">
        <v>6149</v>
      </c>
      <c r="AI10" s="90">
        <v>6149</v>
      </c>
      <c r="AJ10" s="90">
        <v>6149</v>
      </c>
      <c r="AK10" s="90">
        <v>6149</v>
      </c>
      <c r="AL10" s="90">
        <v>6149</v>
      </c>
      <c r="AM10" s="104">
        <v>6149</v>
      </c>
      <c r="AN10" s="104">
        <v>6149</v>
      </c>
      <c r="AO10" s="104">
        <v>6149</v>
      </c>
      <c r="AP10" s="104">
        <v>6149</v>
      </c>
      <c r="AQ10" s="104">
        <v>6149</v>
      </c>
      <c r="AR10" s="104">
        <v>6149</v>
      </c>
      <c r="AS10" s="104">
        <v>6149</v>
      </c>
      <c r="AT10" s="104">
        <v>6149</v>
      </c>
      <c r="AU10" s="104">
        <v>6149</v>
      </c>
      <c r="AV10" s="104">
        <v>6149</v>
      </c>
      <c r="AW10" s="104">
        <v>6149</v>
      </c>
      <c r="AX10" s="104">
        <v>6149</v>
      </c>
      <c r="AY10" s="104">
        <v>6149</v>
      </c>
      <c r="AZ10" s="256">
        <v>6149</v>
      </c>
      <c r="BA10" s="256">
        <v>6149</v>
      </c>
      <c r="BB10" s="256">
        <v>6149</v>
      </c>
      <c r="BC10" s="256">
        <v>6149</v>
      </c>
      <c r="BD10" s="256">
        <v>6149</v>
      </c>
      <c r="BE10" s="256">
        <v>6149</v>
      </c>
      <c r="BF10" s="256">
        <v>6149</v>
      </c>
      <c r="BG10" s="256">
        <v>6149</v>
      </c>
      <c r="BH10" s="256">
        <v>6149</v>
      </c>
      <c r="BI10" s="256">
        <v>6149</v>
      </c>
      <c r="BJ10" s="256">
        <v>6149</v>
      </c>
      <c r="BK10" s="256">
        <v>6149</v>
      </c>
      <c r="BL10" s="256">
        <v>6149</v>
      </c>
      <c r="BM10" s="256">
        <v>6149</v>
      </c>
      <c r="BN10" s="256">
        <v>6149</v>
      </c>
      <c r="BO10" s="256">
        <v>6149</v>
      </c>
      <c r="BP10" s="256">
        <v>6149</v>
      </c>
      <c r="BQ10" s="256">
        <v>6149</v>
      </c>
      <c r="BR10" s="256">
        <v>6149</v>
      </c>
      <c r="BS10" s="256">
        <v>6149</v>
      </c>
      <c r="BT10" s="256">
        <v>6149</v>
      </c>
      <c r="BU10" s="323">
        <v>6149</v>
      </c>
      <c r="BV10" s="323">
        <v>6149</v>
      </c>
      <c r="BW10" s="323">
        <v>6149</v>
      </c>
      <c r="BX10" s="323">
        <v>6149</v>
      </c>
      <c r="BY10" s="323">
        <v>6149</v>
      </c>
      <c r="BZ10" s="323">
        <v>6149</v>
      </c>
      <c r="CA10" s="323">
        <v>6149</v>
      </c>
      <c r="CB10" s="323">
        <v>6149</v>
      </c>
      <c r="CC10" s="323">
        <v>6149</v>
      </c>
      <c r="CD10" s="323">
        <v>6149</v>
      </c>
      <c r="CE10" s="323">
        <v>6149</v>
      </c>
      <c r="CF10" s="323">
        <v>6149</v>
      </c>
      <c r="CG10" s="323">
        <v>6149</v>
      </c>
      <c r="CH10" s="323">
        <v>6149</v>
      </c>
      <c r="CI10" s="323">
        <v>6149</v>
      </c>
      <c r="CJ10" s="323">
        <v>6149</v>
      </c>
      <c r="CK10" s="323">
        <v>6149</v>
      </c>
      <c r="CL10" s="323">
        <v>6149</v>
      </c>
      <c r="CM10" s="323">
        <v>6149</v>
      </c>
      <c r="CN10" s="323">
        <v>6149</v>
      </c>
      <c r="CO10" s="323">
        <v>6149</v>
      </c>
      <c r="CP10" s="323">
        <v>6149</v>
      </c>
      <c r="CQ10" s="323">
        <v>6149</v>
      </c>
      <c r="CR10" s="323">
        <v>6149</v>
      </c>
      <c r="CS10" s="323">
        <v>6149</v>
      </c>
      <c r="CT10" s="323">
        <v>6149</v>
      </c>
      <c r="CU10" s="323">
        <v>6149</v>
      </c>
      <c r="CV10" s="323">
        <v>6149</v>
      </c>
      <c r="CW10" s="323">
        <v>6149</v>
      </c>
      <c r="CX10" s="323">
        <v>6149</v>
      </c>
      <c r="CY10" s="323">
        <v>6149</v>
      </c>
      <c r="CZ10" s="323">
        <v>6149</v>
      </c>
      <c r="DA10" s="323">
        <v>6149</v>
      </c>
      <c r="DB10" s="323">
        <v>6149</v>
      </c>
      <c r="DD10" s="421">
        <f t="shared" si="0"/>
        <v>6149</v>
      </c>
      <c r="DE10" s="477">
        <f t="shared" si="1"/>
        <v>6149</v>
      </c>
      <c r="DI10" s="334" t="s">
        <v>516</v>
      </c>
    </row>
    <row r="11" spans="1:115" s="45" customFormat="1" ht="42.75" thickBot="1" x14ac:dyDescent="0.25">
      <c r="A11" s="1" t="s">
        <v>531</v>
      </c>
      <c r="B11" s="1" t="s">
        <v>357</v>
      </c>
      <c r="C11" s="42">
        <v>2</v>
      </c>
      <c r="D11" s="42" t="s">
        <v>2</v>
      </c>
      <c r="E11" s="42">
        <v>4</v>
      </c>
      <c r="F11" s="42">
        <v>100050</v>
      </c>
      <c r="G11" s="43" t="s">
        <v>105</v>
      </c>
      <c r="H11" s="43" t="s">
        <v>104</v>
      </c>
      <c r="I11" s="43">
        <v>9</v>
      </c>
      <c r="J11" s="43">
        <v>9977</v>
      </c>
      <c r="K11" s="43" t="s">
        <v>501</v>
      </c>
      <c r="L11" s="43">
        <v>5</v>
      </c>
      <c r="M11" s="44" t="s">
        <v>49</v>
      </c>
      <c r="O11" s="46">
        <v>4443</v>
      </c>
      <c r="P11" s="46">
        <v>4443</v>
      </c>
      <c r="Q11" s="46">
        <v>4443</v>
      </c>
      <c r="R11" s="79">
        <v>4443</v>
      </c>
      <c r="S11" s="92">
        <v>4443</v>
      </c>
      <c r="T11" s="92">
        <v>4443</v>
      </c>
      <c r="U11" s="92">
        <v>4443</v>
      </c>
      <c r="V11" s="92">
        <v>4443</v>
      </c>
      <c r="W11" s="92">
        <v>4443</v>
      </c>
      <c r="X11" s="92">
        <v>4443</v>
      </c>
      <c r="Y11" s="92">
        <v>4443</v>
      </c>
      <c r="Z11" s="92">
        <v>4443</v>
      </c>
      <c r="AA11" s="92">
        <v>4443</v>
      </c>
      <c r="AB11" s="92">
        <v>4443</v>
      </c>
      <c r="AC11" s="92">
        <v>4443</v>
      </c>
      <c r="AD11" s="92">
        <v>4443</v>
      </c>
      <c r="AE11" s="92">
        <v>4443</v>
      </c>
      <c r="AF11" s="92">
        <v>4443</v>
      </c>
      <c r="AG11" s="92">
        <v>4443</v>
      </c>
      <c r="AH11" s="92">
        <v>4443</v>
      </c>
      <c r="AI11" s="92">
        <v>4443</v>
      </c>
      <c r="AJ11" s="92">
        <v>4443</v>
      </c>
      <c r="AK11" s="92">
        <v>4443</v>
      </c>
      <c r="AL11" s="92">
        <v>4443</v>
      </c>
      <c r="AM11" s="108">
        <v>4443</v>
      </c>
      <c r="AN11" s="108">
        <v>4443</v>
      </c>
      <c r="AO11" s="108">
        <v>4443</v>
      </c>
      <c r="AP11" s="108">
        <v>4443</v>
      </c>
      <c r="AQ11" s="108">
        <v>4443</v>
      </c>
      <c r="AR11" s="108">
        <v>4443</v>
      </c>
      <c r="AS11" s="108">
        <v>4443</v>
      </c>
      <c r="AT11" s="108">
        <v>4443</v>
      </c>
      <c r="AU11" s="108">
        <v>4443</v>
      </c>
      <c r="AV11" s="108">
        <v>4443</v>
      </c>
      <c r="AW11" s="108">
        <v>4443</v>
      </c>
      <c r="AX11" s="108">
        <v>4443</v>
      </c>
      <c r="AY11" s="108">
        <v>4443</v>
      </c>
      <c r="AZ11" s="111">
        <v>4443</v>
      </c>
      <c r="BA11" s="111">
        <v>4443</v>
      </c>
      <c r="BB11" s="111">
        <v>4443</v>
      </c>
      <c r="BC11" s="111">
        <v>4443</v>
      </c>
      <c r="BD11" s="111">
        <v>4443</v>
      </c>
      <c r="BE11" s="111">
        <v>4443</v>
      </c>
      <c r="BF11" s="111">
        <v>4443</v>
      </c>
      <c r="BG11" s="111">
        <v>4443</v>
      </c>
      <c r="BH11" s="111">
        <v>4443</v>
      </c>
      <c r="BI11" s="111">
        <v>4443</v>
      </c>
      <c r="BJ11" s="111">
        <v>4443</v>
      </c>
      <c r="BK11" s="111">
        <v>4443</v>
      </c>
      <c r="BL11" s="111">
        <v>4443</v>
      </c>
      <c r="BM11" s="111">
        <v>4443</v>
      </c>
      <c r="BN11" s="111">
        <v>4443</v>
      </c>
      <c r="BO11" s="111">
        <v>4443</v>
      </c>
      <c r="BP11" s="111">
        <v>4443</v>
      </c>
      <c r="BQ11" s="111">
        <v>4443</v>
      </c>
      <c r="BR11" s="111">
        <v>4443</v>
      </c>
      <c r="BS11" s="111">
        <v>4443</v>
      </c>
      <c r="BT11" s="111">
        <v>4443</v>
      </c>
      <c r="BU11" s="297">
        <v>4443</v>
      </c>
      <c r="BV11" s="297">
        <v>4443</v>
      </c>
      <c r="BW11" s="297">
        <v>4443</v>
      </c>
      <c r="BX11" s="297">
        <v>4443</v>
      </c>
      <c r="BY11" s="297">
        <v>4443</v>
      </c>
      <c r="BZ11" s="297">
        <v>4443</v>
      </c>
      <c r="CA11" s="297">
        <v>4443</v>
      </c>
      <c r="CB11" s="297">
        <v>4443</v>
      </c>
      <c r="CC11" s="297">
        <v>4443</v>
      </c>
      <c r="CD11" s="297">
        <v>4443</v>
      </c>
      <c r="CE11" s="297">
        <v>4443</v>
      </c>
      <c r="CF11" s="297">
        <v>4443</v>
      </c>
      <c r="CG11" s="297">
        <v>4443</v>
      </c>
      <c r="CH11" s="297">
        <v>4443</v>
      </c>
      <c r="CI11" s="297">
        <v>4443</v>
      </c>
      <c r="CJ11" s="297">
        <v>4443</v>
      </c>
      <c r="CK11" s="297">
        <v>4443</v>
      </c>
      <c r="CL11" s="297">
        <v>4443</v>
      </c>
      <c r="CM11" s="297">
        <v>4443</v>
      </c>
      <c r="CN11" s="297">
        <v>4443</v>
      </c>
      <c r="CO11" s="297">
        <v>4443</v>
      </c>
      <c r="CP11" s="297">
        <v>4443</v>
      </c>
      <c r="CQ11" s="297">
        <v>4443</v>
      </c>
      <c r="CR11" s="297">
        <v>4443</v>
      </c>
      <c r="CS11" s="297">
        <v>4443</v>
      </c>
      <c r="CT11" s="297">
        <v>4443</v>
      </c>
      <c r="CU11" s="297">
        <v>4443</v>
      </c>
      <c r="CV11" s="297">
        <v>4443</v>
      </c>
      <c r="CW11" s="297">
        <v>4443</v>
      </c>
      <c r="CX11" s="297">
        <v>4443</v>
      </c>
      <c r="CY11" s="297">
        <v>4443</v>
      </c>
      <c r="CZ11" s="297">
        <v>4443</v>
      </c>
      <c r="DA11" s="297">
        <v>4443</v>
      </c>
      <c r="DB11" s="297">
        <v>4443</v>
      </c>
      <c r="DD11" s="421">
        <f t="shared" si="0"/>
        <v>4443</v>
      </c>
      <c r="DE11" s="477">
        <f t="shared" si="1"/>
        <v>4443</v>
      </c>
    </row>
    <row r="12" spans="1:115" s="45" customFormat="1" ht="42.75" thickBot="1" x14ac:dyDescent="0.25">
      <c r="A12" s="1" t="s">
        <v>531</v>
      </c>
      <c r="B12" s="1" t="s">
        <v>357</v>
      </c>
      <c r="C12" s="42">
        <v>2</v>
      </c>
      <c r="D12" s="42" t="s">
        <v>9</v>
      </c>
      <c r="E12" s="42">
        <v>4</v>
      </c>
      <c r="F12" s="42">
        <v>100050</v>
      </c>
      <c r="G12" s="43" t="s">
        <v>101</v>
      </c>
      <c r="H12" s="43" t="s">
        <v>100</v>
      </c>
      <c r="I12" s="43">
        <v>10</v>
      </c>
      <c r="J12" s="43">
        <v>9975</v>
      </c>
      <c r="K12" s="43" t="s">
        <v>501</v>
      </c>
      <c r="L12" s="43">
        <v>5</v>
      </c>
      <c r="M12" s="44" t="s">
        <v>49</v>
      </c>
      <c r="N12" s="45">
        <v>2008</v>
      </c>
      <c r="O12" s="113">
        <v>309331</v>
      </c>
      <c r="P12" s="113">
        <v>309331</v>
      </c>
      <c r="Q12" s="113">
        <v>309331</v>
      </c>
      <c r="R12" s="79">
        <v>309331</v>
      </c>
      <c r="S12" s="92">
        <v>309331</v>
      </c>
      <c r="T12" s="92">
        <v>309331</v>
      </c>
      <c r="U12" s="92">
        <v>309331</v>
      </c>
      <c r="V12" s="92">
        <v>309331</v>
      </c>
      <c r="W12" s="92">
        <v>309331</v>
      </c>
      <c r="X12" s="92">
        <v>309331</v>
      </c>
      <c r="Y12" s="92">
        <v>309331</v>
      </c>
      <c r="Z12" s="92">
        <v>309331</v>
      </c>
      <c r="AA12" s="92">
        <v>309331</v>
      </c>
      <c r="AB12" s="92">
        <v>309331</v>
      </c>
      <c r="AC12" s="92">
        <v>309331</v>
      </c>
      <c r="AD12" s="92">
        <v>309331</v>
      </c>
      <c r="AE12" s="92">
        <v>309331</v>
      </c>
      <c r="AF12" s="92">
        <v>309331</v>
      </c>
      <c r="AG12" s="92">
        <v>309331</v>
      </c>
      <c r="AH12" s="92">
        <v>309331</v>
      </c>
      <c r="AI12" s="92">
        <v>309331</v>
      </c>
      <c r="AJ12" s="92">
        <v>309331</v>
      </c>
      <c r="AK12" s="92">
        <v>309331</v>
      </c>
      <c r="AL12" s="92">
        <v>309331</v>
      </c>
      <c r="AM12" s="108">
        <v>309331</v>
      </c>
      <c r="AN12" s="108">
        <v>309331</v>
      </c>
      <c r="AO12" s="108">
        <v>309331</v>
      </c>
      <c r="AP12" s="108">
        <v>309331</v>
      </c>
      <c r="AQ12" s="108">
        <v>309331</v>
      </c>
      <c r="AR12" s="108">
        <v>309331</v>
      </c>
      <c r="AS12" s="108">
        <v>309331</v>
      </c>
      <c r="AT12" s="108">
        <v>309331</v>
      </c>
      <c r="AU12" s="108">
        <v>309331</v>
      </c>
      <c r="AV12" s="108">
        <v>309331</v>
      </c>
      <c r="AW12" s="108">
        <v>309331</v>
      </c>
      <c r="AX12" s="108">
        <v>309331</v>
      </c>
      <c r="AY12" s="108">
        <v>309331</v>
      </c>
      <c r="AZ12" s="111">
        <v>309331</v>
      </c>
      <c r="BA12" s="111">
        <v>309331</v>
      </c>
      <c r="BB12" s="111">
        <v>309331</v>
      </c>
      <c r="BC12" s="111">
        <v>309331</v>
      </c>
      <c r="BD12" s="111">
        <v>309331</v>
      </c>
      <c r="BE12" s="111">
        <v>309331</v>
      </c>
      <c r="BF12" s="111">
        <v>309331</v>
      </c>
      <c r="BG12" s="111">
        <v>309331</v>
      </c>
      <c r="BH12" s="111">
        <v>309331</v>
      </c>
      <c r="BI12" s="111">
        <v>309331</v>
      </c>
      <c r="BJ12" s="111">
        <v>309331</v>
      </c>
      <c r="BK12" s="111">
        <v>309331</v>
      </c>
      <c r="BL12" s="111">
        <v>309331</v>
      </c>
      <c r="BM12" s="111">
        <v>309331</v>
      </c>
      <c r="BN12" s="111">
        <v>309331</v>
      </c>
      <c r="BO12" s="111">
        <v>309331</v>
      </c>
      <c r="BP12" s="111">
        <v>309331</v>
      </c>
      <c r="BQ12" s="111">
        <v>309331</v>
      </c>
      <c r="BR12" s="273">
        <v>1014352</v>
      </c>
      <c r="BS12" s="297">
        <v>1014352</v>
      </c>
      <c r="BT12" s="297">
        <v>1014352</v>
      </c>
      <c r="BU12" s="297">
        <v>1014352</v>
      </c>
      <c r="BV12" s="297">
        <v>1014352</v>
      </c>
      <c r="BW12" s="297">
        <v>1014352</v>
      </c>
      <c r="BX12" s="297">
        <v>1014352</v>
      </c>
      <c r="BY12" s="297">
        <v>1014352</v>
      </c>
      <c r="BZ12" s="297">
        <v>1014352</v>
      </c>
      <c r="CA12" s="297">
        <v>1014352</v>
      </c>
      <c r="CB12" s="297">
        <v>1014352</v>
      </c>
      <c r="CC12" s="297">
        <v>1014352</v>
      </c>
      <c r="CD12" s="297">
        <v>1014352</v>
      </c>
      <c r="CE12" s="297">
        <v>1014352</v>
      </c>
      <c r="CF12" s="297">
        <v>1014352</v>
      </c>
      <c r="CG12" s="297">
        <v>1014352</v>
      </c>
      <c r="CH12" s="297">
        <v>1014352</v>
      </c>
      <c r="CI12" s="297">
        <v>1014352</v>
      </c>
      <c r="CJ12" s="297">
        <v>1014352</v>
      </c>
      <c r="CK12" s="297">
        <v>1014352</v>
      </c>
      <c r="CL12" s="297">
        <v>1014352</v>
      </c>
      <c r="CM12" s="297">
        <v>1014352</v>
      </c>
      <c r="CN12" s="297">
        <v>1014352</v>
      </c>
      <c r="CO12" s="297">
        <v>1014352</v>
      </c>
      <c r="CP12" s="297">
        <v>1014352</v>
      </c>
      <c r="CQ12" s="297">
        <v>1014352</v>
      </c>
      <c r="CR12" s="297">
        <v>1014352</v>
      </c>
      <c r="CS12" s="297">
        <v>1014352</v>
      </c>
      <c r="CT12" s="297">
        <v>1014352</v>
      </c>
      <c r="CU12" s="297">
        <v>1014352</v>
      </c>
      <c r="CV12" s="297">
        <v>1014352</v>
      </c>
      <c r="CW12" s="297">
        <v>1014352</v>
      </c>
      <c r="CX12" s="297">
        <v>1014352</v>
      </c>
      <c r="CY12" s="297">
        <v>1014352</v>
      </c>
      <c r="CZ12" s="297">
        <v>1014352</v>
      </c>
      <c r="DA12" s="297">
        <v>1014352</v>
      </c>
      <c r="DB12" s="452">
        <v>1342593</v>
      </c>
      <c r="DD12" s="421">
        <f t="shared" si="0"/>
        <v>725934.31818181823</v>
      </c>
      <c r="DE12" s="477">
        <f t="shared" si="1"/>
        <v>1014352</v>
      </c>
    </row>
    <row r="13" spans="1:115" s="60" customFormat="1" ht="42.75" thickBot="1" x14ac:dyDescent="0.25">
      <c r="A13" s="1" t="s">
        <v>531</v>
      </c>
      <c r="B13" s="339" t="s">
        <v>357</v>
      </c>
      <c r="C13" s="57">
        <v>2</v>
      </c>
      <c r="D13" s="57" t="s">
        <v>2</v>
      </c>
      <c r="E13" s="57">
        <v>4</v>
      </c>
      <c r="F13" s="57">
        <v>100050</v>
      </c>
      <c r="G13" s="58" t="s">
        <v>79</v>
      </c>
      <c r="H13" s="58" t="s">
        <v>106</v>
      </c>
      <c r="I13" s="58">
        <v>127</v>
      </c>
      <c r="J13" s="58">
        <v>9990</v>
      </c>
      <c r="K13" s="58" t="s">
        <v>501</v>
      </c>
      <c r="L13" s="58">
        <v>5</v>
      </c>
      <c r="M13" s="59" t="s">
        <v>49</v>
      </c>
      <c r="N13" s="70">
        <v>40052</v>
      </c>
      <c r="O13" s="61"/>
      <c r="P13" s="61"/>
      <c r="Q13" s="61"/>
      <c r="R13" s="83"/>
      <c r="S13" s="93"/>
      <c r="T13" s="93"/>
      <c r="U13" s="93"/>
      <c r="V13" s="93"/>
      <c r="W13" s="93"/>
      <c r="X13" s="93"/>
      <c r="Y13" s="93"/>
      <c r="Z13" s="103">
        <v>7810</v>
      </c>
      <c r="AA13" s="105">
        <v>7810</v>
      </c>
      <c r="AB13" s="105">
        <v>7810</v>
      </c>
      <c r="AC13" s="105">
        <v>7810</v>
      </c>
      <c r="AD13" s="105">
        <v>7810</v>
      </c>
      <c r="AE13" s="105">
        <v>7810</v>
      </c>
      <c r="AF13" s="105">
        <v>7810</v>
      </c>
      <c r="AG13" s="105">
        <v>7810</v>
      </c>
      <c r="AH13" s="105">
        <v>7810</v>
      </c>
      <c r="AI13" s="105">
        <v>7810</v>
      </c>
      <c r="AJ13" s="105">
        <v>7810</v>
      </c>
      <c r="AK13" s="105">
        <v>7810</v>
      </c>
      <c r="AL13" s="105">
        <v>7810</v>
      </c>
      <c r="AM13" s="105">
        <v>7810</v>
      </c>
      <c r="AN13" s="105">
        <v>7810</v>
      </c>
      <c r="AO13" s="105">
        <v>7810</v>
      </c>
      <c r="AP13" s="105">
        <v>7810</v>
      </c>
      <c r="AQ13" s="105">
        <v>7810</v>
      </c>
      <c r="AR13" s="105">
        <v>7810</v>
      </c>
      <c r="AS13" s="105">
        <v>7810</v>
      </c>
      <c r="AT13" s="105">
        <v>7810</v>
      </c>
      <c r="AU13" s="105">
        <v>7810</v>
      </c>
      <c r="AV13" s="105">
        <v>7810</v>
      </c>
      <c r="AW13" s="105">
        <v>7810</v>
      </c>
      <c r="AX13" s="105">
        <v>7810</v>
      </c>
      <c r="AY13" s="105">
        <v>7810</v>
      </c>
      <c r="AZ13" s="258">
        <v>7810</v>
      </c>
      <c r="BA13" s="258">
        <v>7810</v>
      </c>
      <c r="BB13" s="258">
        <v>7810</v>
      </c>
      <c r="BC13" s="258">
        <v>7810</v>
      </c>
      <c r="BD13" s="258">
        <v>7810</v>
      </c>
      <c r="BE13" s="258">
        <v>7810</v>
      </c>
      <c r="BF13" s="258">
        <v>7810</v>
      </c>
      <c r="BG13" s="258">
        <v>7810</v>
      </c>
      <c r="BH13" s="258">
        <v>7810</v>
      </c>
      <c r="BI13" s="258">
        <v>7810</v>
      </c>
      <c r="BJ13" s="258">
        <v>7810</v>
      </c>
      <c r="BK13" s="258">
        <v>7810</v>
      </c>
      <c r="BL13" s="258">
        <v>7810</v>
      </c>
      <c r="BM13" s="258">
        <v>7810</v>
      </c>
      <c r="BN13" s="258">
        <v>7810</v>
      </c>
      <c r="BO13" s="258">
        <v>7810</v>
      </c>
      <c r="BP13" s="258">
        <v>7810</v>
      </c>
      <c r="BQ13" s="258">
        <v>7810</v>
      </c>
      <c r="BR13" s="258">
        <v>7810</v>
      </c>
      <c r="BS13" s="258">
        <v>7810</v>
      </c>
      <c r="BT13" s="258">
        <v>7810</v>
      </c>
      <c r="BU13" s="324">
        <v>7810</v>
      </c>
      <c r="BV13" s="324">
        <v>7810</v>
      </c>
      <c r="BW13" s="324">
        <v>7810</v>
      </c>
      <c r="BX13" s="324">
        <v>7810</v>
      </c>
      <c r="BY13" s="324">
        <v>7810</v>
      </c>
      <c r="BZ13" s="324">
        <v>7810</v>
      </c>
      <c r="CA13" s="324">
        <v>7810</v>
      </c>
      <c r="CB13" s="324">
        <v>7810</v>
      </c>
      <c r="CC13" s="324">
        <v>7810</v>
      </c>
      <c r="CD13" s="324">
        <v>7810</v>
      </c>
      <c r="CE13" s="324">
        <v>7810</v>
      </c>
      <c r="CF13" s="324">
        <v>7810</v>
      </c>
      <c r="CG13" s="324">
        <v>7810</v>
      </c>
      <c r="CH13" s="324">
        <v>7810</v>
      </c>
      <c r="CI13" s="324">
        <v>7810</v>
      </c>
      <c r="CJ13" s="324">
        <v>7810</v>
      </c>
      <c r="CK13" s="324">
        <v>7810</v>
      </c>
      <c r="CL13" s="324">
        <v>7810</v>
      </c>
      <c r="CM13" s="324">
        <v>7810</v>
      </c>
      <c r="CN13" s="324">
        <v>7810</v>
      </c>
      <c r="CO13" s="324">
        <v>7810</v>
      </c>
      <c r="CP13" s="324">
        <v>7810</v>
      </c>
      <c r="CQ13" s="324">
        <v>7810</v>
      </c>
      <c r="CR13" s="324">
        <v>7810</v>
      </c>
      <c r="CS13" s="324">
        <v>7810</v>
      </c>
      <c r="CT13" s="324">
        <v>7810</v>
      </c>
      <c r="CU13" s="324">
        <v>7810</v>
      </c>
      <c r="CV13" s="324">
        <v>7810</v>
      </c>
      <c r="CW13" s="324">
        <v>7810</v>
      </c>
      <c r="CX13" s="324">
        <v>7810</v>
      </c>
      <c r="CY13" s="324">
        <v>7810</v>
      </c>
      <c r="CZ13" s="324">
        <v>7810</v>
      </c>
      <c r="DA13" s="324">
        <v>7810</v>
      </c>
      <c r="DB13" s="324">
        <v>7810</v>
      </c>
      <c r="DD13" s="421">
        <f t="shared" si="0"/>
        <v>7810</v>
      </c>
      <c r="DE13" s="477">
        <f t="shared" si="1"/>
        <v>7810</v>
      </c>
    </row>
    <row r="14" spans="1:115" s="45" customFormat="1" ht="21.75" thickBot="1" x14ac:dyDescent="0.25">
      <c r="A14" s="42" t="s">
        <v>481</v>
      </c>
      <c r="B14" s="42" t="s">
        <v>481</v>
      </c>
      <c r="C14" s="42">
        <v>2</v>
      </c>
      <c r="D14" s="42" t="s">
        <v>481</v>
      </c>
      <c r="E14" s="42">
        <v>2</v>
      </c>
      <c r="F14" s="42">
        <v>100081</v>
      </c>
      <c r="G14" s="43" t="s">
        <v>482</v>
      </c>
      <c r="H14" s="43" t="s">
        <v>487</v>
      </c>
      <c r="I14" s="43">
        <v>158</v>
      </c>
      <c r="J14" s="43"/>
      <c r="K14" s="43" t="s">
        <v>501</v>
      </c>
      <c r="L14" s="43">
        <v>3</v>
      </c>
      <c r="M14" s="44" t="s">
        <v>48</v>
      </c>
      <c r="N14" s="109">
        <v>40827</v>
      </c>
      <c r="O14" s="113"/>
      <c r="P14" s="113"/>
      <c r="Q14" s="113"/>
      <c r="R14" s="79"/>
      <c r="S14" s="92"/>
      <c r="T14" s="92"/>
      <c r="U14" s="92"/>
      <c r="V14" s="92"/>
      <c r="W14" s="92"/>
      <c r="X14" s="92"/>
      <c r="Y14" s="92"/>
      <c r="Z14" s="107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297"/>
      <c r="BV14" s="297"/>
      <c r="BW14" s="297"/>
      <c r="BX14" s="297"/>
      <c r="BY14" s="297"/>
      <c r="BZ14" s="273">
        <v>10789</v>
      </c>
      <c r="CA14" s="297">
        <v>10789</v>
      </c>
      <c r="CB14" s="297">
        <v>10789</v>
      </c>
      <c r="CC14" s="297">
        <v>10789</v>
      </c>
      <c r="CD14" s="297">
        <v>10789</v>
      </c>
      <c r="CE14" s="297">
        <v>10789</v>
      </c>
      <c r="CF14" s="297">
        <v>10789</v>
      </c>
      <c r="CG14" s="297">
        <v>10789</v>
      </c>
      <c r="CH14" s="297">
        <v>10789</v>
      </c>
      <c r="CI14" s="297">
        <v>10789</v>
      </c>
      <c r="CJ14" s="297">
        <v>10789</v>
      </c>
      <c r="CK14" s="297">
        <v>10789</v>
      </c>
      <c r="CL14" s="297">
        <v>10789</v>
      </c>
      <c r="CM14" s="297">
        <v>10789</v>
      </c>
      <c r="CN14" s="297">
        <v>10789</v>
      </c>
      <c r="CO14" s="297">
        <v>10789</v>
      </c>
      <c r="CP14" s="297">
        <v>10789</v>
      </c>
      <c r="CQ14" s="297">
        <v>10789</v>
      </c>
      <c r="CR14" s="297">
        <v>10789</v>
      </c>
      <c r="CS14" s="297">
        <v>10789</v>
      </c>
      <c r="CT14" s="297">
        <v>10789</v>
      </c>
      <c r="CU14" s="297">
        <v>10789</v>
      </c>
      <c r="CV14" s="297">
        <v>10789</v>
      </c>
      <c r="CW14" s="297">
        <v>10789</v>
      </c>
      <c r="CX14" s="297">
        <v>10789</v>
      </c>
      <c r="CY14" s="297">
        <v>10789</v>
      </c>
      <c r="CZ14" s="297">
        <v>10789</v>
      </c>
      <c r="DA14" s="297">
        <v>10789</v>
      </c>
      <c r="DB14" s="297">
        <v>10789</v>
      </c>
      <c r="DD14" s="421">
        <f t="shared" si="0"/>
        <v>10789</v>
      </c>
      <c r="DE14" s="477">
        <f t="shared" si="1"/>
        <v>10789</v>
      </c>
      <c r="DF14" s="365">
        <v>10789</v>
      </c>
      <c r="DI14" s="346" t="s">
        <v>516</v>
      </c>
      <c r="DK14" s="45">
        <v>2011</v>
      </c>
    </row>
    <row r="15" spans="1:115" s="45" customFormat="1" ht="21.75" thickBot="1" x14ac:dyDescent="0.25">
      <c r="A15" s="1" t="s">
        <v>481</v>
      </c>
      <c r="B15" s="1" t="s">
        <v>481</v>
      </c>
      <c r="C15" s="42">
        <v>2</v>
      </c>
      <c r="D15" s="42" t="s">
        <v>481</v>
      </c>
      <c r="E15" s="42">
        <v>2</v>
      </c>
      <c r="F15" s="42">
        <v>100081</v>
      </c>
      <c r="G15" s="43" t="s">
        <v>483</v>
      </c>
      <c r="H15" s="43" t="s">
        <v>488</v>
      </c>
      <c r="I15" s="43">
        <v>159</v>
      </c>
      <c r="J15" s="43"/>
      <c r="K15" s="43" t="s">
        <v>501</v>
      </c>
      <c r="L15" s="43">
        <v>3</v>
      </c>
      <c r="M15" s="44" t="s">
        <v>48</v>
      </c>
      <c r="N15" s="109">
        <v>40828</v>
      </c>
      <c r="O15" s="113"/>
      <c r="P15" s="113"/>
      <c r="Q15" s="113"/>
      <c r="R15" s="79"/>
      <c r="S15" s="92"/>
      <c r="T15" s="92"/>
      <c r="U15" s="92"/>
      <c r="V15" s="92"/>
      <c r="W15" s="92"/>
      <c r="X15" s="92"/>
      <c r="Y15" s="92"/>
      <c r="Z15" s="107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297"/>
      <c r="BV15" s="297"/>
      <c r="BW15" s="297"/>
      <c r="BX15" s="297"/>
      <c r="BY15" s="297"/>
      <c r="BZ15" s="273">
        <v>764</v>
      </c>
      <c r="CA15" s="297">
        <v>764</v>
      </c>
      <c r="CB15" s="297">
        <v>764</v>
      </c>
      <c r="CC15" s="297">
        <v>764</v>
      </c>
      <c r="CD15" s="297">
        <v>764</v>
      </c>
      <c r="CE15" s="297">
        <v>764</v>
      </c>
      <c r="CF15" s="297">
        <v>764</v>
      </c>
      <c r="CG15" s="297">
        <v>764</v>
      </c>
      <c r="CH15" s="297">
        <v>764</v>
      </c>
      <c r="CI15" s="297">
        <v>764</v>
      </c>
      <c r="CJ15" s="297">
        <v>764</v>
      </c>
      <c r="CK15" s="297">
        <v>764</v>
      </c>
      <c r="CL15" s="297">
        <v>764</v>
      </c>
      <c r="CM15" s="297">
        <v>764</v>
      </c>
      <c r="CN15" s="297">
        <v>764</v>
      </c>
      <c r="CO15" s="297">
        <v>764</v>
      </c>
      <c r="CP15" s="297">
        <v>764</v>
      </c>
      <c r="CQ15" s="297">
        <v>764</v>
      </c>
      <c r="CR15" s="297">
        <v>764</v>
      </c>
      <c r="CS15" s="297">
        <v>764</v>
      </c>
      <c r="CT15" s="297">
        <v>764</v>
      </c>
      <c r="CU15" s="297">
        <v>764</v>
      </c>
      <c r="CV15" s="297">
        <v>764</v>
      </c>
      <c r="CW15" s="297">
        <v>764</v>
      </c>
      <c r="CX15" s="297">
        <v>764</v>
      </c>
      <c r="CY15" s="297">
        <v>764</v>
      </c>
      <c r="CZ15" s="297">
        <v>764</v>
      </c>
      <c r="DA15" s="297">
        <v>764</v>
      </c>
      <c r="DB15" s="297">
        <v>764</v>
      </c>
      <c r="DD15" s="421">
        <f t="shared" si="0"/>
        <v>764</v>
      </c>
      <c r="DE15" s="477">
        <f t="shared" si="1"/>
        <v>764</v>
      </c>
      <c r="DF15" s="365">
        <v>764</v>
      </c>
      <c r="DK15" s="45">
        <v>2011</v>
      </c>
    </row>
    <row r="16" spans="1:115" s="45" customFormat="1" ht="21.75" thickBot="1" x14ac:dyDescent="0.25">
      <c r="A16" s="1" t="s">
        <v>481</v>
      </c>
      <c r="B16" s="1" t="s">
        <v>481</v>
      </c>
      <c r="C16" s="42">
        <v>2</v>
      </c>
      <c r="D16" s="42" t="s">
        <v>481</v>
      </c>
      <c r="E16" s="42">
        <v>2</v>
      </c>
      <c r="F16" s="42">
        <v>100081</v>
      </c>
      <c r="G16" s="43" t="s">
        <v>484</v>
      </c>
      <c r="H16" s="43" t="s">
        <v>489</v>
      </c>
      <c r="I16" s="43">
        <v>160</v>
      </c>
      <c r="J16" s="43"/>
      <c r="K16" s="43" t="s">
        <v>501</v>
      </c>
      <c r="L16" s="43">
        <v>3</v>
      </c>
      <c r="M16" s="44" t="s">
        <v>47</v>
      </c>
      <c r="N16" s="109">
        <v>40829</v>
      </c>
      <c r="O16" s="113"/>
      <c r="P16" s="113"/>
      <c r="Q16" s="113"/>
      <c r="R16" s="79"/>
      <c r="S16" s="92"/>
      <c r="T16" s="92"/>
      <c r="U16" s="92"/>
      <c r="V16" s="92"/>
      <c r="W16" s="92"/>
      <c r="X16" s="92"/>
      <c r="Y16" s="92"/>
      <c r="Z16" s="107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297"/>
      <c r="BV16" s="297"/>
      <c r="BW16" s="297"/>
      <c r="BX16" s="297"/>
      <c r="BY16" s="297"/>
      <c r="BZ16" s="273">
        <v>202</v>
      </c>
      <c r="CA16" s="297">
        <v>202</v>
      </c>
      <c r="CB16" s="297">
        <v>202</v>
      </c>
      <c r="CC16" s="297">
        <v>202</v>
      </c>
      <c r="CD16" s="297">
        <v>202</v>
      </c>
      <c r="CE16" s="297">
        <v>202</v>
      </c>
      <c r="CF16" s="297">
        <v>202</v>
      </c>
      <c r="CG16" s="297">
        <v>202</v>
      </c>
      <c r="CH16" s="297">
        <v>202</v>
      </c>
      <c r="CI16" s="297">
        <v>202</v>
      </c>
      <c r="CJ16" s="297">
        <v>202</v>
      </c>
      <c r="CK16" s="297">
        <v>202</v>
      </c>
      <c r="CL16" s="297">
        <v>202</v>
      </c>
      <c r="CM16" s="297">
        <v>202</v>
      </c>
      <c r="CN16" s="297">
        <v>202</v>
      </c>
      <c r="CO16" s="297">
        <v>202</v>
      </c>
      <c r="CP16" s="297">
        <v>202</v>
      </c>
      <c r="CQ16" s="297">
        <v>202</v>
      </c>
      <c r="CR16" s="297">
        <v>202</v>
      </c>
      <c r="CS16" s="297">
        <v>202</v>
      </c>
      <c r="CT16" s="297">
        <v>202</v>
      </c>
      <c r="CU16" s="297">
        <v>202</v>
      </c>
      <c r="CV16" s="297">
        <v>202</v>
      </c>
      <c r="CW16" s="297">
        <v>202</v>
      </c>
      <c r="CX16" s="297">
        <v>202</v>
      </c>
      <c r="CY16" s="297">
        <v>202</v>
      </c>
      <c r="CZ16" s="297">
        <v>202</v>
      </c>
      <c r="DA16" s="297">
        <v>202</v>
      </c>
      <c r="DB16" s="297">
        <v>202</v>
      </c>
      <c r="DD16" s="421">
        <f t="shared" si="0"/>
        <v>202</v>
      </c>
      <c r="DE16" s="477">
        <f t="shared" si="1"/>
        <v>202</v>
      </c>
      <c r="DF16" s="365">
        <v>202</v>
      </c>
      <c r="DK16" s="45">
        <v>2011</v>
      </c>
    </row>
    <row r="17" spans="1:115" s="45" customFormat="1" ht="32.25" thickBot="1" x14ac:dyDescent="0.25">
      <c r="A17" s="1" t="s">
        <v>481</v>
      </c>
      <c r="B17" s="1" t="s">
        <v>481</v>
      </c>
      <c r="C17" s="42">
        <v>2</v>
      </c>
      <c r="D17" s="42" t="s">
        <v>481</v>
      </c>
      <c r="E17" s="42">
        <v>2</v>
      </c>
      <c r="F17" s="42">
        <v>100081</v>
      </c>
      <c r="G17" s="43" t="s">
        <v>485</v>
      </c>
      <c r="H17" s="43" t="s">
        <v>490</v>
      </c>
      <c r="I17" s="43">
        <v>161</v>
      </c>
      <c r="J17" s="43"/>
      <c r="K17" s="43" t="s">
        <v>501</v>
      </c>
      <c r="L17" s="43">
        <v>3</v>
      </c>
      <c r="M17" s="44" t="s">
        <v>47</v>
      </c>
      <c r="N17" s="109">
        <v>40830</v>
      </c>
      <c r="O17" s="113"/>
      <c r="P17" s="113"/>
      <c r="Q17" s="113"/>
      <c r="R17" s="79"/>
      <c r="S17" s="92"/>
      <c r="T17" s="92"/>
      <c r="U17" s="92"/>
      <c r="V17" s="92"/>
      <c r="W17" s="92"/>
      <c r="X17" s="92"/>
      <c r="Y17" s="92"/>
      <c r="Z17" s="107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1"/>
      <c r="BU17" s="297"/>
      <c r="BV17" s="297"/>
      <c r="BW17" s="297"/>
      <c r="BX17" s="297"/>
      <c r="BY17" s="297"/>
      <c r="BZ17" s="273">
        <v>362</v>
      </c>
      <c r="CA17" s="297">
        <v>362</v>
      </c>
      <c r="CB17" s="297">
        <v>362</v>
      </c>
      <c r="CC17" s="297">
        <v>362</v>
      </c>
      <c r="CD17" s="297">
        <v>362</v>
      </c>
      <c r="CE17" s="297">
        <v>362</v>
      </c>
      <c r="CF17" s="297">
        <v>362</v>
      </c>
      <c r="CG17" s="297">
        <v>362</v>
      </c>
      <c r="CH17" s="297">
        <v>362</v>
      </c>
      <c r="CI17" s="297">
        <v>362</v>
      </c>
      <c r="CJ17" s="297">
        <v>362</v>
      </c>
      <c r="CK17" s="297">
        <v>362</v>
      </c>
      <c r="CL17" s="297">
        <v>362</v>
      </c>
      <c r="CM17" s="297">
        <v>362</v>
      </c>
      <c r="CN17" s="297">
        <v>362</v>
      </c>
      <c r="CO17" s="297">
        <v>362</v>
      </c>
      <c r="CP17" s="297">
        <v>362</v>
      </c>
      <c r="CQ17" s="297">
        <v>362</v>
      </c>
      <c r="CR17" s="297">
        <v>362</v>
      </c>
      <c r="CS17" s="297">
        <v>362</v>
      </c>
      <c r="CT17" s="297">
        <v>362</v>
      </c>
      <c r="CU17" s="297">
        <v>362</v>
      </c>
      <c r="CV17" s="297">
        <v>362</v>
      </c>
      <c r="CW17" s="297">
        <v>362</v>
      </c>
      <c r="CX17" s="297">
        <v>362</v>
      </c>
      <c r="CY17" s="297">
        <v>362</v>
      </c>
      <c r="CZ17" s="297">
        <v>362</v>
      </c>
      <c r="DA17" s="297">
        <v>362</v>
      </c>
      <c r="DB17" s="297">
        <v>362</v>
      </c>
      <c r="DD17" s="421">
        <f t="shared" si="0"/>
        <v>362</v>
      </c>
      <c r="DE17" s="477">
        <f t="shared" si="1"/>
        <v>362</v>
      </c>
      <c r="DF17" s="365">
        <v>362</v>
      </c>
      <c r="DK17" s="45">
        <v>2011</v>
      </c>
    </row>
    <row r="18" spans="1:115" s="45" customFormat="1" ht="21.75" thickBot="1" x14ac:dyDescent="0.25">
      <c r="A18" s="42" t="s">
        <v>481</v>
      </c>
      <c r="B18" s="42" t="s">
        <v>481</v>
      </c>
      <c r="C18" s="42">
        <v>2</v>
      </c>
      <c r="D18" s="42" t="s">
        <v>481</v>
      </c>
      <c r="E18" s="42">
        <v>2</v>
      </c>
      <c r="F18" s="42">
        <v>100081</v>
      </c>
      <c r="G18" s="43" t="s">
        <v>486</v>
      </c>
      <c r="H18" s="43" t="s">
        <v>491</v>
      </c>
      <c r="I18" s="43">
        <v>162</v>
      </c>
      <c r="J18" s="43"/>
      <c r="K18" s="43" t="s">
        <v>501</v>
      </c>
      <c r="L18" s="43">
        <v>3</v>
      </c>
      <c r="M18" s="44" t="s">
        <v>48</v>
      </c>
      <c r="N18" s="109">
        <v>40831</v>
      </c>
      <c r="O18" s="113"/>
      <c r="P18" s="113"/>
      <c r="Q18" s="113"/>
      <c r="R18" s="79"/>
      <c r="S18" s="92"/>
      <c r="T18" s="92"/>
      <c r="U18" s="92"/>
      <c r="V18" s="92"/>
      <c r="W18" s="92"/>
      <c r="X18" s="92"/>
      <c r="Y18" s="92"/>
      <c r="Z18" s="107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11"/>
      <c r="BU18" s="297"/>
      <c r="BV18" s="297"/>
      <c r="BW18" s="297"/>
      <c r="BX18" s="297"/>
      <c r="BY18" s="297"/>
      <c r="BZ18" s="273">
        <v>117</v>
      </c>
      <c r="CA18" s="297">
        <v>117</v>
      </c>
      <c r="CB18" s="297">
        <v>117</v>
      </c>
      <c r="CC18" s="297">
        <v>117</v>
      </c>
      <c r="CD18" s="297">
        <v>117</v>
      </c>
      <c r="CE18" s="297">
        <v>117</v>
      </c>
      <c r="CF18" s="297">
        <v>117</v>
      </c>
      <c r="CG18" s="297">
        <v>117</v>
      </c>
      <c r="CH18" s="297">
        <v>117</v>
      </c>
      <c r="CI18" s="297">
        <v>117</v>
      </c>
      <c r="CJ18" s="297">
        <v>117</v>
      </c>
      <c r="CK18" s="297">
        <v>117</v>
      </c>
      <c r="CL18" s="297">
        <v>117</v>
      </c>
      <c r="CM18" s="297">
        <v>117</v>
      </c>
      <c r="CN18" s="297">
        <v>117</v>
      </c>
      <c r="CO18" s="297">
        <v>117</v>
      </c>
      <c r="CP18" s="297">
        <v>117</v>
      </c>
      <c r="CQ18" s="297">
        <v>117</v>
      </c>
      <c r="CR18" s="297">
        <v>117</v>
      </c>
      <c r="CS18" s="297">
        <v>117</v>
      </c>
      <c r="CT18" s="297">
        <v>117</v>
      </c>
      <c r="CU18" s="297">
        <v>117</v>
      </c>
      <c r="CV18" s="297">
        <v>117</v>
      </c>
      <c r="CW18" s="297">
        <v>117</v>
      </c>
      <c r="CX18" s="297">
        <v>117</v>
      </c>
      <c r="CY18" s="297">
        <v>117</v>
      </c>
      <c r="CZ18" s="297">
        <v>117</v>
      </c>
      <c r="DA18" s="297">
        <v>117</v>
      </c>
      <c r="DB18" s="297">
        <v>117</v>
      </c>
      <c r="DD18" s="421">
        <f t="shared" si="0"/>
        <v>117</v>
      </c>
      <c r="DE18" s="477">
        <f t="shared" si="1"/>
        <v>117</v>
      </c>
      <c r="DF18" s="365">
        <v>117</v>
      </c>
      <c r="DH18" s="45">
        <f>SUM(DF14:DF18)</f>
        <v>12234</v>
      </c>
      <c r="DK18" s="45">
        <v>2011</v>
      </c>
    </row>
    <row r="19" spans="1:115" s="390" customFormat="1" ht="21.75" thickBot="1" x14ac:dyDescent="0.25">
      <c r="A19" s="407" t="s">
        <v>505</v>
      </c>
      <c r="B19" s="407" t="s">
        <v>505</v>
      </c>
      <c r="C19" s="408">
        <v>2</v>
      </c>
      <c r="D19" s="407" t="s">
        <v>505</v>
      </c>
      <c r="E19" s="408">
        <v>2</v>
      </c>
      <c r="F19" s="409">
        <v>100091</v>
      </c>
      <c r="G19" s="410" t="s">
        <v>506</v>
      </c>
      <c r="H19" s="410" t="s">
        <v>507</v>
      </c>
      <c r="I19" s="411">
        <v>165</v>
      </c>
      <c r="J19" s="411">
        <v>10059</v>
      </c>
      <c r="K19" s="411" t="s">
        <v>501</v>
      </c>
      <c r="L19" s="411">
        <v>3</v>
      </c>
      <c r="M19" s="412" t="s">
        <v>47</v>
      </c>
      <c r="N19" s="413">
        <v>40889</v>
      </c>
      <c r="O19" s="391"/>
      <c r="P19" s="391"/>
      <c r="Q19" s="391"/>
      <c r="R19" s="392"/>
      <c r="S19" s="393"/>
      <c r="T19" s="393"/>
      <c r="U19" s="393"/>
      <c r="V19" s="393"/>
      <c r="W19" s="393"/>
      <c r="X19" s="393"/>
      <c r="Y19" s="393"/>
      <c r="Z19" s="394"/>
      <c r="AA19" s="395"/>
      <c r="AB19" s="395"/>
      <c r="AC19" s="395"/>
      <c r="AD19" s="395"/>
      <c r="AE19" s="395"/>
      <c r="AF19" s="395"/>
      <c r="AG19" s="395"/>
      <c r="AH19" s="395"/>
      <c r="AI19" s="395"/>
      <c r="AJ19" s="395"/>
      <c r="AK19" s="395"/>
      <c r="AL19" s="395"/>
      <c r="AM19" s="395"/>
      <c r="AN19" s="395"/>
      <c r="AO19" s="395"/>
      <c r="AP19" s="395"/>
      <c r="AQ19" s="395"/>
      <c r="AR19" s="395"/>
      <c r="AS19" s="395"/>
      <c r="AT19" s="395"/>
      <c r="AU19" s="395"/>
      <c r="AV19" s="395"/>
      <c r="AW19" s="395"/>
      <c r="AX19" s="395"/>
      <c r="AY19" s="395"/>
      <c r="AZ19" s="396"/>
      <c r="BA19" s="396"/>
      <c r="BB19" s="396"/>
      <c r="BC19" s="396"/>
      <c r="BD19" s="396"/>
      <c r="BE19" s="396"/>
      <c r="BF19" s="396"/>
      <c r="BG19" s="396"/>
      <c r="BH19" s="396"/>
      <c r="BI19" s="396"/>
      <c r="BJ19" s="396"/>
      <c r="BK19" s="396"/>
      <c r="BL19" s="396"/>
      <c r="BM19" s="396"/>
      <c r="BN19" s="396"/>
      <c r="BO19" s="396"/>
      <c r="BP19" s="396"/>
      <c r="BQ19" s="396"/>
      <c r="BR19" s="396"/>
      <c r="BS19" s="396"/>
      <c r="BT19" s="396"/>
      <c r="BU19" s="397"/>
      <c r="BV19" s="397"/>
      <c r="BW19" s="397"/>
      <c r="BX19" s="397"/>
      <c r="BY19" s="397"/>
      <c r="BZ19" s="398"/>
      <c r="CA19" s="397"/>
      <c r="CB19" s="493">
        <v>262</v>
      </c>
      <c r="CC19" s="492">
        <v>262</v>
      </c>
      <c r="CD19" s="492">
        <v>262</v>
      </c>
      <c r="CE19" s="492">
        <v>262</v>
      </c>
      <c r="CF19" s="492">
        <v>262</v>
      </c>
      <c r="CG19" s="492">
        <v>262</v>
      </c>
      <c r="CH19" s="492">
        <v>262</v>
      </c>
      <c r="CI19" s="492">
        <v>262</v>
      </c>
      <c r="CJ19" s="492">
        <v>262</v>
      </c>
      <c r="CK19" s="492">
        <v>262</v>
      </c>
      <c r="CL19" s="492">
        <v>262</v>
      </c>
      <c r="CM19" s="492">
        <v>262</v>
      </c>
      <c r="CN19" s="492">
        <v>262</v>
      </c>
      <c r="CO19" s="492">
        <v>262</v>
      </c>
      <c r="CP19" s="492">
        <v>262</v>
      </c>
      <c r="CQ19" s="492">
        <v>262</v>
      </c>
      <c r="CR19" s="492">
        <v>262</v>
      </c>
      <c r="CS19" s="492">
        <v>262</v>
      </c>
      <c r="CT19" s="492">
        <v>262</v>
      </c>
      <c r="CU19" s="492">
        <v>262</v>
      </c>
      <c r="CV19" s="492">
        <v>262</v>
      </c>
      <c r="CW19" s="492">
        <v>262</v>
      </c>
      <c r="CX19" s="492">
        <v>262</v>
      </c>
      <c r="CY19" s="556">
        <v>378</v>
      </c>
      <c r="CZ19" s="492">
        <v>378</v>
      </c>
      <c r="DA19" s="492">
        <v>378</v>
      </c>
      <c r="DB19" s="492">
        <v>378</v>
      </c>
      <c r="DD19" s="421">
        <f t="shared" si="0"/>
        <v>262</v>
      </c>
      <c r="DE19" s="477">
        <f t="shared" si="1"/>
        <v>262</v>
      </c>
      <c r="DI19" s="425" t="s">
        <v>516</v>
      </c>
      <c r="DK19" s="435">
        <v>2011</v>
      </c>
    </row>
    <row r="20" spans="1:115" s="45" customFormat="1" ht="21.75" thickBot="1" x14ac:dyDescent="0.25">
      <c r="A20" s="1" t="s">
        <v>492</v>
      </c>
      <c r="B20" s="1" t="s">
        <v>492</v>
      </c>
      <c r="C20" s="42">
        <v>2</v>
      </c>
      <c r="D20" s="42" t="s">
        <v>492</v>
      </c>
      <c r="E20" s="42">
        <v>2</v>
      </c>
      <c r="F20" s="42">
        <v>100089</v>
      </c>
      <c r="G20" s="377" t="s">
        <v>493</v>
      </c>
      <c r="H20" s="378" t="s">
        <v>494</v>
      </c>
      <c r="I20" s="378">
        <v>163</v>
      </c>
      <c r="J20" s="378">
        <v>10057</v>
      </c>
      <c r="K20" s="378" t="s">
        <v>501</v>
      </c>
      <c r="L20" s="378">
        <v>3</v>
      </c>
      <c r="M20" s="379" t="s">
        <v>47</v>
      </c>
      <c r="N20" s="380">
        <v>40827</v>
      </c>
      <c r="O20" s="381"/>
      <c r="P20" s="381"/>
      <c r="Q20" s="381"/>
      <c r="R20" s="382"/>
      <c r="S20" s="383"/>
      <c r="T20" s="383"/>
      <c r="U20" s="383"/>
      <c r="V20" s="383"/>
      <c r="W20" s="383"/>
      <c r="X20" s="383"/>
      <c r="Y20" s="383"/>
      <c r="Z20" s="384"/>
      <c r="AA20" s="385"/>
      <c r="AB20" s="385"/>
      <c r="AC20" s="385"/>
      <c r="AD20" s="385"/>
      <c r="AE20" s="385"/>
      <c r="AF20" s="385"/>
      <c r="AG20" s="385"/>
      <c r="AH20" s="385"/>
      <c r="AI20" s="385"/>
      <c r="AJ20" s="385"/>
      <c r="AK20" s="385"/>
      <c r="AL20" s="385"/>
      <c r="AM20" s="385"/>
      <c r="AN20" s="385"/>
      <c r="AO20" s="385"/>
      <c r="AP20" s="385"/>
      <c r="AQ20" s="385"/>
      <c r="AR20" s="385"/>
      <c r="AS20" s="385"/>
      <c r="AT20" s="385"/>
      <c r="AU20" s="385"/>
      <c r="AV20" s="385"/>
      <c r="AW20" s="385"/>
      <c r="AX20" s="385"/>
      <c r="AY20" s="385"/>
      <c r="AZ20" s="386"/>
      <c r="BA20" s="386"/>
      <c r="BB20" s="386"/>
      <c r="BC20" s="386"/>
      <c r="BD20" s="386"/>
      <c r="BE20" s="386"/>
      <c r="BF20" s="386"/>
      <c r="BG20" s="386"/>
      <c r="BH20" s="386"/>
      <c r="BI20" s="386"/>
      <c r="BJ20" s="386"/>
      <c r="BK20" s="386"/>
      <c r="BL20" s="386"/>
      <c r="BM20" s="386"/>
      <c r="BN20" s="386"/>
      <c r="BO20" s="386"/>
      <c r="BP20" s="386"/>
      <c r="BQ20" s="386"/>
      <c r="BR20" s="386"/>
      <c r="BS20" s="386"/>
      <c r="BT20" s="386"/>
      <c r="BU20" s="387"/>
      <c r="BV20" s="387"/>
      <c r="BW20" s="387"/>
      <c r="BX20" s="387"/>
      <c r="BY20" s="387"/>
      <c r="BZ20" s="388">
        <v>246</v>
      </c>
      <c r="CA20" s="387">
        <v>246</v>
      </c>
      <c r="CB20" s="387">
        <v>246</v>
      </c>
      <c r="CC20" s="387">
        <v>246</v>
      </c>
      <c r="CD20" s="387">
        <v>246</v>
      </c>
      <c r="CE20" s="387">
        <v>246</v>
      </c>
      <c r="CF20" s="387">
        <v>246</v>
      </c>
      <c r="CG20" s="387">
        <v>246</v>
      </c>
      <c r="CH20" s="387">
        <v>246</v>
      </c>
      <c r="CI20" s="387">
        <v>246</v>
      </c>
      <c r="CJ20" s="387">
        <v>246</v>
      </c>
      <c r="CK20" s="387">
        <v>246</v>
      </c>
      <c r="CL20" s="387">
        <v>246</v>
      </c>
      <c r="CM20" s="491">
        <v>453</v>
      </c>
      <c r="CN20" s="387">
        <v>453</v>
      </c>
      <c r="CO20" s="387">
        <v>453</v>
      </c>
      <c r="CP20" s="387">
        <v>453</v>
      </c>
      <c r="CQ20" s="387">
        <v>453</v>
      </c>
      <c r="CR20" s="387">
        <v>453</v>
      </c>
      <c r="CS20" s="387">
        <v>453</v>
      </c>
      <c r="CT20" s="387">
        <v>453</v>
      </c>
      <c r="CU20" s="387">
        <v>453</v>
      </c>
      <c r="CV20" s="387">
        <v>453</v>
      </c>
      <c r="CW20" s="387">
        <v>453</v>
      </c>
      <c r="CX20" s="387">
        <v>453</v>
      </c>
      <c r="CY20" s="387">
        <v>453</v>
      </c>
      <c r="CZ20" s="387">
        <v>453</v>
      </c>
      <c r="DA20" s="387">
        <v>453</v>
      </c>
      <c r="DB20" s="387">
        <v>453</v>
      </c>
      <c r="DC20" s="389"/>
      <c r="DD20" s="421">
        <f t="shared" si="0"/>
        <v>246</v>
      </c>
      <c r="DE20" s="477">
        <f t="shared" si="1"/>
        <v>325.61538461538464</v>
      </c>
      <c r="DI20" s="346" t="s">
        <v>516</v>
      </c>
      <c r="DK20" s="45">
        <v>2011</v>
      </c>
    </row>
    <row r="21" spans="1:115" s="76" customFormat="1" ht="21.75" thickBot="1" x14ac:dyDescent="0.25">
      <c r="A21" s="73" t="s">
        <v>3</v>
      </c>
      <c r="B21" s="73" t="s">
        <v>3</v>
      </c>
      <c r="C21" s="73">
        <v>2</v>
      </c>
      <c r="D21" s="73" t="s">
        <v>3</v>
      </c>
      <c r="E21" s="73">
        <v>2</v>
      </c>
      <c r="F21" s="73">
        <v>100001</v>
      </c>
      <c r="G21" s="43" t="s">
        <v>109</v>
      </c>
      <c r="H21" s="43" t="s">
        <v>107</v>
      </c>
      <c r="I21" s="43">
        <v>18</v>
      </c>
      <c r="J21" s="43">
        <v>9743</v>
      </c>
      <c r="K21" s="43" t="s">
        <v>501</v>
      </c>
      <c r="L21" s="43">
        <v>3</v>
      </c>
      <c r="M21" s="44" t="s">
        <v>48</v>
      </c>
      <c r="N21" s="45"/>
      <c r="O21" s="46">
        <v>19300</v>
      </c>
      <c r="P21" s="46">
        <v>19300</v>
      </c>
      <c r="Q21" s="46">
        <v>19300</v>
      </c>
      <c r="R21" s="79">
        <v>19300</v>
      </c>
      <c r="S21" s="92">
        <v>19300</v>
      </c>
      <c r="T21" s="92">
        <v>19300</v>
      </c>
      <c r="U21" s="92">
        <v>19300</v>
      </c>
      <c r="V21" s="92">
        <v>19300</v>
      </c>
      <c r="W21" s="92">
        <v>19300</v>
      </c>
      <c r="X21" s="92">
        <v>19300</v>
      </c>
      <c r="Y21" s="92">
        <v>19300</v>
      </c>
      <c r="Z21" s="92">
        <v>19300</v>
      </c>
      <c r="AA21" s="92">
        <v>19300</v>
      </c>
      <c r="AB21" s="92">
        <v>19300</v>
      </c>
      <c r="AC21" s="92">
        <v>19300</v>
      </c>
      <c r="AD21" s="92">
        <v>19300</v>
      </c>
      <c r="AE21" s="92">
        <v>19300</v>
      </c>
      <c r="AF21" s="92">
        <v>19300</v>
      </c>
      <c r="AG21" s="92">
        <v>19300</v>
      </c>
      <c r="AH21" s="92">
        <v>19300</v>
      </c>
      <c r="AI21" s="92">
        <v>19300</v>
      </c>
      <c r="AJ21" s="92">
        <v>19300</v>
      </c>
      <c r="AK21" s="92">
        <v>19300</v>
      </c>
      <c r="AL21" s="92">
        <v>19300</v>
      </c>
      <c r="AM21" s="108">
        <v>19300</v>
      </c>
      <c r="AN21" s="108">
        <v>19300</v>
      </c>
      <c r="AO21" s="108">
        <v>19300</v>
      </c>
      <c r="AP21" s="108">
        <v>19300</v>
      </c>
      <c r="AQ21" s="108">
        <v>19300</v>
      </c>
      <c r="AR21" s="108">
        <v>19300</v>
      </c>
      <c r="AS21" s="108">
        <v>19300</v>
      </c>
      <c r="AT21" s="108">
        <v>19300</v>
      </c>
      <c r="AU21" s="108">
        <v>19300</v>
      </c>
      <c r="AV21" s="108">
        <v>19300</v>
      </c>
      <c r="AW21" s="108">
        <v>19300</v>
      </c>
      <c r="AX21" s="108">
        <v>19300</v>
      </c>
      <c r="AY21" s="108">
        <v>19300</v>
      </c>
      <c r="AZ21" s="111">
        <v>19300</v>
      </c>
      <c r="BA21" s="111">
        <v>19300</v>
      </c>
      <c r="BB21" s="111">
        <v>19300</v>
      </c>
      <c r="BC21" s="111">
        <v>19300</v>
      </c>
      <c r="BD21" s="111">
        <v>19300</v>
      </c>
      <c r="BE21" s="111">
        <v>19300</v>
      </c>
      <c r="BF21" s="111">
        <v>19300</v>
      </c>
      <c r="BG21" s="111">
        <v>19300</v>
      </c>
      <c r="BH21" s="111">
        <v>19300</v>
      </c>
      <c r="BI21" s="111">
        <v>19300</v>
      </c>
      <c r="BJ21" s="111">
        <v>19300</v>
      </c>
      <c r="BK21" s="111">
        <v>19300</v>
      </c>
      <c r="BL21" s="111">
        <v>19300</v>
      </c>
      <c r="BM21" s="111">
        <v>19300</v>
      </c>
      <c r="BN21" s="111">
        <v>19300</v>
      </c>
      <c r="BO21" s="111">
        <v>19300</v>
      </c>
      <c r="BP21" s="111">
        <v>19300</v>
      </c>
      <c r="BQ21" s="111">
        <v>19300</v>
      </c>
      <c r="BR21" s="111">
        <v>19300</v>
      </c>
      <c r="BS21" s="111">
        <v>19300</v>
      </c>
      <c r="BT21" s="111">
        <v>19300</v>
      </c>
      <c r="BU21" s="297">
        <v>19300</v>
      </c>
      <c r="BV21" s="297">
        <v>19300</v>
      </c>
      <c r="BW21" s="297">
        <v>19300</v>
      </c>
      <c r="BX21" s="297">
        <v>19300</v>
      </c>
      <c r="BY21" s="297">
        <v>19300</v>
      </c>
      <c r="BZ21" s="297">
        <v>19300</v>
      </c>
      <c r="CA21" s="297">
        <v>19300</v>
      </c>
      <c r="CB21" s="297">
        <v>19300</v>
      </c>
      <c r="CC21" s="297">
        <v>19300</v>
      </c>
      <c r="CD21" s="297">
        <v>19300</v>
      </c>
      <c r="CE21" s="297">
        <v>19300</v>
      </c>
      <c r="CF21" s="297">
        <v>19300</v>
      </c>
      <c r="CG21" s="297">
        <v>19300</v>
      </c>
      <c r="CH21" s="297">
        <v>19300</v>
      </c>
      <c r="CI21" s="297">
        <v>19300</v>
      </c>
      <c r="CJ21" s="297">
        <v>19300</v>
      </c>
      <c r="CK21" s="297">
        <v>19300</v>
      </c>
      <c r="CL21" s="297">
        <v>19300</v>
      </c>
      <c r="CM21" s="297">
        <v>19300</v>
      </c>
      <c r="CN21" s="297">
        <v>19300</v>
      </c>
      <c r="CO21" s="297">
        <v>19300</v>
      </c>
      <c r="CP21" s="297">
        <v>19300</v>
      </c>
      <c r="CQ21" s="297">
        <v>19300</v>
      </c>
      <c r="CR21" s="297">
        <v>19300</v>
      </c>
      <c r="CS21" s="452">
        <v>40853</v>
      </c>
      <c r="CT21" s="297">
        <v>40853</v>
      </c>
      <c r="CU21" s="297">
        <v>40853</v>
      </c>
      <c r="CV21" s="297">
        <v>40853</v>
      </c>
      <c r="CW21" s="297">
        <v>40853</v>
      </c>
      <c r="CX21" s="297">
        <v>40853</v>
      </c>
      <c r="CY21" s="297">
        <v>40853</v>
      </c>
      <c r="CZ21" s="297">
        <v>40853</v>
      </c>
      <c r="DA21" s="297">
        <v>40853</v>
      </c>
      <c r="DB21" s="297">
        <v>40853</v>
      </c>
      <c r="DC21" s="45"/>
      <c r="DD21" s="421">
        <f t="shared" si="0"/>
        <v>19300</v>
      </c>
      <c r="DE21" s="477">
        <f t="shared" si="1"/>
        <v>19300</v>
      </c>
      <c r="DI21" s="426" t="s">
        <v>516</v>
      </c>
    </row>
    <row r="22" spans="1:115" s="45" customFormat="1" ht="21.75" thickBot="1" x14ac:dyDescent="0.25">
      <c r="A22" s="42" t="s">
        <v>3</v>
      </c>
      <c r="B22" s="42" t="s">
        <v>3</v>
      </c>
      <c r="C22" s="42">
        <v>2</v>
      </c>
      <c r="D22" s="42" t="s">
        <v>3</v>
      </c>
      <c r="E22" s="42">
        <v>2</v>
      </c>
      <c r="F22" s="42">
        <v>100001</v>
      </c>
      <c r="G22" s="43" t="s">
        <v>379</v>
      </c>
      <c r="H22" s="43" t="s">
        <v>380</v>
      </c>
      <c r="I22" s="43">
        <v>140</v>
      </c>
      <c r="J22" s="43">
        <v>9743</v>
      </c>
      <c r="K22" s="43" t="s">
        <v>501</v>
      </c>
      <c r="L22" s="43">
        <v>3</v>
      </c>
      <c r="M22" s="44" t="s">
        <v>48</v>
      </c>
      <c r="N22" s="109">
        <v>40266</v>
      </c>
      <c r="O22" s="46"/>
      <c r="P22" s="46"/>
      <c r="Q22" s="46"/>
      <c r="R22" s="79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108"/>
      <c r="AN22" s="108"/>
      <c r="AO22" s="108"/>
      <c r="AP22" s="107">
        <v>1668</v>
      </c>
      <c r="AQ22" s="108">
        <v>1668</v>
      </c>
      <c r="AR22" s="108">
        <v>1668</v>
      </c>
      <c r="AS22" s="108">
        <v>1668</v>
      </c>
      <c r="AT22" s="108">
        <v>1668</v>
      </c>
      <c r="AU22" s="108">
        <v>1668</v>
      </c>
      <c r="AV22" s="108">
        <v>1668</v>
      </c>
      <c r="AW22" s="108">
        <v>1668</v>
      </c>
      <c r="AX22" s="108">
        <v>1668</v>
      </c>
      <c r="AY22" s="108">
        <v>1668</v>
      </c>
      <c r="AZ22" s="111">
        <v>1668</v>
      </c>
      <c r="BA22" s="111">
        <v>1668</v>
      </c>
      <c r="BB22" s="111">
        <v>1668</v>
      </c>
      <c r="BC22" s="111">
        <v>1668</v>
      </c>
      <c r="BD22" s="111">
        <v>1668</v>
      </c>
      <c r="BE22" s="111">
        <v>1668</v>
      </c>
      <c r="BF22" s="111">
        <v>1668</v>
      </c>
      <c r="BG22" s="111">
        <v>1668</v>
      </c>
      <c r="BH22" s="111">
        <v>1668</v>
      </c>
      <c r="BI22" s="111">
        <v>1668</v>
      </c>
      <c r="BJ22" s="111">
        <v>1668</v>
      </c>
      <c r="BK22" s="111">
        <v>1668</v>
      </c>
      <c r="BL22" s="111">
        <v>1668</v>
      </c>
      <c r="BM22" s="111">
        <v>1668</v>
      </c>
      <c r="BN22" s="111">
        <v>1668</v>
      </c>
      <c r="BO22" s="111">
        <v>1668</v>
      </c>
      <c r="BP22" s="111">
        <v>1668</v>
      </c>
      <c r="BQ22" s="111">
        <v>1668</v>
      </c>
      <c r="BR22" s="111">
        <v>1668</v>
      </c>
      <c r="BS22" s="111">
        <v>1668</v>
      </c>
      <c r="BT22" s="111">
        <v>1668</v>
      </c>
      <c r="BU22" s="297">
        <v>1668</v>
      </c>
      <c r="BV22" s="297">
        <v>1668</v>
      </c>
      <c r="BW22" s="297">
        <v>1668</v>
      </c>
      <c r="BX22" s="297">
        <v>1668</v>
      </c>
      <c r="BY22" s="297">
        <v>1668</v>
      </c>
      <c r="BZ22" s="297">
        <v>1668</v>
      </c>
      <c r="CA22" s="297">
        <v>1668</v>
      </c>
      <c r="CB22" s="297">
        <v>1668</v>
      </c>
      <c r="CC22" s="297">
        <v>1668</v>
      </c>
      <c r="CD22" s="297">
        <v>1668</v>
      </c>
      <c r="CE22" s="297">
        <v>1668</v>
      </c>
      <c r="CF22" s="297">
        <v>1668</v>
      </c>
      <c r="CG22" s="297">
        <v>1668</v>
      </c>
      <c r="CH22" s="297">
        <v>1668</v>
      </c>
      <c r="CI22" s="297">
        <v>1668</v>
      </c>
      <c r="CJ22" s="297">
        <v>1668</v>
      </c>
      <c r="CK22" s="297">
        <v>1668</v>
      </c>
      <c r="CL22" s="297">
        <v>1668</v>
      </c>
      <c r="CM22" s="297">
        <v>1668</v>
      </c>
      <c r="CN22" s="297">
        <v>1668</v>
      </c>
      <c r="CO22" s="297">
        <v>1668</v>
      </c>
      <c r="CP22" s="297">
        <v>1668</v>
      </c>
      <c r="CQ22" s="297">
        <v>1668</v>
      </c>
      <c r="CR22" s="297">
        <v>1668</v>
      </c>
      <c r="CS22" s="297">
        <v>1668</v>
      </c>
      <c r="CT22" s="297">
        <v>1668</v>
      </c>
      <c r="CU22" s="297">
        <v>1668</v>
      </c>
      <c r="CV22" s="297">
        <v>1668</v>
      </c>
      <c r="CW22" s="297">
        <v>1668</v>
      </c>
      <c r="CX22" s="297">
        <v>1668</v>
      </c>
      <c r="CY22" s="297">
        <v>1668</v>
      </c>
      <c r="CZ22" s="297">
        <v>1668</v>
      </c>
      <c r="DA22" s="297">
        <v>1668</v>
      </c>
      <c r="DB22" s="297">
        <v>1668</v>
      </c>
      <c r="DD22" s="421">
        <f t="shared" si="0"/>
        <v>1668</v>
      </c>
      <c r="DE22" s="477">
        <f t="shared" si="1"/>
        <v>1668</v>
      </c>
    </row>
    <row r="23" spans="1:115" s="45" customFormat="1" ht="32.25" thickBot="1" x14ac:dyDescent="0.25">
      <c r="A23" s="42" t="s">
        <v>3</v>
      </c>
      <c r="B23" s="42" t="s">
        <v>3</v>
      </c>
      <c r="C23" s="42">
        <v>2</v>
      </c>
      <c r="D23" s="42" t="s">
        <v>3</v>
      </c>
      <c r="E23" s="42">
        <v>2</v>
      </c>
      <c r="F23" s="42">
        <v>100001</v>
      </c>
      <c r="G23" s="216" t="s">
        <v>428</v>
      </c>
      <c r="H23" s="43" t="s">
        <v>429</v>
      </c>
      <c r="I23" s="43">
        <v>148</v>
      </c>
      <c r="J23" s="43">
        <v>9743</v>
      </c>
      <c r="K23" s="43" t="s">
        <v>501</v>
      </c>
      <c r="L23" s="43">
        <v>3</v>
      </c>
      <c r="M23" s="44" t="s">
        <v>48</v>
      </c>
      <c r="N23" s="109">
        <v>40568</v>
      </c>
      <c r="O23" s="46"/>
      <c r="P23" s="46"/>
      <c r="Q23" s="46"/>
      <c r="R23" s="79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108"/>
      <c r="AN23" s="108"/>
      <c r="AO23" s="108"/>
      <c r="AP23" s="107"/>
      <c r="AQ23" s="108"/>
      <c r="AR23" s="108"/>
      <c r="AS23" s="108"/>
      <c r="AT23" s="108"/>
      <c r="AU23" s="108"/>
      <c r="AV23" s="108"/>
      <c r="AW23" s="108"/>
      <c r="AX23" s="108"/>
      <c r="AY23" s="108"/>
      <c r="AZ23" s="111"/>
      <c r="BA23" s="111"/>
      <c r="BB23" s="111"/>
      <c r="BC23" s="111"/>
      <c r="BD23" s="111"/>
      <c r="BE23" s="111"/>
      <c r="BF23" s="111"/>
      <c r="BG23" s="111"/>
      <c r="BH23" s="111"/>
      <c r="BI23" s="273">
        <v>2775</v>
      </c>
      <c r="BJ23" s="111">
        <v>2775</v>
      </c>
      <c r="BK23" s="111">
        <v>2775</v>
      </c>
      <c r="BL23" s="111">
        <v>2775</v>
      </c>
      <c r="BM23" s="111">
        <v>2775</v>
      </c>
      <c r="BN23" s="111">
        <v>2775</v>
      </c>
      <c r="BO23" s="111">
        <v>2775</v>
      </c>
      <c r="BP23" s="111">
        <v>2775</v>
      </c>
      <c r="BQ23" s="111">
        <v>2775</v>
      </c>
      <c r="BR23" s="111">
        <v>2775</v>
      </c>
      <c r="BS23" s="111">
        <v>2775</v>
      </c>
      <c r="BT23" s="111">
        <v>2775</v>
      </c>
      <c r="BU23" s="297">
        <v>2775</v>
      </c>
      <c r="BV23" s="297">
        <v>2775</v>
      </c>
      <c r="BW23" s="297">
        <v>2775</v>
      </c>
      <c r="BX23" s="297">
        <v>2775</v>
      </c>
      <c r="BY23" s="297">
        <v>2775</v>
      </c>
      <c r="BZ23" s="297">
        <v>2775</v>
      </c>
      <c r="CA23" s="297">
        <v>2775</v>
      </c>
      <c r="CB23" s="297">
        <v>2775</v>
      </c>
      <c r="CC23" s="297">
        <v>2775</v>
      </c>
      <c r="CD23" s="297">
        <v>2775</v>
      </c>
      <c r="CE23" s="297">
        <v>2775</v>
      </c>
      <c r="CF23" s="297">
        <v>2775</v>
      </c>
      <c r="CG23" s="297">
        <v>2775</v>
      </c>
      <c r="CH23" s="297">
        <v>2775</v>
      </c>
      <c r="CI23" s="297">
        <v>2775</v>
      </c>
      <c r="CJ23" s="297">
        <v>2775</v>
      </c>
      <c r="CK23" s="297">
        <v>2775</v>
      </c>
      <c r="CL23" s="297">
        <v>2775</v>
      </c>
      <c r="CM23" s="297">
        <v>2775</v>
      </c>
      <c r="CN23" s="297">
        <v>2775</v>
      </c>
      <c r="CO23" s="297">
        <v>2775</v>
      </c>
      <c r="CP23" s="297">
        <v>2775</v>
      </c>
      <c r="CQ23" s="297">
        <v>2775</v>
      </c>
      <c r="CR23" s="297">
        <v>2775</v>
      </c>
      <c r="CS23" s="297">
        <v>2775</v>
      </c>
      <c r="CT23" s="297">
        <v>2775</v>
      </c>
      <c r="CU23" s="297">
        <v>2775</v>
      </c>
      <c r="CV23" s="297">
        <v>2775</v>
      </c>
      <c r="CW23" s="297">
        <v>2775</v>
      </c>
      <c r="CX23" s="297">
        <v>2775</v>
      </c>
      <c r="CY23" s="297">
        <v>2775</v>
      </c>
      <c r="CZ23" s="297">
        <v>2775</v>
      </c>
      <c r="DA23" s="297">
        <v>2775</v>
      </c>
      <c r="DB23" s="297">
        <v>2775</v>
      </c>
      <c r="DD23" s="421">
        <f t="shared" si="0"/>
        <v>2775</v>
      </c>
      <c r="DE23" s="477">
        <f t="shared" si="1"/>
        <v>2775</v>
      </c>
      <c r="DK23" s="253">
        <v>2011</v>
      </c>
    </row>
    <row r="24" spans="1:115" s="45" customFormat="1" ht="21.75" thickBot="1" x14ac:dyDescent="0.25">
      <c r="A24" s="42" t="s">
        <v>3</v>
      </c>
      <c r="B24" s="42" t="s">
        <v>3</v>
      </c>
      <c r="C24" s="42">
        <v>2</v>
      </c>
      <c r="D24" s="42" t="s">
        <v>3</v>
      </c>
      <c r="E24" s="42">
        <v>2</v>
      </c>
      <c r="F24" s="42">
        <v>100001</v>
      </c>
      <c r="G24" s="296" t="s">
        <v>451</v>
      </c>
      <c r="H24" s="43" t="s">
        <v>450</v>
      </c>
      <c r="I24" s="43">
        <v>153</v>
      </c>
      <c r="J24" s="43">
        <v>9743</v>
      </c>
      <c r="K24" s="43" t="s">
        <v>501</v>
      </c>
      <c r="L24" s="43">
        <v>3</v>
      </c>
      <c r="M24" s="44" t="s">
        <v>48</v>
      </c>
      <c r="N24" s="109">
        <v>40648</v>
      </c>
      <c r="O24" s="46"/>
      <c r="P24" s="46"/>
      <c r="Q24" s="46"/>
      <c r="R24" s="79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108"/>
      <c r="AN24" s="108"/>
      <c r="AO24" s="108"/>
      <c r="AP24" s="107"/>
      <c r="AQ24" s="108"/>
      <c r="AR24" s="108"/>
      <c r="AS24" s="108"/>
      <c r="AT24" s="108"/>
      <c r="AU24" s="108"/>
      <c r="AV24" s="108"/>
      <c r="AW24" s="108"/>
      <c r="AX24" s="108"/>
      <c r="AY24" s="108"/>
      <c r="AZ24" s="111"/>
      <c r="BA24" s="111"/>
      <c r="BB24" s="111"/>
      <c r="BC24" s="111"/>
      <c r="BD24" s="111"/>
      <c r="BE24" s="111"/>
      <c r="BF24" s="111"/>
      <c r="BG24" s="111"/>
      <c r="BH24" s="111"/>
      <c r="BI24" s="273"/>
      <c r="BJ24" s="111"/>
      <c r="BK24" s="111"/>
      <c r="BL24" s="111"/>
      <c r="BM24" s="111"/>
      <c r="BN24" s="111"/>
      <c r="BO24" s="111"/>
      <c r="BP24" s="273">
        <v>5949</v>
      </c>
      <c r="BQ24" s="297">
        <v>5949</v>
      </c>
      <c r="BR24" s="297">
        <v>5949</v>
      </c>
      <c r="BS24" s="297">
        <v>5949</v>
      </c>
      <c r="BT24" s="297">
        <v>5949</v>
      </c>
      <c r="BU24" s="297">
        <v>5949</v>
      </c>
      <c r="BV24" s="297">
        <v>5949</v>
      </c>
      <c r="BW24" s="297">
        <v>5949</v>
      </c>
      <c r="BX24" s="297">
        <v>5949</v>
      </c>
      <c r="BY24" s="297">
        <v>5949</v>
      </c>
      <c r="BZ24" s="297">
        <v>5949</v>
      </c>
      <c r="CA24" s="297">
        <v>5949</v>
      </c>
      <c r="CB24" s="297">
        <v>5949</v>
      </c>
      <c r="CC24" s="297">
        <v>5949</v>
      </c>
      <c r="CD24" s="297">
        <v>5949</v>
      </c>
      <c r="CE24" s="297">
        <v>5949</v>
      </c>
      <c r="CF24" s="297">
        <v>5949</v>
      </c>
      <c r="CG24" s="297">
        <v>5949</v>
      </c>
      <c r="CH24" s="297">
        <v>5949</v>
      </c>
      <c r="CI24" s="297">
        <v>5949</v>
      </c>
      <c r="CJ24" s="297">
        <v>5949</v>
      </c>
      <c r="CK24" s="297">
        <v>5949</v>
      </c>
      <c r="CL24" s="297">
        <v>5949</v>
      </c>
      <c r="CM24" s="297">
        <v>5949</v>
      </c>
      <c r="CN24" s="297">
        <v>5949</v>
      </c>
      <c r="CO24" s="297">
        <v>5949</v>
      </c>
      <c r="CP24" s="297">
        <v>5949</v>
      </c>
      <c r="CQ24" s="297">
        <v>5949</v>
      </c>
      <c r="CR24" s="297">
        <v>5949</v>
      </c>
      <c r="CS24" s="297">
        <v>5949</v>
      </c>
      <c r="CT24" s="297">
        <v>5949</v>
      </c>
      <c r="CU24" s="297">
        <v>5949</v>
      </c>
      <c r="CV24" s="297">
        <v>5949</v>
      </c>
      <c r="CW24" s="297">
        <v>5949</v>
      </c>
      <c r="CX24" s="297">
        <v>5949</v>
      </c>
      <c r="CY24" s="297">
        <v>5949</v>
      </c>
      <c r="CZ24" s="297">
        <v>5949</v>
      </c>
      <c r="DA24" s="297">
        <v>5949</v>
      </c>
      <c r="DB24" s="297">
        <v>5949</v>
      </c>
      <c r="DD24" s="421">
        <f t="shared" si="0"/>
        <v>5949</v>
      </c>
      <c r="DE24" s="477">
        <f t="shared" si="1"/>
        <v>5949</v>
      </c>
      <c r="DK24" s="253">
        <v>2011</v>
      </c>
    </row>
    <row r="25" spans="1:115" s="50" customFormat="1" ht="21.75" thickBot="1" x14ac:dyDescent="0.25">
      <c r="A25" s="47" t="s">
        <v>3</v>
      </c>
      <c r="B25" s="47" t="s">
        <v>3</v>
      </c>
      <c r="C25" s="47">
        <v>2</v>
      </c>
      <c r="D25" s="47" t="s">
        <v>3</v>
      </c>
      <c r="E25" s="47">
        <v>2</v>
      </c>
      <c r="F25" s="47">
        <v>100001</v>
      </c>
      <c r="G25" s="48" t="s">
        <v>110</v>
      </c>
      <c r="H25" s="48" t="s">
        <v>108</v>
      </c>
      <c r="I25" s="48">
        <v>19</v>
      </c>
      <c r="J25" s="48">
        <v>9743</v>
      </c>
      <c r="K25" s="48" t="s">
        <v>501</v>
      </c>
      <c r="L25" s="48">
        <v>3</v>
      </c>
      <c r="M25" s="49" t="s">
        <v>48</v>
      </c>
      <c r="O25" s="51">
        <v>3356</v>
      </c>
      <c r="P25" s="51">
        <v>3356</v>
      </c>
      <c r="Q25" s="51">
        <v>3356</v>
      </c>
      <c r="R25" s="82">
        <v>3356</v>
      </c>
      <c r="S25" s="91">
        <v>3356</v>
      </c>
      <c r="T25" s="91">
        <v>3356</v>
      </c>
      <c r="U25" s="91">
        <v>3356</v>
      </c>
      <c r="V25" s="91">
        <v>3356</v>
      </c>
      <c r="W25" s="91">
        <v>3356</v>
      </c>
      <c r="X25" s="91">
        <v>3356</v>
      </c>
      <c r="Y25" s="91">
        <v>3356</v>
      </c>
      <c r="Z25" s="91">
        <v>3356</v>
      </c>
      <c r="AA25" s="91">
        <v>3356</v>
      </c>
      <c r="AB25" s="91">
        <v>3356</v>
      </c>
      <c r="AC25" s="91">
        <v>3356</v>
      </c>
      <c r="AD25" s="91">
        <v>3356</v>
      </c>
      <c r="AE25" s="91">
        <v>3356</v>
      </c>
      <c r="AF25" s="91">
        <v>3356</v>
      </c>
      <c r="AG25" s="91">
        <v>3356</v>
      </c>
      <c r="AH25" s="91">
        <v>3356</v>
      </c>
      <c r="AI25" s="91">
        <v>3356</v>
      </c>
      <c r="AJ25" s="91">
        <v>3356</v>
      </c>
      <c r="AK25" s="91">
        <v>3356</v>
      </c>
      <c r="AL25" s="91">
        <v>3356</v>
      </c>
      <c r="AM25" s="211">
        <v>3356</v>
      </c>
      <c r="AN25" s="211">
        <v>3356</v>
      </c>
      <c r="AO25" s="211">
        <v>3356</v>
      </c>
      <c r="AP25" s="211">
        <v>3356</v>
      </c>
      <c r="AQ25" s="211">
        <v>3356</v>
      </c>
      <c r="AR25" s="211">
        <v>3356</v>
      </c>
      <c r="AS25" s="211">
        <v>3356</v>
      </c>
      <c r="AT25" s="211">
        <v>3356</v>
      </c>
      <c r="AU25" s="211">
        <v>3356</v>
      </c>
      <c r="AV25" s="211">
        <v>3356</v>
      </c>
      <c r="AW25" s="211">
        <v>3356</v>
      </c>
      <c r="AX25" s="211">
        <v>3356</v>
      </c>
      <c r="AY25" s="211">
        <v>3356</v>
      </c>
      <c r="AZ25" s="257">
        <v>3356</v>
      </c>
      <c r="BA25" s="257">
        <v>3356</v>
      </c>
      <c r="BB25" s="257">
        <v>3356</v>
      </c>
      <c r="BC25" s="257">
        <v>3356</v>
      </c>
      <c r="BD25" s="257">
        <v>3356</v>
      </c>
      <c r="BE25" s="257">
        <v>3356</v>
      </c>
      <c r="BF25" s="257">
        <v>3356</v>
      </c>
      <c r="BG25" s="257">
        <v>3356</v>
      </c>
      <c r="BH25" s="257">
        <v>3356</v>
      </c>
      <c r="BI25" s="257">
        <v>3356</v>
      </c>
      <c r="BJ25" s="257">
        <v>3356</v>
      </c>
      <c r="BK25" s="257">
        <v>3356</v>
      </c>
      <c r="BL25" s="257">
        <v>3356</v>
      </c>
      <c r="BM25" s="257">
        <v>3356</v>
      </c>
      <c r="BN25" s="257">
        <v>3356</v>
      </c>
      <c r="BO25" s="257">
        <v>3356</v>
      </c>
      <c r="BP25" s="257">
        <v>3356</v>
      </c>
      <c r="BQ25" s="257">
        <v>3356</v>
      </c>
      <c r="BR25" s="257">
        <v>3356</v>
      </c>
      <c r="BS25" s="257">
        <v>3356</v>
      </c>
      <c r="BT25" s="257">
        <v>3356</v>
      </c>
      <c r="BU25" s="326">
        <v>3356</v>
      </c>
      <c r="BV25" s="326">
        <v>3356</v>
      </c>
      <c r="BW25" s="326">
        <v>3356</v>
      </c>
      <c r="BX25" s="326">
        <v>3356</v>
      </c>
      <c r="BY25" s="326">
        <v>3356</v>
      </c>
      <c r="BZ25" s="326">
        <v>3356</v>
      </c>
      <c r="CA25" s="326">
        <v>3356</v>
      </c>
      <c r="CB25" s="326">
        <v>3356</v>
      </c>
      <c r="CC25" s="326">
        <v>3356</v>
      </c>
      <c r="CD25" s="326">
        <v>3356</v>
      </c>
      <c r="CE25" s="326">
        <v>3356</v>
      </c>
      <c r="CF25" s="326">
        <v>3356</v>
      </c>
      <c r="CG25" s="326">
        <v>3356</v>
      </c>
      <c r="CH25" s="326">
        <v>3356</v>
      </c>
      <c r="CI25" s="326">
        <v>3356</v>
      </c>
      <c r="CJ25" s="326">
        <v>3356</v>
      </c>
      <c r="CK25" s="326">
        <v>3356</v>
      </c>
      <c r="CL25" s="326">
        <v>3356</v>
      </c>
      <c r="CM25" s="326">
        <v>3356</v>
      </c>
      <c r="CN25" s="326">
        <v>3356</v>
      </c>
      <c r="CO25" s="326">
        <v>3356</v>
      </c>
      <c r="CP25" s="326">
        <v>3356</v>
      </c>
      <c r="CQ25" s="326">
        <v>3356</v>
      </c>
      <c r="CR25" s="326">
        <v>3356</v>
      </c>
      <c r="CS25" s="326">
        <v>3356</v>
      </c>
      <c r="CT25" s="326">
        <v>3356</v>
      </c>
      <c r="CU25" s="326">
        <v>3356</v>
      </c>
      <c r="CV25" s="326">
        <v>3356</v>
      </c>
      <c r="CW25" s="326">
        <v>3356</v>
      </c>
      <c r="CX25" s="326">
        <v>3356</v>
      </c>
      <c r="CY25" s="326">
        <v>3356</v>
      </c>
      <c r="CZ25" s="326">
        <v>3356</v>
      </c>
      <c r="DA25" s="326">
        <v>3356</v>
      </c>
      <c r="DB25" s="326">
        <v>3356</v>
      </c>
      <c r="DD25" s="421">
        <f t="shared" si="0"/>
        <v>3356</v>
      </c>
      <c r="DE25" s="477">
        <f t="shared" si="1"/>
        <v>3356</v>
      </c>
    </row>
    <row r="26" spans="1:115" s="145" customFormat="1" ht="21.75" thickBot="1" x14ac:dyDescent="0.25">
      <c r="A26" s="142" t="s">
        <v>4</v>
      </c>
      <c r="B26" s="142" t="s">
        <v>4</v>
      </c>
      <c r="C26" s="142">
        <v>2</v>
      </c>
      <c r="D26" s="142" t="s">
        <v>4</v>
      </c>
      <c r="E26" s="142">
        <v>2</v>
      </c>
      <c r="F26" s="142">
        <v>100037</v>
      </c>
      <c r="G26" s="143" t="s">
        <v>111</v>
      </c>
      <c r="H26" s="143" t="s">
        <v>112</v>
      </c>
      <c r="I26" s="143">
        <v>69</v>
      </c>
      <c r="J26" s="143">
        <v>9709</v>
      </c>
      <c r="K26" s="143" t="s">
        <v>501</v>
      </c>
      <c r="L26" s="143">
        <v>3</v>
      </c>
      <c r="M26" s="144" t="s">
        <v>47</v>
      </c>
      <c r="O26" s="146">
        <v>63987</v>
      </c>
      <c r="P26" s="146">
        <v>63987</v>
      </c>
      <c r="Q26" s="146">
        <v>63987</v>
      </c>
      <c r="R26" s="147">
        <v>63987</v>
      </c>
      <c r="S26" s="148">
        <v>63987</v>
      </c>
      <c r="T26" s="148">
        <v>63987</v>
      </c>
      <c r="U26" s="148">
        <v>63987</v>
      </c>
      <c r="V26" s="148">
        <v>63987</v>
      </c>
      <c r="W26" s="148">
        <v>63987</v>
      </c>
      <c r="X26" s="148">
        <v>63987</v>
      </c>
      <c r="Y26" s="148">
        <v>63987</v>
      </c>
      <c r="Z26" s="148">
        <v>63987</v>
      </c>
      <c r="AA26" s="148">
        <v>63987</v>
      </c>
      <c r="AB26" s="148">
        <v>63987</v>
      </c>
      <c r="AC26" s="148">
        <v>63987</v>
      </c>
      <c r="AD26" s="148">
        <v>63987</v>
      </c>
      <c r="AE26" s="148">
        <v>63987</v>
      </c>
      <c r="AF26" s="148">
        <v>63987</v>
      </c>
      <c r="AG26" s="148">
        <v>63987</v>
      </c>
      <c r="AH26" s="148">
        <v>63987</v>
      </c>
      <c r="AI26" s="148">
        <v>63987</v>
      </c>
      <c r="AJ26" s="148">
        <v>63987</v>
      </c>
      <c r="AK26" s="148">
        <v>63987</v>
      </c>
      <c r="AL26" s="148">
        <v>63987</v>
      </c>
      <c r="AM26" s="212">
        <v>63987</v>
      </c>
      <c r="AN26" s="212">
        <v>63987</v>
      </c>
      <c r="AO26" s="100">
        <v>88293</v>
      </c>
      <c r="AP26" s="101">
        <v>88293</v>
      </c>
      <c r="AQ26" s="101">
        <v>88293</v>
      </c>
      <c r="AR26" s="101">
        <v>88293</v>
      </c>
      <c r="AS26" s="101">
        <v>88293</v>
      </c>
      <c r="AT26" s="101">
        <v>88293</v>
      </c>
      <c r="AU26" s="101">
        <v>88293</v>
      </c>
      <c r="AV26" s="101">
        <v>88293</v>
      </c>
      <c r="AW26" s="101">
        <v>88293</v>
      </c>
      <c r="AX26" s="101">
        <v>88293</v>
      </c>
      <c r="AY26" s="252">
        <v>90602</v>
      </c>
      <c r="AZ26" s="132">
        <v>90602</v>
      </c>
      <c r="BA26" s="132">
        <v>90602</v>
      </c>
      <c r="BB26" s="132">
        <v>90602</v>
      </c>
      <c r="BC26" s="132">
        <v>90602</v>
      </c>
      <c r="BD26" s="132">
        <v>90602</v>
      </c>
      <c r="BE26" s="132">
        <v>90602</v>
      </c>
      <c r="BF26" s="132">
        <v>90602</v>
      </c>
      <c r="BG26" s="132">
        <v>90602</v>
      </c>
      <c r="BH26" s="132">
        <v>90602</v>
      </c>
      <c r="BI26" s="132">
        <v>90602</v>
      </c>
      <c r="BJ26" s="132">
        <v>90602</v>
      </c>
      <c r="BK26" s="132">
        <v>90602</v>
      </c>
      <c r="BL26" s="132">
        <v>90602</v>
      </c>
      <c r="BM26" s="132">
        <v>90602</v>
      </c>
      <c r="BN26" s="132">
        <v>90602</v>
      </c>
      <c r="BO26" s="132">
        <v>90602</v>
      </c>
      <c r="BP26" s="132">
        <v>90602</v>
      </c>
      <c r="BQ26" s="132">
        <v>90602</v>
      </c>
      <c r="BR26" s="132">
        <v>90602</v>
      </c>
      <c r="BS26" s="132">
        <v>90602</v>
      </c>
      <c r="BT26" s="132">
        <v>90602</v>
      </c>
      <c r="BU26" s="114">
        <v>90602</v>
      </c>
      <c r="BV26" s="114">
        <v>90602</v>
      </c>
      <c r="BW26" s="114">
        <v>90602</v>
      </c>
      <c r="BX26" s="114">
        <v>90602</v>
      </c>
      <c r="BY26" s="114">
        <v>90602</v>
      </c>
      <c r="BZ26" s="114">
        <v>90602</v>
      </c>
      <c r="CA26" s="114">
        <v>90602</v>
      </c>
      <c r="CB26" s="114">
        <v>90602</v>
      </c>
      <c r="CC26" s="114">
        <v>90602</v>
      </c>
      <c r="CD26" s="114">
        <v>90602</v>
      </c>
      <c r="CE26" s="114">
        <v>90602</v>
      </c>
      <c r="CF26" s="114">
        <v>90602</v>
      </c>
      <c r="CG26" s="114">
        <v>90602</v>
      </c>
      <c r="CH26" s="114">
        <v>90602</v>
      </c>
      <c r="CI26" s="114">
        <v>90602</v>
      </c>
      <c r="CJ26" s="114">
        <v>90602</v>
      </c>
      <c r="CK26" s="114">
        <v>90602</v>
      </c>
      <c r="CL26" s="114">
        <v>90602</v>
      </c>
      <c r="CM26" s="114">
        <v>90602</v>
      </c>
      <c r="CN26" s="114">
        <v>90602</v>
      </c>
      <c r="CO26" s="114">
        <v>90602</v>
      </c>
      <c r="CP26" s="114">
        <v>90602</v>
      </c>
      <c r="CQ26" s="114">
        <v>90602</v>
      </c>
      <c r="CR26" s="114">
        <v>90602</v>
      </c>
      <c r="CS26" s="114">
        <v>90602</v>
      </c>
      <c r="CT26" s="114">
        <v>90602</v>
      </c>
      <c r="CU26" s="114">
        <v>90602</v>
      </c>
      <c r="CV26" s="114">
        <v>90602</v>
      </c>
      <c r="CW26" s="114">
        <v>90602</v>
      </c>
      <c r="CX26" s="114">
        <v>90602</v>
      </c>
      <c r="CY26" s="114">
        <v>90602</v>
      </c>
      <c r="CZ26" s="114">
        <v>90602</v>
      </c>
      <c r="DA26" s="114">
        <v>90602</v>
      </c>
      <c r="DB26" s="114">
        <v>90602</v>
      </c>
      <c r="DD26" s="421">
        <f t="shared" si="0"/>
        <v>90602</v>
      </c>
      <c r="DE26" s="477">
        <f t="shared" si="1"/>
        <v>90602</v>
      </c>
      <c r="DI26" s="427" t="s">
        <v>516</v>
      </c>
    </row>
    <row r="27" spans="1:115" s="50" customFormat="1" ht="21.75" thickBot="1" x14ac:dyDescent="0.25">
      <c r="A27" s="47" t="s">
        <v>4</v>
      </c>
      <c r="B27" s="47" t="s">
        <v>4</v>
      </c>
      <c r="C27" s="47">
        <v>2</v>
      </c>
      <c r="D27" s="47" t="s">
        <v>4</v>
      </c>
      <c r="E27" s="47">
        <v>2</v>
      </c>
      <c r="F27" s="47">
        <v>100002</v>
      </c>
      <c r="G27" s="48" t="s">
        <v>113</v>
      </c>
      <c r="H27" s="48" t="s">
        <v>114</v>
      </c>
      <c r="I27" s="48">
        <v>13</v>
      </c>
      <c r="J27" s="48">
        <v>9708</v>
      </c>
      <c r="K27" s="48" t="s">
        <v>501</v>
      </c>
      <c r="L27" s="48">
        <v>3</v>
      </c>
      <c r="M27" s="49" t="s">
        <v>48</v>
      </c>
      <c r="O27" s="51">
        <v>11256</v>
      </c>
      <c r="P27" s="51">
        <v>11256</v>
      </c>
      <c r="Q27" s="51">
        <v>11256</v>
      </c>
      <c r="R27" s="82">
        <v>11256</v>
      </c>
      <c r="S27" s="91">
        <v>11256</v>
      </c>
      <c r="T27" s="91">
        <v>11256</v>
      </c>
      <c r="U27" s="91">
        <v>11256</v>
      </c>
      <c r="V27" s="91">
        <v>11256</v>
      </c>
      <c r="W27" s="91">
        <v>11256</v>
      </c>
      <c r="X27" s="91">
        <v>11256</v>
      </c>
      <c r="Y27" s="91">
        <v>11256</v>
      </c>
      <c r="Z27" s="91">
        <v>11256</v>
      </c>
      <c r="AA27" s="91">
        <v>11256</v>
      </c>
      <c r="AB27" s="91">
        <v>11256</v>
      </c>
      <c r="AC27" s="91">
        <v>11256</v>
      </c>
      <c r="AD27" s="91">
        <v>11256</v>
      </c>
      <c r="AE27" s="91">
        <v>11256</v>
      </c>
      <c r="AF27" s="91">
        <v>11256</v>
      </c>
      <c r="AG27" s="91">
        <v>11256</v>
      </c>
      <c r="AH27" s="91">
        <v>11256</v>
      </c>
      <c r="AI27" s="91">
        <v>11256</v>
      </c>
      <c r="AJ27" s="91">
        <v>11256</v>
      </c>
      <c r="AK27" s="91">
        <v>11256</v>
      </c>
      <c r="AL27" s="91">
        <v>11256</v>
      </c>
      <c r="AM27" s="211">
        <v>11256</v>
      </c>
      <c r="AN27" s="211">
        <v>11256</v>
      </c>
      <c r="AO27" s="211">
        <v>11256</v>
      </c>
      <c r="AP27" s="211">
        <v>11256</v>
      </c>
      <c r="AQ27" s="211">
        <v>11256</v>
      </c>
      <c r="AR27" s="211">
        <v>11256</v>
      </c>
      <c r="AS27" s="211">
        <v>11256</v>
      </c>
      <c r="AT27" s="211">
        <v>11256</v>
      </c>
      <c r="AU27" s="211">
        <v>11256</v>
      </c>
      <c r="AV27" s="211">
        <v>11256</v>
      </c>
      <c r="AW27" s="211">
        <v>11256</v>
      </c>
      <c r="AX27" s="211">
        <v>11256</v>
      </c>
      <c r="AY27" s="211">
        <v>11256</v>
      </c>
      <c r="AZ27" s="257">
        <v>11256</v>
      </c>
      <c r="BA27" s="257">
        <v>11256</v>
      </c>
      <c r="BB27" s="257">
        <v>11256</v>
      </c>
      <c r="BC27" s="257">
        <v>11256</v>
      </c>
      <c r="BD27" s="257">
        <v>11256</v>
      </c>
      <c r="BE27" s="257">
        <v>11256</v>
      </c>
      <c r="BF27" s="257">
        <v>11256</v>
      </c>
      <c r="BG27" s="276">
        <v>37103</v>
      </c>
      <c r="BH27" s="257">
        <v>37103</v>
      </c>
      <c r="BI27" s="257">
        <v>37103</v>
      </c>
      <c r="BJ27" s="257">
        <v>37103</v>
      </c>
      <c r="BK27" s="257">
        <v>37103</v>
      </c>
      <c r="BL27" s="257">
        <v>37103</v>
      </c>
      <c r="BM27" s="257">
        <v>37103</v>
      </c>
      <c r="BN27" s="257">
        <v>37103</v>
      </c>
      <c r="BO27" s="257">
        <v>37103</v>
      </c>
      <c r="BP27" s="257">
        <v>37103</v>
      </c>
      <c r="BQ27" s="257">
        <v>37103</v>
      </c>
      <c r="BR27" s="257">
        <v>37103</v>
      </c>
      <c r="BS27" s="257">
        <v>37103</v>
      </c>
      <c r="BT27" s="257">
        <v>37103</v>
      </c>
      <c r="BU27" s="326">
        <v>37103</v>
      </c>
      <c r="BV27" s="326">
        <v>37103</v>
      </c>
      <c r="BW27" s="326">
        <v>37103</v>
      </c>
      <c r="BX27" s="326">
        <v>37103</v>
      </c>
      <c r="BY27" s="326">
        <v>37103</v>
      </c>
      <c r="BZ27" s="326">
        <v>37103</v>
      </c>
      <c r="CA27" s="326">
        <v>37103</v>
      </c>
      <c r="CB27" s="326">
        <v>37103</v>
      </c>
      <c r="CC27" s="326">
        <v>37103</v>
      </c>
      <c r="CD27" s="326">
        <v>37103</v>
      </c>
      <c r="CE27" s="326">
        <v>37103</v>
      </c>
      <c r="CF27" s="326">
        <v>37103</v>
      </c>
      <c r="CG27" s="326">
        <v>37103</v>
      </c>
      <c r="CH27" s="326">
        <v>37103</v>
      </c>
      <c r="CI27" s="326">
        <v>37103</v>
      </c>
      <c r="CJ27" s="326">
        <v>37103</v>
      </c>
      <c r="CK27" s="326">
        <v>37103</v>
      </c>
      <c r="CL27" s="326">
        <v>37103</v>
      </c>
      <c r="CM27" s="326">
        <v>37103</v>
      </c>
      <c r="CN27" s="326">
        <v>37103</v>
      </c>
      <c r="CO27" s="326">
        <v>37103</v>
      </c>
      <c r="CP27" s="326">
        <v>37103</v>
      </c>
      <c r="CQ27" s="326">
        <v>37103</v>
      </c>
      <c r="CR27" s="326">
        <v>37103</v>
      </c>
      <c r="CS27" s="326">
        <v>37103</v>
      </c>
      <c r="CT27" s="326">
        <v>37103</v>
      </c>
      <c r="CU27" s="326">
        <v>37103</v>
      </c>
      <c r="CV27" s="326">
        <v>37103</v>
      </c>
      <c r="CW27" s="326">
        <v>37103</v>
      </c>
      <c r="CX27" s="326">
        <v>37103</v>
      </c>
      <c r="CY27" s="326">
        <v>37103</v>
      </c>
      <c r="CZ27" s="326">
        <v>37103</v>
      </c>
      <c r="DA27" s="326">
        <v>37103</v>
      </c>
      <c r="DB27" s="326">
        <v>37103</v>
      </c>
      <c r="DD27" s="421">
        <f t="shared" si="0"/>
        <v>37103</v>
      </c>
      <c r="DE27" s="477">
        <f t="shared" si="1"/>
        <v>37103</v>
      </c>
    </row>
    <row r="28" spans="1:115" s="55" customFormat="1" ht="32.25" thickBot="1" x14ac:dyDescent="0.25">
      <c r="A28" s="52" t="s">
        <v>523</v>
      </c>
      <c r="B28" s="52" t="s">
        <v>523</v>
      </c>
      <c r="C28" s="52">
        <v>2</v>
      </c>
      <c r="D28" s="52" t="s">
        <v>5</v>
      </c>
      <c r="E28" s="52">
        <v>2</v>
      </c>
      <c r="F28" s="52">
        <v>100066</v>
      </c>
      <c r="G28" s="53" t="s">
        <v>116</v>
      </c>
      <c r="H28" s="53" t="s">
        <v>115</v>
      </c>
      <c r="I28" s="53">
        <v>32</v>
      </c>
      <c r="J28" s="53">
        <v>9888</v>
      </c>
      <c r="K28" s="53" t="s">
        <v>501</v>
      </c>
      <c r="L28" s="53">
        <v>3</v>
      </c>
      <c r="M28" s="54" t="s">
        <v>47</v>
      </c>
      <c r="N28" s="55">
        <v>2008</v>
      </c>
      <c r="O28" s="56">
        <v>1120</v>
      </c>
      <c r="P28" s="56">
        <v>1120</v>
      </c>
      <c r="Q28" s="56">
        <v>1120</v>
      </c>
      <c r="R28" s="84">
        <v>1120</v>
      </c>
      <c r="S28" s="95">
        <v>1120</v>
      </c>
      <c r="T28" s="95">
        <v>1120</v>
      </c>
      <c r="U28" s="95">
        <v>1120</v>
      </c>
      <c r="V28" s="95">
        <v>1120</v>
      </c>
      <c r="W28" s="95">
        <v>1120</v>
      </c>
      <c r="X28" s="95">
        <v>1120</v>
      </c>
      <c r="Y28" s="95">
        <v>1120</v>
      </c>
      <c r="Z28" s="95">
        <v>1120</v>
      </c>
      <c r="AA28" s="95">
        <v>1120</v>
      </c>
      <c r="AB28" s="95">
        <v>1120</v>
      </c>
      <c r="AC28" s="95">
        <v>1120</v>
      </c>
      <c r="AD28" s="95">
        <v>1120</v>
      </c>
      <c r="AE28" s="95">
        <v>1120</v>
      </c>
      <c r="AF28" s="95">
        <v>1120</v>
      </c>
      <c r="AG28" s="95">
        <v>1120</v>
      </c>
      <c r="AH28" s="95">
        <v>1120</v>
      </c>
      <c r="AI28" s="95">
        <v>1120</v>
      </c>
      <c r="AJ28" s="95">
        <v>1120</v>
      </c>
      <c r="AK28" s="95">
        <v>1120</v>
      </c>
      <c r="AL28" s="95">
        <v>1120</v>
      </c>
      <c r="AM28" s="213">
        <v>1120</v>
      </c>
      <c r="AN28" s="213">
        <v>1120</v>
      </c>
      <c r="AO28" s="213">
        <v>1120</v>
      </c>
      <c r="AP28" s="213">
        <v>1120</v>
      </c>
      <c r="AQ28" s="213">
        <v>1120</v>
      </c>
      <c r="AR28" s="213">
        <v>1120</v>
      </c>
      <c r="AS28" s="213">
        <v>1120</v>
      </c>
      <c r="AT28" s="213">
        <v>1120</v>
      </c>
      <c r="AU28" s="213">
        <v>1120</v>
      </c>
      <c r="AV28" s="213">
        <v>1120</v>
      </c>
      <c r="AW28" s="213">
        <v>1120</v>
      </c>
      <c r="AX28" s="213">
        <v>1120</v>
      </c>
      <c r="AY28" s="213">
        <v>1120</v>
      </c>
      <c r="AZ28" s="260">
        <v>1120</v>
      </c>
      <c r="BA28" s="260">
        <v>1120</v>
      </c>
      <c r="BB28" s="260">
        <v>1120</v>
      </c>
      <c r="BC28" s="260">
        <v>1120</v>
      </c>
      <c r="BD28" s="260">
        <v>1120</v>
      </c>
      <c r="BE28" s="260">
        <v>1120</v>
      </c>
      <c r="BF28" s="260">
        <v>1120</v>
      </c>
      <c r="BG28" s="260">
        <v>1120</v>
      </c>
      <c r="BH28" s="260">
        <v>1120</v>
      </c>
      <c r="BI28" s="260">
        <v>1120</v>
      </c>
      <c r="BJ28" s="260">
        <v>1120</v>
      </c>
      <c r="BK28" s="260">
        <v>1120</v>
      </c>
      <c r="BL28" s="260">
        <v>1120</v>
      </c>
      <c r="BM28" s="260">
        <v>1120</v>
      </c>
      <c r="BN28" s="260">
        <v>1120</v>
      </c>
      <c r="BO28" s="260">
        <v>1120</v>
      </c>
      <c r="BP28" s="260">
        <v>1120</v>
      </c>
      <c r="BQ28" s="260">
        <v>1120</v>
      </c>
      <c r="BR28" s="260">
        <v>1120</v>
      </c>
      <c r="BS28" s="260">
        <v>1120</v>
      </c>
      <c r="BT28" s="260">
        <v>1120</v>
      </c>
      <c r="BU28" s="294">
        <v>1120</v>
      </c>
      <c r="BV28" s="294">
        <v>1120</v>
      </c>
      <c r="BW28" s="294">
        <v>1120</v>
      </c>
      <c r="BX28" s="294">
        <v>1120</v>
      </c>
      <c r="BY28" s="294">
        <v>1120</v>
      </c>
      <c r="BZ28" s="294">
        <v>1120</v>
      </c>
      <c r="CA28" s="294">
        <v>1120</v>
      </c>
      <c r="CB28" s="294">
        <v>1120</v>
      </c>
      <c r="CC28" s="294">
        <v>1120</v>
      </c>
      <c r="CD28" s="294">
        <v>1120</v>
      </c>
      <c r="CE28" s="294">
        <v>1120</v>
      </c>
      <c r="CF28" s="294">
        <v>1120</v>
      </c>
      <c r="CG28" s="294">
        <v>1120</v>
      </c>
      <c r="CH28" s="294">
        <v>1120</v>
      </c>
      <c r="CI28" s="294">
        <v>1120</v>
      </c>
      <c r="CJ28" s="294">
        <v>1120</v>
      </c>
      <c r="CK28" s="294">
        <v>1120</v>
      </c>
      <c r="CL28" s="294">
        <v>1120</v>
      </c>
      <c r="CM28" s="294">
        <v>1120</v>
      </c>
      <c r="CN28" s="294">
        <v>1120</v>
      </c>
      <c r="CO28" s="294">
        <v>1120</v>
      </c>
      <c r="CP28" s="294">
        <v>1120</v>
      </c>
      <c r="CQ28" s="294">
        <v>1120</v>
      </c>
      <c r="CR28" s="294">
        <v>1120</v>
      </c>
      <c r="CS28" s="294">
        <v>1120</v>
      </c>
      <c r="CT28" s="294">
        <v>1120</v>
      </c>
      <c r="CU28" s="294">
        <v>1120</v>
      </c>
      <c r="CV28" s="294">
        <v>1120</v>
      </c>
      <c r="CW28" s="294">
        <v>1120</v>
      </c>
      <c r="CX28" s="294">
        <v>1120</v>
      </c>
      <c r="CY28" s="294">
        <v>1120</v>
      </c>
      <c r="CZ28" s="294">
        <v>1120</v>
      </c>
      <c r="DA28" s="294">
        <v>1120</v>
      </c>
      <c r="DB28" s="294">
        <v>1120</v>
      </c>
      <c r="DD28" s="421">
        <f t="shared" si="0"/>
        <v>1120</v>
      </c>
      <c r="DE28" s="477">
        <f t="shared" si="1"/>
        <v>1120</v>
      </c>
      <c r="DI28" s="428" t="s">
        <v>516</v>
      </c>
    </row>
    <row r="29" spans="1:115" s="55" customFormat="1" ht="32.25" thickBot="1" x14ac:dyDescent="0.25">
      <c r="A29" s="52" t="s">
        <v>526</v>
      </c>
      <c r="B29" s="52" t="s">
        <v>526</v>
      </c>
      <c r="C29" s="52">
        <v>2</v>
      </c>
      <c r="D29" s="52" t="s">
        <v>373</v>
      </c>
      <c r="E29" s="52">
        <v>2</v>
      </c>
      <c r="F29" s="52">
        <v>100079</v>
      </c>
      <c r="G29" s="53" t="s">
        <v>374</v>
      </c>
      <c r="H29" s="53" t="s">
        <v>375</v>
      </c>
      <c r="I29" s="53">
        <v>139</v>
      </c>
      <c r="J29" s="53">
        <v>10004</v>
      </c>
      <c r="K29" s="53" t="s">
        <v>501</v>
      </c>
      <c r="L29" s="53">
        <v>3</v>
      </c>
      <c r="M29" s="54" t="s">
        <v>47</v>
      </c>
      <c r="N29" s="217">
        <v>40242</v>
      </c>
      <c r="O29" s="56"/>
      <c r="P29" s="56"/>
      <c r="Q29" s="56"/>
      <c r="R29" s="84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213"/>
      <c r="AN29" s="100">
        <v>2022</v>
      </c>
      <c r="AO29" s="100">
        <v>2509</v>
      </c>
      <c r="AP29" s="101">
        <v>2509</v>
      </c>
      <c r="AQ29" s="101">
        <v>2509</v>
      </c>
      <c r="AR29" s="101">
        <v>2509</v>
      </c>
      <c r="AS29" s="101">
        <v>2509</v>
      </c>
      <c r="AT29" s="101">
        <v>2509</v>
      </c>
      <c r="AU29" s="101">
        <v>2509</v>
      </c>
      <c r="AV29" s="101">
        <v>2509</v>
      </c>
      <c r="AW29" s="101">
        <v>2509</v>
      </c>
      <c r="AX29" s="101">
        <v>2509</v>
      </c>
      <c r="AY29" s="101">
        <v>2509</v>
      </c>
      <c r="AZ29" s="132">
        <v>2509</v>
      </c>
      <c r="BA29" s="132">
        <v>2509</v>
      </c>
      <c r="BB29" s="132">
        <v>2509</v>
      </c>
      <c r="BC29" s="132">
        <v>2509</v>
      </c>
      <c r="BD29" s="132">
        <v>2509</v>
      </c>
      <c r="BE29" s="132">
        <v>2509</v>
      </c>
      <c r="BF29" s="132">
        <v>2509</v>
      </c>
      <c r="BG29" s="132">
        <v>2509</v>
      </c>
      <c r="BH29" s="132">
        <v>2509</v>
      </c>
      <c r="BI29" s="132">
        <v>2509</v>
      </c>
      <c r="BJ29" s="132">
        <v>2509</v>
      </c>
      <c r="BK29" s="132">
        <v>2509</v>
      </c>
      <c r="BL29" s="132">
        <v>2509</v>
      </c>
      <c r="BM29" s="132">
        <v>2509</v>
      </c>
      <c r="BN29" s="132">
        <v>2509</v>
      </c>
      <c r="BO29" s="132">
        <v>2509</v>
      </c>
      <c r="BP29" s="132">
        <v>2509</v>
      </c>
      <c r="BQ29" s="132">
        <v>2509</v>
      </c>
      <c r="BR29" s="132">
        <v>2509</v>
      </c>
      <c r="BS29" s="132">
        <v>2509</v>
      </c>
      <c r="BT29" s="132">
        <v>2509</v>
      </c>
      <c r="BU29" s="114">
        <v>2509</v>
      </c>
      <c r="BV29" s="114">
        <v>2509</v>
      </c>
      <c r="BW29" s="114">
        <v>2509</v>
      </c>
      <c r="BX29" s="114">
        <v>2509</v>
      </c>
      <c r="BY29" s="114">
        <v>2509</v>
      </c>
      <c r="BZ29" s="114">
        <v>2509</v>
      </c>
      <c r="CA29" s="114">
        <v>2509</v>
      </c>
      <c r="CB29" s="114">
        <v>2509</v>
      </c>
      <c r="CC29" s="114">
        <v>2509</v>
      </c>
      <c r="CD29" s="114">
        <v>2509</v>
      </c>
      <c r="CE29" s="114">
        <v>2509</v>
      </c>
      <c r="CF29" s="114">
        <v>2509</v>
      </c>
      <c r="CG29" s="114">
        <v>2509</v>
      </c>
      <c r="CH29" s="114">
        <v>2509</v>
      </c>
      <c r="CI29" s="114">
        <v>2509</v>
      </c>
      <c r="CJ29" s="114">
        <v>2509</v>
      </c>
      <c r="CK29" s="114">
        <v>2509</v>
      </c>
      <c r="CL29" s="114">
        <v>2509</v>
      </c>
      <c r="CM29" s="114">
        <v>2509</v>
      </c>
      <c r="CN29" s="114">
        <v>2509</v>
      </c>
      <c r="CO29" s="114">
        <v>2509</v>
      </c>
      <c r="CP29" s="114">
        <v>2509</v>
      </c>
      <c r="CQ29" s="114">
        <v>2509</v>
      </c>
      <c r="CR29" s="114">
        <v>2509</v>
      </c>
      <c r="CS29" s="114">
        <v>2509</v>
      </c>
      <c r="CT29" s="114">
        <v>2509</v>
      </c>
      <c r="CU29" s="114">
        <v>2509</v>
      </c>
      <c r="CV29" s="114">
        <v>2509</v>
      </c>
      <c r="CW29" s="114">
        <v>2509</v>
      </c>
      <c r="CX29" s="114">
        <v>2509</v>
      </c>
      <c r="CY29" s="114">
        <v>2509</v>
      </c>
      <c r="CZ29" s="114">
        <v>2509</v>
      </c>
      <c r="DA29" s="114">
        <v>2509</v>
      </c>
      <c r="DB29" s="114">
        <v>2509</v>
      </c>
      <c r="DD29" s="421">
        <f t="shared" si="0"/>
        <v>2509</v>
      </c>
      <c r="DE29" s="477">
        <f t="shared" si="1"/>
        <v>2509</v>
      </c>
      <c r="DI29" s="428" t="s">
        <v>516</v>
      </c>
    </row>
    <row r="30" spans="1:115" s="55" customFormat="1" ht="32.25" thickBot="1" x14ac:dyDescent="0.25">
      <c r="A30" s="52" t="s">
        <v>6</v>
      </c>
      <c r="B30" s="52" t="s">
        <v>6</v>
      </c>
      <c r="C30" s="52">
        <v>2</v>
      </c>
      <c r="D30" s="52" t="s">
        <v>6</v>
      </c>
      <c r="E30" s="52">
        <v>2</v>
      </c>
      <c r="F30" s="52">
        <v>100069</v>
      </c>
      <c r="G30" s="53" t="s">
        <v>117</v>
      </c>
      <c r="H30" s="53" t="s">
        <v>118</v>
      </c>
      <c r="I30" s="53">
        <v>27</v>
      </c>
      <c r="J30" s="53">
        <v>9983</v>
      </c>
      <c r="K30" s="53" t="s">
        <v>501</v>
      </c>
      <c r="L30" s="53">
        <v>3</v>
      </c>
      <c r="M30" s="54" t="s">
        <v>48</v>
      </c>
      <c r="N30" s="55">
        <v>2008</v>
      </c>
      <c r="O30" s="56">
        <v>2870</v>
      </c>
      <c r="P30" s="56">
        <v>2870</v>
      </c>
      <c r="Q30" s="56">
        <v>2870</v>
      </c>
      <c r="R30" s="84">
        <v>2870</v>
      </c>
      <c r="S30" s="95">
        <v>2870</v>
      </c>
      <c r="T30" s="95">
        <v>2870</v>
      </c>
      <c r="U30" s="95">
        <v>2870</v>
      </c>
      <c r="V30" s="95">
        <v>2870</v>
      </c>
      <c r="W30" s="95">
        <v>2870</v>
      </c>
      <c r="X30" s="95">
        <v>2870</v>
      </c>
      <c r="Y30" s="95">
        <v>2870</v>
      </c>
      <c r="Z30" s="95">
        <v>2870</v>
      </c>
      <c r="AA30" s="95">
        <v>2870</v>
      </c>
      <c r="AB30" s="95">
        <v>2870</v>
      </c>
      <c r="AC30" s="95">
        <v>2870</v>
      </c>
      <c r="AD30" s="95">
        <v>2870</v>
      </c>
      <c r="AE30" s="95">
        <v>2870</v>
      </c>
      <c r="AF30" s="95">
        <v>2870</v>
      </c>
      <c r="AG30" s="95">
        <v>2870</v>
      </c>
      <c r="AH30" s="95">
        <v>2870</v>
      </c>
      <c r="AI30" s="95">
        <v>2870</v>
      </c>
      <c r="AJ30" s="95">
        <v>2870</v>
      </c>
      <c r="AK30" s="95">
        <v>2870</v>
      </c>
      <c r="AL30" s="95">
        <v>2870</v>
      </c>
      <c r="AM30" s="213">
        <v>2870</v>
      </c>
      <c r="AN30" s="213">
        <v>2870</v>
      </c>
      <c r="AO30" s="213">
        <v>2870</v>
      </c>
      <c r="AP30" s="213">
        <v>2870</v>
      </c>
      <c r="AQ30" s="213">
        <v>2870</v>
      </c>
      <c r="AR30" s="213">
        <v>2870</v>
      </c>
      <c r="AS30" s="213">
        <v>2870</v>
      </c>
      <c r="AT30" s="213">
        <v>2870</v>
      </c>
      <c r="AU30" s="213">
        <v>2870</v>
      </c>
      <c r="AV30" s="213">
        <v>2870</v>
      </c>
      <c r="AW30" s="213">
        <v>2870</v>
      </c>
      <c r="AX30" s="213">
        <v>2870</v>
      </c>
      <c r="AY30" s="213">
        <v>2870</v>
      </c>
      <c r="AZ30" s="260">
        <v>2870</v>
      </c>
      <c r="BA30" s="260">
        <v>2870</v>
      </c>
      <c r="BB30" s="260">
        <v>2870</v>
      </c>
      <c r="BC30" s="260">
        <v>2870</v>
      </c>
      <c r="BD30" s="260">
        <v>2870</v>
      </c>
      <c r="BE30" s="260">
        <v>2870</v>
      </c>
      <c r="BF30" s="260">
        <v>2870</v>
      </c>
      <c r="BG30" s="260">
        <v>2870</v>
      </c>
      <c r="BH30" s="260">
        <v>2870</v>
      </c>
      <c r="BI30" s="260">
        <v>2870</v>
      </c>
      <c r="BJ30" s="260">
        <v>2870</v>
      </c>
      <c r="BK30" s="260">
        <v>2870</v>
      </c>
      <c r="BL30" s="260">
        <v>2870</v>
      </c>
      <c r="BM30" s="260">
        <v>2870</v>
      </c>
      <c r="BN30" s="260">
        <v>2870</v>
      </c>
      <c r="BO30" s="260">
        <v>2870</v>
      </c>
      <c r="BP30" s="260">
        <v>2870</v>
      </c>
      <c r="BQ30" s="260">
        <v>2870</v>
      </c>
      <c r="BR30" s="260">
        <v>2870</v>
      </c>
      <c r="BS30" s="260">
        <v>2870</v>
      </c>
      <c r="BT30" s="260">
        <v>2870</v>
      </c>
      <c r="BU30" s="294">
        <v>2870</v>
      </c>
      <c r="BV30" s="294">
        <v>2870</v>
      </c>
      <c r="BW30" s="294">
        <v>2870</v>
      </c>
      <c r="BX30" s="294">
        <v>2870</v>
      </c>
      <c r="BY30" s="294">
        <v>2870</v>
      </c>
      <c r="BZ30" s="294">
        <v>2870</v>
      </c>
      <c r="CA30" s="294">
        <v>2870</v>
      </c>
      <c r="CB30" s="294">
        <v>2870</v>
      </c>
      <c r="CC30" s="294">
        <v>2870</v>
      </c>
      <c r="CD30" s="294">
        <v>2870</v>
      </c>
      <c r="CE30" s="294">
        <v>2870</v>
      </c>
      <c r="CF30" s="294">
        <v>2870</v>
      </c>
      <c r="CG30" s="294">
        <v>2870</v>
      </c>
      <c r="CH30" s="294">
        <v>2870</v>
      </c>
      <c r="CI30" s="294">
        <v>2870</v>
      </c>
      <c r="CJ30" s="294">
        <v>2870</v>
      </c>
      <c r="CK30" s="294">
        <v>2870</v>
      </c>
      <c r="CL30" s="294">
        <v>2870</v>
      </c>
      <c r="CM30" s="294">
        <v>2870</v>
      </c>
      <c r="CN30" s="294">
        <v>2870</v>
      </c>
      <c r="CO30" s="294">
        <v>2870</v>
      </c>
      <c r="CP30" s="294">
        <v>2870</v>
      </c>
      <c r="CQ30" s="294">
        <v>2870</v>
      </c>
      <c r="CR30" s="294">
        <v>2870</v>
      </c>
      <c r="CS30" s="294">
        <v>2870</v>
      </c>
      <c r="CT30" s="294">
        <v>2870</v>
      </c>
      <c r="CU30" s="294">
        <v>2870</v>
      </c>
      <c r="CV30" s="294">
        <v>2870</v>
      </c>
      <c r="CW30" s="294">
        <v>2870</v>
      </c>
      <c r="CX30" s="294">
        <v>2870</v>
      </c>
      <c r="CY30" s="294">
        <v>2870</v>
      </c>
      <c r="CZ30" s="294">
        <v>2870</v>
      </c>
      <c r="DA30" s="294">
        <v>2870</v>
      </c>
      <c r="DB30" s="294">
        <v>2870</v>
      </c>
      <c r="DD30" s="421">
        <f t="shared" si="0"/>
        <v>2870</v>
      </c>
      <c r="DE30" s="477">
        <f t="shared" si="1"/>
        <v>2870</v>
      </c>
      <c r="DI30" s="428" t="s">
        <v>516</v>
      </c>
    </row>
    <row r="31" spans="1:115" s="55" customFormat="1" ht="53.25" thickBot="1" x14ac:dyDescent="0.25">
      <c r="A31" s="52" t="s">
        <v>532</v>
      </c>
      <c r="B31" s="52" t="s">
        <v>444</v>
      </c>
      <c r="C31" s="52">
        <v>2</v>
      </c>
      <c r="D31" s="52" t="s">
        <v>445</v>
      </c>
      <c r="E31" s="52">
        <v>4</v>
      </c>
      <c r="F31" s="52">
        <v>100087</v>
      </c>
      <c r="G31" s="53" t="s">
        <v>446</v>
      </c>
      <c r="H31" s="53" t="s">
        <v>447</v>
      </c>
      <c r="I31" s="53">
        <v>152</v>
      </c>
      <c r="J31" s="53">
        <v>10050</v>
      </c>
      <c r="K31" s="53" t="s">
        <v>501</v>
      </c>
      <c r="L31" s="53">
        <v>5</v>
      </c>
      <c r="M31" s="54" t="s">
        <v>48</v>
      </c>
      <c r="N31" s="217">
        <v>40644</v>
      </c>
      <c r="O31" s="56"/>
      <c r="P31" s="56"/>
      <c r="Q31" s="56"/>
      <c r="R31" s="84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60"/>
      <c r="BA31" s="260"/>
      <c r="BB31" s="260"/>
      <c r="BC31" s="260"/>
      <c r="BD31" s="260"/>
      <c r="BE31" s="260"/>
      <c r="BF31" s="260"/>
      <c r="BG31" s="260"/>
      <c r="BH31" s="260"/>
      <c r="BI31" s="260"/>
      <c r="BJ31" s="260"/>
      <c r="BK31" s="260"/>
      <c r="BL31" s="260"/>
      <c r="BM31" s="260"/>
      <c r="BN31" s="260"/>
      <c r="BO31" s="293">
        <v>105566</v>
      </c>
      <c r="BP31" s="294">
        <v>105566</v>
      </c>
      <c r="BQ31" s="294">
        <v>105566</v>
      </c>
      <c r="BR31" s="294">
        <v>105566</v>
      </c>
      <c r="BS31" s="294">
        <v>105566</v>
      </c>
      <c r="BT31" s="294">
        <v>105566</v>
      </c>
      <c r="BU31" s="294">
        <v>105566</v>
      </c>
      <c r="BV31" s="294">
        <v>105566</v>
      </c>
      <c r="BW31" s="294">
        <v>105566</v>
      </c>
      <c r="BX31" s="294">
        <v>105566</v>
      </c>
      <c r="BY31" s="294">
        <v>105566</v>
      </c>
      <c r="BZ31" s="294">
        <v>105566</v>
      </c>
      <c r="CA31" s="294">
        <v>105566</v>
      </c>
      <c r="CB31" s="294">
        <v>105566</v>
      </c>
      <c r="CC31" s="294">
        <v>105566</v>
      </c>
      <c r="CD31" s="294">
        <v>105566</v>
      </c>
      <c r="CE31" s="294">
        <v>105566</v>
      </c>
      <c r="CF31" s="294">
        <v>105566</v>
      </c>
      <c r="CG31" s="294">
        <v>105566</v>
      </c>
      <c r="CH31" s="294">
        <v>105566</v>
      </c>
      <c r="CI31" s="294">
        <v>105566</v>
      </c>
      <c r="CJ31" s="294">
        <v>105566</v>
      </c>
      <c r="CK31" s="294">
        <v>105566</v>
      </c>
      <c r="CL31" s="294">
        <v>105566</v>
      </c>
      <c r="CM31" s="294">
        <v>105566</v>
      </c>
      <c r="CN31" s="294">
        <v>105566</v>
      </c>
      <c r="CO31" s="294">
        <v>105566</v>
      </c>
      <c r="CP31" s="294">
        <v>105566</v>
      </c>
      <c r="CQ31" s="294">
        <v>105566</v>
      </c>
      <c r="CR31" s="294">
        <v>105566</v>
      </c>
      <c r="CS31" s="294">
        <v>105566</v>
      </c>
      <c r="CT31" s="294">
        <v>105566</v>
      </c>
      <c r="CU31" s="294">
        <v>105566</v>
      </c>
      <c r="CV31" s="294">
        <v>105566</v>
      </c>
      <c r="CW31" s="294">
        <v>105566</v>
      </c>
      <c r="CX31" s="294">
        <v>105566</v>
      </c>
      <c r="CY31" s="294">
        <v>105566</v>
      </c>
      <c r="CZ31" s="294">
        <v>105566</v>
      </c>
      <c r="DA31" s="294">
        <v>105566</v>
      </c>
      <c r="DB31" s="294">
        <v>105566</v>
      </c>
      <c r="DD31" s="421">
        <f t="shared" si="0"/>
        <v>105566</v>
      </c>
      <c r="DE31" s="477">
        <f t="shared" si="1"/>
        <v>105566</v>
      </c>
      <c r="DI31" s="428" t="s">
        <v>516</v>
      </c>
      <c r="DK31" s="45">
        <v>2011</v>
      </c>
    </row>
    <row r="32" spans="1:115" s="55" customFormat="1" ht="13.5" thickBot="1" x14ac:dyDescent="0.25">
      <c r="A32" s="52" t="s">
        <v>7</v>
      </c>
      <c r="B32" s="52" t="s">
        <v>7</v>
      </c>
      <c r="C32" s="52">
        <v>2</v>
      </c>
      <c r="D32" s="52" t="s">
        <v>7</v>
      </c>
      <c r="E32" s="52">
        <v>2</v>
      </c>
      <c r="F32" s="52">
        <v>100052</v>
      </c>
      <c r="G32" s="53" t="s">
        <v>120</v>
      </c>
      <c r="H32" s="53" t="s">
        <v>119</v>
      </c>
      <c r="I32" s="53">
        <v>33</v>
      </c>
      <c r="J32" s="53">
        <v>9897</v>
      </c>
      <c r="K32" s="53" t="s">
        <v>501</v>
      </c>
      <c r="L32" s="53">
        <v>3</v>
      </c>
      <c r="M32" s="54" t="s">
        <v>47</v>
      </c>
      <c r="O32" s="56">
        <v>2856</v>
      </c>
      <c r="P32" s="56">
        <v>2856</v>
      </c>
      <c r="Q32" s="56">
        <v>2856</v>
      </c>
      <c r="R32" s="84">
        <v>2856</v>
      </c>
      <c r="S32" s="95">
        <v>2856</v>
      </c>
      <c r="T32" s="95">
        <v>2856</v>
      </c>
      <c r="U32" s="95">
        <v>2856</v>
      </c>
      <c r="V32" s="95">
        <v>2856</v>
      </c>
      <c r="W32" s="95">
        <v>2856</v>
      </c>
      <c r="X32" s="95">
        <v>2856</v>
      </c>
      <c r="Y32" s="95">
        <v>2856</v>
      </c>
      <c r="Z32" s="95">
        <v>2856</v>
      </c>
      <c r="AA32" s="95">
        <v>2856</v>
      </c>
      <c r="AB32" s="95">
        <v>2856</v>
      </c>
      <c r="AC32" s="95">
        <v>2856</v>
      </c>
      <c r="AD32" s="95">
        <v>2856</v>
      </c>
      <c r="AE32" s="95">
        <v>2856</v>
      </c>
      <c r="AF32" s="95">
        <v>2856</v>
      </c>
      <c r="AG32" s="95">
        <v>2856</v>
      </c>
      <c r="AH32" s="95">
        <v>2856</v>
      </c>
      <c r="AI32" s="95">
        <v>2856</v>
      </c>
      <c r="AJ32" s="95">
        <v>2856</v>
      </c>
      <c r="AK32" s="95">
        <v>2856</v>
      </c>
      <c r="AL32" s="95">
        <v>2856</v>
      </c>
      <c r="AM32" s="213">
        <v>2856</v>
      </c>
      <c r="AN32" s="213">
        <v>2856</v>
      </c>
      <c r="AO32" s="213">
        <v>2856</v>
      </c>
      <c r="AP32" s="213">
        <v>2856</v>
      </c>
      <c r="AQ32" s="213">
        <v>2856</v>
      </c>
      <c r="AR32" s="213">
        <v>2856</v>
      </c>
      <c r="AS32" s="213">
        <v>2856</v>
      </c>
      <c r="AT32" s="213">
        <v>2856</v>
      </c>
      <c r="AU32" s="213">
        <v>2856</v>
      </c>
      <c r="AV32" s="213">
        <v>2856</v>
      </c>
      <c r="AW32" s="213">
        <v>2856</v>
      </c>
      <c r="AX32" s="213">
        <v>2856</v>
      </c>
      <c r="AY32" s="213">
        <v>2856</v>
      </c>
      <c r="AZ32" s="260">
        <v>2856</v>
      </c>
      <c r="BA32" s="260">
        <v>2856</v>
      </c>
      <c r="BB32" s="260">
        <v>2856</v>
      </c>
      <c r="BC32" s="260">
        <v>2856</v>
      </c>
      <c r="BD32" s="260">
        <v>2856</v>
      </c>
      <c r="BE32" s="260">
        <v>2856</v>
      </c>
      <c r="BF32" s="260">
        <v>2856</v>
      </c>
      <c r="BG32" s="260">
        <v>2856</v>
      </c>
      <c r="BH32" s="260">
        <v>2856</v>
      </c>
      <c r="BI32" s="260">
        <v>2856</v>
      </c>
      <c r="BJ32" s="260">
        <v>2856</v>
      </c>
      <c r="BK32" s="260">
        <v>2856</v>
      </c>
      <c r="BL32" s="260">
        <v>2856</v>
      </c>
      <c r="BM32" s="260">
        <v>2856</v>
      </c>
      <c r="BN32" s="260">
        <v>2856</v>
      </c>
      <c r="BO32" s="260">
        <v>2856</v>
      </c>
      <c r="BP32" s="260">
        <v>2856</v>
      </c>
      <c r="BQ32" s="260">
        <v>2856</v>
      </c>
      <c r="BR32" s="260">
        <v>2856</v>
      </c>
      <c r="BS32" s="260">
        <v>2856</v>
      </c>
      <c r="BT32" s="260">
        <v>2856</v>
      </c>
      <c r="BU32" s="294">
        <v>2856</v>
      </c>
      <c r="BV32" s="294">
        <v>2856</v>
      </c>
      <c r="BW32" s="294">
        <v>2856</v>
      </c>
      <c r="BX32" s="294">
        <v>2856</v>
      </c>
      <c r="BY32" s="294">
        <v>2856</v>
      </c>
      <c r="BZ32" s="294">
        <v>2856</v>
      </c>
      <c r="CA32" s="294">
        <v>2856</v>
      </c>
      <c r="CB32" s="294">
        <v>2856</v>
      </c>
      <c r="CC32" s="294">
        <v>2856</v>
      </c>
      <c r="CD32" s="294">
        <v>2856</v>
      </c>
      <c r="CE32" s="294">
        <v>2856</v>
      </c>
      <c r="CF32" s="294">
        <v>2856</v>
      </c>
      <c r="CG32" s="294">
        <v>2856</v>
      </c>
      <c r="CH32" s="294">
        <v>2856</v>
      </c>
      <c r="CI32" s="294">
        <v>2856</v>
      </c>
      <c r="CJ32" s="294">
        <v>2856</v>
      </c>
      <c r="CK32" s="476">
        <v>10877</v>
      </c>
      <c r="CL32" s="294">
        <v>10877</v>
      </c>
      <c r="CM32" s="294">
        <v>10877</v>
      </c>
      <c r="CN32" s="294">
        <v>10877</v>
      </c>
      <c r="CO32" s="294">
        <v>10877</v>
      </c>
      <c r="CP32" s="294">
        <v>10877</v>
      </c>
      <c r="CQ32" s="294">
        <v>10877</v>
      </c>
      <c r="CR32" s="294">
        <v>10877</v>
      </c>
      <c r="CS32" s="294">
        <v>10877</v>
      </c>
      <c r="CT32" s="294">
        <v>10877</v>
      </c>
      <c r="CU32" s="294">
        <v>10877</v>
      </c>
      <c r="CV32" s="294">
        <v>10877</v>
      </c>
      <c r="CW32" s="294">
        <v>10877</v>
      </c>
      <c r="CX32" s="294">
        <v>10877</v>
      </c>
      <c r="CY32" s="294">
        <v>10877</v>
      </c>
      <c r="CZ32" s="294">
        <v>10877</v>
      </c>
      <c r="DA32" s="294">
        <v>10877</v>
      </c>
      <c r="DB32" s="294">
        <v>10877</v>
      </c>
      <c r="DD32" s="421">
        <f t="shared" si="0"/>
        <v>2856</v>
      </c>
      <c r="DE32" s="477">
        <f t="shared" si="1"/>
        <v>7175</v>
      </c>
      <c r="DI32" s="428" t="s">
        <v>516</v>
      </c>
    </row>
    <row r="33" spans="1:115" ht="13.5" thickBot="1" x14ac:dyDescent="0.25">
      <c r="A33" s="1" t="s">
        <v>8</v>
      </c>
      <c r="B33" s="1" t="s">
        <v>8</v>
      </c>
      <c r="C33" s="1">
        <v>2</v>
      </c>
      <c r="D33" s="1" t="s">
        <v>8</v>
      </c>
      <c r="E33" s="1">
        <v>2</v>
      </c>
      <c r="F33" s="1">
        <v>100003</v>
      </c>
      <c r="G33" s="3" t="s">
        <v>124</v>
      </c>
      <c r="H33" s="3" t="s">
        <v>121</v>
      </c>
      <c r="I33" s="3">
        <v>37</v>
      </c>
      <c r="J33" s="3">
        <v>9566</v>
      </c>
      <c r="K33" s="3" t="s">
        <v>501</v>
      </c>
      <c r="L33" s="3">
        <v>3</v>
      </c>
      <c r="M33" s="4" t="s">
        <v>47</v>
      </c>
      <c r="O33" s="8">
        <v>11463</v>
      </c>
      <c r="P33" s="8">
        <v>11463</v>
      </c>
      <c r="Q33" s="8">
        <v>11463</v>
      </c>
      <c r="R33" s="78">
        <v>11463</v>
      </c>
      <c r="S33" s="90">
        <v>11463</v>
      </c>
      <c r="T33" s="90">
        <v>11463</v>
      </c>
      <c r="U33" s="90">
        <v>11463</v>
      </c>
      <c r="V33" s="90">
        <v>11463</v>
      </c>
      <c r="W33" s="90">
        <v>11463</v>
      </c>
      <c r="X33" s="90">
        <v>11463</v>
      </c>
      <c r="Y33" s="102">
        <v>23902</v>
      </c>
      <c r="Z33" s="104">
        <v>23902</v>
      </c>
      <c r="AA33" s="104">
        <v>23902</v>
      </c>
      <c r="AB33" s="104">
        <v>23902</v>
      </c>
      <c r="AC33" s="104">
        <v>23902</v>
      </c>
      <c r="AD33" s="104">
        <v>23902</v>
      </c>
      <c r="AE33" s="104">
        <v>23902</v>
      </c>
      <c r="AF33" s="104">
        <v>23902</v>
      </c>
      <c r="AG33" s="104">
        <v>23902</v>
      </c>
      <c r="AH33" s="104">
        <v>23902</v>
      </c>
      <c r="AI33" s="104">
        <v>23902</v>
      </c>
      <c r="AJ33" s="104">
        <v>23902</v>
      </c>
      <c r="AK33" s="104">
        <v>23902</v>
      </c>
      <c r="AL33" s="104">
        <v>23902</v>
      </c>
      <c r="AM33" s="104">
        <v>23902</v>
      </c>
      <c r="AN33" s="104">
        <v>23902</v>
      </c>
      <c r="AO33" s="104">
        <v>23902</v>
      </c>
      <c r="AP33" s="104">
        <v>23902</v>
      </c>
      <c r="AQ33" s="104">
        <v>23902</v>
      </c>
      <c r="AR33" s="104">
        <v>23902</v>
      </c>
      <c r="AS33" s="104">
        <v>23902</v>
      </c>
      <c r="AT33" s="104">
        <v>23902</v>
      </c>
      <c r="AU33" s="104">
        <v>23902</v>
      </c>
      <c r="AV33" s="104">
        <v>23902</v>
      </c>
      <c r="AW33" s="104">
        <v>23902</v>
      </c>
      <c r="AX33" s="104">
        <v>23902</v>
      </c>
      <c r="AY33" s="104">
        <v>23902</v>
      </c>
      <c r="AZ33" s="256">
        <v>23902</v>
      </c>
      <c r="BA33" s="256">
        <v>23902</v>
      </c>
      <c r="BB33" s="256">
        <v>23902</v>
      </c>
      <c r="BC33" s="256">
        <v>23902</v>
      </c>
      <c r="BD33" s="256">
        <v>23902</v>
      </c>
      <c r="BE33" s="256">
        <v>23902</v>
      </c>
      <c r="BF33" s="256">
        <v>23902</v>
      </c>
      <c r="BG33" s="256">
        <v>23902</v>
      </c>
      <c r="BH33" s="256">
        <v>23902</v>
      </c>
      <c r="BI33" s="256">
        <v>23902</v>
      </c>
      <c r="BJ33" s="256">
        <v>23902</v>
      </c>
      <c r="BK33" s="256">
        <v>23902</v>
      </c>
      <c r="BL33" s="256">
        <v>23902</v>
      </c>
      <c r="BM33" s="256">
        <v>23902</v>
      </c>
      <c r="BN33" s="256">
        <v>23902</v>
      </c>
      <c r="BO33" s="256">
        <v>23902</v>
      </c>
      <c r="BP33" s="256">
        <v>23902</v>
      </c>
      <c r="BQ33" s="256">
        <v>23902</v>
      </c>
      <c r="BR33" s="256">
        <v>23902</v>
      </c>
      <c r="BS33" s="256">
        <v>23902</v>
      </c>
      <c r="BT33" s="256">
        <v>23902</v>
      </c>
      <c r="BU33" s="323">
        <v>23902</v>
      </c>
      <c r="BV33" s="323">
        <v>23902</v>
      </c>
      <c r="BW33" s="323">
        <v>23902</v>
      </c>
      <c r="BX33" s="323">
        <v>23902</v>
      </c>
      <c r="BY33" s="323">
        <v>23902</v>
      </c>
      <c r="BZ33" s="323">
        <v>23902</v>
      </c>
      <c r="CA33" s="323">
        <v>23902</v>
      </c>
      <c r="CB33" s="323">
        <v>23902</v>
      </c>
      <c r="CC33" s="323">
        <v>23902</v>
      </c>
      <c r="CD33" s="323">
        <v>23902</v>
      </c>
      <c r="CE33" s="323">
        <v>23902</v>
      </c>
      <c r="CF33" s="323">
        <v>23902</v>
      </c>
      <c r="CG33" s="323">
        <v>23902</v>
      </c>
      <c r="CH33" s="323">
        <v>23902</v>
      </c>
      <c r="CI33" s="323">
        <v>23902</v>
      </c>
      <c r="CJ33" s="323">
        <v>23902</v>
      </c>
      <c r="CK33" s="323">
        <v>23902</v>
      </c>
      <c r="CL33" s="323">
        <v>23902</v>
      </c>
      <c r="CM33" s="323">
        <v>23902</v>
      </c>
      <c r="CN33" s="323">
        <v>23902</v>
      </c>
      <c r="CO33" s="323">
        <v>23902</v>
      </c>
      <c r="CP33" s="323">
        <v>23902</v>
      </c>
      <c r="CQ33" s="323">
        <v>23902</v>
      </c>
      <c r="CR33" s="323">
        <v>23902</v>
      </c>
      <c r="CS33" s="323">
        <v>23902</v>
      </c>
      <c r="CT33" s="323">
        <v>23902</v>
      </c>
      <c r="CU33" s="323">
        <v>23902</v>
      </c>
      <c r="CV33" s="323">
        <v>23902</v>
      </c>
      <c r="CW33" s="323">
        <v>23902</v>
      </c>
      <c r="CX33" s="323">
        <v>23902</v>
      </c>
      <c r="CY33" s="323">
        <v>23902</v>
      </c>
      <c r="CZ33" s="323">
        <v>23902</v>
      </c>
      <c r="DA33" s="323">
        <v>23902</v>
      </c>
      <c r="DB33" s="323">
        <v>23902</v>
      </c>
      <c r="DD33" s="421">
        <f t="shared" si="0"/>
        <v>23902</v>
      </c>
      <c r="DE33" s="477">
        <f t="shared" si="1"/>
        <v>23902</v>
      </c>
      <c r="DI33" s="429" t="s">
        <v>516</v>
      </c>
    </row>
    <row r="34" spans="1:115" ht="13.5" thickBot="1" x14ac:dyDescent="0.25">
      <c r="A34" s="1" t="s">
        <v>8</v>
      </c>
      <c r="B34" s="1" t="s">
        <v>8</v>
      </c>
      <c r="C34" s="1">
        <v>2</v>
      </c>
      <c r="D34" s="1" t="s">
        <v>8</v>
      </c>
      <c r="E34" s="1">
        <v>2</v>
      </c>
      <c r="F34" s="1">
        <v>100003</v>
      </c>
      <c r="G34" s="3" t="s">
        <v>126</v>
      </c>
      <c r="H34" s="3" t="s">
        <v>122</v>
      </c>
      <c r="I34" s="3">
        <v>36</v>
      </c>
      <c r="J34" s="3">
        <v>9566</v>
      </c>
      <c r="K34" s="3" t="s">
        <v>501</v>
      </c>
      <c r="L34" s="3">
        <v>3</v>
      </c>
      <c r="M34" s="4" t="s">
        <v>47</v>
      </c>
      <c r="O34" s="8">
        <v>5638</v>
      </c>
      <c r="P34" s="8">
        <v>5638</v>
      </c>
      <c r="Q34" s="8">
        <v>5638</v>
      </c>
      <c r="R34" s="78">
        <v>5638</v>
      </c>
      <c r="S34" s="90">
        <v>5638</v>
      </c>
      <c r="T34" s="90">
        <v>5638</v>
      </c>
      <c r="U34" s="90">
        <v>5638</v>
      </c>
      <c r="V34" s="90">
        <v>5638</v>
      </c>
      <c r="W34" s="90">
        <v>5638</v>
      </c>
      <c r="X34" s="90">
        <v>5638</v>
      </c>
      <c r="Y34" s="90">
        <v>5638</v>
      </c>
      <c r="Z34" s="90">
        <v>5638</v>
      </c>
      <c r="AA34" s="90">
        <v>5638</v>
      </c>
      <c r="AB34" s="90">
        <v>5638</v>
      </c>
      <c r="AC34" s="90">
        <v>5638</v>
      </c>
      <c r="AD34" s="90">
        <v>5638</v>
      </c>
      <c r="AE34" s="90">
        <v>5638</v>
      </c>
      <c r="AF34" s="90">
        <v>5638</v>
      </c>
      <c r="AG34" s="90">
        <v>5638</v>
      </c>
      <c r="AH34" s="90">
        <v>5638</v>
      </c>
      <c r="AI34" s="90">
        <v>5638</v>
      </c>
      <c r="AJ34" s="90">
        <v>5638</v>
      </c>
      <c r="AK34" s="90">
        <v>5638</v>
      </c>
      <c r="AL34" s="90">
        <v>5638</v>
      </c>
      <c r="AM34" s="104">
        <v>5638</v>
      </c>
      <c r="AN34" s="104">
        <v>5638</v>
      </c>
      <c r="AO34" s="104">
        <v>5638</v>
      </c>
      <c r="AP34" s="104">
        <v>5638</v>
      </c>
      <c r="AQ34" s="104">
        <v>5638</v>
      </c>
      <c r="AR34" s="104">
        <v>5638</v>
      </c>
      <c r="AS34" s="104">
        <v>5638</v>
      </c>
      <c r="AT34" s="104">
        <v>5638</v>
      </c>
      <c r="AU34" s="104">
        <v>5638</v>
      </c>
      <c r="AV34" s="104">
        <v>5638</v>
      </c>
      <c r="AW34" s="104">
        <v>5638</v>
      </c>
      <c r="AX34" s="104">
        <v>5638</v>
      </c>
      <c r="AY34" s="104">
        <v>5638</v>
      </c>
      <c r="AZ34" s="256">
        <v>5638</v>
      </c>
      <c r="BA34" s="256">
        <v>5638</v>
      </c>
      <c r="BB34" s="256">
        <v>5638</v>
      </c>
      <c r="BC34" s="256">
        <v>5638</v>
      </c>
      <c r="BD34" s="256">
        <v>5638</v>
      </c>
      <c r="BE34" s="256">
        <v>5638</v>
      </c>
      <c r="BF34" s="256">
        <v>5638</v>
      </c>
      <c r="BG34" s="256">
        <v>5638</v>
      </c>
      <c r="BH34" s="256">
        <v>5638</v>
      </c>
      <c r="BI34" s="256">
        <v>5638</v>
      </c>
      <c r="BJ34" s="256">
        <v>5638</v>
      </c>
      <c r="BK34" s="256">
        <v>5638</v>
      </c>
      <c r="BL34" s="256">
        <v>5638</v>
      </c>
      <c r="BM34" s="256">
        <v>5638</v>
      </c>
      <c r="BN34" s="256">
        <v>5638</v>
      </c>
      <c r="BO34" s="256">
        <v>5638</v>
      </c>
      <c r="BP34" s="256">
        <v>5638</v>
      </c>
      <c r="BQ34" s="256">
        <v>5638</v>
      </c>
      <c r="BR34" s="256">
        <v>5638</v>
      </c>
      <c r="BS34" s="256">
        <v>5638</v>
      </c>
      <c r="BT34" s="256">
        <v>5638</v>
      </c>
      <c r="BU34" s="323">
        <v>5638</v>
      </c>
      <c r="BV34" s="323">
        <v>5638</v>
      </c>
      <c r="BW34" s="323">
        <v>5638</v>
      </c>
      <c r="BX34" s="323">
        <v>5638</v>
      </c>
      <c r="BY34" s="323">
        <v>5638</v>
      </c>
      <c r="BZ34" s="323">
        <v>5638</v>
      </c>
      <c r="CA34" s="323">
        <v>5638</v>
      </c>
      <c r="CB34" s="323">
        <v>5638</v>
      </c>
      <c r="CC34" s="323">
        <v>5638</v>
      </c>
      <c r="CD34" s="323">
        <v>5638</v>
      </c>
      <c r="CE34" s="323">
        <v>5638</v>
      </c>
      <c r="CF34" s="323">
        <v>5638</v>
      </c>
      <c r="CG34" s="323">
        <v>5638</v>
      </c>
      <c r="CH34" s="323">
        <v>5638</v>
      </c>
      <c r="CI34" s="323">
        <v>5638</v>
      </c>
      <c r="CJ34" s="323">
        <v>5638</v>
      </c>
      <c r="CK34" s="323">
        <v>5638</v>
      </c>
      <c r="CL34" s="323">
        <v>5638</v>
      </c>
      <c r="CM34" s="323">
        <v>5638</v>
      </c>
      <c r="CN34" s="323">
        <v>5638</v>
      </c>
      <c r="CO34" s="323">
        <v>5638</v>
      </c>
      <c r="CP34" s="323">
        <v>5638</v>
      </c>
      <c r="CQ34" s="323">
        <v>5638</v>
      </c>
      <c r="CR34" s="323">
        <v>5638</v>
      </c>
      <c r="CS34" s="323">
        <v>5638</v>
      </c>
      <c r="CT34" s="323">
        <v>5638</v>
      </c>
      <c r="CU34" s="323">
        <v>5638</v>
      </c>
      <c r="CV34" s="323">
        <v>5638</v>
      </c>
      <c r="CW34" s="323">
        <v>5638</v>
      </c>
      <c r="CX34" s="323">
        <v>5638</v>
      </c>
      <c r="CY34" s="323">
        <v>5638</v>
      </c>
      <c r="CZ34" s="323">
        <v>5638</v>
      </c>
      <c r="DA34" s="323">
        <v>5638</v>
      </c>
      <c r="DB34" s="323">
        <v>5638</v>
      </c>
      <c r="DD34" s="421">
        <f t="shared" ref="DD34:DD56" si="2">AVERAGE(BI34:CD34)</f>
        <v>5638</v>
      </c>
      <c r="DE34" s="477">
        <f t="shared" ref="DE34:DE56" si="3">AVERAGE(CE34:CQ34)</f>
        <v>5638</v>
      </c>
    </row>
    <row r="35" spans="1:115" s="60" customFormat="1" ht="13.5" thickBot="1" x14ac:dyDescent="0.25">
      <c r="A35" s="57" t="s">
        <v>8</v>
      </c>
      <c r="B35" s="57" t="s">
        <v>8</v>
      </c>
      <c r="C35" s="57">
        <v>2</v>
      </c>
      <c r="D35" s="57" t="s">
        <v>8</v>
      </c>
      <c r="E35" s="57">
        <v>2</v>
      </c>
      <c r="F35" s="57">
        <v>100003</v>
      </c>
      <c r="G35" s="58" t="s">
        <v>125</v>
      </c>
      <c r="H35" s="58" t="s">
        <v>123</v>
      </c>
      <c r="I35" s="58">
        <v>35</v>
      </c>
      <c r="J35" s="58">
        <v>9566</v>
      </c>
      <c r="K35" s="58" t="s">
        <v>501</v>
      </c>
      <c r="L35" s="58">
        <v>3</v>
      </c>
      <c r="M35" s="59" t="s">
        <v>47</v>
      </c>
      <c r="N35" s="60">
        <v>2008</v>
      </c>
      <c r="O35" s="61">
        <v>4579</v>
      </c>
      <c r="P35" s="61">
        <v>4579</v>
      </c>
      <c r="Q35" s="61">
        <v>4579</v>
      </c>
      <c r="R35" s="83">
        <v>4579</v>
      </c>
      <c r="S35" s="93">
        <v>4579</v>
      </c>
      <c r="T35" s="93">
        <v>4579</v>
      </c>
      <c r="U35" s="93">
        <v>4579</v>
      </c>
      <c r="V35" s="93">
        <v>4579</v>
      </c>
      <c r="W35" s="93">
        <v>4579</v>
      </c>
      <c r="X35" s="93">
        <v>4579</v>
      </c>
      <c r="Y35" s="93">
        <v>4579</v>
      </c>
      <c r="Z35" s="93">
        <v>4579</v>
      </c>
      <c r="AA35" s="93">
        <v>4579</v>
      </c>
      <c r="AB35" s="93">
        <v>4579</v>
      </c>
      <c r="AC35" s="93">
        <v>4579</v>
      </c>
      <c r="AD35" s="93">
        <v>4579</v>
      </c>
      <c r="AE35" s="93">
        <v>4579</v>
      </c>
      <c r="AF35" s="93">
        <v>4579</v>
      </c>
      <c r="AG35" s="93">
        <v>4579</v>
      </c>
      <c r="AH35" s="93">
        <v>4579</v>
      </c>
      <c r="AI35" s="93">
        <v>4579</v>
      </c>
      <c r="AJ35" s="93">
        <v>4579</v>
      </c>
      <c r="AK35" s="93">
        <v>4579</v>
      </c>
      <c r="AL35" s="93">
        <v>4579</v>
      </c>
      <c r="AM35" s="105">
        <v>4579</v>
      </c>
      <c r="AN35" s="105">
        <v>4579</v>
      </c>
      <c r="AO35" s="105">
        <v>4579</v>
      </c>
      <c r="AP35" s="105">
        <v>4579</v>
      </c>
      <c r="AQ35" s="105">
        <v>4579</v>
      </c>
      <c r="AR35" s="105">
        <v>4579</v>
      </c>
      <c r="AS35" s="105">
        <v>4579</v>
      </c>
      <c r="AT35" s="105">
        <v>4579</v>
      </c>
      <c r="AU35" s="105">
        <v>4579</v>
      </c>
      <c r="AV35" s="105">
        <v>4579</v>
      </c>
      <c r="AW35" s="105">
        <v>4579</v>
      </c>
      <c r="AX35" s="105">
        <v>4579</v>
      </c>
      <c r="AY35" s="105">
        <v>4579</v>
      </c>
      <c r="AZ35" s="258">
        <v>4579</v>
      </c>
      <c r="BA35" s="258">
        <v>4579</v>
      </c>
      <c r="BB35" s="258">
        <v>4579</v>
      </c>
      <c r="BC35" s="258">
        <v>4579</v>
      </c>
      <c r="BD35" s="258">
        <v>4579</v>
      </c>
      <c r="BE35" s="258">
        <v>4579</v>
      </c>
      <c r="BF35" s="258">
        <v>4579</v>
      </c>
      <c r="BG35" s="258">
        <v>4579</v>
      </c>
      <c r="BH35" s="258">
        <v>4579</v>
      </c>
      <c r="BI35" s="258">
        <v>4579</v>
      </c>
      <c r="BJ35" s="258">
        <v>4579</v>
      </c>
      <c r="BK35" s="258">
        <v>4579</v>
      </c>
      <c r="BL35" s="258">
        <v>4579</v>
      </c>
      <c r="BM35" s="258">
        <v>4579</v>
      </c>
      <c r="BN35" s="258">
        <v>4579</v>
      </c>
      <c r="BO35" s="258">
        <v>4579</v>
      </c>
      <c r="BP35" s="258">
        <v>4579</v>
      </c>
      <c r="BQ35" s="258">
        <v>4579</v>
      </c>
      <c r="BR35" s="258">
        <v>4579</v>
      </c>
      <c r="BS35" s="258">
        <v>4579</v>
      </c>
      <c r="BT35" s="258">
        <v>4579</v>
      </c>
      <c r="BU35" s="324">
        <v>4579</v>
      </c>
      <c r="BV35" s="324">
        <v>4579</v>
      </c>
      <c r="BW35" s="324">
        <v>4579</v>
      </c>
      <c r="BX35" s="324">
        <v>4579</v>
      </c>
      <c r="BY35" s="324">
        <v>4579</v>
      </c>
      <c r="BZ35" s="324">
        <v>4579</v>
      </c>
      <c r="CA35" s="324">
        <v>4579</v>
      </c>
      <c r="CB35" s="324">
        <v>4579</v>
      </c>
      <c r="CC35" s="324">
        <v>4579</v>
      </c>
      <c r="CD35" s="324">
        <v>4579</v>
      </c>
      <c r="CE35" s="324">
        <v>4579</v>
      </c>
      <c r="CF35" s="324">
        <v>4579</v>
      </c>
      <c r="CG35" s="324">
        <v>4579</v>
      </c>
      <c r="CH35" s="324">
        <v>4579</v>
      </c>
      <c r="CI35" s="324">
        <v>4579</v>
      </c>
      <c r="CJ35" s="324">
        <v>4579</v>
      </c>
      <c r="CK35" s="324">
        <v>4579</v>
      </c>
      <c r="CL35" s="324">
        <v>4579</v>
      </c>
      <c r="CM35" s="324">
        <v>4579</v>
      </c>
      <c r="CN35" s="324">
        <v>4579</v>
      </c>
      <c r="CO35" s="324">
        <v>4579</v>
      </c>
      <c r="CP35" s="324">
        <v>4579</v>
      </c>
      <c r="CQ35" s="324">
        <v>4579</v>
      </c>
      <c r="CR35" s="324">
        <v>4579</v>
      </c>
      <c r="CS35" s="324">
        <v>4579</v>
      </c>
      <c r="CT35" s="324">
        <v>4579</v>
      </c>
      <c r="CU35" s="324">
        <v>4579</v>
      </c>
      <c r="CV35" s="324">
        <v>4579</v>
      </c>
      <c r="CW35" s="324">
        <v>4579</v>
      </c>
      <c r="CX35" s="324">
        <v>4579</v>
      </c>
      <c r="CY35" s="324">
        <v>4579</v>
      </c>
      <c r="CZ35" s="324">
        <v>4579</v>
      </c>
      <c r="DA35" s="324">
        <v>4579</v>
      </c>
      <c r="DB35" s="324">
        <v>4579</v>
      </c>
      <c r="DD35" s="421">
        <f t="shared" si="2"/>
        <v>4579</v>
      </c>
      <c r="DE35" s="477">
        <f t="shared" si="3"/>
        <v>4579</v>
      </c>
    </row>
    <row r="36" spans="1:115" s="76" customFormat="1" ht="21.75" thickBot="1" x14ac:dyDescent="0.25">
      <c r="A36" s="73" t="s">
        <v>389</v>
      </c>
      <c r="B36" s="73" t="s">
        <v>389</v>
      </c>
      <c r="C36" s="73">
        <v>2</v>
      </c>
      <c r="D36" s="73" t="s">
        <v>400</v>
      </c>
      <c r="E36" s="73">
        <v>2</v>
      </c>
      <c r="F36" s="73">
        <v>100043</v>
      </c>
      <c r="G36" s="74" t="s">
        <v>390</v>
      </c>
      <c r="H36" s="74" t="s">
        <v>391</v>
      </c>
      <c r="I36" s="74">
        <v>143</v>
      </c>
      <c r="J36" s="74">
        <v>9742</v>
      </c>
      <c r="K36" s="74" t="s">
        <v>501</v>
      </c>
      <c r="L36" s="74">
        <v>3</v>
      </c>
      <c r="M36" s="75" t="s">
        <v>47</v>
      </c>
      <c r="N36" s="248">
        <v>40287</v>
      </c>
      <c r="O36" s="249"/>
      <c r="P36" s="249"/>
      <c r="Q36" s="249"/>
      <c r="R36" s="80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125"/>
      <c r="AN36" s="125"/>
      <c r="AO36" s="125"/>
      <c r="AP36" s="125"/>
      <c r="AQ36" s="125"/>
      <c r="AR36" s="125"/>
      <c r="AS36" s="124">
        <v>578</v>
      </c>
      <c r="AT36" s="125">
        <v>578</v>
      </c>
      <c r="AU36" s="125">
        <v>578</v>
      </c>
      <c r="AV36" s="125">
        <v>578</v>
      </c>
      <c r="AW36" s="125">
        <v>578</v>
      </c>
      <c r="AX36" s="125">
        <v>578</v>
      </c>
      <c r="AY36" s="125">
        <v>578</v>
      </c>
      <c r="AZ36" s="259">
        <v>578</v>
      </c>
      <c r="BA36" s="259">
        <v>578</v>
      </c>
      <c r="BB36" s="259">
        <v>578</v>
      </c>
      <c r="BC36" s="259">
        <v>578</v>
      </c>
      <c r="BD36" s="259">
        <v>578</v>
      </c>
      <c r="BE36" s="259">
        <v>578</v>
      </c>
      <c r="BF36" s="259">
        <v>578</v>
      </c>
      <c r="BG36" s="259">
        <v>578</v>
      </c>
      <c r="BH36" s="259">
        <v>578</v>
      </c>
      <c r="BI36" s="259">
        <v>578</v>
      </c>
      <c r="BJ36" s="259">
        <v>578</v>
      </c>
      <c r="BK36" s="259">
        <v>578</v>
      </c>
      <c r="BL36" s="259">
        <v>578</v>
      </c>
      <c r="BM36" s="259">
        <v>578</v>
      </c>
      <c r="BN36" s="259">
        <v>578</v>
      </c>
      <c r="BO36" s="259">
        <v>578</v>
      </c>
      <c r="BP36" s="259">
        <v>578</v>
      </c>
      <c r="BQ36" s="259">
        <v>578</v>
      </c>
      <c r="BR36" s="259">
        <v>578</v>
      </c>
      <c r="BS36" s="259">
        <v>578</v>
      </c>
      <c r="BT36" s="259">
        <v>578</v>
      </c>
      <c r="BU36" s="325">
        <v>578</v>
      </c>
      <c r="BV36" s="325">
        <v>578</v>
      </c>
      <c r="BW36" s="325">
        <v>578</v>
      </c>
      <c r="BX36" s="325">
        <v>578</v>
      </c>
      <c r="BY36" s="325">
        <v>578</v>
      </c>
      <c r="BZ36" s="325">
        <v>578</v>
      </c>
      <c r="CA36" s="325">
        <v>578</v>
      </c>
      <c r="CB36" s="325">
        <v>578</v>
      </c>
      <c r="CC36" s="325">
        <v>578</v>
      </c>
      <c r="CD36" s="325">
        <v>578</v>
      </c>
      <c r="CE36" s="325">
        <v>578</v>
      </c>
      <c r="CF36" s="325">
        <v>578</v>
      </c>
      <c r="CG36" s="325">
        <v>578</v>
      </c>
      <c r="CH36" s="325">
        <v>578</v>
      </c>
      <c r="CI36" s="325">
        <v>578</v>
      </c>
      <c r="CJ36" s="325">
        <v>578</v>
      </c>
      <c r="CK36" s="325">
        <v>578</v>
      </c>
      <c r="CL36" s="325">
        <v>578</v>
      </c>
      <c r="CM36" s="325">
        <v>578</v>
      </c>
      <c r="CN36" s="325">
        <v>578</v>
      </c>
      <c r="CO36" s="325">
        <v>578</v>
      </c>
      <c r="CP36" s="325">
        <v>578</v>
      </c>
      <c r="CQ36" s="325">
        <v>578</v>
      </c>
      <c r="CR36" s="325">
        <v>578</v>
      </c>
      <c r="CS36" s="325">
        <v>578</v>
      </c>
      <c r="CT36" s="325">
        <v>578</v>
      </c>
      <c r="CU36" s="325">
        <v>578</v>
      </c>
      <c r="CV36" s="325">
        <v>578</v>
      </c>
      <c r="CW36" s="325">
        <v>578</v>
      </c>
      <c r="CX36" s="325">
        <v>578</v>
      </c>
      <c r="CY36" s="325">
        <v>578</v>
      </c>
      <c r="CZ36" s="325">
        <v>578</v>
      </c>
      <c r="DA36" s="325">
        <v>578</v>
      </c>
      <c r="DB36" s="325">
        <v>578</v>
      </c>
      <c r="DD36" s="421">
        <f t="shared" si="2"/>
        <v>578</v>
      </c>
      <c r="DE36" s="477">
        <f t="shared" si="3"/>
        <v>578</v>
      </c>
      <c r="DI36" s="426" t="s">
        <v>516</v>
      </c>
    </row>
    <row r="37" spans="1:115" s="45" customFormat="1" ht="21.75" thickBot="1" x14ac:dyDescent="0.25">
      <c r="A37" s="42" t="s">
        <v>389</v>
      </c>
      <c r="B37" s="42" t="s">
        <v>389</v>
      </c>
      <c r="C37" s="42">
        <v>2</v>
      </c>
      <c r="D37" s="42" t="s">
        <v>400</v>
      </c>
      <c r="E37" s="42">
        <v>2</v>
      </c>
      <c r="F37" s="42">
        <v>100043</v>
      </c>
      <c r="G37" s="43" t="s">
        <v>412</v>
      </c>
      <c r="H37" s="43" t="s">
        <v>411</v>
      </c>
      <c r="I37" s="43">
        <v>146</v>
      </c>
      <c r="J37" s="43">
        <v>9742</v>
      </c>
      <c r="K37" s="43" t="s">
        <v>501</v>
      </c>
      <c r="L37" s="43">
        <v>3</v>
      </c>
      <c r="M37" s="44" t="s">
        <v>47</v>
      </c>
      <c r="N37" s="109">
        <v>40470</v>
      </c>
      <c r="O37" s="113"/>
      <c r="P37" s="113"/>
      <c r="Q37" s="113"/>
      <c r="R37" s="79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108"/>
      <c r="AN37" s="108"/>
      <c r="AO37" s="108"/>
      <c r="AP37" s="108"/>
      <c r="AQ37" s="108"/>
      <c r="AR37" s="108"/>
      <c r="AS37" s="107"/>
      <c r="AT37" s="108"/>
      <c r="AU37" s="108"/>
      <c r="AV37" s="108"/>
      <c r="AW37" s="108"/>
      <c r="AX37" s="108"/>
      <c r="AY37" s="108"/>
      <c r="AZ37" s="111"/>
      <c r="BA37" s="273">
        <v>2072</v>
      </c>
      <c r="BB37" s="111">
        <v>2072</v>
      </c>
      <c r="BC37" s="111">
        <v>2072</v>
      </c>
      <c r="BD37" s="111">
        <v>2072</v>
      </c>
      <c r="BE37" s="111">
        <v>2072</v>
      </c>
      <c r="BF37" s="111">
        <v>2072</v>
      </c>
      <c r="BG37" s="111">
        <v>2072</v>
      </c>
      <c r="BH37" s="111">
        <v>2072</v>
      </c>
      <c r="BI37" s="111">
        <v>2072</v>
      </c>
      <c r="BJ37" s="111">
        <v>2072</v>
      </c>
      <c r="BK37" s="111">
        <v>2072</v>
      </c>
      <c r="BL37" s="111">
        <v>2072</v>
      </c>
      <c r="BM37" s="111">
        <v>2072</v>
      </c>
      <c r="BN37" s="111">
        <v>2072</v>
      </c>
      <c r="BO37" s="111">
        <v>2072</v>
      </c>
      <c r="BP37" s="111">
        <v>2072</v>
      </c>
      <c r="BQ37" s="111">
        <v>2072</v>
      </c>
      <c r="BR37" s="111">
        <v>2072</v>
      </c>
      <c r="BS37" s="111">
        <v>2072</v>
      </c>
      <c r="BT37" s="111">
        <v>2072</v>
      </c>
      <c r="BU37" s="297">
        <v>2072</v>
      </c>
      <c r="BV37" s="297">
        <v>2072</v>
      </c>
      <c r="BW37" s="297">
        <v>2072</v>
      </c>
      <c r="BX37" s="297">
        <v>2072</v>
      </c>
      <c r="BY37" s="297">
        <v>2072</v>
      </c>
      <c r="BZ37" s="297">
        <v>2072</v>
      </c>
      <c r="CA37" s="297">
        <v>2072</v>
      </c>
      <c r="CB37" s="297">
        <v>2072</v>
      </c>
      <c r="CC37" s="297">
        <v>2072</v>
      </c>
      <c r="CD37" s="297">
        <v>2072</v>
      </c>
      <c r="CE37" s="297">
        <v>2072</v>
      </c>
      <c r="CF37" s="297">
        <v>2072</v>
      </c>
      <c r="CG37" s="297">
        <v>2072</v>
      </c>
      <c r="CH37" s="297">
        <v>2072</v>
      </c>
      <c r="CI37" s="297">
        <v>2072</v>
      </c>
      <c r="CJ37" s="297">
        <v>2072</v>
      </c>
      <c r="CK37" s="297">
        <v>2072</v>
      </c>
      <c r="CL37" s="297">
        <v>2072</v>
      </c>
      <c r="CM37" s="297">
        <v>2072</v>
      </c>
      <c r="CN37" s="297">
        <v>2072</v>
      </c>
      <c r="CO37" s="297">
        <v>2072</v>
      </c>
      <c r="CP37" s="297">
        <v>2072</v>
      </c>
      <c r="CQ37" s="297">
        <v>2072</v>
      </c>
      <c r="CR37" s="297">
        <v>2072</v>
      </c>
      <c r="CS37" s="297">
        <v>2072</v>
      </c>
      <c r="CT37" s="297">
        <v>2072</v>
      </c>
      <c r="CU37" s="297">
        <v>2072</v>
      </c>
      <c r="CV37" s="297">
        <v>2072</v>
      </c>
      <c r="CW37" s="297">
        <v>2072</v>
      </c>
      <c r="CX37" s="297">
        <v>2072</v>
      </c>
      <c r="CY37" s="297">
        <v>2072</v>
      </c>
      <c r="CZ37" s="297">
        <v>2072</v>
      </c>
      <c r="DA37" s="297">
        <v>2072</v>
      </c>
      <c r="DB37" s="297">
        <v>2072</v>
      </c>
      <c r="DD37" s="421">
        <f t="shared" si="2"/>
        <v>2072</v>
      </c>
      <c r="DE37" s="477">
        <f t="shared" si="3"/>
        <v>2072</v>
      </c>
    </row>
    <row r="38" spans="1:115" s="45" customFormat="1" ht="21.75" thickBot="1" x14ac:dyDescent="0.25">
      <c r="A38" s="42" t="s">
        <v>389</v>
      </c>
      <c r="B38" s="42" t="s">
        <v>389</v>
      </c>
      <c r="C38" s="42">
        <v>2</v>
      </c>
      <c r="D38" s="42" t="s">
        <v>400</v>
      </c>
      <c r="E38" s="42">
        <v>2</v>
      </c>
      <c r="F38" s="42">
        <v>100043</v>
      </c>
      <c r="G38" s="43" t="s">
        <v>423</v>
      </c>
      <c r="H38" s="43" t="s">
        <v>424</v>
      </c>
      <c r="I38" s="43">
        <v>147</v>
      </c>
      <c r="J38" s="43">
        <v>9742</v>
      </c>
      <c r="K38" s="43" t="s">
        <v>501</v>
      </c>
      <c r="L38" s="43">
        <v>3</v>
      </c>
      <c r="M38" s="44" t="s">
        <v>47</v>
      </c>
      <c r="N38" s="109">
        <v>40539</v>
      </c>
      <c r="O38" s="113"/>
      <c r="P38" s="113"/>
      <c r="Q38" s="113"/>
      <c r="R38" s="79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108"/>
      <c r="AN38" s="108"/>
      <c r="AO38" s="108"/>
      <c r="AP38" s="108"/>
      <c r="AQ38" s="108"/>
      <c r="AR38" s="108"/>
      <c r="AS38" s="107"/>
      <c r="AT38" s="108"/>
      <c r="AU38" s="108"/>
      <c r="AV38" s="108"/>
      <c r="AW38" s="108"/>
      <c r="AX38" s="108"/>
      <c r="AY38" s="108"/>
      <c r="AZ38" s="111"/>
      <c r="BA38" s="273"/>
      <c r="BB38" s="111"/>
      <c r="BC38" s="111"/>
      <c r="BD38" s="111"/>
      <c r="BE38" s="273">
        <v>1323</v>
      </c>
      <c r="BF38" s="111">
        <v>1323</v>
      </c>
      <c r="BG38" s="111">
        <v>1323</v>
      </c>
      <c r="BH38" s="111">
        <v>1323</v>
      </c>
      <c r="BI38" s="111">
        <v>1323</v>
      </c>
      <c r="BJ38" s="111">
        <v>1323</v>
      </c>
      <c r="BK38" s="111">
        <v>1323</v>
      </c>
      <c r="BL38" s="111">
        <v>1323</v>
      </c>
      <c r="BM38" s="111">
        <v>1323</v>
      </c>
      <c r="BN38" s="111">
        <v>1323</v>
      </c>
      <c r="BO38" s="111">
        <v>1323</v>
      </c>
      <c r="BP38" s="111">
        <v>1323</v>
      </c>
      <c r="BQ38" s="111">
        <v>1323</v>
      </c>
      <c r="BR38" s="111">
        <v>1323</v>
      </c>
      <c r="BS38" s="111">
        <v>1323</v>
      </c>
      <c r="BT38" s="111">
        <v>1323</v>
      </c>
      <c r="BU38" s="297">
        <v>1323</v>
      </c>
      <c r="BV38" s="297">
        <v>1323</v>
      </c>
      <c r="BW38" s="297">
        <v>1323</v>
      </c>
      <c r="BX38" s="297">
        <v>1323</v>
      </c>
      <c r="BY38" s="297">
        <v>1323</v>
      </c>
      <c r="BZ38" s="297">
        <v>1323</v>
      </c>
      <c r="CA38" s="297">
        <v>1323</v>
      </c>
      <c r="CB38" s="297">
        <v>1323</v>
      </c>
      <c r="CC38" s="297">
        <v>1323</v>
      </c>
      <c r="CD38" s="297">
        <v>1323</v>
      </c>
      <c r="CE38" s="297">
        <v>1323</v>
      </c>
      <c r="CF38" s="297">
        <v>1323</v>
      </c>
      <c r="CG38" s="297">
        <v>1323</v>
      </c>
      <c r="CH38" s="297">
        <v>1323</v>
      </c>
      <c r="CI38" s="297">
        <v>1323</v>
      </c>
      <c r="CJ38" s="297">
        <v>1323</v>
      </c>
      <c r="CK38" s="297">
        <v>1323</v>
      </c>
      <c r="CL38" s="297">
        <v>1323</v>
      </c>
      <c r="CM38" s="297">
        <v>1323</v>
      </c>
      <c r="CN38" s="297">
        <v>1323</v>
      </c>
      <c r="CO38" s="297">
        <v>1323</v>
      </c>
      <c r="CP38" s="297">
        <v>1323</v>
      </c>
      <c r="CQ38" s="297">
        <v>1323</v>
      </c>
      <c r="CR38" s="297">
        <v>1323</v>
      </c>
      <c r="CS38" s="297">
        <v>1323</v>
      </c>
      <c r="CT38" s="297">
        <v>1323</v>
      </c>
      <c r="CU38" s="297">
        <v>1323</v>
      </c>
      <c r="CV38" s="297">
        <v>1323</v>
      </c>
      <c r="CW38" s="297">
        <v>1323</v>
      </c>
      <c r="CX38" s="297">
        <v>1323</v>
      </c>
      <c r="CY38" s="297">
        <v>1323</v>
      </c>
      <c r="CZ38" s="297">
        <v>1323</v>
      </c>
      <c r="DA38" s="297">
        <v>1323</v>
      </c>
      <c r="DB38" s="297">
        <v>1323</v>
      </c>
      <c r="DD38" s="421">
        <f t="shared" si="2"/>
        <v>1323</v>
      </c>
      <c r="DE38" s="477">
        <f t="shared" si="3"/>
        <v>1323</v>
      </c>
    </row>
    <row r="39" spans="1:115" s="60" customFormat="1" ht="21.75" thickBot="1" x14ac:dyDescent="0.25">
      <c r="A39" s="42" t="s">
        <v>389</v>
      </c>
      <c r="B39" s="42" t="s">
        <v>389</v>
      </c>
      <c r="C39" s="57">
        <v>2</v>
      </c>
      <c r="D39" s="57" t="s">
        <v>389</v>
      </c>
      <c r="E39" s="57">
        <v>2</v>
      </c>
      <c r="F39" s="57">
        <v>100043</v>
      </c>
      <c r="G39" s="58" t="s">
        <v>397</v>
      </c>
      <c r="H39" s="58" t="s">
        <v>398</v>
      </c>
      <c r="I39" s="58">
        <v>145</v>
      </c>
      <c r="J39" s="58">
        <v>9742</v>
      </c>
      <c r="K39" s="58" t="s">
        <v>501</v>
      </c>
      <c r="L39" s="58">
        <v>3</v>
      </c>
      <c r="M39" s="59" t="s">
        <v>47</v>
      </c>
      <c r="N39" s="70">
        <v>40331</v>
      </c>
      <c r="O39" s="61"/>
      <c r="P39" s="61"/>
      <c r="Q39" s="61"/>
      <c r="R39" s="8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105"/>
      <c r="AN39" s="105"/>
      <c r="AO39" s="105"/>
      <c r="AP39" s="105"/>
      <c r="AQ39" s="105"/>
      <c r="AR39" s="105"/>
      <c r="AS39" s="103"/>
      <c r="AT39" s="105"/>
      <c r="AU39" s="105"/>
      <c r="AV39" s="250">
        <v>753</v>
      </c>
      <c r="AW39" s="105">
        <v>753</v>
      </c>
      <c r="AX39" s="105">
        <v>753</v>
      </c>
      <c r="AY39" s="105">
        <v>753</v>
      </c>
      <c r="AZ39" s="258">
        <v>753</v>
      </c>
      <c r="BA39" s="258">
        <v>753</v>
      </c>
      <c r="BB39" s="258">
        <v>753</v>
      </c>
      <c r="BC39" s="258">
        <v>753</v>
      </c>
      <c r="BD39" s="258">
        <v>753</v>
      </c>
      <c r="BE39" s="258">
        <v>753</v>
      </c>
      <c r="BF39" s="258">
        <v>753</v>
      </c>
      <c r="BG39" s="258">
        <v>753</v>
      </c>
      <c r="BH39" s="258">
        <v>753</v>
      </c>
      <c r="BI39" s="258">
        <v>753</v>
      </c>
      <c r="BJ39" s="258">
        <v>753</v>
      </c>
      <c r="BK39" s="258">
        <v>753</v>
      </c>
      <c r="BL39" s="258">
        <v>753</v>
      </c>
      <c r="BM39" s="258">
        <v>753</v>
      </c>
      <c r="BN39" s="258">
        <v>753</v>
      </c>
      <c r="BO39" s="258">
        <v>753</v>
      </c>
      <c r="BP39" s="258">
        <v>753</v>
      </c>
      <c r="BQ39" s="258">
        <v>753</v>
      </c>
      <c r="BR39" s="258">
        <v>753</v>
      </c>
      <c r="BS39" s="258">
        <v>753</v>
      </c>
      <c r="BT39" s="258">
        <v>753</v>
      </c>
      <c r="BU39" s="324">
        <v>753</v>
      </c>
      <c r="BV39" s="324">
        <v>753</v>
      </c>
      <c r="BW39" s="324">
        <v>753</v>
      </c>
      <c r="BX39" s="324">
        <v>753</v>
      </c>
      <c r="BY39" s="324">
        <v>753</v>
      </c>
      <c r="BZ39" s="324">
        <v>753</v>
      </c>
      <c r="CA39" s="324">
        <v>753</v>
      </c>
      <c r="CB39" s="324">
        <v>753</v>
      </c>
      <c r="CC39" s="324">
        <v>753</v>
      </c>
      <c r="CD39" s="324">
        <v>753</v>
      </c>
      <c r="CE39" s="324">
        <v>753</v>
      </c>
      <c r="CF39" s="324">
        <v>753</v>
      </c>
      <c r="CG39" s="324">
        <v>753</v>
      </c>
      <c r="CH39" s="324">
        <v>753</v>
      </c>
      <c r="CI39" s="324">
        <v>753</v>
      </c>
      <c r="CJ39" s="324">
        <v>753</v>
      </c>
      <c r="CK39" s="324">
        <v>753</v>
      </c>
      <c r="CL39" s="324">
        <v>753</v>
      </c>
      <c r="CM39" s="324">
        <v>753</v>
      </c>
      <c r="CN39" s="324">
        <v>753</v>
      </c>
      <c r="CO39" s="324">
        <v>753</v>
      </c>
      <c r="CP39" s="324">
        <v>753</v>
      </c>
      <c r="CQ39" s="324">
        <v>753</v>
      </c>
      <c r="CR39" s="324">
        <v>753</v>
      </c>
      <c r="CS39" s="324">
        <v>753</v>
      </c>
      <c r="CT39" s="324">
        <v>753</v>
      </c>
      <c r="CU39" s="324">
        <v>753</v>
      </c>
      <c r="CV39" s="324">
        <v>753</v>
      </c>
      <c r="CW39" s="324">
        <v>753</v>
      </c>
      <c r="CX39" s="324">
        <v>753</v>
      </c>
      <c r="CY39" s="324">
        <v>753</v>
      </c>
      <c r="CZ39" s="324">
        <v>753</v>
      </c>
      <c r="DA39" s="324">
        <v>753</v>
      </c>
      <c r="DB39" s="324">
        <v>753</v>
      </c>
      <c r="DD39" s="421">
        <f t="shared" si="2"/>
        <v>753</v>
      </c>
      <c r="DE39" s="477">
        <f t="shared" si="3"/>
        <v>753</v>
      </c>
    </row>
    <row r="40" spans="1:115" s="65" customFormat="1" ht="32.25" thickBot="1" x14ac:dyDescent="0.25">
      <c r="A40" s="62" t="s">
        <v>80</v>
      </c>
      <c r="B40" s="62" t="s">
        <v>80</v>
      </c>
      <c r="C40" s="62">
        <v>4</v>
      </c>
      <c r="D40" s="62" t="s">
        <v>80</v>
      </c>
      <c r="E40" s="62">
        <v>4</v>
      </c>
      <c r="F40" s="62">
        <v>100075</v>
      </c>
      <c r="G40" s="63" t="s">
        <v>128</v>
      </c>
      <c r="H40" s="63" t="s">
        <v>127</v>
      </c>
      <c r="I40" s="63">
        <v>128</v>
      </c>
      <c r="J40" s="63">
        <v>9991</v>
      </c>
      <c r="K40" s="63" t="s">
        <v>501</v>
      </c>
      <c r="L40" s="63">
        <v>5</v>
      </c>
      <c r="M40" s="64" t="s">
        <v>48</v>
      </c>
      <c r="N40" s="72">
        <v>40052</v>
      </c>
      <c r="O40" s="66"/>
      <c r="P40" s="66"/>
      <c r="Q40" s="66"/>
      <c r="R40" s="85"/>
      <c r="S40" s="96"/>
      <c r="T40" s="96"/>
      <c r="U40" s="96"/>
      <c r="V40" s="96"/>
      <c r="W40" s="96"/>
      <c r="X40" s="96"/>
      <c r="Y40" s="96"/>
      <c r="Z40" s="100">
        <v>1119082</v>
      </c>
      <c r="AA40" s="101">
        <v>1119082</v>
      </c>
      <c r="AB40" s="101">
        <v>1119082</v>
      </c>
      <c r="AC40" s="101">
        <v>1119082</v>
      </c>
      <c r="AD40" s="101">
        <v>1119082</v>
      </c>
      <c r="AE40" s="101">
        <v>1119082</v>
      </c>
      <c r="AF40" s="101">
        <v>1119082</v>
      </c>
      <c r="AG40" s="141">
        <v>1119064</v>
      </c>
      <c r="AH40" s="101">
        <v>1119064</v>
      </c>
      <c r="AI40" s="101">
        <v>1119064</v>
      </c>
      <c r="AJ40" s="101">
        <v>1119064</v>
      </c>
      <c r="AK40" s="101">
        <v>1119064</v>
      </c>
      <c r="AL40" s="101">
        <v>1119064</v>
      </c>
      <c r="AM40" s="101">
        <v>1119064</v>
      </c>
      <c r="AN40" s="101">
        <v>1119064</v>
      </c>
      <c r="AO40" s="101">
        <v>1119064</v>
      </c>
      <c r="AP40" s="101">
        <v>1119064</v>
      </c>
      <c r="AQ40" s="101">
        <v>1119064</v>
      </c>
      <c r="AR40" s="101">
        <v>1119064</v>
      </c>
      <c r="AS40" s="101">
        <v>1119064</v>
      </c>
      <c r="AT40" s="101">
        <v>1119064</v>
      </c>
      <c r="AU40" s="101">
        <v>1119064</v>
      </c>
      <c r="AV40" s="101">
        <v>1119064</v>
      </c>
      <c r="AW40" s="101">
        <v>1119064</v>
      </c>
      <c r="AX40" s="101">
        <v>1119064</v>
      </c>
      <c r="AY40" s="101">
        <v>1119064</v>
      </c>
      <c r="AZ40" s="132">
        <v>1119064</v>
      </c>
      <c r="BA40" s="132">
        <v>1119064</v>
      </c>
      <c r="BB40" s="132">
        <v>1119064</v>
      </c>
      <c r="BC40" s="132">
        <v>1119064</v>
      </c>
      <c r="BD40" s="132">
        <v>1119064</v>
      </c>
      <c r="BE40" s="132">
        <v>1119064</v>
      </c>
      <c r="BF40" s="132">
        <v>1119064</v>
      </c>
      <c r="BG40" s="132">
        <v>1119064</v>
      </c>
      <c r="BH40" s="132">
        <v>1119064</v>
      </c>
      <c r="BI40" s="132">
        <v>1119064</v>
      </c>
      <c r="BJ40" s="132">
        <v>1119064</v>
      </c>
      <c r="BK40" s="132">
        <v>1119064</v>
      </c>
      <c r="BL40" s="132">
        <v>1119064</v>
      </c>
      <c r="BM40" s="261">
        <v>1101720</v>
      </c>
      <c r="BN40" s="132">
        <v>1101720</v>
      </c>
      <c r="BO40" s="132">
        <v>1101720</v>
      </c>
      <c r="BP40" s="132">
        <v>1101720</v>
      </c>
      <c r="BQ40" s="132">
        <v>1101720</v>
      </c>
      <c r="BR40" s="132">
        <v>1101720</v>
      </c>
      <c r="BS40" s="132">
        <v>1101720</v>
      </c>
      <c r="BT40" s="132">
        <v>1101720</v>
      </c>
      <c r="BU40" s="114">
        <v>1101720</v>
      </c>
      <c r="BV40" s="114">
        <v>1101720</v>
      </c>
      <c r="BW40" s="114">
        <v>1101720</v>
      </c>
      <c r="BX40" s="114">
        <v>1101720</v>
      </c>
      <c r="BY40" s="114">
        <v>1101720</v>
      </c>
      <c r="BZ40" s="114">
        <v>1101720</v>
      </c>
      <c r="CA40" s="114">
        <v>1101720</v>
      </c>
      <c r="CB40" s="114">
        <v>1101720</v>
      </c>
      <c r="CC40" s="114">
        <v>1101720</v>
      </c>
      <c r="CD40" s="114">
        <v>1101720</v>
      </c>
      <c r="CE40" s="114">
        <v>1101720</v>
      </c>
      <c r="CF40" s="114">
        <v>1101720</v>
      </c>
      <c r="CG40" s="114">
        <v>1101720</v>
      </c>
      <c r="CH40" s="114">
        <v>1101720</v>
      </c>
      <c r="CI40" s="114">
        <v>1101720</v>
      </c>
      <c r="CJ40" s="114">
        <v>1101720</v>
      </c>
      <c r="CK40" s="114">
        <v>1101720</v>
      </c>
      <c r="CL40" s="114">
        <v>1101720</v>
      </c>
      <c r="CM40" s="114">
        <v>1101720</v>
      </c>
      <c r="CN40" s="114">
        <v>1101720</v>
      </c>
      <c r="CO40" s="114">
        <v>1101720</v>
      </c>
      <c r="CP40" s="114">
        <v>1101720</v>
      </c>
      <c r="CQ40" s="114">
        <v>1101720</v>
      </c>
      <c r="CR40" s="114">
        <v>1101720</v>
      </c>
      <c r="CS40" s="114">
        <v>1101720</v>
      </c>
      <c r="CT40" s="114">
        <v>1101720</v>
      </c>
      <c r="CU40" s="114">
        <v>1101720</v>
      </c>
      <c r="CV40" s="114">
        <v>1101720</v>
      </c>
      <c r="CW40" s="114">
        <v>1101720</v>
      </c>
      <c r="CX40" s="114">
        <v>1101720</v>
      </c>
      <c r="CY40" s="114">
        <v>1101720</v>
      </c>
      <c r="CZ40" s="114">
        <v>1101720</v>
      </c>
      <c r="DA40" s="114">
        <v>1101720</v>
      </c>
      <c r="DB40" s="114">
        <v>1101720</v>
      </c>
      <c r="DD40" s="421">
        <f t="shared" si="2"/>
        <v>1104873.4545454546</v>
      </c>
      <c r="DE40" s="477">
        <f t="shared" si="3"/>
        <v>1101720</v>
      </c>
      <c r="DI40" s="430" t="s">
        <v>516</v>
      </c>
    </row>
    <row r="41" spans="1:115" s="65" customFormat="1" ht="32.25" thickBot="1" x14ac:dyDescent="0.25">
      <c r="A41" s="445" t="s">
        <v>524</v>
      </c>
      <c r="B41" s="445" t="s">
        <v>524</v>
      </c>
      <c r="C41" s="62">
        <v>2</v>
      </c>
      <c r="D41" s="445" t="s">
        <v>524</v>
      </c>
      <c r="E41" s="62">
        <v>2</v>
      </c>
      <c r="F41" s="62">
        <v>100072</v>
      </c>
      <c r="G41" s="63" t="s">
        <v>442</v>
      </c>
      <c r="H41" s="63" t="s">
        <v>443</v>
      </c>
      <c r="I41" s="63">
        <v>151</v>
      </c>
      <c r="J41" s="63">
        <v>9998</v>
      </c>
      <c r="K41" s="63" t="s">
        <v>501</v>
      </c>
      <c r="L41" s="63">
        <v>3</v>
      </c>
      <c r="M41" s="64" t="s">
        <v>48</v>
      </c>
      <c r="N41" s="72">
        <v>40639</v>
      </c>
      <c r="O41" s="66"/>
      <c r="P41" s="66"/>
      <c r="Q41" s="66"/>
      <c r="R41" s="85"/>
      <c r="S41" s="96"/>
      <c r="T41" s="96"/>
      <c r="U41" s="96"/>
      <c r="V41" s="96"/>
      <c r="W41" s="96"/>
      <c r="X41" s="96"/>
      <c r="Y41" s="96"/>
      <c r="Z41" s="100"/>
      <c r="AA41" s="101"/>
      <c r="AB41" s="101"/>
      <c r="AC41" s="101"/>
      <c r="AD41" s="101"/>
      <c r="AE41" s="101"/>
      <c r="AF41" s="101"/>
      <c r="AG41" s="14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32"/>
      <c r="BA41" s="132"/>
      <c r="BB41" s="132"/>
      <c r="BC41" s="132"/>
      <c r="BD41" s="132"/>
      <c r="BE41" s="132"/>
      <c r="BF41" s="132"/>
      <c r="BG41" s="132"/>
      <c r="BH41" s="132"/>
      <c r="BI41" s="132"/>
      <c r="BJ41" s="132"/>
      <c r="BK41" s="132"/>
      <c r="BL41" s="132"/>
      <c r="BM41" s="261"/>
      <c r="BN41" s="261">
        <v>4277</v>
      </c>
      <c r="BO41" s="132">
        <v>4277</v>
      </c>
      <c r="BP41" s="132">
        <v>4277</v>
      </c>
      <c r="BQ41" s="132">
        <v>4277</v>
      </c>
      <c r="BR41" s="132">
        <v>4277</v>
      </c>
      <c r="BS41" s="132">
        <v>4277</v>
      </c>
      <c r="BT41" s="132">
        <v>4277</v>
      </c>
      <c r="BU41" s="114">
        <v>4277</v>
      </c>
      <c r="BV41" s="114">
        <v>4277</v>
      </c>
      <c r="BW41" s="114">
        <v>4277</v>
      </c>
      <c r="BX41" s="114">
        <v>4277</v>
      </c>
      <c r="BY41" s="114">
        <v>4277</v>
      </c>
      <c r="BZ41" s="114">
        <v>4277</v>
      </c>
      <c r="CA41" s="114">
        <v>4277</v>
      </c>
      <c r="CB41" s="114">
        <v>4277</v>
      </c>
      <c r="CC41" s="114">
        <v>4277</v>
      </c>
      <c r="CD41" s="114">
        <v>4277</v>
      </c>
      <c r="CE41" s="114">
        <v>4277</v>
      </c>
      <c r="CF41" s="114">
        <v>4277</v>
      </c>
      <c r="CG41" s="114">
        <v>4277</v>
      </c>
      <c r="CH41" s="114">
        <v>4277</v>
      </c>
      <c r="CI41" s="114">
        <v>4277</v>
      </c>
      <c r="CJ41" s="114">
        <v>4277</v>
      </c>
      <c r="CK41" s="114">
        <v>4277</v>
      </c>
      <c r="CL41" s="114">
        <v>4277</v>
      </c>
      <c r="CM41" s="114">
        <v>4277</v>
      </c>
      <c r="CN41" s="114">
        <v>4277</v>
      </c>
      <c r="CO41" s="114">
        <v>4277</v>
      </c>
      <c r="CP41" s="114">
        <v>4277</v>
      </c>
      <c r="CQ41" s="114">
        <v>4277</v>
      </c>
      <c r="CR41" s="114">
        <v>4277</v>
      </c>
      <c r="CS41" s="114">
        <v>4277</v>
      </c>
      <c r="CT41" s="114">
        <v>4277</v>
      </c>
      <c r="CU41" s="114">
        <v>4277</v>
      </c>
      <c r="CV41" s="114">
        <v>4277</v>
      </c>
      <c r="CW41" s="114">
        <v>4277</v>
      </c>
      <c r="CX41" s="114">
        <v>4277</v>
      </c>
      <c r="CY41" s="114">
        <v>4277</v>
      </c>
      <c r="CZ41" s="114">
        <v>4277</v>
      </c>
      <c r="DA41" s="114">
        <v>4277</v>
      </c>
      <c r="DB41" s="114">
        <v>4277</v>
      </c>
      <c r="DD41" s="421">
        <f t="shared" si="2"/>
        <v>4277</v>
      </c>
      <c r="DE41" s="477">
        <f t="shared" si="3"/>
        <v>4277</v>
      </c>
      <c r="DI41" s="430" t="s">
        <v>516</v>
      </c>
      <c r="DK41" s="65">
        <v>2011</v>
      </c>
    </row>
    <row r="42" spans="1:115" s="76" customFormat="1" ht="21.75" thickBot="1" x14ac:dyDescent="0.25">
      <c r="A42" s="73" t="s">
        <v>525</v>
      </c>
      <c r="B42" s="73" t="s">
        <v>525</v>
      </c>
      <c r="C42" s="73">
        <v>2</v>
      </c>
      <c r="D42" s="73" t="s">
        <v>525</v>
      </c>
      <c r="E42" s="73">
        <v>2</v>
      </c>
      <c r="F42" s="73">
        <v>100084</v>
      </c>
      <c r="G42" s="74" t="s">
        <v>343</v>
      </c>
      <c r="H42" s="74" t="s">
        <v>344</v>
      </c>
      <c r="I42" s="74">
        <v>134</v>
      </c>
      <c r="J42" s="74">
        <v>10027</v>
      </c>
      <c r="K42" s="74" t="s">
        <v>501</v>
      </c>
      <c r="L42" s="74">
        <v>3</v>
      </c>
      <c r="M42" s="75" t="s">
        <v>47</v>
      </c>
      <c r="N42" s="248">
        <v>40163</v>
      </c>
      <c r="O42" s="249"/>
      <c r="P42" s="249"/>
      <c r="Q42" s="249"/>
      <c r="R42" s="80"/>
      <c r="S42" s="94"/>
      <c r="T42" s="94"/>
      <c r="U42" s="94"/>
      <c r="V42" s="94"/>
      <c r="W42" s="94"/>
      <c r="X42" s="94"/>
      <c r="Y42" s="94"/>
      <c r="Z42" s="124"/>
      <c r="AA42" s="125"/>
      <c r="AB42" s="125"/>
      <c r="AC42" s="125"/>
      <c r="AD42" s="125"/>
      <c r="AE42" s="125"/>
      <c r="AF42" s="125"/>
      <c r="AG42" s="124">
        <v>2803</v>
      </c>
      <c r="AH42" s="125">
        <v>2803</v>
      </c>
      <c r="AI42" s="125">
        <v>2803</v>
      </c>
      <c r="AJ42" s="125">
        <v>2803</v>
      </c>
      <c r="AK42" s="125">
        <v>2803</v>
      </c>
      <c r="AL42" s="125">
        <v>2803</v>
      </c>
      <c r="AM42" s="125">
        <v>2803</v>
      </c>
      <c r="AN42" s="125">
        <v>2803</v>
      </c>
      <c r="AO42" s="125">
        <v>2803</v>
      </c>
      <c r="AP42" s="125">
        <v>2803</v>
      </c>
      <c r="AQ42" s="125">
        <v>2803</v>
      </c>
      <c r="AR42" s="125">
        <v>2803</v>
      </c>
      <c r="AS42" s="125">
        <v>2803</v>
      </c>
      <c r="AT42" s="125">
        <v>2803</v>
      </c>
      <c r="AU42" s="125">
        <v>2803</v>
      </c>
      <c r="AV42" s="125">
        <v>2803</v>
      </c>
      <c r="AW42" s="125">
        <v>2803</v>
      </c>
      <c r="AX42" s="125">
        <v>2803</v>
      </c>
      <c r="AY42" s="125">
        <v>2803</v>
      </c>
      <c r="AZ42" s="259">
        <v>2803</v>
      </c>
      <c r="BA42" s="259">
        <v>2803</v>
      </c>
      <c r="BB42" s="259">
        <v>2803</v>
      </c>
      <c r="BC42" s="259">
        <v>2803</v>
      </c>
      <c r="BD42" s="259">
        <v>2803</v>
      </c>
      <c r="BE42" s="259">
        <v>2803</v>
      </c>
      <c r="BF42" s="259">
        <v>2803</v>
      </c>
      <c r="BG42" s="259">
        <v>2803</v>
      </c>
      <c r="BH42" s="259">
        <v>2803</v>
      </c>
      <c r="BI42" s="259">
        <v>2803</v>
      </c>
      <c r="BJ42" s="259">
        <v>2803</v>
      </c>
      <c r="BK42" s="259">
        <v>2803</v>
      </c>
      <c r="BL42" s="259">
        <v>2803</v>
      </c>
      <c r="BM42" s="259">
        <v>2803</v>
      </c>
      <c r="BN42" s="259">
        <v>2803</v>
      </c>
      <c r="BO42" s="259">
        <v>2803</v>
      </c>
      <c r="BP42" s="259">
        <v>2803</v>
      </c>
      <c r="BQ42" s="259">
        <v>2803</v>
      </c>
      <c r="BR42" s="259">
        <v>2803</v>
      </c>
      <c r="BS42" s="259">
        <v>2803</v>
      </c>
      <c r="BT42" s="259">
        <v>2803</v>
      </c>
      <c r="BU42" s="325">
        <v>2803</v>
      </c>
      <c r="BV42" s="325">
        <v>2803</v>
      </c>
      <c r="BW42" s="325">
        <v>2803</v>
      </c>
      <c r="BX42" s="325">
        <v>2803</v>
      </c>
      <c r="BY42" s="325">
        <v>2803</v>
      </c>
      <c r="BZ42" s="325">
        <v>2803</v>
      </c>
      <c r="CA42" s="325">
        <v>2803</v>
      </c>
      <c r="CB42" s="325">
        <v>2803</v>
      </c>
      <c r="CC42" s="325">
        <v>2803</v>
      </c>
      <c r="CD42" s="325">
        <v>2803</v>
      </c>
      <c r="CE42" s="325">
        <v>2803</v>
      </c>
      <c r="CF42" s="325">
        <v>2803</v>
      </c>
      <c r="CG42" s="325">
        <v>2803</v>
      </c>
      <c r="CH42" s="325">
        <v>2803</v>
      </c>
      <c r="CI42" s="325">
        <v>2803</v>
      </c>
      <c r="CJ42" s="325">
        <v>2803</v>
      </c>
      <c r="CK42" s="325">
        <v>2803</v>
      </c>
      <c r="CL42" s="325">
        <v>2803</v>
      </c>
      <c r="CM42" s="325">
        <v>2803</v>
      </c>
      <c r="CN42" s="325">
        <v>2803</v>
      </c>
      <c r="CO42" s="325">
        <v>2803</v>
      </c>
      <c r="CP42" s="325">
        <v>2803</v>
      </c>
      <c r="CQ42" s="325">
        <v>2803</v>
      </c>
      <c r="CR42" s="325">
        <v>2803</v>
      </c>
      <c r="CS42" s="325">
        <v>2803</v>
      </c>
      <c r="CT42" s="325">
        <v>2803</v>
      </c>
      <c r="CU42" s="325">
        <v>2803</v>
      </c>
      <c r="CV42" s="325">
        <v>2803</v>
      </c>
      <c r="CW42" s="325">
        <v>2803</v>
      </c>
      <c r="CX42" s="325">
        <v>2803</v>
      </c>
      <c r="CY42" s="325">
        <v>2803</v>
      </c>
      <c r="CZ42" s="325">
        <v>2803</v>
      </c>
      <c r="DA42" s="325">
        <v>2803</v>
      </c>
      <c r="DB42" s="325">
        <v>2803</v>
      </c>
      <c r="DD42" s="421">
        <f t="shared" si="2"/>
        <v>2803</v>
      </c>
      <c r="DE42" s="477">
        <f t="shared" si="3"/>
        <v>2803</v>
      </c>
      <c r="DI42" s="426" t="s">
        <v>516</v>
      </c>
    </row>
    <row r="43" spans="1:115" s="60" customFormat="1" ht="21.75" thickBot="1" x14ac:dyDescent="0.25">
      <c r="A43" s="57" t="s">
        <v>525</v>
      </c>
      <c r="B43" s="57" t="s">
        <v>525</v>
      </c>
      <c r="C43" s="57">
        <v>2</v>
      </c>
      <c r="D43" s="57" t="s">
        <v>525</v>
      </c>
      <c r="E43" s="57">
        <v>2</v>
      </c>
      <c r="F43" s="57">
        <v>100084</v>
      </c>
      <c r="G43" s="58" t="s">
        <v>466</v>
      </c>
      <c r="H43" s="58" t="s">
        <v>467</v>
      </c>
      <c r="I43" s="58">
        <v>156</v>
      </c>
      <c r="J43" s="58">
        <v>10055</v>
      </c>
      <c r="K43" s="58" t="s">
        <v>501</v>
      </c>
      <c r="L43" s="58">
        <v>3</v>
      </c>
      <c r="M43" s="59" t="s">
        <v>47</v>
      </c>
      <c r="N43" s="70">
        <v>40688</v>
      </c>
      <c r="O43" s="61"/>
      <c r="P43" s="61"/>
      <c r="Q43" s="61"/>
      <c r="R43" s="83"/>
      <c r="S43" s="93"/>
      <c r="T43" s="93"/>
      <c r="U43" s="93"/>
      <c r="V43" s="93"/>
      <c r="W43" s="93"/>
      <c r="X43" s="93"/>
      <c r="Y43" s="93"/>
      <c r="Z43" s="103"/>
      <c r="AA43" s="105"/>
      <c r="AB43" s="105"/>
      <c r="AC43" s="105"/>
      <c r="AD43" s="105"/>
      <c r="AE43" s="105"/>
      <c r="AF43" s="105"/>
      <c r="AG43" s="103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258"/>
      <c r="BA43" s="258"/>
      <c r="BB43" s="258"/>
      <c r="BC43" s="258"/>
      <c r="BD43" s="258"/>
      <c r="BE43" s="258"/>
      <c r="BF43" s="258"/>
      <c r="BG43" s="258"/>
      <c r="BH43" s="258"/>
      <c r="BI43" s="258"/>
      <c r="BJ43" s="258"/>
      <c r="BK43" s="258"/>
      <c r="BL43" s="258"/>
      <c r="BM43" s="258"/>
      <c r="BN43" s="258"/>
      <c r="BO43" s="258"/>
      <c r="BP43" s="258"/>
      <c r="BQ43" s="258"/>
      <c r="BR43" s="258"/>
      <c r="BS43" s="258"/>
      <c r="BT43" s="274">
        <v>12974</v>
      </c>
      <c r="BU43" s="324">
        <v>12974</v>
      </c>
      <c r="BV43" s="324">
        <v>12974</v>
      </c>
      <c r="BW43" s="324">
        <v>12974</v>
      </c>
      <c r="BX43" s="324">
        <v>12974</v>
      </c>
      <c r="BY43" s="324">
        <v>12974</v>
      </c>
      <c r="BZ43" s="324">
        <v>12974</v>
      </c>
      <c r="CA43" s="324">
        <v>12974</v>
      </c>
      <c r="CB43" s="324">
        <v>12974</v>
      </c>
      <c r="CC43" s="324">
        <v>12974</v>
      </c>
      <c r="CD43" s="324">
        <v>12974</v>
      </c>
      <c r="CE43" s="324">
        <v>12974</v>
      </c>
      <c r="CF43" s="324">
        <v>12974</v>
      </c>
      <c r="CG43" s="324">
        <v>12974</v>
      </c>
      <c r="CH43" s="324">
        <v>12974</v>
      </c>
      <c r="CI43" s="324">
        <v>12974</v>
      </c>
      <c r="CJ43" s="324">
        <v>12974</v>
      </c>
      <c r="CK43" s="324">
        <v>12974</v>
      </c>
      <c r="CL43" s="324">
        <v>12974</v>
      </c>
      <c r="CM43" s="324">
        <v>12974</v>
      </c>
      <c r="CN43" s="324">
        <v>12974</v>
      </c>
      <c r="CO43" s="324">
        <v>12974</v>
      </c>
      <c r="CP43" s="324">
        <v>12974</v>
      </c>
      <c r="CQ43" s="324">
        <v>12974</v>
      </c>
      <c r="CR43" s="324">
        <v>12974</v>
      </c>
      <c r="CS43" s="324">
        <v>12974</v>
      </c>
      <c r="CT43" s="324">
        <v>12974</v>
      </c>
      <c r="CU43" s="324">
        <v>12974</v>
      </c>
      <c r="CV43" s="324">
        <v>12974</v>
      </c>
      <c r="CW43" s="324">
        <v>12974</v>
      </c>
      <c r="CX43" s="324">
        <v>12974</v>
      </c>
      <c r="CY43" s="324">
        <v>12974</v>
      </c>
      <c r="CZ43" s="324">
        <v>12974</v>
      </c>
      <c r="DA43" s="324">
        <v>12974</v>
      </c>
      <c r="DB43" s="324">
        <v>12974</v>
      </c>
      <c r="DD43" s="421">
        <f t="shared" si="2"/>
        <v>12974</v>
      </c>
      <c r="DE43" s="477">
        <f t="shared" si="3"/>
        <v>12974</v>
      </c>
      <c r="DK43" s="60">
        <v>2011</v>
      </c>
    </row>
    <row r="44" spans="1:115" s="45" customFormat="1" ht="13.5" thickBot="1" x14ac:dyDescent="0.25">
      <c r="A44" s="42" t="s">
        <v>10</v>
      </c>
      <c r="B44" s="42" t="s">
        <v>10</v>
      </c>
      <c r="C44" s="42">
        <v>2</v>
      </c>
      <c r="D44" s="42" t="s">
        <v>10</v>
      </c>
      <c r="E44" s="42">
        <v>2</v>
      </c>
      <c r="F44" s="42">
        <v>100035</v>
      </c>
      <c r="G44" s="43" t="s">
        <v>131</v>
      </c>
      <c r="H44" s="43" t="s">
        <v>129</v>
      </c>
      <c r="I44" s="43">
        <v>57</v>
      </c>
      <c r="J44" s="43">
        <v>9752</v>
      </c>
      <c r="K44" s="43" t="s">
        <v>501</v>
      </c>
      <c r="L44" s="43">
        <v>3</v>
      </c>
      <c r="M44" s="44" t="s">
        <v>48</v>
      </c>
      <c r="O44" s="46">
        <v>15832</v>
      </c>
      <c r="P44" s="46">
        <v>15832</v>
      </c>
      <c r="Q44" s="46">
        <v>15832</v>
      </c>
      <c r="R44" s="79">
        <v>15832</v>
      </c>
      <c r="S44" s="92">
        <v>15832</v>
      </c>
      <c r="T44" s="92">
        <v>15832</v>
      </c>
      <c r="U44" s="92">
        <v>15832</v>
      </c>
      <c r="V44" s="92">
        <v>15832</v>
      </c>
      <c r="W44" s="92">
        <v>15832</v>
      </c>
      <c r="X44" s="92">
        <v>15832</v>
      </c>
      <c r="Y44" s="92">
        <v>15832</v>
      </c>
      <c r="Z44" s="92">
        <v>15832</v>
      </c>
      <c r="AA44" s="92">
        <v>15832</v>
      </c>
      <c r="AB44" s="92">
        <v>15832</v>
      </c>
      <c r="AC44" s="92">
        <v>15832</v>
      </c>
      <c r="AD44" s="92">
        <v>15832</v>
      </c>
      <c r="AE44" s="92">
        <v>15832</v>
      </c>
      <c r="AF44" s="92">
        <v>15832</v>
      </c>
      <c r="AG44" s="92">
        <v>15832</v>
      </c>
      <c r="AH44" s="92">
        <v>15832</v>
      </c>
      <c r="AI44" s="92">
        <v>15832</v>
      </c>
      <c r="AJ44" s="92">
        <v>15832</v>
      </c>
      <c r="AK44" s="92">
        <v>15832</v>
      </c>
      <c r="AL44" s="92">
        <v>15832</v>
      </c>
      <c r="AM44" s="108">
        <v>15832</v>
      </c>
      <c r="AN44" s="108">
        <v>15832</v>
      </c>
      <c r="AO44" s="108">
        <v>15832</v>
      </c>
      <c r="AP44" s="108">
        <v>15832</v>
      </c>
      <c r="AQ44" s="108">
        <v>15832</v>
      </c>
      <c r="AR44" s="108">
        <v>15832</v>
      </c>
      <c r="AS44" s="108">
        <v>15832</v>
      </c>
      <c r="AT44" s="108">
        <v>15832</v>
      </c>
      <c r="AU44" s="108">
        <v>15832</v>
      </c>
      <c r="AV44" s="108">
        <v>15832</v>
      </c>
      <c r="AW44" s="108">
        <v>15832</v>
      </c>
      <c r="AX44" s="108">
        <v>15832</v>
      </c>
      <c r="AY44" s="108">
        <v>15832</v>
      </c>
      <c r="AZ44" s="111">
        <v>15832</v>
      </c>
      <c r="BA44" s="111">
        <v>15832</v>
      </c>
      <c r="BB44" s="273">
        <v>26699</v>
      </c>
      <c r="BC44" s="111">
        <v>26699</v>
      </c>
      <c r="BD44" s="111">
        <v>26699</v>
      </c>
      <c r="BE44" s="111">
        <v>26699</v>
      </c>
      <c r="BF44" s="111">
        <v>26699</v>
      </c>
      <c r="BG44" s="111">
        <v>26699</v>
      </c>
      <c r="BH44" s="111">
        <v>26699</v>
      </c>
      <c r="BI44" s="111">
        <v>26699</v>
      </c>
      <c r="BJ44" s="111">
        <v>26699</v>
      </c>
      <c r="BK44" s="111">
        <v>26699</v>
      </c>
      <c r="BL44" s="111">
        <v>26699</v>
      </c>
      <c r="BM44" s="111">
        <v>26699</v>
      </c>
      <c r="BN44" s="111">
        <v>26699</v>
      </c>
      <c r="BO44" s="111">
        <v>26699</v>
      </c>
      <c r="BP44" s="111">
        <v>26699</v>
      </c>
      <c r="BQ44" s="111">
        <v>26699</v>
      </c>
      <c r="BR44" s="111">
        <v>26699</v>
      </c>
      <c r="BS44" s="111">
        <v>26699</v>
      </c>
      <c r="BT44" s="111">
        <v>26699</v>
      </c>
      <c r="BU44" s="297">
        <v>26699</v>
      </c>
      <c r="BV44" s="297">
        <v>26699</v>
      </c>
      <c r="BW44" s="297">
        <v>26699</v>
      </c>
      <c r="BX44" s="297">
        <v>26699</v>
      </c>
      <c r="BY44" s="297">
        <v>26699</v>
      </c>
      <c r="BZ44" s="297">
        <v>26699</v>
      </c>
      <c r="CA44" s="297">
        <v>26699</v>
      </c>
      <c r="CB44" s="297">
        <v>26699</v>
      </c>
      <c r="CC44" s="297">
        <v>26699</v>
      </c>
      <c r="CD44" s="297">
        <v>26699</v>
      </c>
      <c r="CE44" s="297">
        <v>26699</v>
      </c>
      <c r="CF44" s="452">
        <v>40042</v>
      </c>
      <c r="CG44" s="297">
        <v>40042</v>
      </c>
      <c r="CH44" s="297">
        <v>40042</v>
      </c>
      <c r="CI44" s="297">
        <v>40042</v>
      </c>
      <c r="CJ44" s="297">
        <v>40042</v>
      </c>
      <c r="CK44" s="297">
        <v>40042</v>
      </c>
      <c r="CL44" s="297">
        <v>40042</v>
      </c>
      <c r="CM44" s="297">
        <v>40042</v>
      </c>
      <c r="CN44" s="297">
        <v>40042</v>
      </c>
      <c r="CO44" s="297">
        <v>40042</v>
      </c>
      <c r="CP44" s="297">
        <v>40042</v>
      </c>
      <c r="CQ44" s="297">
        <v>40042</v>
      </c>
      <c r="CR44" s="297">
        <v>40042</v>
      </c>
      <c r="CS44" s="297">
        <v>40042</v>
      </c>
      <c r="CT44" s="297">
        <v>40042</v>
      </c>
      <c r="CU44" s="297">
        <v>40042</v>
      </c>
      <c r="CV44" s="297">
        <v>40042</v>
      </c>
      <c r="CW44" s="452">
        <v>51310</v>
      </c>
      <c r="CX44" s="297">
        <v>51310</v>
      </c>
      <c r="CY44" s="297">
        <v>51310</v>
      </c>
      <c r="CZ44" s="297">
        <v>51310</v>
      </c>
      <c r="DA44" s="297">
        <v>51310</v>
      </c>
      <c r="DB44" s="297">
        <v>51310</v>
      </c>
      <c r="DC44" s="45">
        <f>SUM(CF44:CF45)</f>
        <v>52671</v>
      </c>
      <c r="DD44" s="421">
        <f t="shared" si="2"/>
        <v>26699</v>
      </c>
      <c r="DE44" s="477">
        <f t="shared" si="3"/>
        <v>39015.615384615383</v>
      </c>
      <c r="DI44" s="431" t="s">
        <v>516</v>
      </c>
    </row>
    <row r="45" spans="1:115" s="60" customFormat="1" ht="13.5" thickBot="1" x14ac:dyDescent="0.25">
      <c r="A45" s="57" t="s">
        <v>10</v>
      </c>
      <c r="B45" s="57" t="s">
        <v>10</v>
      </c>
      <c r="C45" s="57">
        <v>2</v>
      </c>
      <c r="D45" s="57" t="s">
        <v>10</v>
      </c>
      <c r="E45" s="57">
        <v>2</v>
      </c>
      <c r="F45" s="57">
        <v>100035</v>
      </c>
      <c r="G45" s="58" t="s">
        <v>132</v>
      </c>
      <c r="H45" s="58" t="s">
        <v>130</v>
      </c>
      <c r="I45" s="58">
        <v>58</v>
      </c>
      <c r="J45" s="58">
        <v>9752</v>
      </c>
      <c r="K45" s="58" t="s">
        <v>501</v>
      </c>
      <c r="L45" s="58">
        <v>3</v>
      </c>
      <c r="M45" s="59" t="s">
        <v>48</v>
      </c>
      <c r="O45" s="67">
        <v>4248</v>
      </c>
      <c r="P45" s="67">
        <v>4248</v>
      </c>
      <c r="Q45" s="67">
        <v>4248</v>
      </c>
      <c r="R45" s="83">
        <v>4248</v>
      </c>
      <c r="S45" s="93">
        <v>4248</v>
      </c>
      <c r="T45" s="93">
        <v>4248</v>
      </c>
      <c r="U45" s="93">
        <v>4248</v>
      </c>
      <c r="V45" s="93">
        <v>4248</v>
      </c>
      <c r="W45" s="93">
        <v>4248</v>
      </c>
      <c r="X45" s="93">
        <v>4248</v>
      </c>
      <c r="Y45" s="93">
        <v>4248</v>
      </c>
      <c r="Z45" s="93">
        <v>4248</v>
      </c>
      <c r="AA45" s="93">
        <v>4248</v>
      </c>
      <c r="AB45" s="93">
        <v>4248</v>
      </c>
      <c r="AC45" s="93">
        <v>4248</v>
      </c>
      <c r="AD45" s="93">
        <v>4248</v>
      </c>
      <c r="AE45" s="93">
        <v>4248</v>
      </c>
      <c r="AF45" s="93">
        <v>4248</v>
      </c>
      <c r="AG45" s="93">
        <v>4248</v>
      </c>
      <c r="AH45" s="93">
        <v>4248</v>
      </c>
      <c r="AI45" s="93">
        <v>4248</v>
      </c>
      <c r="AJ45" s="93">
        <v>4248</v>
      </c>
      <c r="AK45" s="93">
        <v>4248</v>
      </c>
      <c r="AL45" s="93">
        <v>4248</v>
      </c>
      <c r="AM45" s="105">
        <v>4248</v>
      </c>
      <c r="AN45" s="105">
        <v>4248</v>
      </c>
      <c r="AO45" s="105">
        <v>4248</v>
      </c>
      <c r="AP45" s="105">
        <v>4248</v>
      </c>
      <c r="AQ45" s="105">
        <v>4248</v>
      </c>
      <c r="AR45" s="105">
        <v>4248</v>
      </c>
      <c r="AS45" s="105">
        <v>4248</v>
      </c>
      <c r="AT45" s="105">
        <v>4248</v>
      </c>
      <c r="AU45" s="105">
        <v>4248</v>
      </c>
      <c r="AV45" s="105">
        <v>4248</v>
      </c>
      <c r="AW45" s="105">
        <v>4248</v>
      </c>
      <c r="AX45" s="105">
        <v>4248</v>
      </c>
      <c r="AY45" s="105">
        <v>4248</v>
      </c>
      <c r="AZ45" s="258">
        <v>4248</v>
      </c>
      <c r="BA45" s="258">
        <v>4248</v>
      </c>
      <c r="BB45" s="274">
        <v>12629</v>
      </c>
      <c r="BC45" s="258">
        <v>12629</v>
      </c>
      <c r="BD45" s="258">
        <v>12629</v>
      </c>
      <c r="BE45" s="258">
        <v>12629</v>
      </c>
      <c r="BF45" s="258">
        <v>12629</v>
      </c>
      <c r="BG45" s="258">
        <v>12629</v>
      </c>
      <c r="BH45" s="258">
        <v>12629</v>
      </c>
      <c r="BI45" s="258">
        <v>12629</v>
      </c>
      <c r="BJ45" s="258">
        <v>12629</v>
      </c>
      <c r="BK45" s="258">
        <v>12629</v>
      </c>
      <c r="BL45" s="258">
        <v>12629</v>
      </c>
      <c r="BM45" s="258">
        <v>12629</v>
      </c>
      <c r="BN45" s="258">
        <v>12629</v>
      </c>
      <c r="BO45" s="258">
        <v>12629</v>
      </c>
      <c r="BP45" s="258">
        <v>12629</v>
      </c>
      <c r="BQ45" s="258">
        <v>12629</v>
      </c>
      <c r="BR45" s="258">
        <v>12629</v>
      </c>
      <c r="BS45" s="258">
        <v>12629</v>
      </c>
      <c r="BT45" s="258">
        <v>12629</v>
      </c>
      <c r="BU45" s="324">
        <v>12629</v>
      </c>
      <c r="BV45" s="324">
        <v>12629</v>
      </c>
      <c r="BW45" s="324">
        <v>12629</v>
      </c>
      <c r="BX45" s="324">
        <v>12629</v>
      </c>
      <c r="BY45" s="324">
        <v>12629</v>
      </c>
      <c r="BZ45" s="324">
        <v>12629</v>
      </c>
      <c r="CA45" s="324">
        <v>12629</v>
      </c>
      <c r="CB45" s="324">
        <v>12629</v>
      </c>
      <c r="CC45" s="324">
        <v>12629</v>
      </c>
      <c r="CD45" s="324">
        <v>12629</v>
      </c>
      <c r="CE45" s="324">
        <v>12629</v>
      </c>
      <c r="CF45" s="324">
        <v>12629</v>
      </c>
      <c r="CG45" s="324">
        <v>12629</v>
      </c>
      <c r="CH45" s="324">
        <v>12629</v>
      </c>
      <c r="CI45" s="324">
        <v>12629</v>
      </c>
      <c r="CJ45" s="324">
        <v>12629</v>
      </c>
      <c r="CK45" s="324">
        <v>12629</v>
      </c>
      <c r="CL45" s="324">
        <v>12629</v>
      </c>
      <c r="CM45" s="324">
        <v>12629</v>
      </c>
      <c r="CN45" s="324">
        <v>12629</v>
      </c>
      <c r="CO45" s="324">
        <v>12629</v>
      </c>
      <c r="CP45" s="324">
        <v>12629</v>
      </c>
      <c r="CQ45" s="324">
        <v>12629</v>
      </c>
      <c r="CR45" s="324">
        <v>12629</v>
      </c>
      <c r="CS45" s="324">
        <v>12629</v>
      </c>
      <c r="CT45" s="324">
        <v>12629</v>
      </c>
      <c r="CU45" s="324">
        <v>12629</v>
      </c>
      <c r="CV45" s="324">
        <v>12629</v>
      </c>
      <c r="CW45" s="458">
        <v>15675</v>
      </c>
      <c r="CX45" s="324">
        <v>15675</v>
      </c>
      <c r="CY45" s="324">
        <v>15675</v>
      </c>
      <c r="CZ45" s="324">
        <v>15675</v>
      </c>
      <c r="DA45" s="324">
        <v>15675</v>
      </c>
      <c r="DB45" s="324">
        <v>15675</v>
      </c>
      <c r="DD45" s="421">
        <f t="shared" si="2"/>
        <v>12629</v>
      </c>
      <c r="DE45" s="477">
        <f t="shared" si="3"/>
        <v>12629</v>
      </c>
    </row>
    <row r="46" spans="1:115" s="65" customFormat="1" ht="32.25" thickBot="1" x14ac:dyDescent="0.25">
      <c r="A46" s="62" t="s">
        <v>11</v>
      </c>
      <c r="B46" s="62" t="s">
        <v>11</v>
      </c>
      <c r="C46" s="62">
        <v>2</v>
      </c>
      <c r="D46" s="62" t="s">
        <v>11</v>
      </c>
      <c r="E46" s="62">
        <v>2</v>
      </c>
      <c r="F46" s="62">
        <v>100033</v>
      </c>
      <c r="G46" s="63" t="s">
        <v>133</v>
      </c>
      <c r="H46" s="63" t="s">
        <v>134</v>
      </c>
      <c r="I46" s="63">
        <v>74</v>
      </c>
      <c r="J46" s="63">
        <v>9872</v>
      </c>
      <c r="K46" s="63" t="s">
        <v>501</v>
      </c>
      <c r="L46" s="63">
        <v>3</v>
      </c>
      <c r="M46" s="64" t="s">
        <v>47</v>
      </c>
      <c r="O46" s="68">
        <v>11968</v>
      </c>
      <c r="P46" s="68">
        <v>11968</v>
      </c>
      <c r="Q46" s="68">
        <v>11968</v>
      </c>
      <c r="R46" s="85">
        <v>11968</v>
      </c>
      <c r="S46" s="96">
        <v>11968</v>
      </c>
      <c r="T46" s="96">
        <v>11968</v>
      </c>
      <c r="U46" s="96">
        <v>11968</v>
      </c>
      <c r="V46" s="96">
        <v>11968</v>
      </c>
      <c r="W46" s="96">
        <v>11968</v>
      </c>
      <c r="X46" s="96">
        <v>11968</v>
      </c>
      <c r="Y46" s="96">
        <v>11968</v>
      </c>
      <c r="Z46" s="96">
        <v>11968</v>
      </c>
      <c r="AA46" s="96">
        <v>11968</v>
      </c>
      <c r="AB46" s="96">
        <v>11968</v>
      </c>
      <c r="AC46" s="96">
        <v>11968</v>
      </c>
      <c r="AD46" s="96">
        <v>11968</v>
      </c>
      <c r="AE46" s="96">
        <v>11968</v>
      </c>
      <c r="AF46" s="96">
        <v>11968</v>
      </c>
      <c r="AG46" s="96">
        <v>11968</v>
      </c>
      <c r="AH46" s="96">
        <v>11968</v>
      </c>
      <c r="AI46" s="96">
        <v>11968</v>
      </c>
      <c r="AJ46" s="96">
        <v>11968</v>
      </c>
      <c r="AK46" s="96">
        <v>11968</v>
      </c>
      <c r="AL46" s="96">
        <v>11968</v>
      </c>
      <c r="AM46" s="101">
        <v>11968</v>
      </c>
      <c r="AN46" s="101">
        <v>11968</v>
      </c>
      <c r="AO46" s="101">
        <v>11968</v>
      </c>
      <c r="AP46" s="101">
        <v>11968</v>
      </c>
      <c r="AQ46" s="101">
        <v>11968</v>
      </c>
      <c r="AR46" s="101">
        <v>11968</v>
      </c>
      <c r="AS46" s="101">
        <v>11968</v>
      </c>
      <c r="AT46" s="101">
        <v>11968</v>
      </c>
      <c r="AU46" s="101">
        <v>11968</v>
      </c>
      <c r="AV46" s="101">
        <v>11968</v>
      </c>
      <c r="AW46" s="101">
        <v>11968</v>
      </c>
      <c r="AX46" s="101">
        <v>11968</v>
      </c>
      <c r="AY46" s="101">
        <v>11968</v>
      </c>
      <c r="AZ46" s="132">
        <v>11968</v>
      </c>
      <c r="BA46" s="132">
        <v>11968</v>
      </c>
      <c r="BB46" s="132">
        <v>11968</v>
      </c>
      <c r="BC46" s="132">
        <v>11968</v>
      </c>
      <c r="BD46" s="132">
        <v>11968</v>
      </c>
      <c r="BE46" s="132">
        <v>11968</v>
      </c>
      <c r="BF46" s="132">
        <v>11968</v>
      </c>
      <c r="BG46" s="132">
        <v>11968</v>
      </c>
      <c r="BH46" s="132">
        <v>11968</v>
      </c>
      <c r="BI46" s="132">
        <v>11968</v>
      </c>
      <c r="BJ46" s="261">
        <v>22224</v>
      </c>
      <c r="BK46" s="132">
        <v>22224</v>
      </c>
      <c r="BL46" s="132">
        <v>22224</v>
      </c>
      <c r="BM46" s="132">
        <v>22224</v>
      </c>
      <c r="BN46" s="132">
        <v>22224</v>
      </c>
      <c r="BO46" s="132">
        <v>22224</v>
      </c>
      <c r="BP46" s="132">
        <v>22224</v>
      </c>
      <c r="BQ46" s="132">
        <v>22224</v>
      </c>
      <c r="BR46" s="132">
        <v>22224</v>
      </c>
      <c r="BS46" s="132">
        <v>22224</v>
      </c>
      <c r="BT46" s="132">
        <v>22224</v>
      </c>
      <c r="BU46" s="114">
        <v>22224</v>
      </c>
      <c r="BV46" s="114">
        <v>22224</v>
      </c>
      <c r="BW46" s="114">
        <v>22224</v>
      </c>
      <c r="BX46" s="114">
        <v>22224</v>
      </c>
      <c r="BY46" s="114">
        <v>22224</v>
      </c>
      <c r="BZ46" s="114">
        <v>22224</v>
      </c>
      <c r="CA46" s="114">
        <v>22224</v>
      </c>
      <c r="CB46" s="114">
        <v>22224</v>
      </c>
      <c r="CC46" s="114">
        <v>22224</v>
      </c>
      <c r="CD46" s="114">
        <v>22224</v>
      </c>
      <c r="CE46" s="114">
        <v>22224</v>
      </c>
      <c r="CF46" s="114">
        <v>22224</v>
      </c>
      <c r="CG46" s="114">
        <v>22224</v>
      </c>
      <c r="CH46" s="114">
        <v>22224</v>
      </c>
      <c r="CI46" s="114">
        <v>22224</v>
      </c>
      <c r="CJ46" s="114">
        <v>22224</v>
      </c>
      <c r="CK46" s="114">
        <v>22224</v>
      </c>
      <c r="CL46" s="114">
        <v>22224</v>
      </c>
      <c r="CM46" s="114">
        <v>22224</v>
      </c>
      <c r="CN46" s="114">
        <v>22224</v>
      </c>
      <c r="CO46" s="114">
        <v>22224</v>
      </c>
      <c r="CP46" s="114">
        <v>22224</v>
      </c>
      <c r="CQ46" s="114">
        <v>22224</v>
      </c>
      <c r="CR46" s="114">
        <v>22224</v>
      </c>
      <c r="CS46" s="114">
        <v>22224</v>
      </c>
      <c r="CT46" s="114">
        <v>22224</v>
      </c>
      <c r="CU46" s="114">
        <v>22224</v>
      </c>
      <c r="CV46" s="114">
        <v>22224</v>
      </c>
      <c r="CW46" s="114">
        <v>22224</v>
      </c>
      <c r="CX46" s="114">
        <v>22224</v>
      </c>
      <c r="CY46" s="114">
        <v>22224</v>
      </c>
      <c r="CZ46" s="114">
        <v>22224</v>
      </c>
      <c r="DA46" s="114">
        <v>22224</v>
      </c>
      <c r="DB46" s="114">
        <v>22224</v>
      </c>
      <c r="DD46" s="421">
        <f t="shared" si="2"/>
        <v>21757.81818181818</v>
      </c>
      <c r="DE46" s="477">
        <f t="shared" si="3"/>
        <v>22224</v>
      </c>
      <c r="DI46" s="430" t="s">
        <v>516</v>
      </c>
    </row>
    <row r="47" spans="1:115" s="179" customFormat="1" ht="21.75" thickBot="1" x14ac:dyDescent="0.25">
      <c r="A47" s="172" t="s">
        <v>536</v>
      </c>
      <c r="B47" s="172" t="s">
        <v>536</v>
      </c>
      <c r="C47" s="172">
        <v>2</v>
      </c>
      <c r="D47" s="172" t="s">
        <v>536</v>
      </c>
      <c r="E47" s="172">
        <v>2</v>
      </c>
      <c r="F47" s="172">
        <v>100055</v>
      </c>
      <c r="G47" s="173" t="s">
        <v>135</v>
      </c>
      <c r="H47" s="173" t="s">
        <v>352</v>
      </c>
      <c r="I47" s="173">
        <v>131</v>
      </c>
      <c r="J47" s="173">
        <v>9895</v>
      </c>
      <c r="K47" s="173" t="s">
        <v>417</v>
      </c>
      <c r="L47" s="173">
        <v>3</v>
      </c>
      <c r="M47" s="174" t="s">
        <v>47</v>
      </c>
      <c r="N47" s="175">
        <v>40093</v>
      </c>
      <c r="O47" s="176"/>
      <c r="P47" s="176"/>
      <c r="Q47" s="176"/>
      <c r="R47" s="204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6">
        <v>2583</v>
      </c>
      <c r="AD47" s="178">
        <v>2583</v>
      </c>
      <c r="AE47" s="178">
        <v>2583</v>
      </c>
      <c r="AF47" s="178">
        <v>2583</v>
      </c>
      <c r="AG47" s="206">
        <v>2666</v>
      </c>
      <c r="AH47" s="178">
        <v>2666</v>
      </c>
      <c r="AI47" s="209">
        <v>2697</v>
      </c>
      <c r="AJ47" s="178">
        <v>2697</v>
      </c>
      <c r="AK47" s="178">
        <v>2697</v>
      </c>
      <c r="AL47" s="178">
        <v>2697</v>
      </c>
      <c r="AM47" s="178">
        <v>2697</v>
      </c>
      <c r="AN47" s="178">
        <v>2697</v>
      </c>
      <c r="AO47" s="221">
        <v>2763</v>
      </c>
      <c r="AP47" s="178">
        <v>2763</v>
      </c>
      <c r="AQ47" s="178">
        <v>2763</v>
      </c>
      <c r="AR47" s="178">
        <v>2763</v>
      </c>
      <c r="AS47" s="178">
        <v>2763</v>
      </c>
      <c r="AT47" s="178">
        <v>2763</v>
      </c>
      <c r="AU47" s="221">
        <v>2838</v>
      </c>
      <c r="AV47" s="178">
        <v>2838</v>
      </c>
      <c r="AW47" s="178">
        <v>2838</v>
      </c>
      <c r="AX47" s="178">
        <v>2838</v>
      </c>
      <c r="AY47" s="178">
        <v>2838</v>
      </c>
      <c r="AZ47" s="268">
        <v>3036</v>
      </c>
      <c r="BA47" s="266">
        <v>3036</v>
      </c>
      <c r="BB47" s="268">
        <v>3089</v>
      </c>
      <c r="BC47" s="266">
        <v>3089</v>
      </c>
      <c r="BD47" s="266">
        <v>3089</v>
      </c>
      <c r="BE47" s="266">
        <v>3089</v>
      </c>
      <c r="BF47" s="268">
        <v>3169</v>
      </c>
      <c r="BG47" s="266">
        <v>3169</v>
      </c>
      <c r="BH47" s="266">
        <v>3169</v>
      </c>
      <c r="BI47" s="268">
        <v>3198</v>
      </c>
      <c r="BJ47" s="268">
        <v>3275</v>
      </c>
      <c r="BK47" s="268">
        <v>3298</v>
      </c>
      <c r="BL47" s="266">
        <v>3298</v>
      </c>
      <c r="BM47" s="266">
        <v>3298</v>
      </c>
      <c r="BN47" s="266">
        <v>3298</v>
      </c>
      <c r="BO47" s="268">
        <v>3361</v>
      </c>
      <c r="BP47" s="295">
        <v>3361</v>
      </c>
      <c r="BQ47" s="295">
        <v>3361</v>
      </c>
      <c r="BR47" s="295">
        <v>3361</v>
      </c>
      <c r="BS47" s="295">
        <v>3361</v>
      </c>
      <c r="BT47" s="295">
        <v>3361</v>
      </c>
      <c r="BU47" s="295">
        <v>3361</v>
      </c>
      <c r="BV47" s="295">
        <v>3361</v>
      </c>
      <c r="BW47" s="295">
        <v>3361</v>
      </c>
      <c r="BX47" s="295">
        <v>3361</v>
      </c>
      <c r="BY47" s="295">
        <v>3361</v>
      </c>
      <c r="BZ47" s="295">
        <v>3361</v>
      </c>
      <c r="CA47" s="295">
        <v>3361</v>
      </c>
      <c r="CB47" s="295">
        <v>3361</v>
      </c>
      <c r="CC47" s="295">
        <v>3361</v>
      </c>
      <c r="CD47" s="295">
        <v>3361</v>
      </c>
      <c r="CE47" s="295">
        <v>3361</v>
      </c>
      <c r="CF47" s="295">
        <v>3361</v>
      </c>
      <c r="CG47" s="295">
        <v>3361</v>
      </c>
      <c r="CH47" s="295">
        <v>3361</v>
      </c>
      <c r="CI47" s="295">
        <v>3361</v>
      </c>
      <c r="CJ47" s="295">
        <v>3361</v>
      </c>
      <c r="CK47" s="295">
        <v>3361</v>
      </c>
      <c r="CL47" s="295">
        <v>3361</v>
      </c>
      <c r="CM47" s="295">
        <v>3361</v>
      </c>
      <c r="CN47" s="295">
        <v>3361</v>
      </c>
      <c r="CO47" s="295">
        <v>3361</v>
      </c>
      <c r="CP47" s="295">
        <v>3361</v>
      </c>
      <c r="CQ47" s="295">
        <v>3361</v>
      </c>
      <c r="CR47" s="295">
        <v>3361</v>
      </c>
      <c r="CS47" s="295">
        <v>3361</v>
      </c>
      <c r="CT47" s="295">
        <v>3361</v>
      </c>
      <c r="CU47" s="295">
        <v>3361</v>
      </c>
      <c r="CV47" s="295">
        <v>3361</v>
      </c>
      <c r="CW47" s="295">
        <v>3361</v>
      </c>
      <c r="CX47" s="295">
        <v>3361</v>
      </c>
      <c r="CY47" s="295">
        <v>3361</v>
      </c>
      <c r="CZ47" s="295">
        <v>3361</v>
      </c>
      <c r="DA47" s="295">
        <v>3361</v>
      </c>
      <c r="DB47" s="295">
        <v>3361</v>
      </c>
      <c r="DD47" s="421">
        <f t="shared" si="2"/>
        <v>3338.2272727272725</v>
      </c>
      <c r="DE47" s="477">
        <f t="shared" si="3"/>
        <v>3361</v>
      </c>
      <c r="DI47" s="432" t="s">
        <v>516</v>
      </c>
    </row>
    <row r="48" spans="1:115" s="153" customFormat="1" ht="13.5" thickBot="1" x14ac:dyDescent="0.25">
      <c r="A48" s="150" t="s">
        <v>12</v>
      </c>
      <c r="B48" s="150" t="s">
        <v>12</v>
      </c>
      <c r="C48" s="150">
        <v>2</v>
      </c>
      <c r="D48" s="150" t="s">
        <v>12</v>
      </c>
      <c r="E48" s="150">
        <v>2</v>
      </c>
      <c r="F48" s="150">
        <v>100024</v>
      </c>
      <c r="G48" s="151" t="s">
        <v>137</v>
      </c>
      <c r="H48" s="151" t="s">
        <v>136</v>
      </c>
      <c r="I48" s="151">
        <v>59</v>
      </c>
      <c r="J48" s="151">
        <v>9955</v>
      </c>
      <c r="K48" s="151" t="s">
        <v>417</v>
      </c>
      <c r="L48" s="151">
        <v>3</v>
      </c>
      <c r="M48" s="152" t="s">
        <v>48</v>
      </c>
      <c r="O48" s="157">
        <v>1769</v>
      </c>
      <c r="P48" s="157">
        <v>1769</v>
      </c>
      <c r="Q48" s="157">
        <v>1769</v>
      </c>
      <c r="R48" s="155">
        <v>1769</v>
      </c>
      <c r="S48" s="156">
        <v>1769</v>
      </c>
      <c r="T48" s="156">
        <v>1769</v>
      </c>
      <c r="U48" s="156">
        <v>1769</v>
      </c>
      <c r="V48" s="156">
        <v>1769</v>
      </c>
      <c r="W48" s="156">
        <v>1769</v>
      </c>
      <c r="X48" s="156">
        <v>1769</v>
      </c>
      <c r="Y48" s="156">
        <v>1769</v>
      </c>
      <c r="Z48" s="156">
        <v>1769</v>
      </c>
      <c r="AA48" s="156">
        <v>1769</v>
      </c>
      <c r="AB48" s="156">
        <v>1769</v>
      </c>
      <c r="AC48" s="156">
        <v>1769</v>
      </c>
      <c r="AD48" s="156">
        <v>1769</v>
      </c>
      <c r="AE48" s="156">
        <v>1769</v>
      </c>
      <c r="AF48" s="156">
        <v>1769</v>
      </c>
      <c r="AG48" s="156">
        <v>1769</v>
      </c>
      <c r="AH48" s="156">
        <v>1769</v>
      </c>
      <c r="AI48" s="156">
        <v>1769</v>
      </c>
      <c r="AJ48" s="156">
        <v>1769</v>
      </c>
      <c r="AK48" s="156">
        <v>1769</v>
      </c>
      <c r="AL48" s="156">
        <v>1769</v>
      </c>
      <c r="AM48" s="183">
        <v>1769</v>
      </c>
      <c r="AN48" s="183">
        <v>1769</v>
      </c>
      <c r="AO48" s="183">
        <v>1769</v>
      </c>
      <c r="AP48" s="183">
        <v>1769</v>
      </c>
      <c r="AQ48" s="183">
        <v>1769</v>
      </c>
      <c r="AR48" s="183">
        <v>1769</v>
      </c>
      <c r="AS48" s="183">
        <v>1769</v>
      </c>
      <c r="AT48" s="183">
        <v>1769</v>
      </c>
      <c r="AU48" s="183">
        <v>1769</v>
      </c>
      <c r="AV48" s="183">
        <v>1769</v>
      </c>
      <c r="AW48" s="183">
        <v>1769</v>
      </c>
      <c r="AX48" s="183">
        <v>1769</v>
      </c>
      <c r="AY48" s="183">
        <v>1769</v>
      </c>
      <c r="AZ48" s="263">
        <v>1769</v>
      </c>
      <c r="BA48" s="263">
        <v>1769</v>
      </c>
      <c r="BB48" s="263">
        <v>1769</v>
      </c>
      <c r="BC48" s="263">
        <v>1769</v>
      </c>
      <c r="BD48" s="263">
        <v>1769</v>
      </c>
      <c r="BE48" s="263">
        <v>1769</v>
      </c>
      <c r="BF48" s="263">
        <v>1769</v>
      </c>
      <c r="BG48" s="263">
        <v>1769</v>
      </c>
      <c r="BH48" s="263">
        <v>1769</v>
      </c>
      <c r="BI48" s="263">
        <v>1769</v>
      </c>
      <c r="BJ48" s="263">
        <v>1769</v>
      </c>
      <c r="BK48" s="263">
        <v>1769</v>
      </c>
      <c r="BL48" s="263">
        <v>1769</v>
      </c>
      <c r="BM48" s="263">
        <v>1769</v>
      </c>
      <c r="BN48" s="263">
        <v>1769</v>
      </c>
      <c r="BO48" s="263">
        <v>1769</v>
      </c>
      <c r="BP48" s="263">
        <v>1769</v>
      </c>
      <c r="BQ48" s="263">
        <v>1769</v>
      </c>
      <c r="BR48" s="263">
        <v>1769</v>
      </c>
      <c r="BS48" s="263">
        <v>1769</v>
      </c>
      <c r="BT48" s="263">
        <v>1769</v>
      </c>
      <c r="BU48" s="321">
        <v>1769</v>
      </c>
      <c r="BV48" s="321">
        <v>1769</v>
      </c>
      <c r="BW48" s="321">
        <v>1769</v>
      </c>
      <c r="BX48" s="321">
        <v>1769</v>
      </c>
      <c r="BY48" s="321">
        <v>1769</v>
      </c>
      <c r="BZ48" s="321">
        <v>1769</v>
      </c>
      <c r="CA48" s="321">
        <v>1769</v>
      </c>
      <c r="CB48" s="321">
        <v>1769</v>
      </c>
      <c r="CC48" s="321">
        <v>1769</v>
      </c>
      <c r="CD48" s="321">
        <v>1769</v>
      </c>
      <c r="CE48" s="321">
        <v>1769</v>
      </c>
      <c r="CF48" s="321">
        <v>1769</v>
      </c>
      <c r="CG48" s="321">
        <v>1769</v>
      </c>
      <c r="CH48" s="321">
        <v>1769</v>
      </c>
      <c r="CI48" s="321">
        <v>1769</v>
      </c>
      <c r="CJ48" s="321">
        <v>1769</v>
      </c>
      <c r="CK48" s="321">
        <v>1769</v>
      </c>
      <c r="CL48" s="321">
        <v>1769</v>
      </c>
      <c r="CM48" s="321">
        <v>1769</v>
      </c>
      <c r="CN48" s="321">
        <v>1769</v>
      </c>
      <c r="CO48" s="321">
        <v>1769</v>
      </c>
      <c r="CP48" s="321">
        <v>1769</v>
      </c>
      <c r="CQ48" s="321">
        <v>1769</v>
      </c>
      <c r="CR48" s="321">
        <v>1769</v>
      </c>
      <c r="CS48" s="321">
        <v>1769</v>
      </c>
      <c r="CT48" s="321">
        <v>1769</v>
      </c>
      <c r="CU48" s="321">
        <v>1769</v>
      </c>
      <c r="CV48" s="321">
        <v>1769</v>
      </c>
      <c r="CW48" s="321">
        <v>1769</v>
      </c>
      <c r="CX48" s="321">
        <v>1769</v>
      </c>
      <c r="CY48" s="321">
        <v>1769</v>
      </c>
      <c r="CZ48" s="321">
        <v>1769</v>
      </c>
      <c r="DA48" s="321">
        <v>1769</v>
      </c>
      <c r="DB48" s="321">
        <v>1769</v>
      </c>
      <c r="DD48" s="421">
        <f t="shared" si="2"/>
        <v>1769</v>
      </c>
      <c r="DE48" s="477">
        <f t="shared" si="3"/>
        <v>1769</v>
      </c>
      <c r="DI48" s="424" t="s">
        <v>516</v>
      </c>
    </row>
    <row r="49" spans="1:113" s="153" customFormat="1" ht="13.5" thickBot="1" x14ac:dyDescent="0.25">
      <c r="A49" s="150" t="s">
        <v>12</v>
      </c>
      <c r="B49" s="150" t="s">
        <v>12</v>
      </c>
      <c r="C49" s="150">
        <v>2</v>
      </c>
      <c r="D49" s="150" t="s">
        <v>12</v>
      </c>
      <c r="E49" s="150">
        <v>2</v>
      </c>
      <c r="F49" s="150">
        <v>100024</v>
      </c>
      <c r="G49" s="151" t="s">
        <v>138</v>
      </c>
      <c r="H49" s="151" t="s">
        <v>139</v>
      </c>
      <c r="I49" s="151">
        <v>60</v>
      </c>
      <c r="J49" s="151">
        <v>9956</v>
      </c>
      <c r="K49" s="151" t="s">
        <v>417</v>
      </c>
      <c r="L49" s="151">
        <v>3</v>
      </c>
      <c r="M49" s="152" t="s">
        <v>47</v>
      </c>
      <c r="O49" s="157">
        <v>2445</v>
      </c>
      <c r="P49" s="157">
        <v>2445</v>
      </c>
      <c r="Q49" s="157">
        <v>2445</v>
      </c>
      <c r="R49" s="155">
        <v>2445</v>
      </c>
      <c r="S49" s="156">
        <v>2445</v>
      </c>
      <c r="T49" s="156">
        <v>2445</v>
      </c>
      <c r="U49" s="156">
        <v>2445</v>
      </c>
      <c r="V49" s="156">
        <v>2445</v>
      </c>
      <c r="W49" s="156">
        <v>2445</v>
      </c>
      <c r="X49" s="156">
        <v>2445</v>
      </c>
      <c r="Y49" s="156">
        <v>2445</v>
      </c>
      <c r="Z49" s="156">
        <v>2445</v>
      </c>
      <c r="AA49" s="156">
        <v>2445</v>
      </c>
      <c r="AB49" s="156">
        <v>2445</v>
      </c>
      <c r="AC49" s="156">
        <v>2445</v>
      </c>
      <c r="AD49" s="156">
        <v>2445</v>
      </c>
      <c r="AE49" s="156">
        <v>2445</v>
      </c>
      <c r="AF49" s="156">
        <v>2445</v>
      </c>
      <c r="AG49" s="156">
        <v>2445</v>
      </c>
      <c r="AH49" s="156">
        <v>2445</v>
      </c>
      <c r="AI49" s="156">
        <v>2445</v>
      </c>
      <c r="AJ49" s="156">
        <v>2445</v>
      </c>
      <c r="AK49" s="156">
        <v>2445</v>
      </c>
      <c r="AL49" s="156">
        <v>2445</v>
      </c>
      <c r="AM49" s="183">
        <v>2445</v>
      </c>
      <c r="AN49" s="183">
        <v>2445</v>
      </c>
      <c r="AO49" s="183">
        <v>2445</v>
      </c>
      <c r="AP49" s="183">
        <v>2445</v>
      </c>
      <c r="AQ49" s="183">
        <v>2445</v>
      </c>
      <c r="AR49" s="183">
        <v>2445</v>
      </c>
      <c r="AS49" s="183">
        <v>2445</v>
      </c>
      <c r="AT49" s="183">
        <v>2445</v>
      </c>
      <c r="AU49" s="183">
        <v>2445</v>
      </c>
      <c r="AV49" s="183">
        <v>2445</v>
      </c>
      <c r="AW49" s="183">
        <v>2445</v>
      </c>
      <c r="AX49" s="183">
        <v>2445</v>
      </c>
      <c r="AY49" s="183">
        <v>2445</v>
      </c>
      <c r="AZ49" s="263">
        <v>2445</v>
      </c>
      <c r="BA49" s="263">
        <v>2445</v>
      </c>
      <c r="BB49" s="263">
        <v>2445</v>
      </c>
      <c r="BC49" s="263">
        <v>2445</v>
      </c>
      <c r="BD49" s="263">
        <v>2445</v>
      </c>
      <c r="BE49" s="263">
        <v>2445</v>
      </c>
      <c r="BF49" s="263">
        <v>2445</v>
      </c>
      <c r="BG49" s="263">
        <v>2445</v>
      </c>
      <c r="BH49" s="263">
        <v>2445</v>
      </c>
      <c r="BI49" s="263">
        <v>2445</v>
      </c>
      <c r="BJ49" s="263">
        <v>2445</v>
      </c>
      <c r="BK49" s="263">
        <v>2445</v>
      </c>
      <c r="BL49" s="263">
        <v>2445</v>
      </c>
      <c r="BM49" s="263">
        <v>2445</v>
      </c>
      <c r="BN49" s="263">
        <v>2445</v>
      </c>
      <c r="BO49" s="263">
        <v>2445</v>
      </c>
      <c r="BP49" s="263">
        <v>2445</v>
      </c>
      <c r="BQ49" s="263">
        <v>2445</v>
      </c>
      <c r="BR49" s="263">
        <v>2445</v>
      </c>
      <c r="BS49" s="263">
        <v>2445</v>
      </c>
      <c r="BT49" s="263">
        <v>2445</v>
      </c>
      <c r="BU49" s="321">
        <v>2445</v>
      </c>
      <c r="BV49" s="321">
        <v>2445</v>
      </c>
      <c r="BW49" s="321">
        <v>2445</v>
      </c>
      <c r="BX49" s="321">
        <v>2445</v>
      </c>
      <c r="BY49" s="321">
        <v>2445</v>
      </c>
      <c r="BZ49" s="321">
        <v>2445</v>
      </c>
      <c r="CA49" s="321">
        <v>2445</v>
      </c>
      <c r="CB49" s="321">
        <v>2445</v>
      </c>
      <c r="CC49" s="321">
        <v>2445</v>
      </c>
      <c r="CD49" s="321">
        <v>2445</v>
      </c>
      <c r="CE49" s="321">
        <v>2445</v>
      </c>
      <c r="CF49" s="321">
        <v>2445</v>
      </c>
      <c r="CG49" s="321">
        <v>2445</v>
      </c>
      <c r="CH49" s="321">
        <v>2445</v>
      </c>
      <c r="CI49" s="321">
        <v>2445</v>
      </c>
      <c r="CJ49" s="321">
        <v>2445</v>
      </c>
      <c r="CK49" s="321">
        <v>2445</v>
      </c>
      <c r="CL49" s="321">
        <v>2445</v>
      </c>
      <c r="CM49" s="321">
        <v>2445</v>
      </c>
      <c r="CN49" s="321">
        <v>2445</v>
      </c>
      <c r="CO49" s="321">
        <v>2445</v>
      </c>
      <c r="CP49" s="321">
        <v>2445</v>
      </c>
      <c r="CQ49" s="321">
        <v>2445</v>
      </c>
      <c r="CR49" s="321">
        <v>2445</v>
      </c>
      <c r="CS49" s="321">
        <v>2445</v>
      </c>
      <c r="CT49" s="321">
        <v>2445</v>
      </c>
      <c r="CU49" s="321">
        <v>2445</v>
      </c>
      <c r="CV49" s="321">
        <v>2445</v>
      </c>
      <c r="CW49" s="321">
        <v>2445</v>
      </c>
      <c r="CX49" s="321">
        <v>2445</v>
      </c>
      <c r="CY49" s="321">
        <v>2445</v>
      </c>
      <c r="CZ49" s="321">
        <v>2445</v>
      </c>
      <c r="DA49" s="321">
        <v>2445</v>
      </c>
      <c r="DB49" s="321">
        <v>2445</v>
      </c>
      <c r="DD49" s="421">
        <f t="shared" si="2"/>
        <v>2445</v>
      </c>
      <c r="DE49" s="477">
        <f t="shared" si="3"/>
        <v>2445</v>
      </c>
    </row>
    <row r="50" spans="1:113" s="153" customFormat="1" ht="13.5" thickBot="1" x14ac:dyDescent="0.25">
      <c r="A50" s="150" t="s">
        <v>12</v>
      </c>
      <c r="B50" s="150" t="s">
        <v>12</v>
      </c>
      <c r="C50" s="150">
        <v>2</v>
      </c>
      <c r="D50" s="150" t="s">
        <v>12</v>
      </c>
      <c r="E50" s="150">
        <v>2</v>
      </c>
      <c r="F50" s="150">
        <v>100024</v>
      </c>
      <c r="G50" s="151" t="s">
        <v>140</v>
      </c>
      <c r="H50" s="151" t="s">
        <v>141</v>
      </c>
      <c r="I50" s="151">
        <v>61</v>
      </c>
      <c r="J50" s="151">
        <v>9957</v>
      </c>
      <c r="K50" s="151" t="s">
        <v>417</v>
      </c>
      <c r="L50" s="151">
        <v>3</v>
      </c>
      <c r="M50" s="152" t="s">
        <v>47</v>
      </c>
      <c r="O50" s="157">
        <v>180</v>
      </c>
      <c r="P50" s="157">
        <v>180</v>
      </c>
      <c r="Q50" s="157">
        <v>180</v>
      </c>
      <c r="R50" s="155">
        <v>180</v>
      </c>
      <c r="S50" s="156">
        <v>180</v>
      </c>
      <c r="T50" s="156">
        <v>180</v>
      </c>
      <c r="U50" s="156">
        <v>180</v>
      </c>
      <c r="V50" s="156">
        <v>180</v>
      </c>
      <c r="W50" s="156">
        <v>180</v>
      </c>
      <c r="X50" s="156">
        <v>180</v>
      </c>
      <c r="Y50" s="156">
        <v>180</v>
      </c>
      <c r="Z50" s="156">
        <v>180</v>
      </c>
      <c r="AA50" s="156">
        <v>180</v>
      </c>
      <c r="AB50" s="156">
        <v>180</v>
      </c>
      <c r="AC50" s="156">
        <v>180</v>
      </c>
      <c r="AD50" s="156">
        <v>180</v>
      </c>
      <c r="AE50" s="156">
        <v>180</v>
      </c>
      <c r="AF50" s="156">
        <v>180</v>
      </c>
      <c r="AG50" s="156">
        <v>180</v>
      </c>
      <c r="AH50" s="156">
        <v>180</v>
      </c>
      <c r="AI50" s="156">
        <v>180</v>
      </c>
      <c r="AJ50" s="156">
        <v>180</v>
      </c>
      <c r="AK50" s="156">
        <v>180</v>
      </c>
      <c r="AL50" s="156">
        <v>180</v>
      </c>
      <c r="AM50" s="183">
        <v>180</v>
      </c>
      <c r="AN50" s="183">
        <v>180</v>
      </c>
      <c r="AO50" s="183">
        <v>180</v>
      </c>
      <c r="AP50" s="183">
        <v>180</v>
      </c>
      <c r="AQ50" s="183">
        <v>180</v>
      </c>
      <c r="AR50" s="183">
        <v>180</v>
      </c>
      <c r="AS50" s="183">
        <v>180</v>
      </c>
      <c r="AT50" s="183">
        <v>180</v>
      </c>
      <c r="AU50" s="183">
        <v>180</v>
      </c>
      <c r="AV50" s="183">
        <v>180</v>
      </c>
      <c r="AW50" s="183">
        <v>180</v>
      </c>
      <c r="AX50" s="183">
        <v>180</v>
      </c>
      <c r="AY50" s="183">
        <v>180</v>
      </c>
      <c r="AZ50" s="263">
        <v>180</v>
      </c>
      <c r="BA50" s="263">
        <v>180</v>
      </c>
      <c r="BB50" s="263">
        <v>180</v>
      </c>
      <c r="BC50" s="263">
        <v>180</v>
      </c>
      <c r="BD50" s="263">
        <v>180</v>
      </c>
      <c r="BE50" s="263">
        <v>180</v>
      </c>
      <c r="BF50" s="263">
        <v>180</v>
      </c>
      <c r="BG50" s="263">
        <v>180</v>
      </c>
      <c r="BH50" s="263">
        <v>180</v>
      </c>
      <c r="BI50" s="263">
        <v>180</v>
      </c>
      <c r="BJ50" s="263">
        <v>180</v>
      </c>
      <c r="BK50" s="263">
        <v>180</v>
      </c>
      <c r="BL50" s="263">
        <v>180</v>
      </c>
      <c r="BM50" s="263">
        <v>180</v>
      </c>
      <c r="BN50" s="263">
        <v>180</v>
      </c>
      <c r="BO50" s="263">
        <v>180</v>
      </c>
      <c r="BP50" s="263">
        <v>180</v>
      </c>
      <c r="BQ50" s="263">
        <v>180</v>
      </c>
      <c r="BR50" s="263">
        <v>180</v>
      </c>
      <c r="BS50" s="263">
        <v>180</v>
      </c>
      <c r="BT50" s="263">
        <v>180</v>
      </c>
      <c r="BU50" s="321">
        <v>180</v>
      </c>
      <c r="BV50" s="321">
        <v>180</v>
      </c>
      <c r="BW50" s="321">
        <v>180</v>
      </c>
      <c r="BX50" s="321">
        <v>180</v>
      </c>
      <c r="BY50" s="321">
        <v>180</v>
      </c>
      <c r="BZ50" s="321">
        <v>180</v>
      </c>
      <c r="CA50" s="321">
        <v>180</v>
      </c>
      <c r="CB50" s="321">
        <v>180</v>
      </c>
      <c r="CC50" s="321">
        <v>180</v>
      </c>
      <c r="CD50" s="321">
        <v>180</v>
      </c>
      <c r="CE50" s="321">
        <v>180</v>
      </c>
      <c r="CF50" s="321">
        <v>180</v>
      </c>
      <c r="CG50" s="321">
        <v>180</v>
      </c>
      <c r="CH50" s="321">
        <v>180</v>
      </c>
      <c r="CI50" s="321">
        <v>180</v>
      </c>
      <c r="CJ50" s="321">
        <v>180</v>
      </c>
      <c r="CK50" s="321">
        <v>180</v>
      </c>
      <c r="CL50" s="321">
        <v>180</v>
      </c>
      <c r="CM50" s="321">
        <v>180</v>
      </c>
      <c r="CN50" s="321">
        <v>180</v>
      </c>
      <c r="CO50" s="321">
        <v>180</v>
      </c>
      <c r="CP50" s="321">
        <v>180</v>
      </c>
      <c r="CQ50" s="321">
        <v>180</v>
      </c>
      <c r="CR50" s="321">
        <v>180</v>
      </c>
      <c r="CS50" s="321">
        <v>180</v>
      </c>
      <c r="CT50" s="321">
        <v>180</v>
      </c>
      <c r="CU50" s="321">
        <v>180</v>
      </c>
      <c r="CV50" s="321">
        <v>180</v>
      </c>
      <c r="CW50" s="321">
        <v>180</v>
      </c>
      <c r="CX50" s="321">
        <v>180</v>
      </c>
      <c r="CY50" s="321">
        <v>180</v>
      </c>
      <c r="CZ50" s="321">
        <v>180</v>
      </c>
      <c r="DA50" s="321">
        <v>180</v>
      </c>
      <c r="DB50" s="321">
        <v>180</v>
      </c>
      <c r="DD50" s="421">
        <f t="shared" si="2"/>
        <v>180</v>
      </c>
      <c r="DE50" s="477">
        <f t="shared" si="3"/>
        <v>180</v>
      </c>
    </row>
    <row r="51" spans="1:113" s="153" customFormat="1" ht="13.5" thickBot="1" x14ac:dyDescent="0.25">
      <c r="A51" s="150" t="s">
        <v>12</v>
      </c>
      <c r="B51" s="150" t="s">
        <v>12</v>
      </c>
      <c r="C51" s="150">
        <v>2</v>
      </c>
      <c r="D51" s="150" t="s">
        <v>12</v>
      </c>
      <c r="E51" s="150">
        <v>2</v>
      </c>
      <c r="F51" s="150">
        <v>100024</v>
      </c>
      <c r="G51" s="151" t="s">
        <v>142</v>
      </c>
      <c r="H51" s="151" t="s">
        <v>143</v>
      </c>
      <c r="I51" s="151">
        <v>62</v>
      </c>
      <c r="J51" s="151">
        <v>9958</v>
      </c>
      <c r="K51" s="151" t="s">
        <v>417</v>
      </c>
      <c r="L51" s="151">
        <v>3</v>
      </c>
      <c r="M51" s="152" t="s">
        <v>47</v>
      </c>
      <c r="O51" s="157">
        <v>185</v>
      </c>
      <c r="P51" s="157">
        <v>185</v>
      </c>
      <c r="Q51" s="157">
        <v>185</v>
      </c>
      <c r="R51" s="155">
        <v>185</v>
      </c>
      <c r="S51" s="156">
        <v>185</v>
      </c>
      <c r="T51" s="156">
        <v>185</v>
      </c>
      <c r="U51" s="156">
        <v>185</v>
      </c>
      <c r="V51" s="156">
        <v>185</v>
      </c>
      <c r="W51" s="156">
        <v>185</v>
      </c>
      <c r="X51" s="156">
        <v>185</v>
      </c>
      <c r="Y51" s="156">
        <v>185</v>
      </c>
      <c r="Z51" s="156">
        <v>185</v>
      </c>
      <c r="AA51" s="156">
        <v>185</v>
      </c>
      <c r="AB51" s="156">
        <v>185</v>
      </c>
      <c r="AC51" s="156">
        <v>185</v>
      </c>
      <c r="AD51" s="156">
        <v>185</v>
      </c>
      <c r="AE51" s="156">
        <v>185</v>
      </c>
      <c r="AF51" s="156">
        <v>185</v>
      </c>
      <c r="AG51" s="156">
        <v>185</v>
      </c>
      <c r="AH51" s="156">
        <v>185</v>
      </c>
      <c r="AI51" s="156">
        <v>185</v>
      </c>
      <c r="AJ51" s="156">
        <v>185</v>
      </c>
      <c r="AK51" s="156">
        <v>185</v>
      </c>
      <c r="AL51" s="156">
        <v>185</v>
      </c>
      <c r="AM51" s="183">
        <v>185</v>
      </c>
      <c r="AN51" s="183">
        <v>185</v>
      </c>
      <c r="AO51" s="183">
        <v>185</v>
      </c>
      <c r="AP51" s="183">
        <v>185</v>
      </c>
      <c r="AQ51" s="183">
        <v>185</v>
      </c>
      <c r="AR51" s="183">
        <v>185</v>
      </c>
      <c r="AS51" s="183">
        <v>185</v>
      </c>
      <c r="AT51" s="183">
        <v>185</v>
      </c>
      <c r="AU51" s="183">
        <v>185</v>
      </c>
      <c r="AV51" s="183">
        <v>185</v>
      </c>
      <c r="AW51" s="183">
        <v>185</v>
      </c>
      <c r="AX51" s="183">
        <v>185</v>
      </c>
      <c r="AY51" s="183">
        <v>185</v>
      </c>
      <c r="AZ51" s="263">
        <v>185</v>
      </c>
      <c r="BA51" s="263">
        <v>185</v>
      </c>
      <c r="BB51" s="263">
        <v>185</v>
      </c>
      <c r="BC51" s="263">
        <v>185</v>
      </c>
      <c r="BD51" s="263">
        <v>185</v>
      </c>
      <c r="BE51" s="263">
        <v>185</v>
      </c>
      <c r="BF51" s="263">
        <v>185</v>
      </c>
      <c r="BG51" s="263">
        <v>185</v>
      </c>
      <c r="BH51" s="263">
        <v>185</v>
      </c>
      <c r="BI51" s="263">
        <v>185</v>
      </c>
      <c r="BJ51" s="263">
        <v>185</v>
      </c>
      <c r="BK51" s="263">
        <v>185</v>
      </c>
      <c r="BL51" s="263">
        <v>185</v>
      </c>
      <c r="BM51" s="263">
        <v>185</v>
      </c>
      <c r="BN51" s="263">
        <v>185</v>
      </c>
      <c r="BO51" s="263">
        <v>185</v>
      </c>
      <c r="BP51" s="263">
        <v>185</v>
      </c>
      <c r="BQ51" s="263">
        <v>185</v>
      </c>
      <c r="BR51" s="263">
        <v>185</v>
      </c>
      <c r="BS51" s="263">
        <v>185</v>
      </c>
      <c r="BT51" s="263">
        <v>185</v>
      </c>
      <c r="BU51" s="321">
        <v>185</v>
      </c>
      <c r="BV51" s="321">
        <v>185</v>
      </c>
      <c r="BW51" s="321">
        <v>185</v>
      </c>
      <c r="BX51" s="321">
        <v>185</v>
      </c>
      <c r="BY51" s="321">
        <v>185</v>
      </c>
      <c r="BZ51" s="321">
        <v>185</v>
      </c>
      <c r="CA51" s="321">
        <v>185</v>
      </c>
      <c r="CB51" s="321">
        <v>185</v>
      </c>
      <c r="CC51" s="321">
        <v>185</v>
      </c>
      <c r="CD51" s="321">
        <v>185</v>
      </c>
      <c r="CE51" s="321">
        <v>185</v>
      </c>
      <c r="CF51" s="321">
        <v>185</v>
      </c>
      <c r="CG51" s="321">
        <v>185</v>
      </c>
      <c r="CH51" s="321">
        <v>185</v>
      </c>
      <c r="CI51" s="321">
        <v>185</v>
      </c>
      <c r="CJ51" s="321">
        <v>185</v>
      </c>
      <c r="CK51" s="321">
        <v>185</v>
      </c>
      <c r="CL51" s="321">
        <v>185</v>
      </c>
      <c r="CM51" s="321">
        <v>185</v>
      </c>
      <c r="CN51" s="321">
        <v>185</v>
      </c>
      <c r="CO51" s="321">
        <v>185</v>
      </c>
      <c r="CP51" s="321">
        <v>185</v>
      </c>
      <c r="CQ51" s="321">
        <v>185</v>
      </c>
      <c r="CR51" s="321">
        <v>185</v>
      </c>
      <c r="CS51" s="321">
        <v>185</v>
      </c>
      <c r="CT51" s="321">
        <v>185</v>
      </c>
      <c r="CU51" s="321">
        <v>185</v>
      </c>
      <c r="CV51" s="321">
        <v>185</v>
      </c>
      <c r="CW51" s="321">
        <v>185</v>
      </c>
      <c r="CX51" s="321">
        <v>185</v>
      </c>
      <c r="CY51" s="321">
        <v>185</v>
      </c>
      <c r="CZ51" s="321">
        <v>185</v>
      </c>
      <c r="DA51" s="321">
        <v>185</v>
      </c>
      <c r="DB51" s="321">
        <v>185</v>
      </c>
      <c r="DD51" s="421">
        <f t="shared" si="2"/>
        <v>185</v>
      </c>
      <c r="DE51" s="477">
        <f t="shared" si="3"/>
        <v>185</v>
      </c>
    </row>
    <row r="52" spans="1:113" s="153" customFormat="1" ht="13.5" thickBot="1" x14ac:dyDescent="0.25">
      <c r="A52" s="150" t="s">
        <v>12</v>
      </c>
      <c r="B52" s="150" t="s">
        <v>12</v>
      </c>
      <c r="C52" s="150">
        <v>2</v>
      </c>
      <c r="D52" s="150" t="s">
        <v>12</v>
      </c>
      <c r="E52" s="150">
        <v>2</v>
      </c>
      <c r="F52" s="150">
        <v>100024</v>
      </c>
      <c r="G52" s="151" t="s">
        <v>144</v>
      </c>
      <c r="H52" s="151" t="s">
        <v>145</v>
      </c>
      <c r="I52" s="151">
        <v>63</v>
      </c>
      <c r="J52" s="151">
        <v>9959</v>
      </c>
      <c r="K52" s="151" t="s">
        <v>417</v>
      </c>
      <c r="L52" s="151">
        <v>3</v>
      </c>
      <c r="M52" s="152" t="s">
        <v>48</v>
      </c>
      <c r="O52" s="157">
        <v>3267</v>
      </c>
      <c r="P52" s="157">
        <v>3267</v>
      </c>
      <c r="Q52" s="157">
        <v>3267</v>
      </c>
      <c r="R52" s="155">
        <v>3267</v>
      </c>
      <c r="S52" s="156">
        <v>3267</v>
      </c>
      <c r="T52" s="156">
        <v>3267</v>
      </c>
      <c r="U52" s="156">
        <v>3267</v>
      </c>
      <c r="V52" s="156">
        <v>3267</v>
      </c>
      <c r="W52" s="156">
        <v>3267</v>
      </c>
      <c r="X52" s="156">
        <v>3267</v>
      </c>
      <c r="Y52" s="156">
        <v>3267</v>
      </c>
      <c r="Z52" s="156">
        <v>3267</v>
      </c>
      <c r="AA52" s="156">
        <v>3267</v>
      </c>
      <c r="AB52" s="156">
        <v>3267</v>
      </c>
      <c r="AC52" s="156">
        <v>3267</v>
      </c>
      <c r="AD52" s="156">
        <v>3267</v>
      </c>
      <c r="AE52" s="156">
        <v>3267</v>
      </c>
      <c r="AF52" s="156">
        <v>3267</v>
      </c>
      <c r="AG52" s="156">
        <v>3267</v>
      </c>
      <c r="AH52" s="156">
        <v>3267</v>
      </c>
      <c r="AI52" s="156">
        <v>3267</v>
      </c>
      <c r="AJ52" s="156">
        <v>3267</v>
      </c>
      <c r="AK52" s="156">
        <v>3267</v>
      </c>
      <c r="AL52" s="156">
        <v>3267</v>
      </c>
      <c r="AM52" s="183">
        <v>3267</v>
      </c>
      <c r="AN52" s="183">
        <v>3267</v>
      </c>
      <c r="AO52" s="183">
        <v>3267</v>
      </c>
      <c r="AP52" s="183">
        <v>3267</v>
      </c>
      <c r="AQ52" s="183">
        <v>3267</v>
      </c>
      <c r="AR52" s="183">
        <v>3267</v>
      </c>
      <c r="AS52" s="183">
        <v>3267</v>
      </c>
      <c r="AT52" s="183">
        <v>3267</v>
      </c>
      <c r="AU52" s="183">
        <v>3267</v>
      </c>
      <c r="AV52" s="183">
        <v>3267</v>
      </c>
      <c r="AW52" s="183">
        <v>3267</v>
      </c>
      <c r="AX52" s="183">
        <v>3267</v>
      </c>
      <c r="AY52" s="183">
        <v>3267</v>
      </c>
      <c r="AZ52" s="263">
        <v>3267</v>
      </c>
      <c r="BA52" s="263">
        <v>3267</v>
      </c>
      <c r="BB52" s="263">
        <v>3267</v>
      </c>
      <c r="BC52" s="263">
        <v>3267</v>
      </c>
      <c r="BD52" s="263">
        <v>3267</v>
      </c>
      <c r="BE52" s="263">
        <v>3267</v>
      </c>
      <c r="BF52" s="263">
        <v>3267</v>
      </c>
      <c r="BG52" s="263">
        <v>3267</v>
      </c>
      <c r="BH52" s="263">
        <v>3267</v>
      </c>
      <c r="BI52" s="263">
        <v>3267</v>
      </c>
      <c r="BJ52" s="263">
        <v>3267</v>
      </c>
      <c r="BK52" s="263">
        <v>3267</v>
      </c>
      <c r="BL52" s="263">
        <v>3267</v>
      </c>
      <c r="BM52" s="263">
        <v>3267</v>
      </c>
      <c r="BN52" s="263">
        <v>3267</v>
      </c>
      <c r="BO52" s="263">
        <v>3267</v>
      </c>
      <c r="BP52" s="263">
        <v>3267</v>
      </c>
      <c r="BQ52" s="263">
        <v>3267</v>
      </c>
      <c r="BR52" s="263">
        <v>3267</v>
      </c>
      <c r="BS52" s="263">
        <v>3267</v>
      </c>
      <c r="BT52" s="263">
        <v>3267</v>
      </c>
      <c r="BU52" s="321">
        <v>3267</v>
      </c>
      <c r="BV52" s="321">
        <v>3267</v>
      </c>
      <c r="BW52" s="321">
        <v>3267</v>
      </c>
      <c r="BX52" s="321">
        <v>3267</v>
      </c>
      <c r="BY52" s="321">
        <v>3267</v>
      </c>
      <c r="BZ52" s="321">
        <v>3267</v>
      </c>
      <c r="CA52" s="321">
        <v>3267</v>
      </c>
      <c r="CB52" s="321">
        <v>3267</v>
      </c>
      <c r="CC52" s="321">
        <v>3267</v>
      </c>
      <c r="CD52" s="321">
        <v>3267</v>
      </c>
      <c r="CE52" s="321">
        <v>3267</v>
      </c>
      <c r="CF52" s="321">
        <v>3267</v>
      </c>
      <c r="CG52" s="321">
        <v>3267</v>
      </c>
      <c r="CH52" s="321">
        <v>3267</v>
      </c>
      <c r="CI52" s="321">
        <v>3267</v>
      </c>
      <c r="CJ52" s="321">
        <v>3267</v>
      </c>
      <c r="CK52" s="321">
        <v>3267</v>
      </c>
      <c r="CL52" s="321">
        <v>3267</v>
      </c>
      <c r="CM52" s="321">
        <v>3267</v>
      </c>
      <c r="CN52" s="321">
        <v>3267</v>
      </c>
      <c r="CO52" s="321">
        <v>3267</v>
      </c>
      <c r="CP52" s="321">
        <v>3267</v>
      </c>
      <c r="CQ52" s="321">
        <v>3267</v>
      </c>
      <c r="CR52" s="321">
        <v>3267</v>
      </c>
      <c r="CS52" s="321">
        <v>3267</v>
      </c>
      <c r="CT52" s="321">
        <v>3267</v>
      </c>
      <c r="CU52" s="321">
        <v>3267</v>
      </c>
      <c r="CV52" s="321">
        <v>3267</v>
      </c>
      <c r="CW52" s="321">
        <v>3267</v>
      </c>
      <c r="CX52" s="321">
        <v>3267</v>
      </c>
      <c r="CY52" s="321">
        <v>3267</v>
      </c>
      <c r="CZ52" s="321">
        <v>3267</v>
      </c>
      <c r="DA52" s="321">
        <v>3267</v>
      </c>
      <c r="DB52" s="321">
        <v>3267</v>
      </c>
      <c r="DD52" s="421">
        <f t="shared" si="2"/>
        <v>3267</v>
      </c>
      <c r="DE52" s="477">
        <f t="shared" si="3"/>
        <v>3267</v>
      </c>
    </row>
    <row r="53" spans="1:113" s="153" customFormat="1" ht="13.5" thickBot="1" x14ac:dyDescent="0.25">
      <c r="A53" s="150" t="s">
        <v>12</v>
      </c>
      <c r="B53" s="150" t="s">
        <v>12</v>
      </c>
      <c r="C53" s="150">
        <v>2</v>
      </c>
      <c r="D53" s="150" t="s">
        <v>12</v>
      </c>
      <c r="E53" s="150">
        <v>2</v>
      </c>
      <c r="F53" s="150">
        <v>100024</v>
      </c>
      <c r="G53" s="151" t="s">
        <v>147</v>
      </c>
      <c r="H53" s="151" t="s">
        <v>146</v>
      </c>
      <c r="I53" s="151">
        <v>64</v>
      </c>
      <c r="J53" s="151">
        <v>9960</v>
      </c>
      <c r="K53" s="151" t="s">
        <v>417</v>
      </c>
      <c r="L53" s="151">
        <v>3</v>
      </c>
      <c r="M53" s="152" t="s">
        <v>47</v>
      </c>
      <c r="O53" s="157">
        <v>46</v>
      </c>
      <c r="P53" s="157">
        <v>46</v>
      </c>
      <c r="Q53" s="157">
        <v>46</v>
      </c>
      <c r="R53" s="155">
        <v>46</v>
      </c>
      <c r="S53" s="156">
        <v>46</v>
      </c>
      <c r="T53" s="156">
        <v>46</v>
      </c>
      <c r="U53" s="156">
        <v>46</v>
      </c>
      <c r="V53" s="156">
        <v>46</v>
      </c>
      <c r="W53" s="156">
        <v>46</v>
      </c>
      <c r="X53" s="156">
        <v>46</v>
      </c>
      <c r="Y53" s="156">
        <v>46</v>
      </c>
      <c r="Z53" s="156">
        <v>46</v>
      </c>
      <c r="AA53" s="156">
        <v>46</v>
      </c>
      <c r="AB53" s="156">
        <v>46</v>
      </c>
      <c r="AC53" s="156">
        <v>46</v>
      </c>
      <c r="AD53" s="156">
        <v>46</v>
      </c>
      <c r="AE53" s="156">
        <v>46</v>
      </c>
      <c r="AF53" s="156">
        <v>46</v>
      </c>
      <c r="AG53" s="156">
        <v>46</v>
      </c>
      <c r="AH53" s="156">
        <v>46</v>
      </c>
      <c r="AI53" s="156">
        <v>46</v>
      </c>
      <c r="AJ53" s="156">
        <v>46</v>
      </c>
      <c r="AK53" s="156">
        <v>46</v>
      </c>
      <c r="AL53" s="156">
        <v>46</v>
      </c>
      <c r="AM53" s="183">
        <v>46</v>
      </c>
      <c r="AN53" s="183">
        <v>46</v>
      </c>
      <c r="AO53" s="183">
        <v>46</v>
      </c>
      <c r="AP53" s="183">
        <v>46</v>
      </c>
      <c r="AQ53" s="183">
        <v>46</v>
      </c>
      <c r="AR53" s="183">
        <v>46</v>
      </c>
      <c r="AS53" s="183">
        <v>46</v>
      </c>
      <c r="AT53" s="183">
        <v>46</v>
      </c>
      <c r="AU53" s="183">
        <v>46</v>
      </c>
      <c r="AV53" s="183">
        <v>46</v>
      </c>
      <c r="AW53" s="183">
        <v>46</v>
      </c>
      <c r="AX53" s="183">
        <v>46</v>
      </c>
      <c r="AY53" s="183">
        <v>46</v>
      </c>
      <c r="AZ53" s="263">
        <v>46</v>
      </c>
      <c r="BA53" s="263">
        <v>46</v>
      </c>
      <c r="BB53" s="263">
        <v>46</v>
      </c>
      <c r="BC53" s="263">
        <v>46</v>
      </c>
      <c r="BD53" s="263">
        <v>46</v>
      </c>
      <c r="BE53" s="263">
        <v>46</v>
      </c>
      <c r="BF53" s="263">
        <v>46</v>
      </c>
      <c r="BG53" s="263">
        <v>46</v>
      </c>
      <c r="BH53" s="263">
        <v>46</v>
      </c>
      <c r="BI53" s="263">
        <v>46</v>
      </c>
      <c r="BJ53" s="263">
        <v>46</v>
      </c>
      <c r="BK53" s="263">
        <v>46</v>
      </c>
      <c r="BL53" s="263">
        <v>46</v>
      </c>
      <c r="BM53" s="263">
        <v>46</v>
      </c>
      <c r="BN53" s="263">
        <v>46</v>
      </c>
      <c r="BO53" s="263">
        <v>46</v>
      </c>
      <c r="BP53" s="263">
        <v>46</v>
      </c>
      <c r="BQ53" s="263">
        <v>46</v>
      </c>
      <c r="BR53" s="263">
        <v>46</v>
      </c>
      <c r="BS53" s="263">
        <v>46</v>
      </c>
      <c r="BT53" s="263">
        <v>46</v>
      </c>
      <c r="BU53" s="321">
        <v>46</v>
      </c>
      <c r="BV53" s="321">
        <v>46</v>
      </c>
      <c r="BW53" s="321">
        <v>46</v>
      </c>
      <c r="BX53" s="321">
        <v>46</v>
      </c>
      <c r="BY53" s="321">
        <v>46</v>
      </c>
      <c r="BZ53" s="321">
        <v>46</v>
      </c>
      <c r="CA53" s="321">
        <v>46</v>
      </c>
      <c r="CB53" s="321">
        <v>46</v>
      </c>
      <c r="CC53" s="321">
        <v>46</v>
      </c>
      <c r="CD53" s="321">
        <v>46</v>
      </c>
      <c r="CE53" s="321">
        <v>46</v>
      </c>
      <c r="CF53" s="321">
        <v>46</v>
      </c>
      <c r="CG53" s="321">
        <v>46</v>
      </c>
      <c r="CH53" s="321">
        <v>46</v>
      </c>
      <c r="CI53" s="321">
        <v>46</v>
      </c>
      <c r="CJ53" s="321">
        <v>46</v>
      </c>
      <c r="CK53" s="321">
        <v>46</v>
      </c>
      <c r="CL53" s="321">
        <v>46</v>
      </c>
      <c r="CM53" s="321">
        <v>46</v>
      </c>
      <c r="CN53" s="321">
        <v>46</v>
      </c>
      <c r="CO53" s="321">
        <v>46</v>
      </c>
      <c r="CP53" s="321">
        <v>46</v>
      </c>
      <c r="CQ53" s="321">
        <v>46</v>
      </c>
      <c r="CR53" s="321">
        <v>46</v>
      </c>
      <c r="CS53" s="321">
        <v>46</v>
      </c>
      <c r="CT53" s="321">
        <v>46</v>
      </c>
      <c r="CU53" s="321">
        <v>46</v>
      </c>
      <c r="CV53" s="321">
        <v>46</v>
      </c>
      <c r="CW53" s="321">
        <v>46</v>
      </c>
      <c r="CX53" s="321">
        <v>46</v>
      </c>
      <c r="CY53" s="321">
        <v>46</v>
      </c>
      <c r="CZ53" s="321">
        <v>46</v>
      </c>
      <c r="DA53" s="321">
        <v>46</v>
      </c>
      <c r="DB53" s="321">
        <v>46</v>
      </c>
      <c r="DD53" s="421">
        <f t="shared" si="2"/>
        <v>46</v>
      </c>
      <c r="DE53" s="477">
        <f t="shared" si="3"/>
        <v>46</v>
      </c>
    </row>
    <row r="54" spans="1:113" s="153" customFormat="1" ht="13.5" thickBot="1" x14ac:dyDescent="0.25">
      <c r="A54" s="150" t="s">
        <v>12</v>
      </c>
      <c r="B54" s="150" t="s">
        <v>12</v>
      </c>
      <c r="C54" s="150">
        <v>2</v>
      </c>
      <c r="D54" s="150" t="s">
        <v>12</v>
      </c>
      <c r="E54" s="150">
        <v>2</v>
      </c>
      <c r="F54" s="150">
        <v>100024</v>
      </c>
      <c r="G54" s="151" t="s">
        <v>148</v>
      </c>
      <c r="H54" s="151" t="s">
        <v>149</v>
      </c>
      <c r="I54" s="151">
        <v>65</v>
      </c>
      <c r="J54" s="151">
        <v>9961</v>
      </c>
      <c r="K54" s="151" t="s">
        <v>417</v>
      </c>
      <c r="L54" s="151">
        <v>3</v>
      </c>
      <c r="M54" s="152" t="s">
        <v>48</v>
      </c>
      <c r="O54" s="157">
        <v>585</v>
      </c>
      <c r="P54" s="157">
        <v>585</v>
      </c>
      <c r="Q54" s="157">
        <v>585</v>
      </c>
      <c r="R54" s="155">
        <v>585</v>
      </c>
      <c r="S54" s="156">
        <v>585</v>
      </c>
      <c r="T54" s="156">
        <v>585</v>
      </c>
      <c r="U54" s="156">
        <v>585</v>
      </c>
      <c r="V54" s="156">
        <v>585</v>
      </c>
      <c r="W54" s="156">
        <v>585</v>
      </c>
      <c r="X54" s="156">
        <v>585</v>
      </c>
      <c r="Y54" s="156">
        <v>585</v>
      </c>
      <c r="Z54" s="156">
        <v>585</v>
      </c>
      <c r="AA54" s="156">
        <v>585</v>
      </c>
      <c r="AB54" s="156">
        <v>585</v>
      </c>
      <c r="AC54" s="156">
        <v>585</v>
      </c>
      <c r="AD54" s="156">
        <v>585</v>
      </c>
      <c r="AE54" s="156">
        <v>585</v>
      </c>
      <c r="AF54" s="156">
        <v>585</v>
      </c>
      <c r="AG54" s="156">
        <v>585</v>
      </c>
      <c r="AH54" s="156">
        <v>585</v>
      </c>
      <c r="AI54" s="156">
        <v>585</v>
      </c>
      <c r="AJ54" s="156">
        <v>585</v>
      </c>
      <c r="AK54" s="156">
        <v>585</v>
      </c>
      <c r="AL54" s="156">
        <v>585</v>
      </c>
      <c r="AM54" s="183">
        <v>585</v>
      </c>
      <c r="AN54" s="183">
        <v>585</v>
      </c>
      <c r="AO54" s="183">
        <v>585</v>
      </c>
      <c r="AP54" s="183">
        <v>585</v>
      </c>
      <c r="AQ54" s="183">
        <v>585</v>
      </c>
      <c r="AR54" s="183">
        <v>585</v>
      </c>
      <c r="AS54" s="183">
        <v>585</v>
      </c>
      <c r="AT54" s="183">
        <v>585</v>
      </c>
      <c r="AU54" s="183">
        <v>585</v>
      </c>
      <c r="AV54" s="183">
        <v>585</v>
      </c>
      <c r="AW54" s="183">
        <v>585</v>
      </c>
      <c r="AX54" s="183">
        <v>585</v>
      </c>
      <c r="AY54" s="183">
        <v>585</v>
      </c>
      <c r="AZ54" s="263">
        <v>585</v>
      </c>
      <c r="BA54" s="263">
        <v>585</v>
      </c>
      <c r="BB54" s="263">
        <v>585</v>
      </c>
      <c r="BC54" s="263">
        <v>585</v>
      </c>
      <c r="BD54" s="263">
        <v>585</v>
      </c>
      <c r="BE54" s="263">
        <v>585</v>
      </c>
      <c r="BF54" s="263">
        <v>585</v>
      </c>
      <c r="BG54" s="263">
        <v>585</v>
      </c>
      <c r="BH54" s="263">
        <v>585</v>
      </c>
      <c r="BI54" s="263">
        <v>585</v>
      </c>
      <c r="BJ54" s="263">
        <v>585</v>
      </c>
      <c r="BK54" s="263">
        <v>585</v>
      </c>
      <c r="BL54" s="263">
        <v>585</v>
      </c>
      <c r="BM54" s="263">
        <v>585</v>
      </c>
      <c r="BN54" s="263">
        <v>585</v>
      </c>
      <c r="BO54" s="263">
        <v>585</v>
      </c>
      <c r="BP54" s="263">
        <v>585</v>
      </c>
      <c r="BQ54" s="263">
        <v>585</v>
      </c>
      <c r="BR54" s="263">
        <v>585</v>
      </c>
      <c r="BS54" s="263">
        <v>585</v>
      </c>
      <c r="BT54" s="263">
        <v>585</v>
      </c>
      <c r="BU54" s="321">
        <v>585</v>
      </c>
      <c r="BV54" s="321">
        <v>585</v>
      </c>
      <c r="BW54" s="321">
        <v>585</v>
      </c>
      <c r="BX54" s="321">
        <v>585</v>
      </c>
      <c r="BY54" s="321">
        <v>585</v>
      </c>
      <c r="BZ54" s="321">
        <v>585</v>
      </c>
      <c r="CA54" s="321">
        <v>585</v>
      </c>
      <c r="CB54" s="321">
        <v>585</v>
      </c>
      <c r="CC54" s="321">
        <v>585</v>
      </c>
      <c r="CD54" s="321">
        <v>585</v>
      </c>
      <c r="CE54" s="321">
        <v>585</v>
      </c>
      <c r="CF54" s="321">
        <v>585</v>
      </c>
      <c r="CG54" s="321">
        <v>585</v>
      </c>
      <c r="CH54" s="321">
        <v>585</v>
      </c>
      <c r="CI54" s="321">
        <v>585</v>
      </c>
      <c r="CJ54" s="321">
        <v>585</v>
      </c>
      <c r="CK54" s="321">
        <v>585</v>
      </c>
      <c r="CL54" s="321">
        <v>585</v>
      </c>
      <c r="CM54" s="321">
        <v>585</v>
      </c>
      <c r="CN54" s="321">
        <v>585</v>
      </c>
      <c r="CO54" s="321">
        <v>585</v>
      </c>
      <c r="CP54" s="321">
        <v>585</v>
      </c>
      <c r="CQ54" s="321">
        <v>585</v>
      </c>
      <c r="CR54" s="321">
        <v>585</v>
      </c>
      <c r="CS54" s="321">
        <v>585</v>
      </c>
      <c r="CT54" s="321">
        <v>585</v>
      </c>
      <c r="CU54" s="321">
        <v>585</v>
      </c>
      <c r="CV54" s="321">
        <v>585</v>
      </c>
      <c r="CW54" s="321">
        <v>585</v>
      </c>
      <c r="CX54" s="321">
        <v>585</v>
      </c>
      <c r="CY54" s="321">
        <v>585</v>
      </c>
      <c r="CZ54" s="321">
        <v>585</v>
      </c>
      <c r="DA54" s="321">
        <v>585</v>
      </c>
      <c r="DB54" s="321">
        <v>585</v>
      </c>
      <c r="DD54" s="421">
        <f t="shared" si="2"/>
        <v>585</v>
      </c>
      <c r="DE54" s="477">
        <f t="shared" si="3"/>
        <v>585</v>
      </c>
    </row>
    <row r="55" spans="1:113" s="153" customFormat="1" ht="13.5" thickBot="1" x14ac:dyDescent="0.25">
      <c r="A55" s="150" t="s">
        <v>12</v>
      </c>
      <c r="B55" s="150" t="s">
        <v>12</v>
      </c>
      <c r="C55" s="150">
        <v>2</v>
      </c>
      <c r="D55" s="150" t="s">
        <v>12</v>
      </c>
      <c r="E55" s="150">
        <v>2</v>
      </c>
      <c r="F55" s="150">
        <v>100024</v>
      </c>
      <c r="G55" s="151" t="s">
        <v>150</v>
      </c>
      <c r="H55" s="151" t="s">
        <v>151</v>
      </c>
      <c r="I55" s="151">
        <v>66</v>
      </c>
      <c r="J55" s="151">
        <v>9962</v>
      </c>
      <c r="K55" s="151" t="s">
        <v>417</v>
      </c>
      <c r="L55" s="151">
        <v>3</v>
      </c>
      <c r="M55" s="152" t="s">
        <v>47</v>
      </c>
      <c r="O55" s="157">
        <v>308</v>
      </c>
      <c r="P55" s="157">
        <v>308</v>
      </c>
      <c r="Q55" s="157">
        <v>308</v>
      </c>
      <c r="R55" s="155">
        <v>308</v>
      </c>
      <c r="S55" s="156">
        <v>308</v>
      </c>
      <c r="T55" s="156">
        <v>308</v>
      </c>
      <c r="U55" s="156">
        <v>308</v>
      </c>
      <c r="V55" s="156">
        <v>308</v>
      </c>
      <c r="W55" s="156">
        <v>308</v>
      </c>
      <c r="X55" s="156">
        <v>308</v>
      </c>
      <c r="Y55" s="156">
        <v>308</v>
      </c>
      <c r="Z55" s="156">
        <v>308</v>
      </c>
      <c r="AA55" s="156">
        <v>308</v>
      </c>
      <c r="AB55" s="156">
        <v>308</v>
      </c>
      <c r="AC55" s="156">
        <v>308</v>
      </c>
      <c r="AD55" s="156">
        <v>308</v>
      </c>
      <c r="AE55" s="156">
        <v>308</v>
      </c>
      <c r="AF55" s="156">
        <v>308</v>
      </c>
      <c r="AG55" s="156">
        <v>308</v>
      </c>
      <c r="AH55" s="156">
        <v>308</v>
      </c>
      <c r="AI55" s="156">
        <v>308</v>
      </c>
      <c r="AJ55" s="156">
        <v>308</v>
      </c>
      <c r="AK55" s="156">
        <v>308</v>
      </c>
      <c r="AL55" s="156">
        <v>308</v>
      </c>
      <c r="AM55" s="183">
        <v>308</v>
      </c>
      <c r="AN55" s="183">
        <v>308</v>
      </c>
      <c r="AO55" s="183">
        <v>308</v>
      </c>
      <c r="AP55" s="183">
        <v>308</v>
      </c>
      <c r="AQ55" s="183">
        <v>308</v>
      </c>
      <c r="AR55" s="183">
        <v>308</v>
      </c>
      <c r="AS55" s="183">
        <v>308</v>
      </c>
      <c r="AT55" s="183">
        <v>308</v>
      </c>
      <c r="AU55" s="183">
        <v>308</v>
      </c>
      <c r="AV55" s="183">
        <v>308</v>
      </c>
      <c r="AW55" s="183">
        <v>308</v>
      </c>
      <c r="AX55" s="183">
        <v>308</v>
      </c>
      <c r="AY55" s="183">
        <v>308</v>
      </c>
      <c r="AZ55" s="263">
        <v>308</v>
      </c>
      <c r="BA55" s="263">
        <v>308</v>
      </c>
      <c r="BB55" s="263">
        <v>308</v>
      </c>
      <c r="BC55" s="263">
        <v>308</v>
      </c>
      <c r="BD55" s="263">
        <v>308</v>
      </c>
      <c r="BE55" s="263">
        <v>308</v>
      </c>
      <c r="BF55" s="263">
        <v>308</v>
      </c>
      <c r="BG55" s="263">
        <v>308</v>
      </c>
      <c r="BH55" s="263">
        <v>308</v>
      </c>
      <c r="BI55" s="263">
        <v>308</v>
      </c>
      <c r="BJ55" s="263">
        <v>308</v>
      </c>
      <c r="BK55" s="263">
        <v>308</v>
      </c>
      <c r="BL55" s="263">
        <v>308</v>
      </c>
      <c r="BM55" s="263">
        <v>308</v>
      </c>
      <c r="BN55" s="263">
        <v>308</v>
      </c>
      <c r="BO55" s="263">
        <v>308</v>
      </c>
      <c r="BP55" s="263">
        <v>308</v>
      </c>
      <c r="BQ55" s="263">
        <v>308</v>
      </c>
      <c r="BR55" s="263">
        <v>308</v>
      </c>
      <c r="BS55" s="263">
        <v>308</v>
      </c>
      <c r="BT55" s="263">
        <v>308</v>
      </c>
      <c r="BU55" s="321">
        <v>308</v>
      </c>
      <c r="BV55" s="321">
        <v>308</v>
      </c>
      <c r="BW55" s="321">
        <v>308</v>
      </c>
      <c r="BX55" s="321">
        <v>308</v>
      </c>
      <c r="BY55" s="321">
        <v>308</v>
      </c>
      <c r="BZ55" s="321">
        <v>308</v>
      </c>
      <c r="CA55" s="321">
        <v>308</v>
      </c>
      <c r="CB55" s="321">
        <v>308</v>
      </c>
      <c r="CC55" s="321">
        <v>308</v>
      </c>
      <c r="CD55" s="321">
        <v>308</v>
      </c>
      <c r="CE55" s="321">
        <v>308</v>
      </c>
      <c r="CF55" s="321">
        <v>308</v>
      </c>
      <c r="CG55" s="321">
        <v>308</v>
      </c>
      <c r="CH55" s="321">
        <v>308</v>
      </c>
      <c r="CI55" s="321">
        <v>308</v>
      </c>
      <c r="CJ55" s="321">
        <v>308</v>
      </c>
      <c r="CK55" s="321">
        <v>308</v>
      </c>
      <c r="CL55" s="321">
        <v>308</v>
      </c>
      <c r="CM55" s="321">
        <v>308</v>
      </c>
      <c r="CN55" s="321">
        <v>308</v>
      </c>
      <c r="CO55" s="321">
        <v>308</v>
      </c>
      <c r="CP55" s="321">
        <v>308</v>
      </c>
      <c r="CQ55" s="321">
        <v>308</v>
      </c>
      <c r="CR55" s="321">
        <v>308</v>
      </c>
      <c r="CS55" s="321">
        <v>308</v>
      </c>
      <c r="CT55" s="321">
        <v>308</v>
      </c>
      <c r="CU55" s="321">
        <v>308</v>
      </c>
      <c r="CV55" s="321">
        <v>308</v>
      </c>
      <c r="CW55" s="321">
        <v>308</v>
      </c>
      <c r="CX55" s="321">
        <v>308</v>
      </c>
      <c r="CY55" s="321">
        <v>308</v>
      </c>
      <c r="CZ55" s="321">
        <v>308</v>
      </c>
      <c r="DA55" s="321">
        <v>308</v>
      </c>
      <c r="DB55" s="321">
        <v>308</v>
      </c>
      <c r="DD55" s="421">
        <f t="shared" si="2"/>
        <v>308</v>
      </c>
      <c r="DE55" s="477">
        <f t="shared" si="3"/>
        <v>308</v>
      </c>
    </row>
    <row r="56" spans="1:113" s="168" customFormat="1" ht="13.5" thickBot="1" x14ac:dyDescent="0.25">
      <c r="A56" s="165" t="s">
        <v>12</v>
      </c>
      <c r="B56" s="165" t="s">
        <v>12</v>
      </c>
      <c r="C56" s="165">
        <v>2</v>
      </c>
      <c r="D56" s="165" t="s">
        <v>12</v>
      </c>
      <c r="E56" s="165">
        <v>2</v>
      </c>
      <c r="F56" s="165">
        <v>100024</v>
      </c>
      <c r="G56" s="166" t="s">
        <v>153</v>
      </c>
      <c r="H56" s="166" t="s">
        <v>152</v>
      </c>
      <c r="I56" s="166">
        <v>67</v>
      </c>
      <c r="J56" s="166">
        <v>9963</v>
      </c>
      <c r="K56" s="166" t="s">
        <v>417</v>
      </c>
      <c r="L56" s="166">
        <v>3</v>
      </c>
      <c r="M56" s="167" t="s">
        <v>48</v>
      </c>
      <c r="O56" s="169">
        <v>98</v>
      </c>
      <c r="P56" s="169">
        <v>98</v>
      </c>
      <c r="Q56" s="169">
        <v>98</v>
      </c>
      <c r="R56" s="170">
        <v>98</v>
      </c>
      <c r="S56" s="171">
        <v>98</v>
      </c>
      <c r="T56" s="171">
        <v>98</v>
      </c>
      <c r="U56" s="171">
        <v>98</v>
      </c>
      <c r="V56" s="171">
        <v>98</v>
      </c>
      <c r="W56" s="171">
        <v>98</v>
      </c>
      <c r="X56" s="171">
        <v>98</v>
      </c>
      <c r="Y56" s="171">
        <v>98</v>
      </c>
      <c r="Z56" s="171">
        <v>98</v>
      </c>
      <c r="AA56" s="171">
        <v>98</v>
      </c>
      <c r="AB56" s="171">
        <v>98</v>
      </c>
      <c r="AC56" s="171">
        <v>98</v>
      </c>
      <c r="AD56" s="171">
        <v>98</v>
      </c>
      <c r="AE56" s="171">
        <v>98</v>
      </c>
      <c r="AF56" s="171">
        <v>98</v>
      </c>
      <c r="AG56" s="171">
        <v>98</v>
      </c>
      <c r="AH56" s="171">
        <v>98</v>
      </c>
      <c r="AI56" s="171">
        <v>98</v>
      </c>
      <c r="AJ56" s="171">
        <v>98</v>
      </c>
      <c r="AK56" s="171">
        <v>98</v>
      </c>
      <c r="AL56" s="171">
        <v>98</v>
      </c>
      <c r="AM56" s="202">
        <v>98</v>
      </c>
      <c r="AN56" s="202">
        <v>98</v>
      </c>
      <c r="AO56" s="202">
        <v>98</v>
      </c>
      <c r="AP56" s="202">
        <v>98</v>
      </c>
      <c r="AQ56" s="202">
        <v>98</v>
      </c>
      <c r="AR56" s="202">
        <v>98</v>
      </c>
      <c r="AS56" s="202">
        <v>98</v>
      </c>
      <c r="AT56" s="202">
        <v>98</v>
      </c>
      <c r="AU56" s="202">
        <v>98</v>
      </c>
      <c r="AV56" s="202">
        <v>98</v>
      </c>
      <c r="AW56" s="202">
        <v>98</v>
      </c>
      <c r="AX56" s="202">
        <v>98</v>
      </c>
      <c r="AY56" s="202">
        <v>98</v>
      </c>
      <c r="AZ56" s="265">
        <v>98</v>
      </c>
      <c r="BA56" s="265">
        <v>98</v>
      </c>
      <c r="BB56" s="265">
        <v>98</v>
      </c>
      <c r="BC56" s="265">
        <v>98</v>
      </c>
      <c r="BD56" s="265">
        <v>98</v>
      </c>
      <c r="BE56" s="265">
        <v>98</v>
      </c>
      <c r="BF56" s="265">
        <v>98</v>
      </c>
      <c r="BG56" s="265">
        <v>98</v>
      </c>
      <c r="BH56" s="265">
        <v>98</v>
      </c>
      <c r="BI56" s="265">
        <v>98</v>
      </c>
      <c r="BJ56" s="265">
        <v>98</v>
      </c>
      <c r="BK56" s="265">
        <v>98</v>
      </c>
      <c r="BL56" s="265">
        <v>98</v>
      </c>
      <c r="BM56" s="265">
        <v>98</v>
      </c>
      <c r="BN56" s="265">
        <v>98</v>
      </c>
      <c r="BO56" s="265">
        <v>98</v>
      </c>
      <c r="BP56" s="265">
        <v>98</v>
      </c>
      <c r="BQ56" s="265">
        <v>98</v>
      </c>
      <c r="BR56" s="265">
        <v>98</v>
      </c>
      <c r="BS56" s="265">
        <v>98</v>
      </c>
      <c r="BT56" s="265">
        <v>98</v>
      </c>
      <c r="BU56" s="327">
        <v>98</v>
      </c>
      <c r="BV56" s="327">
        <v>98</v>
      </c>
      <c r="BW56" s="327">
        <v>98</v>
      </c>
      <c r="BX56" s="327">
        <v>98</v>
      </c>
      <c r="BY56" s="327">
        <v>98</v>
      </c>
      <c r="BZ56" s="327">
        <v>98</v>
      </c>
      <c r="CA56" s="327">
        <v>98</v>
      </c>
      <c r="CB56" s="327">
        <v>98</v>
      </c>
      <c r="CC56" s="327">
        <v>98</v>
      </c>
      <c r="CD56" s="327">
        <v>98</v>
      </c>
      <c r="CE56" s="327">
        <v>98</v>
      </c>
      <c r="CF56" s="327">
        <v>98</v>
      </c>
      <c r="CG56" s="327">
        <v>98</v>
      </c>
      <c r="CH56" s="327">
        <v>98</v>
      </c>
      <c r="CI56" s="327">
        <v>98</v>
      </c>
      <c r="CJ56" s="327">
        <v>98</v>
      </c>
      <c r="CK56" s="327">
        <v>98</v>
      </c>
      <c r="CL56" s="327">
        <v>98</v>
      </c>
      <c r="CM56" s="327">
        <v>98</v>
      </c>
      <c r="CN56" s="327">
        <v>98</v>
      </c>
      <c r="CO56" s="327">
        <v>98</v>
      </c>
      <c r="CP56" s="327">
        <v>98</v>
      </c>
      <c r="CQ56" s="327">
        <v>98</v>
      </c>
      <c r="CR56" s="327">
        <v>98</v>
      </c>
      <c r="CS56" s="327">
        <v>98</v>
      </c>
      <c r="CT56" s="327">
        <v>98</v>
      </c>
      <c r="CU56" s="327">
        <v>98</v>
      </c>
      <c r="CV56" s="327">
        <v>98</v>
      </c>
      <c r="CW56" s="327">
        <v>98</v>
      </c>
      <c r="CX56" s="327">
        <v>98</v>
      </c>
      <c r="CY56" s="327">
        <v>98</v>
      </c>
      <c r="CZ56" s="327">
        <v>98</v>
      </c>
      <c r="DA56" s="327">
        <v>98</v>
      </c>
      <c r="DB56" s="327">
        <v>98</v>
      </c>
      <c r="DD56" s="421">
        <f t="shared" si="2"/>
        <v>98</v>
      </c>
      <c r="DE56" s="477">
        <f t="shared" si="3"/>
        <v>98</v>
      </c>
    </row>
    <row r="57" spans="1:113" s="45" customFormat="1" ht="13.5" customHeight="1" x14ac:dyDescent="0.2">
      <c r="A57" s="42" t="s">
        <v>573</v>
      </c>
      <c r="B57" s="42" t="s">
        <v>573</v>
      </c>
      <c r="C57" s="42">
        <v>2</v>
      </c>
      <c r="D57" s="42" t="s">
        <v>573</v>
      </c>
      <c r="E57" s="42">
        <v>2</v>
      </c>
      <c r="F57" s="42">
        <v>100101</v>
      </c>
      <c r="G57" s="43" t="s">
        <v>574</v>
      </c>
      <c r="H57" s="43" t="s">
        <v>575</v>
      </c>
      <c r="I57" s="538">
        <v>215</v>
      </c>
      <c r="J57" s="43">
        <v>10102</v>
      </c>
      <c r="K57" s="43" t="s">
        <v>501</v>
      </c>
      <c r="L57" s="43">
        <v>3</v>
      </c>
      <c r="M57" s="44" t="s">
        <v>48</v>
      </c>
      <c r="N57" s="109">
        <v>41239</v>
      </c>
      <c r="O57" s="46"/>
      <c r="P57" s="46"/>
      <c r="Q57" s="46"/>
      <c r="R57" s="79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297"/>
      <c r="BV57" s="297"/>
      <c r="BW57" s="297"/>
      <c r="BX57" s="297"/>
      <c r="BY57" s="297"/>
      <c r="BZ57" s="297"/>
      <c r="CA57" s="297"/>
      <c r="CB57" s="297"/>
      <c r="CC57" s="297"/>
      <c r="CD57" s="297"/>
      <c r="CE57" s="297"/>
      <c r="CF57" s="297"/>
      <c r="CG57" s="297"/>
      <c r="CH57" s="539"/>
      <c r="CI57" s="297"/>
      <c r="CJ57" s="297"/>
      <c r="CK57" s="297"/>
      <c r="CL57" s="297"/>
      <c r="CM57" s="297"/>
      <c r="CN57" s="297"/>
      <c r="CO57" s="297"/>
      <c r="CP57" s="297"/>
      <c r="CQ57" s="297"/>
      <c r="CR57" s="297"/>
      <c r="CS57" s="297"/>
      <c r="CT57" s="273">
        <v>0</v>
      </c>
      <c r="CU57" s="452">
        <v>1470</v>
      </c>
      <c r="CV57" s="297">
        <v>1470</v>
      </c>
      <c r="CW57" s="297">
        <v>1470</v>
      </c>
      <c r="CX57" s="297">
        <v>1470</v>
      </c>
      <c r="CY57" s="297">
        <v>1470</v>
      </c>
      <c r="CZ57" s="297">
        <v>1470</v>
      </c>
      <c r="DA57" s="297">
        <v>1470</v>
      </c>
      <c r="DB57" s="297">
        <v>1470</v>
      </c>
      <c r="DD57" s="477"/>
      <c r="DE57" s="477"/>
      <c r="DI57" s="426" t="s">
        <v>516</v>
      </c>
    </row>
    <row r="58" spans="1:113" s="389" customFormat="1" ht="13.5" customHeight="1" thickBot="1" x14ac:dyDescent="0.25">
      <c r="A58" s="512" t="s">
        <v>573</v>
      </c>
      <c r="B58" s="512" t="s">
        <v>573</v>
      </c>
      <c r="C58" s="512">
        <v>2</v>
      </c>
      <c r="D58" s="512" t="s">
        <v>573</v>
      </c>
      <c r="E58" s="512">
        <v>2</v>
      </c>
      <c r="F58" s="512">
        <v>100101</v>
      </c>
      <c r="G58" s="378" t="s">
        <v>574</v>
      </c>
      <c r="H58" s="378" t="s">
        <v>582</v>
      </c>
      <c r="I58" s="378">
        <v>216</v>
      </c>
      <c r="J58" s="378">
        <v>10103</v>
      </c>
      <c r="K58" s="378" t="s">
        <v>501</v>
      </c>
      <c r="L58" s="378">
        <v>3</v>
      </c>
      <c r="M58" s="379" t="s">
        <v>48</v>
      </c>
      <c r="N58" s="380">
        <v>41297</v>
      </c>
      <c r="O58" s="513"/>
      <c r="P58" s="513"/>
      <c r="Q58" s="513"/>
      <c r="R58" s="382"/>
      <c r="S58" s="383"/>
      <c r="T58" s="383"/>
      <c r="U58" s="383"/>
      <c r="V58" s="383"/>
      <c r="W58" s="383"/>
      <c r="X58" s="383"/>
      <c r="Y58" s="383"/>
      <c r="Z58" s="383"/>
      <c r="AA58" s="383"/>
      <c r="AB58" s="383"/>
      <c r="AC58" s="383"/>
      <c r="AD58" s="383"/>
      <c r="AE58" s="383"/>
      <c r="AF58" s="383"/>
      <c r="AG58" s="383"/>
      <c r="AH58" s="383"/>
      <c r="AI58" s="383"/>
      <c r="AJ58" s="383"/>
      <c r="AK58" s="383"/>
      <c r="AL58" s="383"/>
      <c r="AM58" s="385"/>
      <c r="AN58" s="385"/>
      <c r="AO58" s="385"/>
      <c r="AP58" s="385"/>
      <c r="AQ58" s="385"/>
      <c r="AR58" s="385"/>
      <c r="AS58" s="385"/>
      <c r="AT58" s="385"/>
      <c r="AU58" s="385"/>
      <c r="AV58" s="385"/>
      <c r="AW58" s="385"/>
      <c r="AX58" s="385"/>
      <c r="AY58" s="385"/>
      <c r="AZ58" s="386"/>
      <c r="BA58" s="386"/>
      <c r="BB58" s="386"/>
      <c r="BC58" s="386"/>
      <c r="BD58" s="386"/>
      <c r="BE58" s="386"/>
      <c r="BF58" s="386"/>
      <c r="BG58" s="386"/>
      <c r="BH58" s="386"/>
      <c r="BI58" s="386"/>
      <c r="BJ58" s="386"/>
      <c r="BK58" s="386"/>
      <c r="BL58" s="386"/>
      <c r="BM58" s="386"/>
      <c r="BN58" s="386"/>
      <c r="BO58" s="386"/>
      <c r="BP58" s="386"/>
      <c r="BQ58" s="386"/>
      <c r="BR58" s="386"/>
      <c r="BS58" s="386"/>
      <c r="BT58" s="386"/>
      <c r="BU58" s="387"/>
      <c r="BV58" s="387"/>
      <c r="BW58" s="387"/>
      <c r="BX58" s="387"/>
      <c r="BY58" s="387"/>
      <c r="BZ58" s="387"/>
      <c r="CA58" s="387"/>
      <c r="CB58" s="387"/>
      <c r="CC58" s="387"/>
      <c r="CD58" s="387"/>
      <c r="CE58" s="387"/>
      <c r="CF58" s="387"/>
      <c r="CG58" s="387"/>
      <c r="CH58" s="514"/>
      <c r="CI58" s="387"/>
      <c r="CJ58" s="387"/>
      <c r="CK58" s="387"/>
      <c r="CL58" s="387"/>
      <c r="CM58" s="387"/>
      <c r="CN58" s="387"/>
      <c r="CO58" s="387"/>
      <c r="CP58" s="387"/>
      <c r="CQ58" s="387"/>
      <c r="CR58" s="387"/>
      <c r="CS58" s="387"/>
      <c r="CT58" s="389">
        <v>0</v>
      </c>
      <c r="CU58" s="389">
        <v>0</v>
      </c>
      <c r="CV58" s="387">
        <v>0</v>
      </c>
      <c r="CW58" s="387">
        <v>0</v>
      </c>
      <c r="CX58" s="297">
        <v>0</v>
      </c>
      <c r="CY58" s="491">
        <v>3947</v>
      </c>
      <c r="CZ58" s="387">
        <v>3947</v>
      </c>
      <c r="DA58" s="387">
        <v>3947</v>
      </c>
      <c r="DB58" s="387">
        <v>3947</v>
      </c>
      <c r="DD58" s="515"/>
      <c r="DE58" s="515"/>
      <c r="DI58" s="433" t="s">
        <v>516</v>
      </c>
    </row>
    <row r="59" spans="1:113" s="65" customFormat="1" ht="13.5" thickBot="1" x14ac:dyDescent="0.25">
      <c r="A59" s="62" t="s">
        <v>13</v>
      </c>
      <c r="B59" s="62" t="s">
        <v>13</v>
      </c>
      <c r="C59" s="62">
        <v>2</v>
      </c>
      <c r="D59" s="62" t="s">
        <v>13</v>
      </c>
      <c r="E59" s="62">
        <v>2</v>
      </c>
      <c r="F59" s="62">
        <v>100005</v>
      </c>
      <c r="G59" s="63" t="s">
        <v>154</v>
      </c>
      <c r="H59" s="63" t="s">
        <v>155</v>
      </c>
      <c r="I59" s="63">
        <v>68</v>
      </c>
      <c r="J59" s="63">
        <v>9650</v>
      </c>
      <c r="K59" s="63" t="s">
        <v>501</v>
      </c>
      <c r="L59" s="63">
        <v>3</v>
      </c>
      <c r="M59" s="64" t="s">
        <v>48</v>
      </c>
      <c r="O59" s="68">
        <v>50939</v>
      </c>
      <c r="P59" s="68">
        <v>50939</v>
      </c>
      <c r="Q59" s="68">
        <v>50939</v>
      </c>
      <c r="R59" s="85">
        <v>50939</v>
      </c>
      <c r="S59" s="96">
        <v>50939</v>
      </c>
      <c r="T59" s="96">
        <v>50939</v>
      </c>
      <c r="U59" s="96">
        <v>50939</v>
      </c>
      <c r="V59" s="96">
        <v>50939</v>
      </c>
      <c r="W59" s="96">
        <v>50939</v>
      </c>
      <c r="X59" s="96">
        <v>50939</v>
      </c>
      <c r="Y59" s="96">
        <v>50939</v>
      </c>
      <c r="Z59" s="96">
        <v>50939</v>
      </c>
      <c r="AA59" s="96">
        <v>50939</v>
      </c>
      <c r="AB59" s="96">
        <v>50939</v>
      </c>
      <c r="AC59" s="96">
        <v>50939</v>
      </c>
      <c r="AD59" s="96">
        <v>50939</v>
      </c>
      <c r="AE59" s="96">
        <v>50939</v>
      </c>
      <c r="AF59" s="96">
        <v>50939</v>
      </c>
      <c r="AG59" s="96">
        <v>50939</v>
      </c>
      <c r="AH59" s="96">
        <v>50939</v>
      </c>
      <c r="AI59" s="96">
        <v>50939</v>
      </c>
      <c r="AJ59" s="96">
        <v>50939</v>
      </c>
      <c r="AK59" s="96">
        <v>50939</v>
      </c>
      <c r="AL59" s="96">
        <v>50939</v>
      </c>
      <c r="AM59" s="101">
        <v>50939</v>
      </c>
      <c r="AN59" s="101">
        <v>50939</v>
      </c>
      <c r="AO59" s="101">
        <v>50939</v>
      </c>
      <c r="AP59" s="101">
        <v>50939</v>
      </c>
      <c r="AQ59" s="101">
        <v>50939</v>
      </c>
      <c r="AR59" s="101">
        <v>50939</v>
      </c>
      <c r="AS59" s="101">
        <v>50939</v>
      </c>
      <c r="AT59" s="101">
        <v>50939</v>
      </c>
      <c r="AU59" s="101">
        <v>50939</v>
      </c>
      <c r="AV59" s="101">
        <v>50939</v>
      </c>
      <c r="AW59" s="101">
        <v>50939</v>
      </c>
      <c r="AX59" s="101">
        <v>50939</v>
      </c>
      <c r="AY59" s="101">
        <v>50939</v>
      </c>
      <c r="AZ59" s="132">
        <v>50939</v>
      </c>
      <c r="BA59" s="132">
        <v>50939</v>
      </c>
      <c r="BB59" s="132">
        <v>50939</v>
      </c>
      <c r="BC59" s="132">
        <v>50939</v>
      </c>
      <c r="BD59" s="132">
        <v>50939</v>
      </c>
      <c r="BE59" s="132">
        <v>50939</v>
      </c>
      <c r="BF59" s="132">
        <v>50939</v>
      </c>
      <c r="BG59" s="132">
        <v>50939</v>
      </c>
      <c r="BH59" s="132">
        <v>50939</v>
      </c>
      <c r="BI59" s="132">
        <v>50939</v>
      </c>
      <c r="BJ59" s="132">
        <v>50939</v>
      </c>
      <c r="BK59" s="132">
        <v>50939</v>
      </c>
      <c r="BL59" s="132">
        <v>50939</v>
      </c>
      <c r="BM59" s="132">
        <v>50939</v>
      </c>
      <c r="BN59" s="132">
        <v>50939</v>
      </c>
      <c r="BO59" s="132">
        <v>50939</v>
      </c>
      <c r="BP59" s="132">
        <v>50939</v>
      </c>
      <c r="BQ59" s="132">
        <v>50939</v>
      </c>
      <c r="BR59" s="132">
        <v>50939</v>
      </c>
      <c r="BS59" s="132">
        <v>50939</v>
      </c>
      <c r="BT59" s="132">
        <v>50939</v>
      </c>
      <c r="BU59" s="114">
        <v>50939</v>
      </c>
      <c r="BV59" s="114">
        <v>50939</v>
      </c>
      <c r="BW59" s="114">
        <v>50939</v>
      </c>
      <c r="BX59" s="114">
        <v>50939</v>
      </c>
      <c r="BY59" s="114">
        <v>50939</v>
      </c>
      <c r="BZ59" s="114">
        <v>50939</v>
      </c>
      <c r="CA59" s="114">
        <v>50939</v>
      </c>
      <c r="CB59" s="114">
        <v>50939</v>
      </c>
      <c r="CC59" s="114">
        <v>50939</v>
      </c>
      <c r="CD59" s="114">
        <v>50939</v>
      </c>
      <c r="CE59" s="114">
        <v>50939</v>
      </c>
      <c r="CF59" s="114">
        <v>50939</v>
      </c>
      <c r="CG59" s="114">
        <v>50939</v>
      </c>
      <c r="CH59" s="114">
        <v>50939</v>
      </c>
      <c r="CI59" s="114">
        <v>50939</v>
      </c>
      <c r="CJ59" s="114">
        <v>50939</v>
      </c>
      <c r="CK59" s="114">
        <v>50939</v>
      </c>
      <c r="CL59" s="114">
        <v>50939</v>
      </c>
      <c r="CM59" s="114">
        <v>50939</v>
      </c>
      <c r="CN59" s="114">
        <v>50939</v>
      </c>
      <c r="CO59" s="114">
        <v>50939</v>
      </c>
      <c r="CP59" s="114">
        <v>50939</v>
      </c>
      <c r="CQ59" s="114">
        <v>50939</v>
      </c>
      <c r="CR59" s="114">
        <v>50939</v>
      </c>
      <c r="CS59" s="114">
        <v>50939</v>
      </c>
      <c r="CT59" s="114">
        <v>50939</v>
      </c>
      <c r="CU59" s="114">
        <v>50939</v>
      </c>
      <c r="CV59" s="114">
        <v>50939</v>
      </c>
      <c r="CW59" s="114">
        <v>50939</v>
      </c>
      <c r="CX59" s="114">
        <v>50939</v>
      </c>
      <c r="CY59" s="114">
        <v>50939</v>
      </c>
      <c r="CZ59" s="114">
        <v>50939</v>
      </c>
      <c r="DA59" s="114">
        <v>50939</v>
      </c>
      <c r="DB59" s="114">
        <v>50939</v>
      </c>
      <c r="DD59" s="421">
        <f t="shared" ref="DD59:DD66" si="4">AVERAGE(BI59:CD59)</f>
        <v>50939</v>
      </c>
      <c r="DE59" s="477">
        <f t="shared" ref="DE59:DE66" si="5">AVERAGE(CE59:CQ59)</f>
        <v>50939</v>
      </c>
      <c r="DI59" s="430" t="s">
        <v>516</v>
      </c>
    </row>
    <row r="60" spans="1:113" ht="32.25" thickBot="1" x14ac:dyDescent="0.25">
      <c r="A60" s="1" t="s">
        <v>533</v>
      </c>
      <c r="B60" s="1" t="s">
        <v>18</v>
      </c>
      <c r="C60" s="1">
        <v>2</v>
      </c>
      <c r="D60" s="1" t="s">
        <v>358</v>
      </c>
      <c r="E60" s="1">
        <v>4</v>
      </c>
      <c r="F60" s="1">
        <v>100070</v>
      </c>
      <c r="G60" s="3" t="s">
        <v>175</v>
      </c>
      <c r="H60" s="3" t="s">
        <v>168</v>
      </c>
      <c r="I60" s="3">
        <v>75</v>
      </c>
      <c r="J60" s="3">
        <v>9886</v>
      </c>
      <c r="K60" s="3" t="s">
        <v>501</v>
      </c>
      <c r="L60" s="3">
        <v>5</v>
      </c>
      <c r="M60" s="4" t="s">
        <v>47</v>
      </c>
      <c r="N60">
        <v>2008</v>
      </c>
      <c r="O60" s="8">
        <v>24469</v>
      </c>
      <c r="P60" s="8">
        <v>24469</v>
      </c>
      <c r="Q60" s="8">
        <v>24469</v>
      </c>
      <c r="R60" s="78">
        <v>24469</v>
      </c>
      <c r="S60" s="90">
        <v>24469</v>
      </c>
      <c r="T60" s="90">
        <v>24469</v>
      </c>
      <c r="U60" s="90">
        <v>24469</v>
      </c>
      <c r="V60" s="90">
        <v>24469</v>
      </c>
      <c r="W60" s="90">
        <v>24469</v>
      </c>
      <c r="X60" s="90">
        <v>24469</v>
      </c>
      <c r="Y60" s="90">
        <v>24469</v>
      </c>
      <c r="Z60" s="90">
        <v>24469</v>
      </c>
      <c r="AA60" s="90">
        <v>24469</v>
      </c>
      <c r="AB60" s="90">
        <v>24469</v>
      </c>
      <c r="AC60" s="90">
        <v>24469</v>
      </c>
      <c r="AD60" s="90">
        <v>24469</v>
      </c>
      <c r="AE60" s="90">
        <v>24469</v>
      </c>
      <c r="AF60" s="90">
        <v>24469</v>
      </c>
      <c r="AG60" s="90">
        <v>24469</v>
      </c>
      <c r="AH60" s="90">
        <v>24469</v>
      </c>
      <c r="AI60" s="90">
        <v>24469</v>
      </c>
      <c r="AJ60" s="90">
        <v>24469</v>
      </c>
      <c r="AK60" s="90">
        <v>24469</v>
      </c>
      <c r="AL60" s="90">
        <v>24469</v>
      </c>
      <c r="AM60" s="104">
        <v>24469</v>
      </c>
      <c r="AN60" s="104">
        <v>24469</v>
      </c>
      <c r="AO60" s="104">
        <v>24469</v>
      </c>
      <c r="AP60" s="104">
        <v>24469</v>
      </c>
      <c r="AQ60" s="104">
        <v>24469</v>
      </c>
      <c r="AR60" s="104">
        <v>24469</v>
      </c>
      <c r="AS60" s="104">
        <v>24469</v>
      </c>
      <c r="AT60" s="104">
        <v>24469</v>
      </c>
      <c r="AU60" s="104">
        <v>24469</v>
      </c>
      <c r="AV60" s="104">
        <v>24469</v>
      </c>
      <c r="AW60" s="104">
        <v>24469</v>
      </c>
      <c r="AX60" s="104">
        <v>24469</v>
      </c>
      <c r="AY60" s="104">
        <v>24469</v>
      </c>
      <c r="AZ60" s="256">
        <v>24469</v>
      </c>
      <c r="BA60" s="256">
        <v>24469</v>
      </c>
      <c r="BB60" s="256">
        <v>24469</v>
      </c>
      <c r="BC60" s="256">
        <v>24469</v>
      </c>
      <c r="BD60" s="256">
        <v>24469</v>
      </c>
      <c r="BE60" s="256">
        <v>24469</v>
      </c>
      <c r="BF60" s="256">
        <v>24469</v>
      </c>
      <c r="BG60" s="256">
        <v>24469</v>
      </c>
      <c r="BH60" s="256">
        <v>24469</v>
      </c>
      <c r="BI60" s="256">
        <v>24469</v>
      </c>
      <c r="BJ60" s="256">
        <v>24469</v>
      </c>
      <c r="BK60" s="256">
        <v>24469</v>
      </c>
      <c r="BL60" s="256">
        <v>24469</v>
      </c>
      <c r="BM60" s="256">
        <v>24469</v>
      </c>
      <c r="BN60" s="256">
        <v>24469</v>
      </c>
      <c r="BO60" s="256">
        <v>24469</v>
      </c>
      <c r="BP60" s="256">
        <v>24469</v>
      </c>
      <c r="BQ60" s="256">
        <v>24469</v>
      </c>
      <c r="BR60" s="256">
        <v>24469</v>
      </c>
      <c r="BS60" s="256">
        <v>24469</v>
      </c>
      <c r="BT60" s="256">
        <v>24469</v>
      </c>
      <c r="BU60" s="323">
        <v>24469</v>
      </c>
      <c r="BV60" s="323">
        <v>24469</v>
      </c>
      <c r="BW60" s="323">
        <v>24469</v>
      </c>
      <c r="BX60" s="323">
        <v>24469</v>
      </c>
      <c r="BY60" s="323">
        <v>24469</v>
      </c>
      <c r="BZ60" s="323">
        <v>24469</v>
      </c>
      <c r="CA60" s="323">
        <v>24469</v>
      </c>
      <c r="CB60" s="323">
        <v>24469</v>
      </c>
      <c r="CC60" s="323">
        <v>24469</v>
      </c>
      <c r="CD60" s="323">
        <v>24469</v>
      </c>
      <c r="CE60" s="323">
        <v>24469</v>
      </c>
      <c r="CF60" s="323">
        <v>24469</v>
      </c>
      <c r="CG60" s="323">
        <v>24469</v>
      </c>
      <c r="CH60" s="323">
        <v>24469</v>
      </c>
      <c r="CI60" s="323">
        <v>24469</v>
      </c>
      <c r="CJ60" s="323">
        <v>24469</v>
      </c>
      <c r="CK60" s="323">
        <v>24469</v>
      </c>
      <c r="CL60" s="323">
        <v>24469</v>
      </c>
      <c r="CM60" s="323">
        <v>24469</v>
      </c>
      <c r="CN60" s="323">
        <v>24469</v>
      </c>
      <c r="CO60" s="323">
        <v>24469</v>
      </c>
      <c r="CP60" s="323">
        <v>24469</v>
      </c>
      <c r="CQ60" s="323">
        <v>24469</v>
      </c>
      <c r="CR60" s="323">
        <v>24469</v>
      </c>
      <c r="CS60" s="323">
        <v>24469</v>
      </c>
      <c r="CT60" s="323">
        <v>24469</v>
      </c>
      <c r="CU60" s="323">
        <v>24469</v>
      </c>
      <c r="CV60" s="323">
        <v>24469</v>
      </c>
      <c r="CW60" s="323">
        <v>24469</v>
      </c>
      <c r="CX60" s="323">
        <v>24469</v>
      </c>
      <c r="CY60" s="323">
        <v>24469</v>
      </c>
      <c r="CZ60" s="323">
        <v>24469</v>
      </c>
      <c r="DA60" s="323">
        <v>24469</v>
      </c>
      <c r="DB60" s="323">
        <v>24469</v>
      </c>
      <c r="DD60" s="421">
        <f t="shared" si="4"/>
        <v>24469</v>
      </c>
      <c r="DE60" s="477">
        <f t="shared" si="5"/>
        <v>24469</v>
      </c>
      <c r="DI60" s="429" t="s">
        <v>516</v>
      </c>
    </row>
    <row r="61" spans="1:113" ht="32.25" thickBot="1" x14ac:dyDescent="0.25">
      <c r="A61" s="1" t="s">
        <v>533</v>
      </c>
      <c r="B61" s="1" t="s">
        <v>18</v>
      </c>
      <c r="C61" s="1">
        <v>2</v>
      </c>
      <c r="D61" s="1" t="s">
        <v>358</v>
      </c>
      <c r="E61" s="1">
        <v>4</v>
      </c>
      <c r="F61" s="1">
        <v>100070</v>
      </c>
      <c r="G61" s="3" t="s">
        <v>176</v>
      </c>
      <c r="H61" s="3" t="s">
        <v>169</v>
      </c>
      <c r="I61" s="3">
        <v>76</v>
      </c>
      <c r="J61" s="3">
        <v>9889</v>
      </c>
      <c r="K61" s="3" t="s">
        <v>501</v>
      </c>
      <c r="L61" s="3">
        <v>5</v>
      </c>
      <c r="M61" s="4" t="s">
        <v>47</v>
      </c>
      <c r="N61">
        <v>2008</v>
      </c>
      <c r="O61" s="8">
        <v>410973</v>
      </c>
      <c r="P61" s="8">
        <v>410973</v>
      </c>
      <c r="Q61" s="8">
        <v>410973</v>
      </c>
      <c r="R61" s="78">
        <v>410973</v>
      </c>
      <c r="S61" s="90">
        <v>410973</v>
      </c>
      <c r="T61" s="90">
        <v>410973</v>
      </c>
      <c r="U61" s="90">
        <v>410973</v>
      </c>
      <c r="V61" s="90">
        <v>410973</v>
      </c>
      <c r="W61" s="90">
        <v>410973</v>
      </c>
      <c r="X61" s="90">
        <v>410973</v>
      </c>
      <c r="Y61" s="90">
        <v>410973</v>
      </c>
      <c r="Z61" s="90">
        <v>410973</v>
      </c>
      <c r="AA61" s="90">
        <v>410973</v>
      </c>
      <c r="AB61" s="90">
        <v>410973</v>
      </c>
      <c r="AC61" s="90">
        <v>410973</v>
      </c>
      <c r="AD61" s="90">
        <v>410973</v>
      </c>
      <c r="AE61" s="90">
        <v>410973</v>
      </c>
      <c r="AF61" s="90">
        <v>410973</v>
      </c>
      <c r="AG61" s="90">
        <v>410973</v>
      </c>
      <c r="AH61" s="90">
        <v>410973</v>
      </c>
      <c r="AI61" s="90">
        <v>410973</v>
      </c>
      <c r="AJ61" s="90">
        <v>410973</v>
      </c>
      <c r="AK61" s="90">
        <v>410973</v>
      </c>
      <c r="AL61" s="90">
        <v>410973</v>
      </c>
      <c r="AM61" s="104">
        <v>410973</v>
      </c>
      <c r="AN61" s="104">
        <v>410973</v>
      </c>
      <c r="AO61" s="104">
        <v>410973</v>
      </c>
      <c r="AP61" s="104">
        <v>410973</v>
      </c>
      <c r="AQ61" s="104">
        <v>410973</v>
      </c>
      <c r="AR61" s="104">
        <v>410973</v>
      </c>
      <c r="AS61" s="104">
        <v>410973</v>
      </c>
      <c r="AT61" s="104">
        <v>410973</v>
      </c>
      <c r="AU61" s="104">
        <v>410973</v>
      </c>
      <c r="AV61" s="104">
        <v>410973</v>
      </c>
      <c r="AW61" s="104">
        <v>410973</v>
      </c>
      <c r="AX61" s="104">
        <v>410973</v>
      </c>
      <c r="AY61" s="104">
        <v>410973</v>
      </c>
      <c r="AZ61" s="256">
        <v>410973</v>
      </c>
      <c r="BA61" s="256">
        <v>410973</v>
      </c>
      <c r="BB61" s="256">
        <v>410973</v>
      </c>
      <c r="BC61" s="256">
        <v>410973</v>
      </c>
      <c r="BD61" s="256">
        <v>410973</v>
      </c>
      <c r="BE61" s="256">
        <v>410973</v>
      </c>
      <c r="BF61" s="256">
        <v>410973</v>
      </c>
      <c r="BG61" s="256">
        <v>410973</v>
      </c>
      <c r="BH61" s="256">
        <v>410973</v>
      </c>
      <c r="BI61" s="256">
        <v>410973</v>
      </c>
      <c r="BJ61" s="256">
        <v>410973</v>
      </c>
      <c r="BK61" s="256">
        <v>410973</v>
      </c>
      <c r="BL61" s="256">
        <v>410973</v>
      </c>
      <c r="BM61" s="256">
        <v>410973</v>
      </c>
      <c r="BN61" s="256">
        <v>410973</v>
      </c>
      <c r="BO61" s="256">
        <v>410973</v>
      </c>
      <c r="BP61" s="256">
        <v>410973</v>
      </c>
      <c r="BQ61" s="256">
        <v>410973</v>
      </c>
      <c r="BR61" s="256">
        <v>410973</v>
      </c>
      <c r="BS61" s="256">
        <v>410973</v>
      </c>
      <c r="BT61" s="256">
        <v>410973</v>
      </c>
      <c r="BU61" s="323">
        <v>410973</v>
      </c>
      <c r="BV61" s="323">
        <v>410973</v>
      </c>
      <c r="BW61" s="323">
        <v>410973</v>
      </c>
      <c r="BX61" s="323">
        <v>410973</v>
      </c>
      <c r="BY61" s="323">
        <v>410973</v>
      </c>
      <c r="BZ61" s="323">
        <v>410973</v>
      </c>
      <c r="CA61" s="323">
        <v>410973</v>
      </c>
      <c r="CB61" s="323">
        <v>410973</v>
      </c>
      <c r="CC61" s="323">
        <v>410973</v>
      </c>
      <c r="CD61" s="323">
        <v>410973</v>
      </c>
      <c r="CE61" s="323">
        <v>410973</v>
      </c>
      <c r="CF61" s="323">
        <v>410973</v>
      </c>
      <c r="CG61" s="323">
        <v>410973</v>
      </c>
      <c r="CH61" s="323">
        <v>410973</v>
      </c>
      <c r="CI61" s="323">
        <v>410973</v>
      </c>
      <c r="CJ61" s="323">
        <v>410973</v>
      </c>
      <c r="CK61" s="323">
        <v>410973</v>
      </c>
      <c r="CL61" s="323">
        <v>410973</v>
      </c>
      <c r="CM61" s="323">
        <v>410973</v>
      </c>
      <c r="CN61" s="323">
        <v>410973</v>
      </c>
      <c r="CO61" s="323">
        <v>410973</v>
      </c>
      <c r="CP61" s="323">
        <v>410973</v>
      </c>
      <c r="CQ61" s="323">
        <v>410973</v>
      </c>
      <c r="CR61" s="323">
        <v>410973</v>
      </c>
      <c r="CS61" s="323">
        <v>410973</v>
      </c>
      <c r="CT61" s="323">
        <v>410973</v>
      </c>
      <c r="CU61" s="323">
        <v>410973</v>
      </c>
      <c r="CV61" s="323">
        <v>410973</v>
      </c>
      <c r="CW61" s="323">
        <v>410973</v>
      </c>
      <c r="CX61" s="323">
        <v>410973</v>
      </c>
      <c r="CY61" s="323">
        <v>410973</v>
      </c>
      <c r="CZ61" s="323">
        <v>410973</v>
      </c>
      <c r="DA61" s="323">
        <v>410973</v>
      </c>
      <c r="DB61" s="323">
        <v>410973</v>
      </c>
      <c r="DD61" s="421">
        <f t="shared" si="4"/>
        <v>410973</v>
      </c>
      <c r="DE61" s="477">
        <f t="shared" si="5"/>
        <v>410973</v>
      </c>
    </row>
    <row r="62" spans="1:113" ht="32.25" thickBot="1" x14ac:dyDescent="0.25">
      <c r="A62" s="1" t="s">
        <v>533</v>
      </c>
      <c r="B62" s="1" t="s">
        <v>18</v>
      </c>
      <c r="C62" s="1">
        <v>2</v>
      </c>
      <c r="D62" s="1" t="s">
        <v>358</v>
      </c>
      <c r="E62" s="1">
        <v>4</v>
      </c>
      <c r="F62" s="1">
        <v>100070</v>
      </c>
      <c r="G62" s="3" t="s">
        <v>177</v>
      </c>
      <c r="H62" s="3" t="s">
        <v>170</v>
      </c>
      <c r="I62" s="3">
        <v>78</v>
      </c>
      <c r="J62" s="3">
        <v>9890</v>
      </c>
      <c r="K62" s="3" t="s">
        <v>501</v>
      </c>
      <c r="L62" s="3">
        <v>5</v>
      </c>
      <c r="M62" s="4" t="s">
        <v>48</v>
      </c>
      <c r="N62">
        <v>2008</v>
      </c>
      <c r="O62" s="8">
        <v>1462</v>
      </c>
      <c r="P62" s="8">
        <v>1462</v>
      </c>
      <c r="Q62" s="8">
        <v>1462</v>
      </c>
      <c r="R62" s="78">
        <v>1462</v>
      </c>
      <c r="S62" s="90">
        <v>1462</v>
      </c>
      <c r="T62" s="90">
        <v>1462</v>
      </c>
      <c r="U62" s="90">
        <v>1462</v>
      </c>
      <c r="V62" s="90">
        <v>1462</v>
      </c>
      <c r="W62" s="90">
        <v>1462</v>
      </c>
      <c r="X62" s="90">
        <v>1462</v>
      </c>
      <c r="Y62" s="90">
        <v>1462</v>
      </c>
      <c r="Z62" s="90">
        <v>1462</v>
      </c>
      <c r="AA62" s="90">
        <v>1462</v>
      </c>
      <c r="AB62" s="90">
        <v>1462</v>
      </c>
      <c r="AC62" s="90">
        <v>1462</v>
      </c>
      <c r="AD62" s="90">
        <v>1462</v>
      </c>
      <c r="AE62" s="90">
        <v>1462</v>
      </c>
      <c r="AF62" s="90">
        <v>1462</v>
      </c>
      <c r="AG62" s="90">
        <v>1462</v>
      </c>
      <c r="AH62" s="90">
        <v>1462</v>
      </c>
      <c r="AI62" s="90">
        <v>1462</v>
      </c>
      <c r="AJ62" s="90">
        <v>1462</v>
      </c>
      <c r="AK62" s="90">
        <v>1462</v>
      </c>
      <c r="AL62" s="90">
        <v>1462</v>
      </c>
      <c r="AM62" s="104">
        <v>1462</v>
      </c>
      <c r="AN62" s="104">
        <v>1462</v>
      </c>
      <c r="AO62" s="104">
        <v>1462</v>
      </c>
      <c r="AP62" s="104">
        <v>1462</v>
      </c>
      <c r="AQ62" s="104">
        <v>1462</v>
      </c>
      <c r="AR62" s="104">
        <v>1462</v>
      </c>
      <c r="AS62" s="104">
        <v>1462</v>
      </c>
      <c r="AT62" s="104">
        <v>1462</v>
      </c>
      <c r="AU62" s="104">
        <v>1462</v>
      </c>
      <c r="AV62" s="104">
        <v>1462</v>
      </c>
      <c r="AW62" s="104">
        <v>1462</v>
      </c>
      <c r="AX62" s="104">
        <v>1462</v>
      </c>
      <c r="AY62" s="104">
        <v>1462</v>
      </c>
      <c r="AZ62" s="256">
        <v>1462</v>
      </c>
      <c r="BA62" s="256">
        <v>1462</v>
      </c>
      <c r="BB62" s="256">
        <v>1462</v>
      </c>
      <c r="BC62" s="256">
        <v>1462</v>
      </c>
      <c r="BD62" s="256">
        <v>1462</v>
      </c>
      <c r="BE62" s="256">
        <v>1462</v>
      </c>
      <c r="BF62" s="256">
        <v>1462</v>
      </c>
      <c r="BG62" s="256">
        <v>1462</v>
      </c>
      <c r="BH62" s="256">
        <v>1462</v>
      </c>
      <c r="BI62" s="256">
        <v>1462</v>
      </c>
      <c r="BJ62" s="256">
        <v>1462</v>
      </c>
      <c r="BK62" s="256">
        <v>1462</v>
      </c>
      <c r="BL62" s="256">
        <v>1462</v>
      </c>
      <c r="BM62" s="256">
        <v>1462</v>
      </c>
      <c r="BN62" s="256">
        <v>1462</v>
      </c>
      <c r="BO62" s="256">
        <v>1462</v>
      </c>
      <c r="BP62" s="256">
        <v>1462</v>
      </c>
      <c r="BQ62" s="256">
        <v>1462</v>
      </c>
      <c r="BR62" s="256">
        <v>1462</v>
      </c>
      <c r="BS62" s="256">
        <v>1462</v>
      </c>
      <c r="BT62" s="256">
        <v>1462</v>
      </c>
      <c r="BU62" s="323">
        <v>1462</v>
      </c>
      <c r="BV62" s="323">
        <v>1462</v>
      </c>
      <c r="BW62" s="323">
        <v>1462</v>
      </c>
      <c r="BX62" s="323">
        <v>1462</v>
      </c>
      <c r="BY62" s="323">
        <v>1462</v>
      </c>
      <c r="BZ62" s="323">
        <v>1462</v>
      </c>
      <c r="CA62" s="323">
        <v>1462</v>
      </c>
      <c r="CB62" s="323">
        <v>1462</v>
      </c>
      <c r="CC62" s="323">
        <v>1462</v>
      </c>
      <c r="CD62" s="323">
        <v>1462</v>
      </c>
      <c r="CE62" s="323">
        <v>1462</v>
      </c>
      <c r="CF62" s="323">
        <v>1462</v>
      </c>
      <c r="CG62" s="323">
        <v>1462</v>
      </c>
      <c r="CH62" s="323">
        <v>1462</v>
      </c>
      <c r="CI62" s="323">
        <v>1462</v>
      </c>
      <c r="CJ62" s="323">
        <v>1462</v>
      </c>
      <c r="CK62" s="323">
        <v>1462</v>
      </c>
      <c r="CL62" s="323">
        <v>1462</v>
      </c>
      <c r="CM62" s="323">
        <v>1462</v>
      </c>
      <c r="CN62" s="323">
        <v>1462</v>
      </c>
      <c r="CO62" s="323">
        <v>1462</v>
      </c>
      <c r="CP62" s="323">
        <v>1462</v>
      </c>
      <c r="CQ62" s="323">
        <v>1462</v>
      </c>
      <c r="CR62" s="323">
        <v>1462</v>
      </c>
      <c r="CS62" s="323">
        <v>1462</v>
      </c>
      <c r="CT62" s="323">
        <v>1462</v>
      </c>
      <c r="CU62" s="323">
        <v>1462</v>
      </c>
      <c r="CV62" s="323">
        <v>1462</v>
      </c>
      <c r="CW62" s="323">
        <v>1462</v>
      </c>
      <c r="CX62" s="323">
        <v>1462</v>
      </c>
      <c r="CY62" s="323">
        <v>1462</v>
      </c>
      <c r="CZ62" s="323">
        <v>1462</v>
      </c>
      <c r="DA62" s="323">
        <v>1462</v>
      </c>
      <c r="DB62" s="323">
        <v>1462</v>
      </c>
      <c r="DD62" s="421">
        <f t="shared" si="4"/>
        <v>1462</v>
      </c>
      <c r="DE62" s="477">
        <f t="shared" si="5"/>
        <v>1462</v>
      </c>
    </row>
    <row r="63" spans="1:113" ht="32.25" thickBot="1" x14ac:dyDescent="0.25">
      <c r="A63" s="1" t="s">
        <v>533</v>
      </c>
      <c r="B63" s="1" t="s">
        <v>18</v>
      </c>
      <c r="C63" s="1">
        <v>2</v>
      </c>
      <c r="D63" s="1" t="s">
        <v>358</v>
      </c>
      <c r="E63" s="1">
        <v>4</v>
      </c>
      <c r="F63" s="1">
        <v>100070</v>
      </c>
      <c r="G63" s="3" t="s">
        <v>178</v>
      </c>
      <c r="H63" s="3" t="s">
        <v>171</v>
      </c>
      <c r="I63" s="3">
        <v>79</v>
      </c>
      <c r="J63" s="3">
        <v>9891</v>
      </c>
      <c r="K63" s="3" t="s">
        <v>501</v>
      </c>
      <c r="L63" s="3">
        <v>5</v>
      </c>
      <c r="M63" s="4" t="s">
        <v>47</v>
      </c>
      <c r="N63">
        <v>2008</v>
      </c>
      <c r="O63" s="8">
        <v>511</v>
      </c>
      <c r="P63" s="8">
        <v>511</v>
      </c>
      <c r="Q63" s="8">
        <v>511</v>
      </c>
      <c r="R63" s="78">
        <v>511</v>
      </c>
      <c r="S63" s="90">
        <v>511</v>
      </c>
      <c r="T63" s="90">
        <v>511</v>
      </c>
      <c r="U63" s="90">
        <v>511</v>
      </c>
      <c r="V63" s="90">
        <v>511</v>
      </c>
      <c r="W63" s="90">
        <v>511</v>
      </c>
      <c r="X63" s="90">
        <v>511</v>
      </c>
      <c r="Y63" s="90">
        <v>511</v>
      </c>
      <c r="Z63" s="90">
        <v>511</v>
      </c>
      <c r="AA63" s="90">
        <v>511</v>
      </c>
      <c r="AB63" s="90">
        <v>511</v>
      </c>
      <c r="AC63" s="90">
        <v>511</v>
      </c>
      <c r="AD63" s="90">
        <v>511</v>
      </c>
      <c r="AE63" s="90">
        <v>511</v>
      </c>
      <c r="AF63" s="90">
        <v>511</v>
      </c>
      <c r="AG63" s="90">
        <v>511</v>
      </c>
      <c r="AH63" s="90">
        <v>511</v>
      </c>
      <c r="AI63" s="90">
        <v>511</v>
      </c>
      <c r="AJ63" s="90">
        <v>511</v>
      </c>
      <c r="AK63" s="90">
        <v>511</v>
      </c>
      <c r="AL63" s="90">
        <v>511</v>
      </c>
      <c r="AM63" s="104">
        <v>511</v>
      </c>
      <c r="AN63" s="104">
        <v>511</v>
      </c>
      <c r="AO63" s="104">
        <v>511</v>
      </c>
      <c r="AP63" s="104">
        <v>511</v>
      </c>
      <c r="AQ63" s="104">
        <v>511</v>
      </c>
      <c r="AR63" s="104">
        <v>511</v>
      </c>
      <c r="AS63" s="104">
        <v>511</v>
      </c>
      <c r="AT63" s="104">
        <v>511</v>
      </c>
      <c r="AU63" s="104">
        <v>511</v>
      </c>
      <c r="AV63" s="104">
        <v>511</v>
      </c>
      <c r="AW63" s="104">
        <v>511</v>
      </c>
      <c r="AX63" s="104">
        <v>511</v>
      </c>
      <c r="AY63" s="104">
        <v>511</v>
      </c>
      <c r="AZ63" s="256">
        <v>511</v>
      </c>
      <c r="BA63" s="256">
        <v>511</v>
      </c>
      <c r="BB63" s="256">
        <v>511</v>
      </c>
      <c r="BC63" s="256">
        <v>511</v>
      </c>
      <c r="BD63" s="256">
        <v>511</v>
      </c>
      <c r="BE63" s="256">
        <v>511</v>
      </c>
      <c r="BF63" s="256">
        <v>511</v>
      </c>
      <c r="BG63" s="256">
        <v>511</v>
      </c>
      <c r="BH63" s="256">
        <v>511</v>
      </c>
      <c r="BI63" s="256">
        <v>511</v>
      </c>
      <c r="BJ63" s="256">
        <v>511</v>
      </c>
      <c r="BK63" s="256">
        <v>511</v>
      </c>
      <c r="BL63" s="256">
        <v>511</v>
      </c>
      <c r="BM63" s="256">
        <v>511</v>
      </c>
      <c r="BN63" s="256">
        <v>511</v>
      </c>
      <c r="BO63" s="256">
        <v>511</v>
      </c>
      <c r="BP63" s="256">
        <v>511</v>
      </c>
      <c r="BQ63" s="256">
        <v>511</v>
      </c>
      <c r="BR63" s="256">
        <v>511</v>
      </c>
      <c r="BS63" s="256">
        <v>511</v>
      </c>
      <c r="BT63" s="256">
        <v>511</v>
      </c>
      <c r="BU63" s="323">
        <v>511</v>
      </c>
      <c r="BV63" s="323">
        <v>511</v>
      </c>
      <c r="BW63" s="323">
        <v>511</v>
      </c>
      <c r="BX63" s="323">
        <v>511</v>
      </c>
      <c r="BY63" s="323">
        <v>511</v>
      </c>
      <c r="BZ63" s="323">
        <v>511</v>
      </c>
      <c r="CA63" s="323">
        <v>511</v>
      </c>
      <c r="CB63" s="323">
        <v>511</v>
      </c>
      <c r="CC63" s="323">
        <v>511</v>
      </c>
      <c r="CD63" s="323">
        <v>511</v>
      </c>
      <c r="CE63" s="323">
        <v>511</v>
      </c>
      <c r="CF63" s="323">
        <v>511</v>
      </c>
      <c r="CG63" s="323">
        <v>511</v>
      </c>
      <c r="CH63" s="323">
        <v>511</v>
      </c>
      <c r="CI63" s="323">
        <v>511</v>
      </c>
      <c r="CJ63" s="323">
        <v>511</v>
      </c>
      <c r="CK63" s="323">
        <v>511</v>
      </c>
      <c r="CL63" s="323">
        <v>511</v>
      </c>
      <c r="CM63" s="323">
        <v>511</v>
      </c>
      <c r="CN63" s="323">
        <v>511</v>
      </c>
      <c r="CO63" s="323">
        <v>511</v>
      </c>
      <c r="CP63" s="323">
        <v>511</v>
      </c>
      <c r="CQ63" s="323">
        <v>511</v>
      </c>
      <c r="CR63" s="323">
        <v>511</v>
      </c>
      <c r="CS63" s="323">
        <v>511</v>
      </c>
      <c r="CT63" s="323">
        <v>511</v>
      </c>
      <c r="CU63" s="323">
        <v>511</v>
      </c>
      <c r="CV63" s="323">
        <v>511</v>
      </c>
      <c r="CW63" s="323">
        <v>511</v>
      </c>
      <c r="CX63" s="323">
        <v>511</v>
      </c>
      <c r="CY63" s="323">
        <v>511</v>
      </c>
      <c r="CZ63" s="323">
        <v>511</v>
      </c>
      <c r="DA63" s="323">
        <v>511</v>
      </c>
      <c r="DB63" s="323">
        <v>511</v>
      </c>
      <c r="DD63" s="421">
        <f t="shared" si="4"/>
        <v>511</v>
      </c>
      <c r="DE63" s="477">
        <f t="shared" si="5"/>
        <v>511</v>
      </c>
    </row>
    <row r="64" spans="1:113" ht="32.25" thickBot="1" x14ac:dyDescent="0.25">
      <c r="A64" s="1" t="s">
        <v>533</v>
      </c>
      <c r="B64" s="1" t="s">
        <v>18</v>
      </c>
      <c r="C64" s="1">
        <v>2</v>
      </c>
      <c r="D64" s="1" t="s">
        <v>358</v>
      </c>
      <c r="E64" s="1">
        <v>4</v>
      </c>
      <c r="F64" s="1">
        <v>100070</v>
      </c>
      <c r="G64" s="3" t="s">
        <v>179</v>
      </c>
      <c r="H64" s="3" t="s">
        <v>172</v>
      </c>
      <c r="I64" s="3">
        <v>80</v>
      </c>
      <c r="J64" s="3">
        <v>9892</v>
      </c>
      <c r="K64" s="3" t="s">
        <v>501</v>
      </c>
      <c r="L64" s="3">
        <v>5</v>
      </c>
      <c r="M64" s="4" t="s">
        <v>47</v>
      </c>
      <c r="N64">
        <v>2008</v>
      </c>
      <c r="O64" s="8">
        <v>91331</v>
      </c>
      <c r="P64" s="8">
        <v>91331</v>
      </c>
      <c r="Q64" s="8">
        <v>91331</v>
      </c>
      <c r="R64" s="78">
        <v>91331</v>
      </c>
      <c r="S64" s="90">
        <v>91331</v>
      </c>
      <c r="T64" s="90">
        <v>91331</v>
      </c>
      <c r="U64" s="90">
        <v>91331</v>
      </c>
      <c r="V64" s="90">
        <v>91331</v>
      </c>
      <c r="W64" s="90">
        <v>91331</v>
      </c>
      <c r="X64" s="90">
        <v>91331</v>
      </c>
      <c r="Y64" s="90">
        <v>91331</v>
      </c>
      <c r="Z64" s="90">
        <v>91331</v>
      </c>
      <c r="AA64" s="90">
        <v>91331</v>
      </c>
      <c r="AB64" s="90">
        <v>91331</v>
      </c>
      <c r="AC64" s="90">
        <v>91331</v>
      </c>
      <c r="AD64" s="90">
        <v>91331</v>
      </c>
      <c r="AE64" s="90">
        <v>91331</v>
      </c>
      <c r="AF64" s="90">
        <v>91331</v>
      </c>
      <c r="AG64" s="90">
        <v>91331</v>
      </c>
      <c r="AH64" s="90">
        <v>91331</v>
      </c>
      <c r="AI64" s="90">
        <v>91331</v>
      </c>
      <c r="AJ64" s="90">
        <v>91331</v>
      </c>
      <c r="AK64" s="90">
        <v>91331</v>
      </c>
      <c r="AL64" s="90">
        <v>91331</v>
      </c>
      <c r="AM64" s="104">
        <v>91331</v>
      </c>
      <c r="AN64" s="104">
        <v>91331</v>
      </c>
      <c r="AO64" s="104">
        <v>91331</v>
      </c>
      <c r="AP64" s="104">
        <v>91331</v>
      </c>
      <c r="AQ64" s="104">
        <v>91331</v>
      </c>
      <c r="AR64" s="104">
        <v>91331</v>
      </c>
      <c r="AS64" s="104">
        <v>91331</v>
      </c>
      <c r="AT64" s="104">
        <v>91331</v>
      </c>
      <c r="AU64" s="104">
        <v>91331</v>
      </c>
      <c r="AV64" s="104">
        <v>91331</v>
      </c>
      <c r="AW64" s="104">
        <v>91331</v>
      </c>
      <c r="AX64" s="104">
        <v>91331</v>
      </c>
      <c r="AY64" s="104">
        <v>91331</v>
      </c>
      <c r="AZ64" s="256">
        <v>91331</v>
      </c>
      <c r="BA64" s="256">
        <v>91331</v>
      </c>
      <c r="BB64" s="256">
        <v>91331</v>
      </c>
      <c r="BC64" s="256">
        <v>91331</v>
      </c>
      <c r="BD64" s="256">
        <v>91331</v>
      </c>
      <c r="BE64" s="256">
        <v>91331</v>
      </c>
      <c r="BF64" s="256">
        <v>91331</v>
      </c>
      <c r="BG64" s="256">
        <v>91331</v>
      </c>
      <c r="BH64" s="256">
        <v>91331</v>
      </c>
      <c r="BI64" s="256">
        <v>91331</v>
      </c>
      <c r="BJ64" s="256">
        <v>91331</v>
      </c>
      <c r="BK64" s="256">
        <v>91331</v>
      </c>
      <c r="BL64" s="256">
        <v>91331</v>
      </c>
      <c r="BM64" s="256">
        <v>91331</v>
      </c>
      <c r="BN64" s="256">
        <v>91331</v>
      </c>
      <c r="BO64" s="256">
        <v>91331</v>
      </c>
      <c r="BP64" s="256">
        <v>91331</v>
      </c>
      <c r="BQ64" s="256">
        <v>91331</v>
      </c>
      <c r="BR64" s="256">
        <v>91331</v>
      </c>
      <c r="BS64" s="256">
        <v>91331</v>
      </c>
      <c r="BT64" s="256">
        <v>91331</v>
      </c>
      <c r="BU64" s="323">
        <v>91331</v>
      </c>
      <c r="BV64" s="323">
        <v>91331</v>
      </c>
      <c r="BW64" s="323">
        <v>91331</v>
      </c>
      <c r="BX64" s="323">
        <v>91331</v>
      </c>
      <c r="BY64" s="323">
        <v>91331</v>
      </c>
      <c r="BZ64" s="323">
        <v>91331</v>
      </c>
      <c r="CA64" s="323">
        <v>91331</v>
      </c>
      <c r="CB64" s="323">
        <v>91331</v>
      </c>
      <c r="CC64" s="323">
        <v>91331</v>
      </c>
      <c r="CD64" s="323">
        <v>91331</v>
      </c>
      <c r="CE64" s="323">
        <v>91331</v>
      </c>
      <c r="CF64" s="323">
        <v>91331</v>
      </c>
      <c r="CG64" s="323">
        <v>91331</v>
      </c>
      <c r="CH64" s="323">
        <v>91331</v>
      </c>
      <c r="CI64" s="323">
        <v>91331</v>
      </c>
      <c r="CJ64" s="323">
        <v>91331</v>
      </c>
      <c r="CK64" s="323">
        <v>91331</v>
      </c>
      <c r="CL64" s="323">
        <v>91331</v>
      </c>
      <c r="CM64" s="323">
        <v>91331</v>
      </c>
      <c r="CN64" s="323">
        <v>91331</v>
      </c>
      <c r="CO64" s="323">
        <v>91331</v>
      </c>
      <c r="CP64" s="323">
        <v>91331</v>
      </c>
      <c r="CQ64" s="323">
        <v>91331</v>
      </c>
      <c r="CR64" s="323">
        <v>91331</v>
      </c>
      <c r="CS64" s="323">
        <v>91331</v>
      </c>
      <c r="CT64" s="323">
        <v>91331</v>
      </c>
      <c r="CU64" s="323">
        <v>91331</v>
      </c>
      <c r="CV64" s="323">
        <v>91331</v>
      </c>
      <c r="CW64" s="323">
        <v>91331</v>
      </c>
      <c r="CX64" s="323">
        <v>91331</v>
      </c>
      <c r="CY64" s="323">
        <v>91331</v>
      </c>
      <c r="CZ64" s="323">
        <v>91331</v>
      </c>
      <c r="DA64" s="323">
        <v>91331</v>
      </c>
      <c r="DB64" s="323">
        <v>91331</v>
      </c>
      <c r="DD64" s="421">
        <f t="shared" si="4"/>
        <v>91331</v>
      </c>
      <c r="DE64" s="477">
        <f t="shared" si="5"/>
        <v>91331</v>
      </c>
    </row>
    <row r="65" spans="1:113" ht="32.25" thickBot="1" x14ac:dyDescent="0.25">
      <c r="A65" s="1" t="s">
        <v>533</v>
      </c>
      <c r="B65" s="1" t="s">
        <v>18</v>
      </c>
      <c r="C65" s="1">
        <v>2</v>
      </c>
      <c r="D65" s="1" t="s">
        <v>358</v>
      </c>
      <c r="E65" s="1">
        <v>4</v>
      </c>
      <c r="F65" s="1">
        <v>100070</v>
      </c>
      <c r="G65" s="3" t="s">
        <v>180</v>
      </c>
      <c r="H65" s="3" t="s">
        <v>173</v>
      </c>
      <c r="I65" s="3">
        <v>81</v>
      </c>
      <c r="J65" s="3">
        <v>9893</v>
      </c>
      <c r="K65" s="3" t="s">
        <v>501</v>
      </c>
      <c r="L65" s="3">
        <v>5</v>
      </c>
      <c r="M65" s="4" t="s">
        <v>47</v>
      </c>
      <c r="N65">
        <v>2008</v>
      </c>
      <c r="O65" s="8">
        <v>16006</v>
      </c>
      <c r="P65" s="8">
        <v>16006</v>
      </c>
      <c r="Q65" s="8">
        <v>16006</v>
      </c>
      <c r="R65" s="78">
        <v>16006</v>
      </c>
      <c r="S65" s="90">
        <v>16006</v>
      </c>
      <c r="T65" s="90">
        <v>16006</v>
      </c>
      <c r="U65" s="90">
        <v>16006</v>
      </c>
      <c r="V65" s="90">
        <v>16006</v>
      </c>
      <c r="W65" s="90">
        <v>16006</v>
      </c>
      <c r="X65" s="90">
        <v>16006</v>
      </c>
      <c r="Y65" s="90">
        <v>16006</v>
      </c>
      <c r="Z65" s="90">
        <v>16006</v>
      </c>
      <c r="AA65" s="90">
        <v>16006</v>
      </c>
      <c r="AB65" s="90">
        <v>16006</v>
      </c>
      <c r="AC65" s="90">
        <v>16006</v>
      </c>
      <c r="AD65" s="90">
        <v>16006</v>
      </c>
      <c r="AE65" s="90">
        <v>16006</v>
      </c>
      <c r="AF65" s="90">
        <v>16006</v>
      </c>
      <c r="AG65" s="90">
        <v>16006</v>
      </c>
      <c r="AH65" s="90">
        <v>16006</v>
      </c>
      <c r="AI65" s="90">
        <v>16006</v>
      </c>
      <c r="AJ65" s="90">
        <v>16006</v>
      </c>
      <c r="AK65" s="90">
        <v>16006</v>
      </c>
      <c r="AL65" s="90">
        <v>16006</v>
      </c>
      <c r="AM65" s="104">
        <v>16006</v>
      </c>
      <c r="AN65" s="104">
        <v>16006</v>
      </c>
      <c r="AO65" s="104">
        <v>16006</v>
      </c>
      <c r="AP65" s="104">
        <v>16006</v>
      </c>
      <c r="AQ65" s="104">
        <v>16006</v>
      </c>
      <c r="AR65" s="104">
        <v>16006</v>
      </c>
      <c r="AS65" s="104">
        <v>16006</v>
      </c>
      <c r="AT65" s="104">
        <v>16006</v>
      </c>
      <c r="AU65" s="104">
        <v>16006</v>
      </c>
      <c r="AV65" s="104">
        <v>16006</v>
      </c>
      <c r="AW65" s="104">
        <v>16006</v>
      </c>
      <c r="AX65" s="104">
        <v>16006</v>
      </c>
      <c r="AY65" s="104">
        <v>16006</v>
      </c>
      <c r="AZ65" s="256">
        <v>16006</v>
      </c>
      <c r="BA65" s="256">
        <v>16006</v>
      </c>
      <c r="BB65" s="256">
        <v>16006</v>
      </c>
      <c r="BC65" s="256">
        <v>16006</v>
      </c>
      <c r="BD65" s="256">
        <v>16006</v>
      </c>
      <c r="BE65" s="256">
        <v>16006</v>
      </c>
      <c r="BF65" s="256">
        <v>16006</v>
      </c>
      <c r="BG65" s="256">
        <v>16006</v>
      </c>
      <c r="BH65" s="256">
        <v>16006</v>
      </c>
      <c r="BI65" s="256">
        <v>16006</v>
      </c>
      <c r="BJ65" s="256">
        <v>16006</v>
      </c>
      <c r="BK65" s="256">
        <v>16006</v>
      </c>
      <c r="BL65" s="256">
        <v>16006</v>
      </c>
      <c r="BM65" s="256">
        <v>16006</v>
      </c>
      <c r="BN65" s="256">
        <v>16006</v>
      </c>
      <c r="BO65" s="256">
        <v>16006</v>
      </c>
      <c r="BP65" s="256">
        <v>16006</v>
      </c>
      <c r="BQ65" s="256">
        <v>16006</v>
      </c>
      <c r="BR65" s="256">
        <v>16006</v>
      </c>
      <c r="BS65" s="256">
        <v>16006</v>
      </c>
      <c r="BT65" s="256">
        <v>16006</v>
      </c>
      <c r="BU65" s="323">
        <v>16006</v>
      </c>
      <c r="BV65" s="323">
        <v>16006</v>
      </c>
      <c r="BW65" s="323">
        <v>16006</v>
      </c>
      <c r="BX65" s="323">
        <v>16006</v>
      </c>
      <c r="BY65" s="323">
        <v>16006</v>
      </c>
      <c r="BZ65" s="323">
        <v>16006</v>
      </c>
      <c r="CA65" s="323">
        <v>16006</v>
      </c>
      <c r="CB65" s="323">
        <v>16006</v>
      </c>
      <c r="CC65" s="323">
        <v>16006</v>
      </c>
      <c r="CD65" s="323">
        <v>16006</v>
      </c>
      <c r="CE65" s="323">
        <v>16006</v>
      </c>
      <c r="CF65" s="323">
        <v>16006</v>
      </c>
      <c r="CG65" s="323">
        <v>16006</v>
      </c>
      <c r="CH65" s="323">
        <v>16006</v>
      </c>
      <c r="CI65" s="323">
        <v>16006</v>
      </c>
      <c r="CJ65" s="323">
        <v>16006</v>
      </c>
      <c r="CK65" s="323">
        <v>16006</v>
      </c>
      <c r="CL65" s="323">
        <v>16006</v>
      </c>
      <c r="CM65" s="323">
        <v>16006</v>
      </c>
      <c r="CN65" s="323">
        <v>16006</v>
      </c>
      <c r="CO65" s="323">
        <v>16006</v>
      </c>
      <c r="CP65" s="323">
        <v>16006</v>
      </c>
      <c r="CQ65" s="323">
        <v>16006</v>
      </c>
      <c r="CR65" s="323">
        <v>16006</v>
      </c>
      <c r="CS65" s="323">
        <v>16006</v>
      </c>
      <c r="CT65" s="323">
        <v>16006</v>
      </c>
      <c r="CU65" s="323">
        <v>16006</v>
      </c>
      <c r="CV65" s="323">
        <v>16006</v>
      </c>
      <c r="CW65" s="323">
        <v>16006</v>
      </c>
      <c r="CX65" s="323">
        <v>16006</v>
      </c>
      <c r="CY65" s="323">
        <v>16006</v>
      </c>
      <c r="CZ65" s="323">
        <v>16006</v>
      </c>
      <c r="DA65" s="323">
        <v>16006</v>
      </c>
      <c r="DB65" s="323">
        <v>16006</v>
      </c>
      <c r="DD65" s="421">
        <f t="shared" si="4"/>
        <v>16006</v>
      </c>
      <c r="DE65" s="477">
        <f t="shared" si="5"/>
        <v>16006</v>
      </c>
    </row>
    <row r="66" spans="1:113" s="45" customFormat="1" ht="31.5" x14ac:dyDescent="0.2">
      <c r="A66" s="1" t="s">
        <v>533</v>
      </c>
      <c r="B66" s="42" t="s">
        <v>18</v>
      </c>
      <c r="C66" s="42">
        <v>2</v>
      </c>
      <c r="D66" s="1" t="s">
        <v>358</v>
      </c>
      <c r="E66" s="42">
        <v>4</v>
      </c>
      <c r="F66" s="42">
        <v>100070</v>
      </c>
      <c r="G66" s="43" t="s">
        <v>181</v>
      </c>
      <c r="H66" s="43" t="s">
        <v>174</v>
      </c>
      <c r="I66" s="43">
        <v>82</v>
      </c>
      <c r="J66" s="43">
        <v>9894</v>
      </c>
      <c r="K66" s="43" t="s">
        <v>501</v>
      </c>
      <c r="L66" s="43">
        <v>5</v>
      </c>
      <c r="M66" s="44" t="s">
        <v>47</v>
      </c>
      <c r="N66" s="45">
        <v>2008</v>
      </c>
      <c r="O66" s="46">
        <v>37014</v>
      </c>
      <c r="P66" s="46">
        <v>37014</v>
      </c>
      <c r="Q66" s="46">
        <v>37014</v>
      </c>
      <c r="R66" s="79">
        <v>37014</v>
      </c>
      <c r="S66" s="92">
        <v>37014</v>
      </c>
      <c r="T66" s="92">
        <v>37014</v>
      </c>
      <c r="U66" s="92">
        <v>37014</v>
      </c>
      <c r="V66" s="92">
        <v>37014</v>
      </c>
      <c r="W66" s="92">
        <v>37014</v>
      </c>
      <c r="X66" s="92">
        <v>37014</v>
      </c>
      <c r="Y66" s="92">
        <v>37014</v>
      </c>
      <c r="Z66" s="92">
        <v>37014</v>
      </c>
      <c r="AA66" s="92">
        <v>37014</v>
      </c>
      <c r="AB66" s="92">
        <v>37014</v>
      </c>
      <c r="AC66" s="92">
        <v>37014</v>
      </c>
      <c r="AD66" s="92">
        <v>37014</v>
      </c>
      <c r="AE66" s="92">
        <v>37014</v>
      </c>
      <c r="AF66" s="92">
        <v>37014</v>
      </c>
      <c r="AG66" s="92">
        <v>37014</v>
      </c>
      <c r="AH66" s="92">
        <v>37014</v>
      </c>
      <c r="AI66" s="92">
        <v>37014</v>
      </c>
      <c r="AJ66" s="92">
        <v>37014</v>
      </c>
      <c r="AK66" s="92">
        <v>37014</v>
      </c>
      <c r="AL66" s="92">
        <v>37014</v>
      </c>
      <c r="AM66" s="108">
        <v>37014</v>
      </c>
      <c r="AN66" s="108">
        <v>37014</v>
      </c>
      <c r="AO66" s="108">
        <v>37014</v>
      </c>
      <c r="AP66" s="108">
        <v>37014</v>
      </c>
      <c r="AQ66" s="108">
        <v>37014</v>
      </c>
      <c r="AR66" s="108">
        <v>37014</v>
      </c>
      <c r="AS66" s="108">
        <v>37014</v>
      </c>
      <c r="AT66" s="108">
        <v>37014</v>
      </c>
      <c r="AU66" s="108">
        <v>37014</v>
      </c>
      <c r="AV66" s="108">
        <v>37014</v>
      </c>
      <c r="AW66" s="108">
        <v>37014</v>
      </c>
      <c r="AX66" s="108">
        <v>37014</v>
      </c>
      <c r="AY66" s="108">
        <v>37014</v>
      </c>
      <c r="AZ66" s="111">
        <v>37014</v>
      </c>
      <c r="BA66" s="111">
        <v>37014</v>
      </c>
      <c r="BB66" s="111">
        <v>37014</v>
      </c>
      <c r="BC66" s="111">
        <v>37014</v>
      </c>
      <c r="BD66" s="111">
        <v>37014</v>
      </c>
      <c r="BE66" s="111">
        <v>37014</v>
      </c>
      <c r="BF66" s="111">
        <v>37014</v>
      </c>
      <c r="BG66" s="111">
        <v>37014</v>
      </c>
      <c r="BH66" s="111">
        <v>37014</v>
      </c>
      <c r="BI66" s="111">
        <v>37014</v>
      </c>
      <c r="BJ66" s="111">
        <v>37014</v>
      </c>
      <c r="BK66" s="111">
        <v>37014</v>
      </c>
      <c r="BL66" s="111">
        <v>37014</v>
      </c>
      <c r="BM66" s="111">
        <v>37014</v>
      </c>
      <c r="BN66" s="111">
        <v>37014</v>
      </c>
      <c r="BO66" s="111">
        <v>37014</v>
      </c>
      <c r="BP66" s="111">
        <v>37014</v>
      </c>
      <c r="BQ66" s="111">
        <v>37014</v>
      </c>
      <c r="BR66" s="111">
        <v>37014</v>
      </c>
      <c r="BS66" s="111">
        <v>37014</v>
      </c>
      <c r="BT66" s="111">
        <v>37014</v>
      </c>
      <c r="BU66" s="297">
        <v>37014</v>
      </c>
      <c r="BV66" s="297">
        <v>37014</v>
      </c>
      <c r="BW66" s="297">
        <v>37014</v>
      </c>
      <c r="BX66" s="297">
        <v>37014</v>
      </c>
      <c r="BY66" s="297">
        <v>37014</v>
      </c>
      <c r="BZ66" s="297">
        <v>37014</v>
      </c>
      <c r="CA66" s="297">
        <v>37014</v>
      </c>
      <c r="CB66" s="297">
        <v>37014</v>
      </c>
      <c r="CC66" s="297">
        <v>37014</v>
      </c>
      <c r="CD66" s="297">
        <v>37014</v>
      </c>
      <c r="CE66" s="297">
        <v>37014</v>
      </c>
      <c r="CF66" s="297">
        <v>37014</v>
      </c>
      <c r="CG66" s="297">
        <v>37014</v>
      </c>
      <c r="CH66" s="297">
        <v>37014</v>
      </c>
      <c r="CI66" s="297">
        <v>37014</v>
      </c>
      <c r="CJ66" s="297">
        <v>37014</v>
      </c>
      <c r="CK66" s="297">
        <v>37014</v>
      </c>
      <c r="CL66" s="297">
        <v>37014</v>
      </c>
      <c r="CM66" s="297">
        <v>37014</v>
      </c>
      <c r="CN66" s="297">
        <v>37014</v>
      </c>
      <c r="CO66" s="297">
        <v>37014</v>
      </c>
      <c r="CP66" s="297">
        <v>37014</v>
      </c>
      <c r="CQ66" s="297">
        <v>37014</v>
      </c>
      <c r="CR66" s="297">
        <v>37014</v>
      </c>
      <c r="CS66" s="297">
        <v>37014</v>
      </c>
      <c r="CT66" s="297">
        <v>37014</v>
      </c>
      <c r="CU66" s="297">
        <v>37014</v>
      </c>
      <c r="CV66" s="297">
        <v>37014</v>
      </c>
      <c r="CW66" s="297">
        <v>37014</v>
      </c>
      <c r="CX66" s="297">
        <v>37014</v>
      </c>
      <c r="CY66" s="297">
        <v>37014</v>
      </c>
      <c r="CZ66" s="297">
        <v>37014</v>
      </c>
      <c r="DA66" s="297">
        <v>37014</v>
      </c>
      <c r="DB66" s="297">
        <v>37014</v>
      </c>
      <c r="DD66" s="477">
        <f t="shared" si="4"/>
        <v>37014</v>
      </c>
      <c r="DE66" s="477">
        <f t="shared" si="5"/>
        <v>37014</v>
      </c>
      <c r="DF66" s="346" t="s">
        <v>588</v>
      </c>
    </row>
    <row r="67" spans="1:113" s="545" customFormat="1" ht="21.75" thickBot="1" x14ac:dyDescent="0.25">
      <c r="A67" s="541" t="s">
        <v>587</v>
      </c>
      <c r="B67" s="541" t="s">
        <v>587</v>
      </c>
      <c r="C67" s="541">
        <v>2</v>
      </c>
      <c r="D67" s="541" t="s">
        <v>587</v>
      </c>
      <c r="E67" s="542">
        <v>4</v>
      </c>
      <c r="F67" s="542">
        <v>100070</v>
      </c>
      <c r="G67" s="541" t="s">
        <v>579</v>
      </c>
      <c r="H67" s="543" t="s">
        <v>586</v>
      </c>
      <c r="I67" s="543">
        <v>219</v>
      </c>
      <c r="J67" s="543">
        <v>10105</v>
      </c>
      <c r="K67" s="543" t="s">
        <v>501</v>
      </c>
      <c r="L67" s="543">
        <v>5</v>
      </c>
      <c r="M67" s="544" t="s">
        <v>48</v>
      </c>
      <c r="N67" s="629">
        <v>41225</v>
      </c>
      <c r="O67" s="546"/>
      <c r="P67" s="546"/>
      <c r="Q67" s="546"/>
      <c r="R67" s="547"/>
      <c r="S67" s="548"/>
      <c r="T67" s="548"/>
      <c r="U67" s="548"/>
      <c r="V67" s="548"/>
      <c r="W67" s="548"/>
      <c r="X67" s="548"/>
      <c r="Y67" s="548"/>
      <c r="Z67" s="548"/>
      <c r="AA67" s="548"/>
      <c r="AB67" s="548"/>
      <c r="AC67" s="548"/>
      <c r="AD67" s="548"/>
      <c r="AE67" s="548"/>
      <c r="AF67" s="548"/>
      <c r="AG67" s="549"/>
      <c r="AH67" s="550"/>
      <c r="AI67" s="550"/>
      <c r="AJ67" s="550"/>
      <c r="AK67" s="550"/>
      <c r="AL67" s="550"/>
      <c r="AM67" s="550"/>
      <c r="AN67" s="550"/>
      <c r="AO67" s="550"/>
      <c r="AP67" s="550"/>
      <c r="AQ67" s="550"/>
      <c r="AR67" s="550"/>
      <c r="AS67" s="550"/>
      <c r="AT67" s="550"/>
      <c r="AU67" s="550"/>
      <c r="AV67" s="550"/>
      <c r="AW67" s="550"/>
      <c r="AX67" s="550"/>
      <c r="AY67" s="550"/>
      <c r="AZ67" s="551"/>
      <c r="BA67" s="551"/>
      <c r="BB67" s="551"/>
      <c r="BC67" s="551"/>
      <c r="BD67" s="551"/>
      <c r="BE67" s="551"/>
      <c r="BF67" s="551"/>
      <c r="BG67" s="551"/>
      <c r="BH67" s="551"/>
      <c r="BI67" s="551"/>
      <c r="BJ67" s="551"/>
      <c r="BK67" s="551"/>
      <c r="BL67" s="551"/>
      <c r="BM67" s="551"/>
      <c r="BN67" s="551"/>
      <c r="BO67" s="551"/>
      <c r="BP67" s="551"/>
      <c r="BQ67" s="551"/>
      <c r="BR67" s="551"/>
      <c r="BS67" s="551"/>
      <c r="BT67" s="551"/>
      <c r="BU67" s="552"/>
      <c r="BV67" s="552"/>
      <c r="BW67" s="552"/>
      <c r="BX67" s="552"/>
      <c r="BY67" s="552"/>
      <c r="BZ67" s="552"/>
      <c r="CA67" s="552"/>
      <c r="CB67" s="552"/>
      <c r="CC67" s="552"/>
      <c r="CD67" s="552"/>
      <c r="CE67" s="552"/>
      <c r="CF67" s="552"/>
      <c r="CG67" s="552"/>
      <c r="CH67" s="552"/>
      <c r="CI67" s="552"/>
      <c r="CJ67" s="552"/>
      <c r="CK67" s="552"/>
      <c r="CL67" s="552"/>
      <c r="CM67" s="552"/>
      <c r="CN67" s="552"/>
      <c r="CO67" s="552"/>
      <c r="CP67" s="552"/>
      <c r="CQ67" s="552"/>
      <c r="CR67" s="552"/>
      <c r="CS67" s="552"/>
      <c r="CT67" s="553">
        <v>540150</v>
      </c>
      <c r="CU67" s="557">
        <v>540150</v>
      </c>
      <c r="CV67" s="557">
        <v>540150</v>
      </c>
      <c r="CW67" s="557">
        <v>540150</v>
      </c>
      <c r="CX67" s="557">
        <v>540150</v>
      </c>
      <c r="CY67" s="557">
        <v>540150</v>
      </c>
      <c r="CZ67" s="557">
        <v>540150</v>
      </c>
      <c r="DA67" s="557">
        <v>540150</v>
      </c>
      <c r="DB67" s="557">
        <v>540150</v>
      </c>
      <c r="DD67" s="554"/>
      <c r="DE67" s="554"/>
      <c r="DF67" s="545">
        <f>SUM(CY60:CY67)</f>
        <v>1121916</v>
      </c>
      <c r="DI67" s="555"/>
    </row>
    <row r="68" spans="1:113" s="527" customFormat="1" x14ac:dyDescent="0.2">
      <c r="A68" s="516" t="s">
        <v>63</v>
      </c>
      <c r="B68" s="516" t="s">
        <v>63</v>
      </c>
      <c r="C68" s="516">
        <v>2</v>
      </c>
      <c r="D68" s="516" t="s">
        <v>63</v>
      </c>
      <c r="E68" s="516">
        <v>2</v>
      </c>
      <c r="F68" s="516">
        <v>100054</v>
      </c>
      <c r="G68" s="517" t="s">
        <v>156</v>
      </c>
      <c r="H68" s="517" t="s">
        <v>157</v>
      </c>
      <c r="I68" s="517">
        <v>71</v>
      </c>
      <c r="J68" s="517">
        <v>9980</v>
      </c>
      <c r="K68" s="517" t="s">
        <v>501</v>
      </c>
      <c r="L68" s="517">
        <v>3</v>
      </c>
      <c r="M68" s="518" t="s">
        <v>48</v>
      </c>
      <c r="N68" s="519">
        <v>39836</v>
      </c>
      <c r="O68" s="520"/>
      <c r="P68" s="521">
        <v>2326</v>
      </c>
      <c r="Q68" s="520">
        <v>2326</v>
      </c>
      <c r="R68" s="522">
        <v>2326</v>
      </c>
      <c r="S68" s="523">
        <v>2326</v>
      </c>
      <c r="T68" s="523">
        <v>2326</v>
      </c>
      <c r="U68" s="523">
        <v>2326</v>
      </c>
      <c r="V68" s="523">
        <v>2326</v>
      </c>
      <c r="W68" s="523">
        <v>2326</v>
      </c>
      <c r="X68" s="523">
        <v>2326</v>
      </c>
      <c r="Y68" s="523">
        <v>2326</v>
      </c>
      <c r="Z68" s="523">
        <v>2326</v>
      </c>
      <c r="AA68" s="523">
        <v>2326</v>
      </c>
      <c r="AB68" s="523">
        <v>2326</v>
      </c>
      <c r="AC68" s="523">
        <v>2326</v>
      </c>
      <c r="AD68" s="523">
        <v>2326</v>
      </c>
      <c r="AE68" s="523">
        <v>2326</v>
      </c>
      <c r="AF68" s="523">
        <v>2326</v>
      </c>
      <c r="AG68" s="523">
        <v>2326</v>
      </c>
      <c r="AH68" s="523">
        <v>2326</v>
      </c>
      <c r="AI68" s="523">
        <v>2326</v>
      </c>
      <c r="AJ68" s="523">
        <v>2326</v>
      </c>
      <c r="AK68" s="523">
        <v>2326</v>
      </c>
      <c r="AL68" s="523">
        <v>2326</v>
      </c>
      <c r="AM68" s="524">
        <v>2326</v>
      </c>
      <c r="AN68" s="524">
        <v>2326</v>
      </c>
      <c r="AO68" s="524">
        <v>2326</v>
      </c>
      <c r="AP68" s="524">
        <v>2326</v>
      </c>
      <c r="AQ68" s="524">
        <v>2326</v>
      </c>
      <c r="AR68" s="524">
        <v>2326</v>
      </c>
      <c r="AS68" s="524">
        <v>2326</v>
      </c>
      <c r="AT68" s="524">
        <v>2326</v>
      </c>
      <c r="AU68" s="524">
        <v>2326</v>
      </c>
      <c r="AV68" s="524">
        <v>2326</v>
      </c>
      <c r="AW68" s="524">
        <v>2326</v>
      </c>
      <c r="AX68" s="524">
        <v>2326</v>
      </c>
      <c r="AY68" s="524">
        <v>2326</v>
      </c>
      <c r="AZ68" s="525">
        <v>2326</v>
      </c>
      <c r="BA68" s="525">
        <v>2326</v>
      </c>
      <c r="BB68" s="525">
        <v>2326</v>
      </c>
      <c r="BC68" s="525">
        <v>2326</v>
      </c>
      <c r="BD68" s="525">
        <v>2326</v>
      </c>
      <c r="BE68" s="525">
        <v>2326</v>
      </c>
      <c r="BF68" s="525">
        <v>2326</v>
      </c>
      <c r="BG68" s="525">
        <v>2326</v>
      </c>
      <c r="BH68" s="525">
        <v>2326</v>
      </c>
      <c r="BI68" s="525">
        <v>2326</v>
      </c>
      <c r="BJ68" s="525">
        <v>2326</v>
      </c>
      <c r="BK68" s="525">
        <v>2326</v>
      </c>
      <c r="BL68" s="525">
        <v>2326</v>
      </c>
      <c r="BM68" s="525">
        <v>2326</v>
      </c>
      <c r="BN68" s="525">
        <v>2326</v>
      </c>
      <c r="BO68" s="525">
        <v>2326</v>
      </c>
      <c r="BP68" s="525">
        <v>2326</v>
      </c>
      <c r="BQ68" s="525">
        <v>2326</v>
      </c>
      <c r="BR68" s="525">
        <v>2326</v>
      </c>
      <c r="BS68" s="525">
        <v>2326</v>
      </c>
      <c r="BT68" s="525">
        <v>2326</v>
      </c>
      <c r="BU68" s="526">
        <v>2326</v>
      </c>
      <c r="BV68" s="526">
        <v>2326</v>
      </c>
      <c r="BW68" s="526">
        <v>2326</v>
      </c>
      <c r="BX68" s="526">
        <v>2326</v>
      </c>
      <c r="BY68" s="526">
        <v>2326</v>
      </c>
      <c r="BZ68" s="526">
        <v>2326</v>
      </c>
      <c r="CA68" s="526">
        <v>2326</v>
      </c>
      <c r="CB68" s="526">
        <v>2326</v>
      </c>
      <c r="CC68" s="526">
        <v>2326</v>
      </c>
      <c r="CD68" s="526">
        <v>2326</v>
      </c>
      <c r="CE68" s="526">
        <v>2326</v>
      </c>
      <c r="CF68" s="526">
        <v>2326</v>
      </c>
      <c r="CG68" s="526">
        <v>2326</v>
      </c>
      <c r="CH68" s="526">
        <v>2326</v>
      </c>
      <c r="CI68" s="526">
        <v>2326</v>
      </c>
      <c r="CJ68" s="526">
        <v>2326</v>
      </c>
      <c r="CK68" s="526">
        <v>2326</v>
      </c>
      <c r="CL68" s="526">
        <v>2326</v>
      </c>
      <c r="CM68" s="526">
        <v>2326</v>
      </c>
      <c r="CN68" s="526">
        <v>2326</v>
      </c>
      <c r="CO68" s="526">
        <v>2326</v>
      </c>
      <c r="CP68" s="526">
        <v>2326</v>
      </c>
      <c r="CQ68" s="526">
        <v>2326</v>
      </c>
      <c r="CR68" s="526">
        <v>2326</v>
      </c>
      <c r="CS68" s="526">
        <v>2326</v>
      </c>
      <c r="CT68" s="526">
        <v>2326</v>
      </c>
      <c r="CU68" s="526">
        <v>2326</v>
      </c>
      <c r="CV68" s="526">
        <v>2326</v>
      </c>
      <c r="CW68" s="526">
        <v>2326</v>
      </c>
      <c r="CX68" s="526">
        <v>2326</v>
      </c>
      <c r="CY68" s="526">
        <v>2326</v>
      </c>
      <c r="CZ68" s="526">
        <v>2326</v>
      </c>
      <c r="DA68" s="526">
        <v>2326</v>
      </c>
      <c r="DB68" s="526">
        <v>2326</v>
      </c>
      <c r="DD68" s="528">
        <f t="shared" ref="DD68:DD80" si="6">AVERAGE(BI68:CD68)</f>
        <v>2326</v>
      </c>
      <c r="DE68" s="528">
        <f t="shared" ref="DE68:DE100" si="7">AVERAGE(CE68:CQ68)</f>
        <v>2326</v>
      </c>
      <c r="DI68" s="529" t="s">
        <v>516</v>
      </c>
    </row>
    <row r="69" spans="1:113" s="60" customFormat="1" ht="13.5" thickBot="1" x14ac:dyDescent="0.25">
      <c r="A69" s="57" t="s">
        <v>63</v>
      </c>
      <c r="B69" s="57" t="s">
        <v>63</v>
      </c>
      <c r="C69" s="57">
        <v>2</v>
      </c>
      <c r="D69" s="57" t="s">
        <v>63</v>
      </c>
      <c r="E69" s="57">
        <v>2</v>
      </c>
      <c r="F69" s="57">
        <v>100054</v>
      </c>
      <c r="G69" s="69" t="s">
        <v>158</v>
      </c>
      <c r="H69" s="69" t="s">
        <v>159</v>
      </c>
      <c r="I69" s="69">
        <v>72</v>
      </c>
      <c r="J69" s="69">
        <v>9981</v>
      </c>
      <c r="K69" s="69" t="s">
        <v>501</v>
      </c>
      <c r="L69" s="69">
        <v>3</v>
      </c>
      <c r="M69" s="59" t="s">
        <v>48</v>
      </c>
      <c r="N69" s="70">
        <v>39836</v>
      </c>
      <c r="O69" s="67"/>
      <c r="P69" s="71">
        <v>10000</v>
      </c>
      <c r="Q69" s="67">
        <v>10000</v>
      </c>
      <c r="R69" s="83">
        <v>10000</v>
      </c>
      <c r="S69" s="93">
        <v>10000</v>
      </c>
      <c r="T69" s="93">
        <v>10000</v>
      </c>
      <c r="U69" s="93">
        <v>10000</v>
      </c>
      <c r="V69" s="93">
        <v>10000</v>
      </c>
      <c r="W69" s="93">
        <v>10000</v>
      </c>
      <c r="X69" s="93">
        <v>10000</v>
      </c>
      <c r="Y69" s="93">
        <v>10000</v>
      </c>
      <c r="Z69" s="93">
        <v>10000</v>
      </c>
      <c r="AA69" s="93">
        <v>10000</v>
      </c>
      <c r="AB69" s="93">
        <v>10000</v>
      </c>
      <c r="AC69" s="93">
        <v>10000</v>
      </c>
      <c r="AD69" s="93">
        <v>10000</v>
      </c>
      <c r="AE69" s="93">
        <v>10000</v>
      </c>
      <c r="AF69" s="93">
        <v>10000</v>
      </c>
      <c r="AG69" s="93">
        <v>10000</v>
      </c>
      <c r="AH69" s="93">
        <v>10000</v>
      </c>
      <c r="AI69" s="93">
        <v>10000</v>
      </c>
      <c r="AJ69" s="93">
        <v>10000</v>
      </c>
      <c r="AK69" s="93">
        <v>10000</v>
      </c>
      <c r="AL69" s="93">
        <v>10000</v>
      </c>
      <c r="AM69" s="105">
        <v>10000</v>
      </c>
      <c r="AN69" s="105">
        <v>10000</v>
      </c>
      <c r="AO69" s="105">
        <v>10000</v>
      </c>
      <c r="AP69" s="105">
        <v>10000</v>
      </c>
      <c r="AQ69" s="105">
        <v>10000</v>
      </c>
      <c r="AR69" s="105">
        <v>10000</v>
      </c>
      <c r="AS69" s="105">
        <v>10000</v>
      </c>
      <c r="AT69" s="105">
        <v>10000</v>
      </c>
      <c r="AU69" s="105">
        <v>10000</v>
      </c>
      <c r="AV69" s="105">
        <v>10000</v>
      </c>
      <c r="AW69" s="105">
        <v>10000</v>
      </c>
      <c r="AX69" s="105">
        <v>10000</v>
      </c>
      <c r="AY69" s="105">
        <v>10000</v>
      </c>
      <c r="AZ69" s="258">
        <v>10000</v>
      </c>
      <c r="BA69" s="258">
        <v>10000</v>
      </c>
      <c r="BB69" s="258">
        <v>10000</v>
      </c>
      <c r="BC69" s="258">
        <v>10000</v>
      </c>
      <c r="BD69" s="258">
        <v>10000</v>
      </c>
      <c r="BE69" s="258">
        <v>10000</v>
      </c>
      <c r="BF69" s="258">
        <v>10000</v>
      </c>
      <c r="BG69" s="258">
        <v>10000</v>
      </c>
      <c r="BH69" s="258">
        <v>10000</v>
      </c>
      <c r="BI69" s="258">
        <v>10000</v>
      </c>
      <c r="BJ69" s="258">
        <v>10000</v>
      </c>
      <c r="BK69" s="258">
        <v>10000</v>
      </c>
      <c r="BL69" s="258">
        <v>10000</v>
      </c>
      <c r="BM69" s="258">
        <v>10000</v>
      </c>
      <c r="BN69" s="258">
        <v>10000</v>
      </c>
      <c r="BO69" s="258">
        <v>10000</v>
      </c>
      <c r="BP69" s="258">
        <v>10000</v>
      </c>
      <c r="BQ69" s="258">
        <v>10000</v>
      </c>
      <c r="BR69" s="258">
        <v>10000</v>
      </c>
      <c r="BS69" s="258">
        <v>10000</v>
      </c>
      <c r="BT69" s="258">
        <v>10000</v>
      </c>
      <c r="BU69" s="324">
        <v>10000</v>
      </c>
      <c r="BV69" s="324">
        <v>10000</v>
      </c>
      <c r="BW69" s="324">
        <v>10000</v>
      </c>
      <c r="BX69" s="324">
        <v>10000</v>
      </c>
      <c r="BY69" s="324">
        <v>10000</v>
      </c>
      <c r="BZ69" s="324">
        <v>10000</v>
      </c>
      <c r="CA69" s="324">
        <v>10000</v>
      </c>
      <c r="CB69" s="324">
        <v>10000</v>
      </c>
      <c r="CC69" s="324">
        <v>10000</v>
      </c>
      <c r="CD69" s="324">
        <v>10000</v>
      </c>
      <c r="CE69" s="324">
        <v>10000</v>
      </c>
      <c r="CF69" s="324">
        <v>10000</v>
      </c>
      <c r="CG69" s="324">
        <v>10000</v>
      </c>
      <c r="CH69" s="324">
        <v>10000</v>
      </c>
      <c r="CI69" s="324">
        <v>10000</v>
      </c>
      <c r="CJ69" s="324">
        <v>10000</v>
      </c>
      <c r="CK69" s="324">
        <v>10000</v>
      </c>
      <c r="CL69" s="324">
        <v>10000</v>
      </c>
      <c r="CM69" s="324">
        <v>10000</v>
      </c>
      <c r="CN69" s="324">
        <v>10000</v>
      </c>
      <c r="CO69" s="324">
        <v>10000</v>
      </c>
      <c r="CP69" s="324">
        <v>10000</v>
      </c>
      <c r="CQ69" s="324">
        <v>10000</v>
      </c>
      <c r="CR69" s="324">
        <v>10000</v>
      </c>
      <c r="CS69" s="324">
        <v>10000</v>
      </c>
      <c r="CT69" s="324">
        <v>10000</v>
      </c>
      <c r="CU69" s="324">
        <v>10000</v>
      </c>
      <c r="CV69" s="324">
        <v>10000</v>
      </c>
      <c r="CW69" s="324">
        <v>10000</v>
      </c>
      <c r="CX69" s="324">
        <v>10000</v>
      </c>
      <c r="CY69" s="324">
        <v>10000</v>
      </c>
      <c r="CZ69" s="324">
        <v>10000</v>
      </c>
      <c r="DA69" s="324">
        <v>10000</v>
      </c>
      <c r="DB69" s="324">
        <v>10000</v>
      </c>
      <c r="DD69" s="421">
        <f t="shared" si="6"/>
        <v>10000</v>
      </c>
      <c r="DE69" s="477">
        <f t="shared" si="7"/>
        <v>10000</v>
      </c>
    </row>
    <row r="70" spans="1:113" s="65" customFormat="1" ht="13.5" thickBot="1" x14ac:dyDescent="0.25">
      <c r="A70" s="62" t="s">
        <v>14</v>
      </c>
      <c r="B70" s="62" t="s">
        <v>14</v>
      </c>
      <c r="C70" s="62">
        <v>2</v>
      </c>
      <c r="D70" s="62" t="s">
        <v>14</v>
      </c>
      <c r="E70" s="62">
        <v>2</v>
      </c>
      <c r="F70" s="62">
        <v>100006</v>
      </c>
      <c r="G70" s="63" t="s">
        <v>161</v>
      </c>
      <c r="H70" s="63" t="s">
        <v>160</v>
      </c>
      <c r="I70" s="63">
        <v>73</v>
      </c>
      <c r="J70" s="63">
        <v>9733</v>
      </c>
      <c r="K70" s="63" t="s">
        <v>501</v>
      </c>
      <c r="L70" s="63">
        <v>3</v>
      </c>
      <c r="M70" s="64" t="s">
        <v>48</v>
      </c>
      <c r="O70" s="68">
        <v>39761</v>
      </c>
      <c r="P70" s="68">
        <v>39761</v>
      </c>
      <c r="Q70" s="68">
        <v>39761</v>
      </c>
      <c r="R70" s="85">
        <v>39761</v>
      </c>
      <c r="S70" s="96">
        <v>39761</v>
      </c>
      <c r="T70" s="96">
        <v>39761</v>
      </c>
      <c r="U70" s="96">
        <v>39761</v>
      </c>
      <c r="V70" s="96">
        <v>39761</v>
      </c>
      <c r="W70" s="96">
        <v>39761</v>
      </c>
      <c r="X70" s="96">
        <v>39761</v>
      </c>
      <c r="Y70" s="96">
        <v>39761</v>
      </c>
      <c r="Z70" s="96">
        <v>39761</v>
      </c>
      <c r="AA70" s="96">
        <v>39761</v>
      </c>
      <c r="AB70" s="96">
        <v>39761</v>
      </c>
      <c r="AC70" s="96">
        <v>39761</v>
      </c>
      <c r="AD70" s="96">
        <v>39761</v>
      </c>
      <c r="AE70" s="96">
        <v>39761</v>
      </c>
      <c r="AF70" s="96">
        <v>39761</v>
      </c>
      <c r="AG70" s="96">
        <v>39761</v>
      </c>
      <c r="AH70" s="96">
        <v>39761</v>
      </c>
      <c r="AI70" s="96">
        <v>39761</v>
      </c>
      <c r="AJ70" s="96">
        <v>39761</v>
      </c>
      <c r="AK70" s="96">
        <v>39761</v>
      </c>
      <c r="AL70" s="96">
        <v>39761</v>
      </c>
      <c r="AM70" s="101">
        <v>39761</v>
      </c>
      <c r="AN70" s="101">
        <v>39761</v>
      </c>
      <c r="AO70" s="101">
        <v>39761</v>
      </c>
      <c r="AP70" s="101">
        <v>39761</v>
      </c>
      <c r="AQ70" s="101">
        <v>39761</v>
      </c>
      <c r="AR70" s="101">
        <v>39761</v>
      </c>
      <c r="AS70" s="101">
        <v>39761</v>
      </c>
      <c r="AT70" s="101">
        <v>39761</v>
      </c>
      <c r="AU70" s="101">
        <v>39761</v>
      </c>
      <c r="AV70" s="101">
        <v>39761</v>
      </c>
      <c r="AW70" s="101">
        <v>39761</v>
      </c>
      <c r="AX70" s="101">
        <v>39761</v>
      </c>
      <c r="AY70" s="101">
        <v>39761</v>
      </c>
      <c r="AZ70" s="132">
        <v>39761</v>
      </c>
      <c r="BA70" s="132">
        <v>39761</v>
      </c>
      <c r="BB70" s="132">
        <v>39761</v>
      </c>
      <c r="BC70" s="132">
        <v>39761</v>
      </c>
      <c r="BD70" s="132">
        <v>39761</v>
      </c>
      <c r="BE70" s="132">
        <v>39761</v>
      </c>
      <c r="BF70" s="132">
        <v>39761</v>
      </c>
      <c r="BG70" s="132">
        <v>39761</v>
      </c>
      <c r="BH70" s="132">
        <v>39761</v>
      </c>
      <c r="BI70" s="132">
        <v>39761</v>
      </c>
      <c r="BJ70" s="132">
        <v>39761</v>
      </c>
      <c r="BK70" s="132">
        <v>39761</v>
      </c>
      <c r="BL70" s="132">
        <v>39761</v>
      </c>
      <c r="BM70" s="132">
        <v>39761</v>
      </c>
      <c r="BN70" s="132">
        <v>39761</v>
      </c>
      <c r="BO70" s="132">
        <v>39761</v>
      </c>
      <c r="BP70" s="132">
        <v>39761</v>
      </c>
      <c r="BQ70" s="132">
        <v>39761</v>
      </c>
      <c r="BR70" s="132">
        <v>39761</v>
      </c>
      <c r="BS70" s="132">
        <v>39761</v>
      </c>
      <c r="BT70" s="132">
        <v>39761</v>
      </c>
      <c r="BU70" s="114">
        <v>39761</v>
      </c>
      <c r="BV70" s="114">
        <v>39761</v>
      </c>
      <c r="BW70" s="114">
        <v>39761</v>
      </c>
      <c r="BX70" s="114">
        <v>39761</v>
      </c>
      <c r="BY70" s="114">
        <v>39761</v>
      </c>
      <c r="BZ70" s="114">
        <v>39761</v>
      </c>
      <c r="CA70" s="114">
        <v>39761</v>
      </c>
      <c r="CB70" s="114">
        <v>39761</v>
      </c>
      <c r="CC70" s="114">
        <v>39761</v>
      </c>
      <c r="CD70" s="114">
        <v>39761</v>
      </c>
      <c r="CE70" s="114">
        <v>39761</v>
      </c>
      <c r="CF70" s="114">
        <v>39761</v>
      </c>
      <c r="CG70" s="114">
        <v>39761</v>
      </c>
      <c r="CH70" s="114">
        <v>39761</v>
      </c>
      <c r="CI70" s="114">
        <v>39761</v>
      </c>
      <c r="CJ70" s="114">
        <v>39761</v>
      </c>
      <c r="CK70" s="114">
        <v>39761</v>
      </c>
      <c r="CL70" s="114">
        <v>39761</v>
      </c>
      <c r="CM70" s="114">
        <v>39761</v>
      </c>
      <c r="CN70" s="114">
        <v>39761</v>
      </c>
      <c r="CO70" s="114">
        <v>39761</v>
      </c>
      <c r="CP70" s="114">
        <v>39761</v>
      </c>
      <c r="CQ70" s="114">
        <v>39761</v>
      </c>
      <c r="CR70" s="114">
        <v>39761</v>
      </c>
      <c r="CS70" s="114">
        <v>39761</v>
      </c>
      <c r="CT70" s="114">
        <v>39761</v>
      </c>
      <c r="CU70" s="114">
        <v>39761</v>
      </c>
      <c r="CV70" s="114">
        <v>39761</v>
      </c>
      <c r="CW70" s="114">
        <v>39761</v>
      </c>
      <c r="CX70" s="114">
        <v>39761</v>
      </c>
      <c r="CY70" s="114">
        <v>39761</v>
      </c>
      <c r="CZ70" s="114">
        <v>39761</v>
      </c>
      <c r="DA70" s="114">
        <v>39761</v>
      </c>
      <c r="DB70" s="114">
        <v>39761</v>
      </c>
      <c r="DD70" s="421">
        <f t="shared" si="6"/>
        <v>39761</v>
      </c>
      <c r="DE70" s="477">
        <f t="shared" si="7"/>
        <v>39761</v>
      </c>
      <c r="DI70" s="430" t="s">
        <v>516</v>
      </c>
    </row>
    <row r="71" spans="1:113" s="60" customFormat="1" ht="13.5" thickBot="1" x14ac:dyDescent="0.25">
      <c r="A71" s="57" t="s">
        <v>15</v>
      </c>
      <c r="B71" s="57" t="s">
        <v>15</v>
      </c>
      <c r="C71" s="57">
        <v>2</v>
      </c>
      <c r="D71" s="57" t="s">
        <v>15</v>
      </c>
      <c r="E71" s="57">
        <v>2</v>
      </c>
      <c r="F71" s="57">
        <v>100036</v>
      </c>
      <c r="G71" s="58" t="s">
        <v>164</v>
      </c>
      <c r="H71" s="58" t="s">
        <v>165</v>
      </c>
      <c r="I71" s="58">
        <v>56</v>
      </c>
      <c r="J71" s="58">
        <v>9730</v>
      </c>
      <c r="K71" s="58" t="s">
        <v>501</v>
      </c>
      <c r="L71" s="58">
        <v>3</v>
      </c>
      <c r="M71" s="59" t="s">
        <v>48</v>
      </c>
      <c r="O71" s="67">
        <v>4056</v>
      </c>
      <c r="P71" s="67">
        <v>4056</v>
      </c>
      <c r="Q71" s="67">
        <v>4056</v>
      </c>
      <c r="R71" s="83">
        <v>4056</v>
      </c>
      <c r="S71" s="93">
        <v>4056</v>
      </c>
      <c r="T71" s="93">
        <v>4056</v>
      </c>
      <c r="U71" s="93">
        <v>4056</v>
      </c>
      <c r="V71" s="93">
        <v>4056</v>
      </c>
      <c r="W71" s="93">
        <v>4056</v>
      </c>
      <c r="X71" s="93">
        <v>4056</v>
      </c>
      <c r="Y71" s="93">
        <v>4056</v>
      </c>
      <c r="Z71" s="93">
        <v>4056</v>
      </c>
      <c r="AA71" s="93">
        <v>4056</v>
      </c>
      <c r="AB71" s="93">
        <v>4056</v>
      </c>
      <c r="AC71" s="93">
        <v>4056</v>
      </c>
      <c r="AD71" s="93">
        <v>4056</v>
      </c>
      <c r="AE71" s="93">
        <v>4056</v>
      </c>
      <c r="AF71" s="93">
        <v>4056</v>
      </c>
      <c r="AG71" s="93">
        <v>4056</v>
      </c>
      <c r="AH71" s="93">
        <v>4056</v>
      </c>
      <c r="AI71" s="93">
        <v>4056</v>
      </c>
      <c r="AJ71" s="93">
        <v>4056</v>
      </c>
      <c r="AK71" s="93">
        <v>4056</v>
      </c>
      <c r="AL71" s="93">
        <v>4056</v>
      </c>
      <c r="AM71" s="105">
        <v>4056</v>
      </c>
      <c r="AN71" s="105">
        <v>4056</v>
      </c>
      <c r="AO71" s="105">
        <v>4056</v>
      </c>
      <c r="AP71" s="105">
        <v>4056</v>
      </c>
      <c r="AQ71" s="105">
        <v>4056</v>
      </c>
      <c r="AR71" s="105">
        <v>4056</v>
      </c>
      <c r="AS71" s="105">
        <v>4056</v>
      </c>
      <c r="AT71" s="105">
        <v>4056</v>
      </c>
      <c r="AU71" s="105">
        <v>4056</v>
      </c>
      <c r="AV71" s="105">
        <v>4056</v>
      </c>
      <c r="AW71" s="105">
        <v>4056</v>
      </c>
      <c r="AX71" s="105">
        <v>4056</v>
      </c>
      <c r="AY71" s="105">
        <v>4056</v>
      </c>
      <c r="AZ71" s="258">
        <v>4056</v>
      </c>
      <c r="BA71" s="258">
        <v>4056</v>
      </c>
      <c r="BB71" s="258">
        <v>4056</v>
      </c>
      <c r="BC71" s="258">
        <v>4056</v>
      </c>
      <c r="BD71" s="258">
        <v>4056</v>
      </c>
      <c r="BE71" s="258">
        <v>4056</v>
      </c>
      <c r="BF71" s="258">
        <v>4056</v>
      </c>
      <c r="BG71" s="258">
        <v>4056</v>
      </c>
      <c r="BH71" s="258">
        <v>4056</v>
      </c>
      <c r="BI71" s="258">
        <v>4056</v>
      </c>
      <c r="BJ71" s="258">
        <v>4056</v>
      </c>
      <c r="BK71" s="258">
        <v>4056</v>
      </c>
      <c r="BL71" s="258">
        <v>4056</v>
      </c>
      <c r="BM71" s="258">
        <v>4056</v>
      </c>
      <c r="BN71" s="258">
        <v>4056</v>
      </c>
      <c r="BO71" s="258">
        <v>4056</v>
      </c>
      <c r="BP71" s="258">
        <v>4056</v>
      </c>
      <c r="BQ71" s="258">
        <v>4056</v>
      </c>
      <c r="BR71" s="258">
        <v>4056</v>
      </c>
      <c r="BS71" s="258">
        <v>4056</v>
      </c>
      <c r="BT71" s="258">
        <v>4056</v>
      </c>
      <c r="BU71" s="324">
        <v>4056</v>
      </c>
      <c r="BV71" s="324">
        <v>4056</v>
      </c>
      <c r="BW71" s="324">
        <v>4056</v>
      </c>
      <c r="BX71" s="324">
        <v>4056</v>
      </c>
      <c r="BY71" s="324">
        <v>4056</v>
      </c>
      <c r="BZ71" s="324">
        <v>4056</v>
      </c>
      <c r="CA71" s="324">
        <v>4056</v>
      </c>
      <c r="CB71" s="324">
        <v>4056</v>
      </c>
      <c r="CC71" s="324">
        <v>4056</v>
      </c>
      <c r="CD71" s="324">
        <v>4056</v>
      </c>
      <c r="CE71" s="324">
        <v>4056</v>
      </c>
      <c r="CF71" s="324">
        <v>4056</v>
      </c>
      <c r="CG71" s="324">
        <v>4056</v>
      </c>
      <c r="CH71" s="324">
        <v>4056</v>
      </c>
      <c r="CI71" s="324">
        <v>4056</v>
      </c>
      <c r="CJ71" s="324">
        <v>4056</v>
      </c>
      <c r="CK71" s="324">
        <v>4056</v>
      </c>
      <c r="CL71" s="324">
        <v>4056</v>
      </c>
      <c r="CM71" s="324">
        <v>4056</v>
      </c>
      <c r="CN71" s="324">
        <v>4056</v>
      </c>
      <c r="CO71" s="324">
        <v>4056</v>
      </c>
      <c r="CP71" s="324">
        <v>4056</v>
      </c>
      <c r="CQ71" s="324">
        <v>4056</v>
      </c>
      <c r="CR71" s="324">
        <v>4056</v>
      </c>
      <c r="CS71" s="324">
        <v>4056</v>
      </c>
      <c r="CT71" s="324">
        <v>4056</v>
      </c>
      <c r="CU71" s="324">
        <v>4056</v>
      </c>
      <c r="CV71" s="324">
        <v>4056</v>
      </c>
      <c r="CW71" s="324">
        <v>4056</v>
      </c>
      <c r="CX71" s="324">
        <v>4056</v>
      </c>
      <c r="CY71" s="324">
        <v>4056</v>
      </c>
      <c r="CZ71" s="324">
        <v>4056</v>
      </c>
      <c r="DA71" s="324">
        <v>4056</v>
      </c>
      <c r="DB71" s="324">
        <v>4056</v>
      </c>
      <c r="DD71" s="421">
        <f t="shared" si="6"/>
        <v>4056</v>
      </c>
      <c r="DE71" s="477">
        <f t="shared" si="7"/>
        <v>4056</v>
      </c>
      <c r="DI71" s="433" t="s">
        <v>516</v>
      </c>
    </row>
    <row r="72" spans="1:113" s="65" customFormat="1" ht="13.5" thickBot="1" x14ac:dyDescent="0.25">
      <c r="A72" s="62" t="s">
        <v>16</v>
      </c>
      <c r="B72" s="62" t="s">
        <v>16</v>
      </c>
      <c r="C72" s="62">
        <v>2</v>
      </c>
      <c r="D72" s="62" t="s">
        <v>16</v>
      </c>
      <c r="E72" s="62">
        <v>2</v>
      </c>
      <c r="F72" s="62">
        <v>100007</v>
      </c>
      <c r="G72" s="63" t="s">
        <v>163</v>
      </c>
      <c r="H72" s="63" t="s">
        <v>162</v>
      </c>
      <c r="I72" s="63">
        <v>70</v>
      </c>
      <c r="J72" s="63">
        <v>9645</v>
      </c>
      <c r="K72" s="63" t="s">
        <v>501</v>
      </c>
      <c r="L72" s="63">
        <v>3</v>
      </c>
      <c r="M72" s="64" t="s">
        <v>48</v>
      </c>
      <c r="O72" s="68">
        <v>39545</v>
      </c>
      <c r="P72" s="68">
        <v>39545</v>
      </c>
      <c r="Q72" s="68">
        <v>39545</v>
      </c>
      <c r="R72" s="85">
        <v>39545</v>
      </c>
      <c r="S72" s="96">
        <v>39545</v>
      </c>
      <c r="T72" s="96">
        <v>39545</v>
      </c>
      <c r="U72" s="96">
        <v>39545</v>
      </c>
      <c r="V72" s="96">
        <v>39545</v>
      </c>
      <c r="W72" s="96">
        <v>39545</v>
      </c>
      <c r="X72" s="96">
        <v>39545</v>
      </c>
      <c r="Y72" s="96">
        <v>39545</v>
      </c>
      <c r="Z72" s="96">
        <v>39545</v>
      </c>
      <c r="AA72" s="96">
        <v>39545</v>
      </c>
      <c r="AB72" s="96">
        <v>39545</v>
      </c>
      <c r="AC72" s="96">
        <v>39545</v>
      </c>
      <c r="AD72" s="96">
        <v>39545</v>
      </c>
      <c r="AE72" s="96">
        <v>39545</v>
      </c>
      <c r="AF72" s="96">
        <v>39545</v>
      </c>
      <c r="AG72" s="96">
        <v>39545</v>
      </c>
      <c r="AH72" s="96">
        <v>39545</v>
      </c>
      <c r="AI72" s="96">
        <v>39545</v>
      </c>
      <c r="AJ72" s="96">
        <v>39545</v>
      </c>
      <c r="AK72" s="96">
        <v>39545</v>
      </c>
      <c r="AL72" s="96">
        <v>39545</v>
      </c>
      <c r="AM72" s="101">
        <v>39545</v>
      </c>
      <c r="AN72" s="101">
        <v>39545</v>
      </c>
      <c r="AO72" s="101">
        <v>39545</v>
      </c>
      <c r="AP72" s="101">
        <v>39545</v>
      </c>
      <c r="AQ72" s="101">
        <v>39545</v>
      </c>
      <c r="AR72" s="101">
        <v>39545</v>
      </c>
      <c r="AS72" s="101">
        <v>39545</v>
      </c>
      <c r="AT72" s="101">
        <v>39545</v>
      </c>
      <c r="AU72" s="101">
        <v>39545</v>
      </c>
      <c r="AV72" s="101">
        <v>39545</v>
      </c>
      <c r="AW72" s="101">
        <v>39545</v>
      </c>
      <c r="AX72" s="101">
        <v>39545</v>
      </c>
      <c r="AY72" s="101">
        <v>39545</v>
      </c>
      <c r="AZ72" s="132">
        <v>39545</v>
      </c>
      <c r="BA72" s="132">
        <v>39545</v>
      </c>
      <c r="BB72" s="132">
        <v>39545</v>
      </c>
      <c r="BC72" s="132">
        <v>39545</v>
      </c>
      <c r="BD72" s="132">
        <v>39545</v>
      </c>
      <c r="BE72" s="132">
        <v>39545</v>
      </c>
      <c r="BF72" s="132">
        <v>39545</v>
      </c>
      <c r="BG72" s="132">
        <v>39545</v>
      </c>
      <c r="BH72" s="132">
        <v>39545</v>
      </c>
      <c r="BI72" s="132">
        <v>39545</v>
      </c>
      <c r="BJ72" s="132">
        <v>39545</v>
      </c>
      <c r="BK72" s="132">
        <v>39545</v>
      </c>
      <c r="BL72" s="132">
        <v>39545</v>
      </c>
      <c r="BM72" s="132">
        <v>39545</v>
      </c>
      <c r="BN72" s="132">
        <v>39545</v>
      </c>
      <c r="BO72" s="132">
        <v>39545</v>
      </c>
      <c r="BP72" s="132">
        <v>39545</v>
      </c>
      <c r="BQ72" s="132">
        <v>39545</v>
      </c>
      <c r="BR72" s="132">
        <v>39545</v>
      </c>
      <c r="BS72" s="132">
        <v>39545</v>
      </c>
      <c r="BT72" s="132">
        <v>39545</v>
      </c>
      <c r="BU72" s="114">
        <v>39545</v>
      </c>
      <c r="BV72" s="114">
        <v>39545</v>
      </c>
      <c r="BW72" s="114">
        <v>39545</v>
      </c>
      <c r="BX72" s="114">
        <v>39545</v>
      </c>
      <c r="BY72" s="114">
        <v>39545</v>
      </c>
      <c r="BZ72" s="114">
        <v>39545</v>
      </c>
      <c r="CA72" s="114">
        <v>39545</v>
      </c>
      <c r="CB72" s="114">
        <v>39545</v>
      </c>
      <c r="CC72" s="114">
        <v>39545</v>
      </c>
      <c r="CD72" s="114">
        <v>39545</v>
      </c>
      <c r="CE72" s="114">
        <v>39545</v>
      </c>
      <c r="CF72" s="114">
        <v>39545</v>
      </c>
      <c r="CG72" s="114">
        <v>39545</v>
      </c>
      <c r="CH72" s="114">
        <v>39545</v>
      </c>
      <c r="CI72" s="114">
        <v>39545</v>
      </c>
      <c r="CJ72" s="114">
        <v>39545</v>
      </c>
      <c r="CK72" s="114">
        <v>39545</v>
      </c>
      <c r="CL72" s="114">
        <v>39545</v>
      </c>
      <c r="CM72" s="114">
        <v>39545</v>
      </c>
      <c r="CN72" s="114">
        <v>39545</v>
      </c>
      <c r="CO72" s="114">
        <v>39545</v>
      </c>
      <c r="CP72" s="114">
        <v>39545</v>
      </c>
      <c r="CQ72" s="114">
        <v>39545</v>
      </c>
      <c r="CR72" s="114">
        <v>39545</v>
      </c>
      <c r="CS72" s="114">
        <v>39545</v>
      </c>
      <c r="CT72" s="114">
        <v>39545</v>
      </c>
      <c r="CU72" s="114">
        <v>39545</v>
      </c>
      <c r="CV72" s="114">
        <v>39545</v>
      </c>
      <c r="CW72" s="114">
        <v>39545</v>
      </c>
      <c r="CX72" s="114">
        <v>39545</v>
      </c>
      <c r="CY72" s="114">
        <v>39545</v>
      </c>
      <c r="CZ72" s="114">
        <v>39545</v>
      </c>
      <c r="DA72" s="114">
        <v>39545</v>
      </c>
      <c r="DB72" s="114">
        <v>39545</v>
      </c>
      <c r="DD72" s="421">
        <f t="shared" si="6"/>
        <v>39545</v>
      </c>
      <c r="DE72" s="477">
        <f t="shared" si="7"/>
        <v>39545</v>
      </c>
      <c r="DI72" s="430" t="s">
        <v>516</v>
      </c>
    </row>
    <row r="73" spans="1:113" s="65" customFormat="1" ht="21.75" thickBot="1" x14ac:dyDescent="0.25">
      <c r="A73" s="62" t="s">
        <v>626</v>
      </c>
      <c r="B73" s="62" t="s">
        <v>626</v>
      </c>
      <c r="C73" s="62">
        <v>2</v>
      </c>
      <c r="D73" s="62" t="s">
        <v>627</v>
      </c>
      <c r="E73" s="62">
        <v>2</v>
      </c>
      <c r="F73" s="62">
        <v>100107</v>
      </c>
      <c r="G73" s="63" t="s">
        <v>628</v>
      </c>
      <c r="H73" s="63" t="s">
        <v>629</v>
      </c>
      <c r="I73" s="63">
        <v>222</v>
      </c>
      <c r="J73" s="63">
        <v>9638</v>
      </c>
      <c r="K73" s="63" t="s">
        <v>501</v>
      </c>
      <c r="L73" s="63">
        <v>3</v>
      </c>
      <c r="M73" s="64" t="s">
        <v>48</v>
      </c>
      <c r="N73" s="72">
        <v>41311</v>
      </c>
      <c r="O73" s="68"/>
      <c r="P73" s="68"/>
      <c r="Q73" s="68"/>
      <c r="R73" s="85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32"/>
      <c r="BA73" s="132"/>
      <c r="BB73" s="132"/>
      <c r="BC73" s="132"/>
      <c r="BD73" s="132"/>
      <c r="BE73" s="132"/>
      <c r="BF73" s="132"/>
      <c r="BG73" s="132"/>
      <c r="BH73" s="132"/>
      <c r="BI73" s="132"/>
      <c r="BJ73" s="132"/>
      <c r="BK73" s="132"/>
      <c r="BL73" s="132"/>
      <c r="BM73" s="132"/>
      <c r="BN73" s="132"/>
      <c r="BO73" s="132"/>
      <c r="BP73" s="132"/>
      <c r="BQ73" s="132"/>
      <c r="BR73" s="132"/>
      <c r="BS73" s="132"/>
      <c r="BT73" s="132"/>
      <c r="BU73" s="114"/>
      <c r="BV73" s="114"/>
      <c r="BW73" s="114"/>
      <c r="BX73" s="114"/>
      <c r="BY73" s="114"/>
      <c r="BZ73" s="114"/>
      <c r="CA73" s="114"/>
      <c r="CB73" s="114"/>
      <c r="CC73" s="114"/>
      <c r="CD73" s="114"/>
      <c r="CE73" s="114"/>
      <c r="CF73" s="114"/>
      <c r="CG73" s="114"/>
      <c r="CH73" s="114"/>
      <c r="CI73" s="114"/>
      <c r="CJ73" s="114"/>
      <c r="CK73" s="114"/>
      <c r="CL73" s="114"/>
      <c r="CM73" s="114"/>
      <c r="CN73" s="114"/>
      <c r="CO73" s="114"/>
      <c r="CP73" s="114"/>
      <c r="CQ73" s="114"/>
      <c r="CR73" s="114"/>
      <c r="CS73" s="114"/>
      <c r="CT73" s="114"/>
      <c r="CU73" s="114"/>
      <c r="CV73" s="114"/>
      <c r="CW73" s="114"/>
      <c r="CX73" s="114"/>
      <c r="CY73" s="114"/>
      <c r="CZ73" s="114">
        <v>0</v>
      </c>
      <c r="DA73" s="453">
        <v>4153</v>
      </c>
      <c r="DB73" s="114">
        <v>4153</v>
      </c>
      <c r="DD73" s="421"/>
      <c r="DE73" s="477"/>
      <c r="DI73" s="430"/>
    </row>
    <row r="74" spans="1:113" s="65" customFormat="1" ht="13.5" customHeight="1" thickBot="1" x14ac:dyDescent="0.25">
      <c r="A74" s="62" t="s">
        <v>17</v>
      </c>
      <c r="B74" s="62" t="s">
        <v>17</v>
      </c>
      <c r="C74" s="62">
        <v>2</v>
      </c>
      <c r="D74" s="62" t="s">
        <v>17</v>
      </c>
      <c r="E74" s="62">
        <v>2</v>
      </c>
      <c r="F74" s="62">
        <v>100031</v>
      </c>
      <c r="G74" s="63" t="s">
        <v>166</v>
      </c>
      <c r="H74" s="63" t="s">
        <v>167</v>
      </c>
      <c r="I74" s="63">
        <v>28</v>
      </c>
      <c r="J74" s="63">
        <v>9860</v>
      </c>
      <c r="K74" s="63" t="s">
        <v>501</v>
      </c>
      <c r="L74" s="63">
        <v>3</v>
      </c>
      <c r="M74" s="64" t="s">
        <v>48</v>
      </c>
      <c r="O74" s="68">
        <v>17269</v>
      </c>
      <c r="P74" s="68">
        <v>17269</v>
      </c>
      <c r="Q74" s="68">
        <v>17269</v>
      </c>
      <c r="R74" s="85">
        <v>17269</v>
      </c>
      <c r="S74" s="96">
        <v>17269</v>
      </c>
      <c r="T74" s="96">
        <v>17269</v>
      </c>
      <c r="U74" s="96">
        <v>17269</v>
      </c>
      <c r="V74" s="96">
        <v>17269</v>
      </c>
      <c r="W74" s="96">
        <v>17269</v>
      </c>
      <c r="X74" s="96">
        <v>17269</v>
      </c>
      <c r="Y74" s="96">
        <v>17269</v>
      </c>
      <c r="Z74" s="96">
        <v>17269</v>
      </c>
      <c r="AA74" s="96">
        <v>17269</v>
      </c>
      <c r="AB74" s="96">
        <v>17269</v>
      </c>
      <c r="AC74" s="96">
        <v>17269</v>
      </c>
      <c r="AD74" s="96">
        <v>17269</v>
      </c>
      <c r="AE74" s="96">
        <v>17269</v>
      </c>
      <c r="AF74" s="96">
        <v>17269</v>
      </c>
      <c r="AG74" s="96">
        <v>17269</v>
      </c>
      <c r="AH74" s="96">
        <v>17269</v>
      </c>
      <c r="AI74" s="96">
        <v>17269</v>
      </c>
      <c r="AJ74" s="96">
        <v>17269</v>
      </c>
      <c r="AK74" s="96">
        <v>17269</v>
      </c>
      <c r="AL74" s="96">
        <v>17269</v>
      </c>
      <c r="AM74" s="101">
        <v>17269</v>
      </c>
      <c r="AN74" s="101">
        <v>17269</v>
      </c>
      <c r="AO74" s="101">
        <v>17269</v>
      </c>
      <c r="AP74" s="101">
        <v>17269</v>
      </c>
      <c r="AQ74" s="101">
        <v>17269</v>
      </c>
      <c r="AR74" s="101">
        <v>17269</v>
      </c>
      <c r="AS74" s="101">
        <v>17269</v>
      </c>
      <c r="AT74" s="101">
        <v>17269</v>
      </c>
      <c r="AU74" s="101">
        <v>17269</v>
      </c>
      <c r="AV74" s="101">
        <v>17269</v>
      </c>
      <c r="AW74" s="101">
        <v>17269</v>
      </c>
      <c r="AX74" s="101">
        <v>17269</v>
      </c>
      <c r="AY74" s="101">
        <v>17269</v>
      </c>
      <c r="AZ74" s="132">
        <v>17269</v>
      </c>
      <c r="BA74" s="132">
        <v>17269</v>
      </c>
      <c r="BB74" s="132">
        <v>17269</v>
      </c>
      <c r="BC74" s="132">
        <v>17269</v>
      </c>
      <c r="BD74" s="132">
        <v>17269</v>
      </c>
      <c r="BE74" s="132">
        <v>17269</v>
      </c>
      <c r="BF74" s="132">
        <v>17269</v>
      </c>
      <c r="BG74" s="132">
        <v>17269</v>
      </c>
      <c r="BH74" s="132">
        <v>17269</v>
      </c>
      <c r="BI74" s="132">
        <v>17269</v>
      </c>
      <c r="BJ74" s="132">
        <v>17269</v>
      </c>
      <c r="BK74" s="132">
        <v>17269</v>
      </c>
      <c r="BL74" s="132">
        <v>17269</v>
      </c>
      <c r="BM74" s="132">
        <v>17269</v>
      </c>
      <c r="BN74" s="132">
        <v>17269</v>
      </c>
      <c r="BO74" s="132">
        <v>17269</v>
      </c>
      <c r="BP74" s="132">
        <v>17269</v>
      </c>
      <c r="BQ74" s="132">
        <v>17269</v>
      </c>
      <c r="BR74" s="132">
        <v>17269</v>
      </c>
      <c r="BS74" s="132">
        <v>17269</v>
      </c>
      <c r="BT74" s="132">
        <v>17269</v>
      </c>
      <c r="BU74" s="114">
        <v>17269</v>
      </c>
      <c r="BV74" s="114">
        <v>17269</v>
      </c>
      <c r="BW74" s="114">
        <v>17269</v>
      </c>
      <c r="BX74" s="114">
        <v>17269</v>
      </c>
      <c r="BY74" s="114">
        <v>17269</v>
      </c>
      <c r="BZ74" s="114">
        <v>17269</v>
      </c>
      <c r="CA74" s="114">
        <v>17269</v>
      </c>
      <c r="CB74" s="114">
        <v>17269</v>
      </c>
      <c r="CC74" s="114">
        <v>17269</v>
      </c>
      <c r="CD74" s="114">
        <v>17269</v>
      </c>
      <c r="CE74" s="114">
        <v>17269</v>
      </c>
      <c r="CF74" s="114">
        <v>17269</v>
      </c>
      <c r="CG74" s="114">
        <v>17269</v>
      </c>
      <c r="CH74" s="456">
        <v>39236</v>
      </c>
      <c r="CI74" s="114">
        <v>39236</v>
      </c>
      <c r="CJ74" s="114">
        <v>39236</v>
      </c>
      <c r="CK74" s="114">
        <v>39236</v>
      </c>
      <c r="CL74" s="114">
        <v>39236</v>
      </c>
      <c r="CM74" s="114">
        <v>39236</v>
      </c>
      <c r="CN74" s="114">
        <v>39236</v>
      </c>
      <c r="CO74" s="114">
        <v>39236</v>
      </c>
      <c r="CP74" s="114">
        <v>39236</v>
      </c>
      <c r="CQ74" s="114">
        <v>39236</v>
      </c>
      <c r="CR74" s="114">
        <v>39236</v>
      </c>
      <c r="CS74" s="114">
        <v>39236</v>
      </c>
      <c r="CT74" s="114">
        <v>39236</v>
      </c>
      <c r="CU74" s="114">
        <v>39236</v>
      </c>
      <c r="CV74" s="114">
        <v>39236</v>
      </c>
      <c r="CW74" s="114">
        <v>39236</v>
      </c>
      <c r="CX74" s="114">
        <v>39236</v>
      </c>
      <c r="CY74" s="114">
        <v>39236</v>
      </c>
      <c r="CZ74" s="114">
        <v>39236</v>
      </c>
      <c r="DA74" s="114">
        <v>39236</v>
      </c>
      <c r="DB74" s="114">
        <v>39236</v>
      </c>
      <c r="DD74" s="421">
        <f t="shared" si="6"/>
        <v>17269</v>
      </c>
      <c r="DE74" s="477">
        <f t="shared" si="7"/>
        <v>34166.692307692305</v>
      </c>
      <c r="DI74" s="430" t="s">
        <v>516</v>
      </c>
    </row>
    <row r="75" spans="1:113" s="65" customFormat="1" ht="13.5" thickBot="1" x14ac:dyDescent="0.25">
      <c r="A75" s="62" t="s">
        <v>19</v>
      </c>
      <c r="B75" s="62" t="s">
        <v>19</v>
      </c>
      <c r="C75" s="62"/>
      <c r="D75" s="62" t="s">
        <v>19</v>
      </c>
      <c r="E75" s="62"/>
      <c r="F75" s="62">
        <v>100073</v>
      </c>
      <c r="G75" s="63" t="s">
        <v>183</v>
      </c>
      <c r="H75" s="63" t="s">
        <v>182</v>
      </c>
      <c r="I75" s="63">
        <v>83</v>
      </c>
      <c r="J75" s="63">
        <v>9984</v>
      </c>
      <c r="K75" s="63" t="s">
        <v>501</v>
      </c>
      <c r="L75" s="63">
        <v>5</v>
      </c>
      <c r="M75" s="64" t="s">
        <v>47</v>
      </c>
      <c r="O75" s="68">
        <v>1429</v>
      </c>
      <c r="P75" s="68">
        <v>1429</v>
      </c>
      <c r="Q75" s="68">
        <v>1429</v>
      </c>
      <c r="R75" s="85">
        <v>1429</v>
      </c>
      <c r="S75" s="96">
        <v>1429</v>
      </c>
      <c r="T75" s="96">
        <v>1429</v>
      </c>
      <c r="U75" s="96">
        <v>1429</v>
      </c>
      <c r="V75" s="96">
        <v>1429</v>
      </c>
      <c r="W75" s="96">
        <v>1429</v>
      </c>
      <c r="X75" s="96">
        <v>1429</v>
      </c>
      <c r="Y75" s="96">
        <v>1429</v>
      </c>
      <c r="Z75" s="96">
        <v>1429</v>
      </c>
      <c r="AA75" s="96">
        <v>1429</v>
      </c>
      <c r="AB75" s="96">
        <v>1429</v>
      </c>
      <c r="AC75" s="96">
        <v>1429</v>
      </c>
      <c r="AD75" s="96">
        <v>1429</v>
      </c>
      <c r="AE75" s="96">
        <v>1429</v>
      </c>
      <c r="AF75" s="96">
        <v>1429</v>
      </c>
      <c r="AG75" s="96">
        <v>1429</v>
      </c>
      <c r="AH75" s="96">
        <v>1429</v>
      </c>
      <c r="AI75" s="96">
        <v>1429</v>
      </c>
      <c r="AJ75" s="96">
        <v>1429</v>
      </c>
      <c r="AK75" s="96">
        <v>1429</v>
      </c>
      <c r="AL75" s="96">
        <v>1429</v>
      </c>
      <c r="AM75" s="101">
        <v>1429</v>
      </c>
      <c r="AN75" s="101">
        <v>1429</v>
      </c>
      <c r="AO75" s="101">
        <v>1429</v>
      </c>
      <c r="AP75" s="101">
        <v>1429</v>
      </c>
      <c r="AQ75" s="101">
        <v>1429</v>
      </c>
      <c r="AR75" s="101">
        <v>1429</v>
      </c>
      <c r="AS75" s="101">
        <v>1429</v>
      </c>
      <c r="AT75" s="101">
        <v>1429</v>
      </c>
      <c r="AU75" s="101">
        <v>1429</v>
      </c>
      <c r="AV75" s="101">
        <v>1429</v>
      </c>
      <c r="AW75" s="101">
        <v>1429</v>
      </c>
      <c r="AX75" s="101">
        <v>1429</v>
      </c>
      <c r="AY75" s="101">
        <v>1429</v>
      </c>
      <c r="AZ75" s="132">
        <v>1429</v>
      </c>
      <c r="BA75" s="132">
        <v>1429</v>
      </c>
      <c r="BB75" s="132">
        <v>1429</v>
      </c>
      <c r="BC75" s="132">
        <v>1429</v>
      </c>
      <c r="BD75" s="132">
        <v>1429</v>
      </c>
      <c r="BE75" s="132">
        <v>1429</v>
      </c>
      <c r="BF75" s="132">
        <v>1429</v>
      </c>
      <c r="BG75" s="132">
        <v>1429</v>
      </c>
      <c r="BH75" s="132">
        <v>1429</v>
      </c>
      <c r="BI75" s="132">
        <v>1429</v>
      </c>
      <c r="BJ75" s="132">
        <v>1429</v>
      </c>
      <c r="BK75" s="132">
        <v>1429</v>
      </c>
      <c r="BL75" s="132">
        <v>1429</v>
      </c>
      <c r="BM75" s="132">
        <v>1429</v>
      </c>
      <c r="BN75" s="132">
        <v>1429</v>
      </c>
      <c r="BO75" s="132">
        <v>1429</v>
      </c>
      <c r="BP75" s="132">
        <v>1429</v>
      </c>
      <c r="BQ75" s="132">
        <v>1429</v>
      </c>
      <c r="BR75" s="132">
        <v>1429</v>
      </c>
      <c r="BS75" s="132">
        <v>1429</v>
      </c>
      <c r="BT75" s="132">
        <v>1429</v>
      </c>
      <c r="BU75" s="114">
        <v>1429</v>
      </c>
      <c r="BV75" s="114">
        <v>1429</v>
      </c>
      <c r="BW75" s="114">
        <v>1429</v>
      </c>
      <c r="BX75" s="114">
        <v>1429</v>
      </c>
      <c r="BY75" s="114">
        <v>1429</v>
      </c>
      <c r="BZ75" s="114">
        <v>1429</v>
      </c>
      <c r="CA75" s="114">
        <v>1429</v>
      </c>
      <c r="CB75" s="114">
        <v>1429</v>
      </c>
      <c r="CC75" s="114">
        <v>1429</v>
      </c>
      <c r="CD75" s="114">
        <v>1429</v>
      </c>
      <c r="CE75" s="114">
        <v>1429</v>
      </c>
      <c r="CF75" s="114">
        <v>1429</v>
      </c>
      <c r="CG75" s="114">
        <v>1429</v>
      </c>
      <c r="CH75" s="114">
        <v>1429</v>
      </c>
      <c r="CI75" s="114">
        <v>1429</v>
      </c>
      <c r="CJ75" s="114">
        <v>1429</v>
      </c>
      <c r="CK75" s="114">
        <v>1429</v>
      </c>
      <c r="CL75" s="114">
        <v>1429</v>
      </c>
      <c r="CM75" s="114">
        <v>1429</v>
      </c>
      <c r="CN75" s="453">
        <v>20313</v>
      </c>
      <c r="CO75" s="114">
        <v>20313</v>
      </c>
      <c r="CP75" s="114">
        <v>20313</v>
      </c>
      <c r="CQ75" s="114">
        <v>20313</v>
      </c>
      <c r="CR75" s="114">
        <v>20313</v>
      </c>
      <c r="CS75" s="114">
        <v>20313</v>
      </c>
      <c r="CT75" s="114">
        <v>20313</v>
      </c>
      <c r="CU75" s="114">
        <v>20313</v>
      </c>
      <c r="CV75" s="114">
        <v>20313</v>
      </c>
      <c r="CW75" s="114">
        <v>20313</v>
      </c>
      <c r="CX75" s="114">
        <v>20313</v>
      </c>
      <c r="CY75" s="114">
        <v>20313</v>
      </c>
      <c r="CZ75" s="114">
        <v>20313</v>
      </c>
      <c r="DA75" s="114">
        <v>20313</v>
      </c>
      <c r="DB75" s="114">
        <v>20313</v>
      </c>
      <c r="DD75" s="421">
        <f t="shared" si="6"/>
        <v>1429</v>
      </c>
      <c r="DE75" s="477">
        <f t="shared" si="7"/>
        <v>7239.4615384615381</v>
      </c>
      <c r="DI75" s="430" t="s">
        <v>516</v>
      </c>
    </row>
    <row r="76" spans="1:113" ht="21.75" thickBot="1" x14ac:dyDescent="0.25">
      <c r="A76" s="1" t="s">
        <v>385</v>
      </c>
      <c r="B76" s="1" t="s">
        <v>385</v>
      </c>
      <c r="C76" s="1">
        <v>2</v>
      </c>
      <c r="D76" s="1" t="s">
        <v>385</v>
      </c>
      <c r="E76" s="1">
        <v>2</v>
      </c>
      <c r="F76" s="1">
        <v>100030</v>
      </c>
      <c r="G76" s="3" t="s">
        <v>185</v>
      </c>
      <c r="H76" s="3" t="s">
        <v>184</v>
      </c>
      <c r="I76" s="3">
        <v>92</v>
      </c>
      <c r="J76" s="3">
        <v>9683</v>
      </c>
      <c r="K76" s="3" t="s">
        <v>501</v>
      </c>
      <c r="L76" s="3">
        <v>3</v>
      </c>
      <c r="M76" s="4" t="s">
        <v>47</v>
      </c>
      <c r="O76" s="8">
        <v>2153</v>
      </c>
      <c r="P76" s="8">
        <v>2153</v>
      </c>
      <c r="Q76" s="8">
        <v>2153</v>
      </c>
      <c r="R76" s="78">
        <v>2153</v>
      </c>
      <c r="S76" s="90">
        <v>2153</v>
      </c>
      <c r="T76" s="90">
        <v>2153</v>
      </c>
      <c r="U76" s="90">
        <v>2153</v>
      </c>
      <c r="V76" s="90">
        <v>2153</v>
      </c>
      <c r="W76" s="90">
        <v>2153</v>
      </c>
      <c r="X76" s="90">
        <v>2153</v>
      </c>
      <c r="Y76" s="90">
        <v>2153</v>
      </c>
      <c r="Z76" s="90">
        <v>2153</v>
      </c>
      <c r="AA76" s="90">
        <v>2153</v>
      </c>
      <c r="AB76" s="90">
        <v>2153</v>
      </c>
      <c r="AC76" s="90">
        <v>2153</v>
      </c>
      <c r="AD76" s="90">
        <v>2153</v>
      </c>
      <c r="AE76" s="90">
        <v>2153</v>
      </c>
      <c r="AF76" s="90">
        <v>2153</v>
      </c>
      <c r="AG76" s="90">
        <v>2153</v>
      </c>
      <c r="AH76" s="90">
        <v>2153</v>
      </c>
      <c r="AI76" s="90">
        <v>2153</v>
      </c>
      <c r="AJ76" s="90">
        <v>2153</v>
      </c>
      <c r="AK76" s="90">
        <v>2153</v>
      </c>
      <c r="AL76" s="90">
        <v>2153</v>
      </c>
      <c r="AM76" s="104">
        <v>2153</v>
      </c>
      <c r="AN76" s="104">
        <v>2153</v>
      </c>
      <c r="AO76" s="104">
        <v>2153</v>
      </c>
      <c r="AP76" s="104">
        <v>2153</v>
      </c>
      <c r="AQ76" s="104">
        <v>2153</v>
      </c>
      <c r="AR76" s="104">
        <v>2153</v>
      </c>
      <c r="AS76" s="104">
        <v>2153</v>
      </c>
      <c r="AT76" s="104">
        <v>2153</v>
      </c>
      <c r="AU76" s="104">
        <v>2153</v>
      </c>
      <c r="AV76" s="104">
        <v>2153</v>
      </c>
      <c r="AW76" s="104">
        <v>2153</v>
      </c>
      <c r="AX76" s="104">
        <v>2153</v>
      </c>
      <c r="AY76" s="104">
        <v>2153</v>
      </c>
      <c r="AZ76" s="256">
        <v>2153</v>
      </c>
      <c r="BA76" s="256">
        <v>2153</v>
      </c>
      <c r="BB76" s="256">
        <v>2153</v>
      </c>
      <c r="BC76" s="256">
        <v>2153</v>
      </c>
      <c r="BD76" s="256">
        <v>2153</v>
      </c>
      <c r="BE76" s="256">
        <v>2153</v>
      </c>
      <c r="BF76" s="256">
        <v>2153</v>
      </c>
      <c r="BG76" s="256">
        <v>2153</v>
      </c>
      <c r="BH76" s="256">
        <v>2153</v>
      </c>
      <c r="BI76" s="256">
        <v>2153</v>
      </c>
      <c r="BJ76" s="256">
        <v>2153</v>
      </c>
      <c r="BK76" s="256">
        <v>2153</v>
      </c>
      <c r="BL76" s="256">
        <v>2153</v>
      </c>
      <c r="BM76" s="256">
        <v>2153</v>
      </c>
      <c r="BN76" s="256">
        <v>2153</v>
      </c>
      <c r="BO76" s="256">
        <v>2153</v>
      </c>
      <c r="BP76" s="256">
        <v>2153</v>
      </c>
      <c r="BQ76" s="256">
        <v>2153</v>
      </c>
      <c r="BR76" s="256">
        <v>2153</v>
      </c>
      <c r="BS76" s="256">
        <v>2153</v>
      </c>
      <c r="BT76" s="256">
        <v>2153</v>
      </c>
      <c r="BU76" s="323">
        <v>2153</v>
      </c>
      <c r="BV76" s="323">
        <v>2153</v>
      </c>
      <c r="BW76" s="323">
        <v>2153</v>
      </c>
      <c r="BX76" s="323">
        <v>2153</v>
      </c>
      <c r="BY76" s="323">
        <v>2153</v>
      </c>
      <c r="BZ76" s="323">
        <v>2153</v>
      </c>
      <c r="CA76" s="323">
        <v>2153</v>
      </c>
      <c r="CB76" s="323">
        <v>2153</v>
      </c>
      <c r="CC76" s="323">
        <v>2153</v>
      </c>
      <c r="CD76" s="323">
        <v>2153</v>
      </c>
      <c r="CE76" s="323">
        <v>2153</v>
      </c>
      <c r="CF76" s="323">
        <v>2153</v>
      </c>
      <c r="CG76" s="323">
        <v>2153</v>
      </c>
      <c r="CH76" s="323">
        <v>2153</v>
      </c>
      <c r="CI76" s="457">
        <v>14017</v>
      </c>
      <c r="CJ76" s="323">
        <v>14017</v>
      </c>
      <c r="CK76" s="323">
        <v>14017</v>
      </c>
      <c r="CL76" s="323">
        <v>14017</v>
      </c>
      <c r="CM76" s="323">
        <v>14017</v>
      </c>
      <c r="CN76" s="323">
        <v>14017</v>
      </c>
      <c r="CO76" s="323">
        <v>14017</v>
      </c>
      <c r="CP76" s="323">
        <v>14017</v>
      </c>
      <c r="CQ76" s="323">
        <v>14017</v>
      </c>
      <c r="CR76" s="323">
        <v>14017</v>
      </c>
      <c r="CS76" s="323">
        <v>14017</v>
      </c>
      <c r="CT76" s="323">
        <v>14017</v>
      </c>
      <c r="CU76" s="323">
        <v>14017</v>
      </c>
      <c r="CV76" s="323">
        <v>14017</v>
      </c>
      <c r="CW76" s="323">
        <v>14017</v>
      </c>
      <c r="CX76" s="323">
        <v>14017</v>
      </c>
      <c r="CY76" s="323">
        <v>14017</v>
      </c>
      <c r="CZ76" s="323">
        <v>14017</v>
      </c>
      <c r="DA76" s="323">
        <v>14017</v>
      </c>
      <c r="DB76" s="323">
        <v>14017</v>
      </c>
      <c r="DC76">
        <f>CI76-CH76</f>
        <v>11864</v>
      </c>
      <c r="DD76" s="421">
        <f t="shared" si="6"/>
        <v>2153</v>
      </c>
      <c r="DE76" s="477">
        <f t="shared" si="7"/>
        <v>10366.538461538461</v>
      </c>
      <c r="DI76" s="334" t="s">
        <v>516</v>
      </c>
    </row>
    <row r="77" spans="1:113" ht="21.75" thickBot="1" x14ac:dyDescent="0.25">
      <c r="A77" s="1" t="s">
        <v>385</v>
      </c>
      <c r="B77" s="1" t="s">
        <v>385</v>
      </c>
      <c r="C77" s="1">
        <v>2</v>
      </c>
      <c r="D77" s="1" t="s">
        <v>385</v>
      </c>
      <c r="E77" s="1">
        <v>2</v>
      </c>
      <c r="F77" s="1">
        <v>100030</v>
      </c>
      <c r="G77" s="3" t="s">
        <v>186</v>
      </c>
      <c r="H77" s="3" t="s">
        <v>187</v>
      </c>
      <c r="I77" s="3">
        <v>93</v>
      </c>
      <c r="J77" s="3">
        <v>9685</v>
      </c>
      <c r="K77" s="3" t="s">
        <v>501</v>
      </c>
      <c r="L77" s="3">
        <v>3</v>
      </c>
      <c r="M77" s="4" t="s">
        <v>47</v>
      </c>
      <c r="O77" s="8">
        <v>15144</v>
      </c>
      <c r="P77" s="8">
        <v>15144</v>
      </c>
      <c r="Q77" s="8">
        <v>15144</v>
      </c>
      <c r="R77" s="78">
        <v>15144</v>
      </c>
      <c r="S77" s="90">
        <v>15144</v>
      </c>
      <c r="T77" s="90">
        <v>15144</v>
      </c>
      <c r="U77" s="90">
        <v>15144</v>
      </c>
      <c r="V77" s="90">
        <v>15144</v>
      </c>
      <c r="W77" s="90">
        <v>15144</v>
      </c>
      <c r="X77" s="90">
        <v>15144</v>
      </c>
      <c r="Y77" s="90">
        <v>15144</v>
      </c>
      <c r="Z77" s="90">
        <v>15144</v>
      </c>
      <c r="AA77" s="90">
        <v>15144</v>
      </c>
      <c r="AB77" s="102">
        <v>21152</v>
      </c>
      <c r="AC77" s="104">
        <v>21152</v>
      </c>
      <c r="AD77" s="104">
        <v>21152</v>
      </c>
      <c r="AE77" s="104">
        <v>21152</v>
      </c>
      <c r="AF77" s="104">
        <v>21152</v>
      </c>
      <c r="AG77" s="104">
        <v>21152</v>
      </c>
      <c r="AH77" s="104">
        <v>21152</v>
      </c>
      <c r="AI77" s="104">
        <v>21152</v>
      </c>
      <c r="AJ77" s="104">
        <v>21152</v>
      </c>
      <c r="AK77" s="104">
        <v>21152</v>
      </c>
      <c r="AL77" s="104">
        <v>21152</v>
      </c>
      <c r="AM77" s="104">
        <v>21152</v>
      </c>
      <c r="AN77" s="104">
        <v>21152</v>
      </c>
      <c r="AO77" s="104">
        <v>21152</v>
      </c>
      <c r="AP77" s="104">
        <v>21152</v>
      </c>
      <c r="AQ77" s="104">
        <v>21152</v>
      </c>
      <c r="AR77" s="104">
        <v>21152</v>
      </c>
      <c r="AS77" s="104">
        <v>21152</v>
      </c>
      <c r="AT77" s="104">
        <v>21152</v>
      </c>
      <c r="AU77" s="104">
        <v>21152</v>
      </c>
      <c r="AV77" s="104">
        <v>21152</v>
      </c>
      <c r="AW77" s="104">
        <v>21152</v>
      </c>
      <c r="AX77" s="104">
        <v>21152</v>
      </c>
      <c r="AY77" s="104">
        <v>21152</v>
      </c>
      <c r="AZ77" s="256">
        <v>21152</v>
      </c>
      <c r="BA77" s="256">
        <v>21152</v>
      </c>
      <c r="BB77" s="256">
        <v>21152</v>
      </c>
      <c r="BC77" s="256">
        <v>21152</v>
      </c>
      <c r="BD77" s="256">
        <v>21152</v>
      </c>
      <c r="BE77" s="256">
        <v>21152</v>
      </c>
      <c r="BF77" s="256">
        <v>21152</v>
      </c>
      <c r="BG77" s="256">
        <v>21152</v>
      </c>
      <c r="BH77" s="256">
        <v>21152</v>
      </c>
      <c r="BI77" s="256">
        <v>21152</v>
      </c>
      <c r="BJ77" s="256">
        <v>21152</v>
      </c>
      <c r="BK77" s="256">
        <v>21152</v>
      </c>
      <c r="BL77" s="256">
        <v>21152</v>
      </c>
      <c r="BM77" s="256">
        <v>21152</v>
      </c>
      <c r="BN77" s="256">
        <v>21152</v>
      </c>
      <c r="BO77" s="256">
        <v>21152</v>
      </c>
      <c r="BP77" s="256">
        <v>21152</v>
      </c>
      <c r="BQ77" s="256">
        <v>21152</v>
      </c>
      <c r="BR77" s="256">
        <v>21152</v>
      </c>
      <c r="BS77" s="256">
        <v>21152</v>
      </c>
      <c r="BT77" s="256">
        <v>21152</v>
      </c>
      <c r="BU77" s="323">
        <v>21152</v>
      </c>
      <c r="BV77" s="323">
        <v>21152</v>
      </c>
      <c r="BW77" s="323">
        <v>21152</v>
      </c>
      <c r="BX77" s="323">
        <v>21152</v>
      </c>
      <c r="BY77" s="323">
        <v>21152</v>
      </c>
      <c r="BZ77" s="323">
        <v>21152</v>
      </c>
      <c r="CA77" s="323">
        <v>21152</v>
      </c>
      <c r="CB77" s="323">
        <v>21152</v>
      </c>
      <c r="CC77" s="323">
        <v>21152</v>
      </c>
      <c r="CD77" s="323">
        <v>21152</v>
      </c>
      <c r="CE77" s="323">
        <v>21152</v>
      </c>
      <c r="CF77" s="323">
        <v>21152</v>
      </c>
      <c r="CG77" s="323">
        <v>21152</v>
      </c>
      <c r="CH77" s="323">
        <v>21152</v>
      </c>
      <c r="CI77" s="457">
        <v>18166</v>
      </c>
      <c r="CJ77" s="323">
        <v>18166</v>
      </c>
      <c r="CK77" s="323">
        <v>18166</v>
      </c>
      <c r="CL77" s="323">
        <v>18166</v>
      </c>
      <c r="CM77" s="323">
        <v>18166</v>
      </c>
      <c r="CN77" s="323">
        <v>18166</v>
      </c>
      <c r="CO77" s="323">
        <v>18166</v>
      </c>
      <c r="CP77" s="323">
        <v>18166</v>
      </c>
      <c r="CQ77" s="323">
        <v>18166</v>
      </c>
      <c r="CR77" s="323">
        <v>18166</v>
      </c>
      <c r="CS77" s="323">
        <v>18166</v>
      </c>
      <c r="CT77" s="323">
        <v>18166</v>
      </c>
      <c r="CU77" s="323">
        <v>18166</v>
      </c>
      <c r="CV77" s="323">
        <v>18166</v>
      </c>
      <c r="CW77" s="323">
        <v>18166</v>
      </c>
      <c r="CX77" s="323">
        <v>18166</v>
      </c>
      <c r="CY77" s="323">
        <v>18166</v>
      </c>
      <c r="CZ77" s="323">
        <v>18166</v>
      </c>
      <c r="DA77" s="323">
        <v>18166</v>
      </c>
      <c r="DB77" s="323">
        <v>18166</v>
      </c>
      <c r="DC77">
        <f>CI77-CH77</f>
        <v>-2986</v>
      </c>
      <c r="DD77" s="421">
        <f t="shared" si="6"/>
        <v>21152</v>
      </c>
      <c r="DE77" s="477">
        <f t="shared" si="7"/>
        <v>19084.76923076923</v>
      </c>
    </row>
    <row r="78" spans="1:113" ht="21.75" thickBot="1" x14ac:dyDescent="0.25">
      <c r="A78" s="1" t="s">
        <v>385</v>
      </c>
      <c r="B78" s="1" t="s">
        <v>385</v>
      </c>
      <c r="C78" s="1">
        <v>2</v>
      </c>
      <c r="D78" s="1" t="s">
        <v>385</v>
      </c>
      <c r="E78" s="1">
        <v>2</v>
      </c>
      <c r="F78" s="1">
        <v>100030</v>
      </c>
      <c r="G78" s="3" t="s">
        <v>188</v>
      </c>
      <c r="H78" s="3" t="s">
        <v>189</v>
      </c>
      <c r="I78" s="3">
        <v>130</v>
      </c>
      <c r="J78" s="3">
        <v>9686</v>
      </c>
      <c r="K78" s="3" t="s">
        <v>501</v>
      </c>
      <c r="L78" s="3">
        <v>3</v>
      </c>
      <c r="M78" s="4" t="s">
        <v>47</v>
      </c>
      <c r="N78" s="28">
        <v>40067</v>
      </c>
      <c r="O78" s="8"/>
      <c r="P78" s="8"/>
      <c r="Q78" s="8"/>
      <c r="R78" s="78"/>
      <c r="S78" s="90"/>
      <c r="T78" s="90"/>
      <c r="U78" s="90"/>
      <c r="V78" s="90"/>
      <c r="W78" s="90"/>
      <c r="X78" s="90"/>
      <c r="Y78" s="90"/>
      <c r="Z78" s="90"/>
      <c r="AA78" s="90"/>
      <c r="AB78" s="102">
        <v>116</v>
      </c>
      <c r="AC78" s="104">
        <v>116</v>
      </c>
      <c r="AD78" s="104">
        <v>116</v>
      </c>
      <c r="AE78" s="104">
        <v>116</v>
      </c>
      <c r="AF78" s="104">
        <v>116</v>
      </c>
      <c r="AG78" s="104">
        <v>116</v>
      </c>
      <c r="AH78" s="104">
        <v>116</v>
      </c>
      <c r="AI78" s="104">
        <v>116</v>
      </c>
      <c r="AJ78" s="104">
        <v>116</v>
      </c>
      <c r="AK78" s="104">
        <v>116</v>
      </c>
      <c r="AL78" s="104">
        <v>116</v>
      </c>
      <c r="AM78" s="104">
        <v>116</v>
      </c>
      <c r="AN78" s="104">
        <v>116</v>
      </c>
      <c r="AO78" s="104">
        <v>116</v>
      </c>
      <c r="AP78" s="104">
        <v>116</v>
      </c>
      <c r="AQ78" s="104">
        <v>116</v>
      </c>
      <c r="AR78" s="104">
        <v>116</v>
      </c>
      <c r="AS78" s="104">
        <v>116</v>
      </c>
      <c r="AT78" s="104">
        <v>116</v>
      </c>
      <c r="AU78" s="104">
        <v>116</v>
      </c>
      <c r="AV78" s="104">
        <v>116</v>
      </c>
      <c r="AW78" s="104">
        <v>116</v>
      </c>
      <c r="AX78" s="104">
        <v>116</v>
      </c>
      <c r="AY78" s="104">
        <v>116</v>
      </c>
      <c r="AZ78" s="256">
        <v>116</v>
      </c>
      <c r="BA78" s="256">
        <v>116</v>
      </c>
      <c r="BB78" s="256">
        <v>116</v>
      </c>
      <c r="BC78" s="256">
        <v>116</v>
      </c>
      <c r="BD78" s="256">
        <v>116</v>
      </c>
      <c r="BE78" s="256">
        <v>116</v>
      </c>
      <c r="BF78" s="256">
        <v>116</v>
      </c>
      <c r="BG78" s="256">
        <v>116</v>
      </c>
      <c r="BH78" s="256">
        <v>116</v>
      </c>
      <c r="BI78" s="256">
        <v>116</v>
      </c>
      <c r="BJ78" s="256">
        <v>116</v>
      </c>
      <c r="BK78" s="256">
        <v>116</v>
      </c>
      <c r="BL78" s="256">
        <v>116</v>
      </c>
      <c r="BM78" s="256">
        <v>116</v>
      </c>
      <c r="BN78" s="256">
        <v>116</v>
      </c>
      <c r="BO78" s="256">
        <v>116</v>
      </c>
      <c r="BP78" s="256">
        <v>116</v>
      </c>
      <c r="BQ78" s="256">
        <v>116</v>
      </c>
      <c r="BR78" s="256">
        <v>116</v>
      </c>
      <c r="BS78" s="256">
        <v>116</v>
      </c>
      <c r="BT78" s="256">
        <v>116</v>
      </c>
      <c r="BU78" s="323">
        <v>116</v>
      </c>
      <c r="BV78" s="323">
        <v>116</v>
      </c>
      <c r="BW78" s="323">
        <v>116</v>
      </c>
      <c r="BX78" s="323">
        <v>116</v>
      </c>
      <c r="BY78" s="323">
        <v>116</v>
      </c>
      <c r="BZ78" s="323">
        <v>116</v>
      </c>
      <c r="CA78" s="323">
        <v>116</v>
      </c>
      <c r="CB78" s="323">
        <v>116</v>
      </c>
      <c r="CC78" s="323">
        <v>116</v>
      </c>
      <c r="CD78" s="323">
        <v>116</v>
      </c>
      <c r="CE78" s="323">
        <v>116</v>
      </c>
      <c r="CF78" s="323">
        <v>116</v>
      </c>
      <c r="CG78" s="323">
        <v>116</v>
      </c>
      <c r="CH78" s="323">
        <v>116</v>
      </c>
      <c r="CI78" s="457">
        <v>216</v>
      </c>
      <c r="CJ78" s="323">
        <v>216</v>
      </c>
      <c r="CK78" s="323">
        <v>216</v>
      </c>
      <c r="CL78" s="323">
        <v>216</v>
      </c>
      <c r="CM78" s="323">
        <v>216</v>
      </c>
      <c r="CN78" s="323">
        <v>216</v>
      </c>
      <c r="CO78" s="323">
        <v>216</v>
      </c>
      <c r="CP78" s="323">
        <v>216</v>
      </c>
      <c r="CQ78" s="323">
        <v>216</v>
      </c>
      <c r="CR78" s="323">
        <v>216</v>
      </c>
      <c r="CS78" s="323">
        <v>216</v>
      </c>
      <c r="CT78" s="323">
        <v>216</v>
      </c>
      <c r="CU78" s="323">
        <v>216</v>
      </c>
      <c r="CV78" s="323">
        <v>216</v>
      </c>
      <c r="CW78" s="323">
        <v>216</v>
      </c>
      <c r="CX78" s="323">
        <v>216</v>
      </c>
      <c r="CY78" s="323">
        <v>216</v>
      </c>
      <c r="CZ78" s="323">
        <v>216</v>
      </c>
      <c r="DA78" s="323">
        <v>216</v>
      </c>
      <c r="DB78" s="323">
        <v>216</v>
      </c>
      <c r="DC78">
        <f>CI78-CH78</f>
        <v>100</v>
      </c>
      <c r="DD78" s="421">
        <f t="shared" si="6"/>
        <v>116</v>
      </c>
      <c r="DE78" s="477">
        <f t="shared" si="7"/>
        <v>185.23076923076923</v>
      </c>
    </row>
    <row r="79" spans="1:113" ht="21.75" thickBot="1" x14ac:dyDescent="0.25">
      <c r="A79" s="1" t="s">
        <v>385</v>
      </c>
      <c r="B79" s="1" t="s">
        <v>385</v>
      </c>
      <c r="C79" s="1">
        <v>2</v>
      </c>
      <c r="D79" s="1" t="s">
        <v>385</v>
      </c>
      <c r="E79" s="1">
        <v>2</v>
      </c>
      <c r="F79" s="1">
        <v>100030</v>
      </c>
      <c r="G79" s="3" t="s">
        <v>190</v>
      </c>
      <c r="H79" s="3" t="s">
        <v>191</v>
      </c>
      <c r="I79" s="3">
        <v>129</v>
      </c>
      <c r="J79" s="3">
        <v>9992</v>
      </c>
      <c r="K79" s="3" t="s">
        <v>501</v>
      </c>
      <c r="L79" s="3">
        <v>3</v>
      </c>
      <c r="M79" s="4" t="s">
        <v>47</v>
      </c>
      <c r="N79" s="28">
        <v>40057</v>
      </c>
      <c r="O79" s="8"/>
      <c r="P79" s="8"/>
      <c r="Q79" s="8"/>
      <c r="R79" s="78"/>
      <c r="S79" s="90"/>
      <c r="T79" s="90"/>
      <c r="U79" s="90"/>
      <c r="V79" s="90"/>
      <c r="W79" s="90"/>
      <c r="X79" s="90"/>
      <c r="Y79" s="90"/>
      <c r="Z79" s="90"/>
      <c r="AA79" s="102">
        <v>1435</v>
      </c>
      <c r="AB79" s="104">
        <v>1435</v>
      </c>
      <c r="AC79" s="104">
        <v>1435</v>
      </c>
      <c r="AD79" s="104">
        <v>1435</v>
      </c>
      <c r="AE79" s="104">
        <v>1435</v>
      </c>
      <c r="AF79" s="104">
        <v>1435</v>
      </c>
      <c r="AG79" s="104">
        <v>1435</v>
      </c>
      <c r="AH79" s="104">
        <v>1435</v>
      </c>
      <c r="AI79" s="104">
        <v>1435</v>
      </c>
      <c r="AJ79" s="104">
        <v>1435</v>
      </c>
      <c r="AK79" s="104">
        <v>1435</v>
      </c>
      <c r="AL79" s="104">
        <v>1435</v>
      </c>
      <c r="AM79" s="104">
        <v>1435</v>
      </c>
      <c r="AN79" s="104">
        <v>1435</v>
      </c>
      <c r="AO79" s="104">
        <v>1435</v>
      </c>
      <c r="AP79" s="104">
        <v>1435</v>
      </c>
      <c r="AQ79" s="104">
        <v>1435</v>
      </c>
      <c r="AR79" s="104">
        <v>1435</v>
      </c>
      <c r="AS79" s="104">
        <v>1435</v>
      </c>
      <c r="AT79" s="104">
        <v>1435</v>
      </c>
      <c r="AU79" s="104">
        <v>1435</v>
      </c>
      <c r="AV79" s="104">
        <v>1435</v>
      </c>
      <c r="AW79" s="104">
        <v>1435</v>
      </c>
      <c r="AX79" s="104">
        <v>1435</v>
      </c>
      <c r="AY79" s="104">
        <v>1435</v>
      </c>
      <c r="AZ79" s="256">
        <v>1435</v>
      </c>
      <c r="BA79" s="256">
        <v>1435</v>
      </c>
      <c r="BB79" s="256">
        <v>1435</v>
      </c>
      <c r="BC79" s="256">
        <v>1435</v>
      </c>
      <c r="BD79" s="256">
        <v>1435</v>
      </c>
      <c r="BE79" s="256">
        <v>1435</v>
      </c>
      <c r="BF79" s="256">
        <v>1435</v>
      </c>
      <c r="BG79" s="256">
        <v>1435</v>
      </c>
      <c r="BH79" s="256">
        <v>1435</v>
      </c>
      <c r="BI79" s="256">
        <v>1435</v>
      </c>
      <c r="BJ79" s="256">
        <v>1435</v>
      </c>
      <c r="BK79" s="256">
        <v>1435</v>
      </c>
      <c r="BL79" s="256">
        <v>1435</v>
      </c>
      <c r="BM79" s="256">
        <v>1435</v>
      </c>
      <c r="BN79" s="256">
        <v>1435</v>
      </c>
      <c r="BO79" s="256">
        <v>1435</v>
      </c>
      <c r="BP79" s="256">
        <v>1435</v>
      </c>
      <c r="BQ79" s="256">
        <v>1435</v>
      </c>
      <c r="BR79" s="256">
        <v>1435</v>
      </c>
      <c r="BS79" s="256">
        <v>1435</v>
      </c>
      <c r="BT79" s="256">
        <v>1435</v>
      </c>
      <c r="BU79" s="323">
        <v>1435</v>
      </c>
      <c r="BV79" s="323">
        <v>1435</v>
      </c>
      <c r="BW79" s="323">
        <v>1435</v>
      </c>
      <c r="BX79" s="323">
        <v>1435</v>
      </c>
      <c r="BY79" s="323">
        <v>1435</v>
      </c>
      <c r="BZ79" s="323">
        <v>1435</v>
      </c>
      <c r="CA79" s="323">
        <v>1435</v>
      </c>
      <c r="CB79" s="323">
        <v>1435</v>
      </c>
      <c r="CC79" s="323">
        <v>1435</v>
      </c>
      <c r="CD79" s="323">
        <v>1435</v>
      </c>
      <c r="CE79" s="323">
        <v>1435</v>
      </c>
      <c r="CF79" s="323">
        <v>1435</v>
      </c>
      <c r="CG79" s="323">
        <v>1435</v>
      </c>
      <c r="CH79" s="323">
        <v>1435</v>
      </c>
      <c r="CI79" s="457">
        <v>1864</v>
      </c>
      <c r="CJ79" s="323">
        <v>1864</v>
      </c>
      <c r="CK79" s="323">
        <v>1864</v>
      </c>
      <c r="CL79" s="323">
        <v>1864</v>
      </c>
      <c r="CM79" s="323">
        <v>1864</v>
      </c>
      <c r="CN79" s="323">
        <v>1864</v>
      </c>
      <c r="CO79" s="323">
        <v>1864</v>
      </c>
      <c r="CP79" s="323">
        <v>1864</v>
      </c>
      <c r="CQ79" s="323">
        <v>1864</v>
      </c>
      <c r="CR79" s="323">
        <v>1864</v>
      </c>
      <c r="CS79" s="323">
        <v>1864</v>
      </c>
      <c r="CT79" s="323">
        <v>1864</v>
      </c>
      <c r="CU79" s="323">
        <v>1864</v>
      </c>
      <c r="CV79" s="323">
        <v>1864</v>
      </c>
      <c r="CW79" s="323">
        <v>1864</v>
      </c>
      <c r="CX79" s="323">
        <v>1864</v>
      </c>
      <c r="CY79" s="323">
        <v>1864</v>
      </c>
      <c r="CZ79" s="323">
        <v>1864</v>
      </c>
      <c r="DA79" s="323">
        <v>1864</v>
      </c>
      <c r="DB79" s="323">
        <v>1864</v>
      </c>
      <c r="DC79">
        <f>CI79-CH79</f>
        <v>429</v>
      </c>
      <c r="DD79" s="421">
        <f t="shared" si="6"/>
        <v>1435</v>
      </c>
      <c r="DE79" s="477">
        <f t="shared" si="7"/>
        <v>1732</v>
      </c>
    </row>
    <row r="80" spans="1:113" s="45" customFormat="1" ht="21" x14ac:dyDescent="0.2">
      <c r="A80" s="42" t="s">
        <v>385</v>
      </c>
      <c r="B80" s="42" t="s">
        <v>385</v>
      </c>
      <c r="C80" s="42">
        <v>2</v>
      </c>
      <c r="D80" s="1" t="s">
        <v>385</v>
      </c>
      <c r="E80" s="42">
        <v>2</v>
      </c>
      <c r="F80" s="42">
        <v>100030</v>
      </c>
      <c r="G80" s="43" t="s">
        <v>192</v>
      </c>
      <c r="H80" s="43" t="s">
        <v>193</v>
      </c>
      <c r="I80" s="43">
        <v>94</v>
      </c>
      <c r="J80" s="43">
        <v>9684</v>
      </c>
      <c r="K80" s="43" t="s">
        <v>501</v>
      </c>
      <c r="L80" s="43">
        <v>3</v>
      </c>
      <c r="M80" s="44" t="s">
        <v>47</v>
      </c>
      <c r="O80" s="46">
        <v>6312</v>
      </c>
      <c r="P80" s="46">
        <v>6312</v>
      </c>
      <c r="Q80" s="46">
        <v>6312</v>
      </c>
      <c r="R80" s="79">
        <v>6312</v>
      </c>
      <c r="S80" s="92">
        <v>6312</v>
      </c>
      <c r="T80" s="92">
        <v>6312</v>
      </c>
      <c r="U80" s="92">
        <v>6312</v>
      </c>
      <c r="V80" s="92">
        <v>6312</v>
      </c>
      <c r="W80" s="92">
        <v>6312</v>
      </c>
      <c r="X80" s="92">
        <v>6312</v>
      </c>
      <c r="Y80" s="92">
        <v>6312</v>
      </c>
      <c r="Z80" s="92">
        <v>6312</v>
      </c>
      <c r="AA80" s="92">
        <v>6312</v>
      </c>
      <c r="AB80" s="107">
        <v>14959</v>
      </c>
      <c r="AC80" s="108">
        <v>14959</v>
      </c>
      <c r="AD80" s="108">
        <v>14959</v>
      </c>
      <c r="AE80" s="108">
        <v>14959</v>
      </c>
      <c r="AF80" s="108">
        <v>14959</v>
      </c>
      <c r="AG80" s="108">
        <v>14959</v>
      </c>
      <c r="AH80" s="108">
        <v>14959</v>
      </c>
      <c r="AI80" s="108">
        <v>14959</v>
      </c>
      <c r="AJ80" s="108">
        <v>14959</v>
      </c>
      <c r="AK80" s="108">
        <v>14959</v>
      </c>
      <c r="AL80" s="108">
        <v>14959</v>
      </c>
      <c r="AM80" s="108">
        <v>14959</v>
      </c>
      <c r="AN80" s="108">
        <v>14959</v>
      </c>
      <c r="AO80" s="108">
        <v>14959</v>
      </c>
      <c r="AP80" s="108">
        <v>14959</v>
      </c>
      <c r="AQ80" s="108">
        <v>14959</v>
      </c>
      <c r="AR80" s="108">
        <v>14959</v>
      </c>
      <c r="AS80" s="108">
        <v>14959</v>
      </c>
      <c r="AT80" s="108">
        <v>14959</v>
      </c>
      <c r="AU80" s="108">
        <v>14959</v>
      </c>
      <c r="AV80" s="108">
        <v>14959</v>
      </c>
      <c r="AW80" s="108">
        <v>14959</v>
      </c>
      <c r="AX80" s="108">
        <v>14959</v>
      </c>
      <c r="AY80" s="108">
        <v>14959</v>
      </c>
      <c r="AZ80" s="111">
        <v>14959</v>
      </c>
      <c r="BA80" s="111">
        <v>14959</v>
      </c>
      <c r="BB80" s="111">
        <v>14959</v>
      </c>
      <c r="BC80" s="111">
        <v>14959</v>
      </c>
      <c r="BD80" s="111">
        <v>14959</v>
      </c>
      <c r="BE80" s="111">
        <v>14959</v>
      </c>
      <c r="BF80" s="111">
        <v>14959</v>
      </c>
      <c r="BG80" s="111">
        <v>14959</v>
      </c>
      <c r="BH80" s="111">
        <v>14959</v>
      </c>
      <c r="BI80" s="111">
        <v>14959</v>
      </c>
      <c r="BJ80" s="111">
        <v>14959</v>
      </c>
      <c r="BK80" s="111">
        <v>14959</v>
      </c>
      <c r="BL80" s="111">
        <v>14959</v>
      </c>
      <c r="BM80" s="111">
        <v>14959</v>
      </c>
      <c r="BN80" s="111">
        <v>14959</v>
      </c>
      <c r="BO80" s="111">
        <v>14959</v>
      </c>
      <c r="BP80" s="111">
        <v>14959</v>
      </c>
      <c r="BQ80" s="111">
        <v>14959</v>
      </c>
      <c r="BR80" s="111">
        <v>14959</v>
      </c>
      <c r="BS80" s="111">
        <v>14959</v>
      </c>
      <c r="BT80" s="111">
        <v>14959</v>
      </c>
      <c r="BU80" s="297">
        <v>14959</v>
      </c>
      <c r="BV80" s="297">
        <v>14959</v>
      </c>
      <c r="BW80" s="297">
        <v>14959</v>
      </c>
      <c r="BX80" s="297">
        <v>14959</v>
      </c>
      <c r="BY80" s="297">
        <v>14959</v>
      </c>
      <c r="BZ80" s="297">
        <v>14959</v>
      </c>
      <c r="CA80" s="297">
        <v>14959</v>
      </c>
      <c r="CB80" s="297">
        <v>14959</v>
      </c>
      <c r="CC80" s="297">
        <v>14959</v>
      </c>
      <c r="CD80" s="297">
        <v>14959</v>
      </c>
      <c r="CE80" s="297">
        <v>14959</v>
      </c>
      <c r="CF80" s="297">
        <v>14959</v>
      </c>
      <c r="CG80" s="297">
        <v>14959</v>
      </c>
      <c r="CH80" s="297">
        <v>14959</v>
      </c>
      <c r="CI80" s="452">
        <v>22908</v>
      </c>
      <c r="CJ80" s="297">
        <v>22908</v>
      </c>
      <c r="CK80" s="297">
        <v>22908</v>
      </c>
      <c r="CL80" s="297">
        <v>22908</v>
      </c>
      <c r="CM80" s="297">
        <v>22908</v>
      </c>
      <c r="CN80" s="297">
        <v>22908</v>
      </c>
      <c r="CO80" s="297">
        <v>22908</v>
      </c>
      <c r="CP80" s="297">
        <v>22908</v>
      </c>
      <c r="CQ80" s="297">
        <v>22908</v>
      </c>
      <c r="CR80" s="297">
        <v>22908</v>
      </c>
      <c r="CS80" s="297">
        <v>22908</v>
      </c>
      <c r="CT80" s="297">
        <v>22908</v>
      </c>
      <c r="CU80" s="297">
        <v>22908</v>
      </c>
      <c r="CV80" s="297">
        <v>22908</v>
      </c>
      <c r="CW80" s="297">
        <v>22908</v>
      </c>
      <c r="CX80" s="297">
        <v>22908</v>
      </c>
      <c r="CY80" s="297">
        <v>22908</v>
      </c>
      <c r="CZ80" s="297">
        <v>22908</v>
      </c>
      <c r="DA80" s="297">
        <v>22908</v>
      </c>
      <c r="DB80" s="297">
        <v>22908</v>
      </c>
      <c r="DC80">
        <f>CI80-CH80</f>
        <v>7949</v>
      </c>
      <c r="DD80" s="477">
        <f t="shared" si="6"/>
        <v>14959</v>
      </c>
      <c r="DE80" s="477">
        <f t="shared" si="7"/>
        <v>20462.153846153848</v>
      </c>
    </row>
    <row r="81" spans="1:115" s="60" customFormat="1" ht="21.75" thickBot="1" x14ac:dyDescent="0.25">
      <c r="A81" s="42" t="s">
        <v>385</v>
      </c>
      <c r="B81" s="42" t="s">
        <v>385</v>
      </c>
      <c r="C81" s="42">
        <v>2</v>
      </c>
      <c r="D81" s="1" t="s">
        <v>385</v>
      </c>
      <c r="E81" s="57">
        <v>2</v>
      </c>
      <c r="F81" s="42">
        <v>100030</v>
      </c>
      <c r="G81" s="58" t="s">
        <v>563</v>
      </c>
      <c r="H81" s="58" t="s">
        <v>562</v>
      </c>
      <c r="I81" s="58">
        <v>186</v>
      </c>
      <c r="J81" s="58">
        <v>9467</v>
      </c>
      <c r="K81" s="43" t="s">
        <v>501</v>
      </c>
      <c r="L81" s="43">
        <v>3</v>
      </c>
      <c r="M81" s="59" t="s">
        <v>47</v>
      </c>
      <c r="N81" s="70">
        <v>41137</v>
      </c>
      <c r="O81" s="67"/>
      <c r="P81" s="67"/>
      <c r="Q81" s="67"/>
      <c r="R81" s="83"/>
      <c r="S81" s="93"/>
      <c r="T81" s="93"/>
      <c r="U81" s="93"/>
      <c r="V81" s="93"/>
      <c r="W81" s="93"/>
      <c r="X81" s="93"/>
      <c r="Y81" s="93"/>
      <c r="Z81" s="93"/>
      <c r="AA81" s="93"/>
      <c r="AB81" s="103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258"/>
      <c r="BA81" s="258"/>
      <c r="BB81" s="258"/>
      <c r="BC81" s="258"/>
      <c r="BD81" s="258"/>
      <c r="BE81" s="258"/>
      <c r="BF81" s="258"/>
      <c r="BG81" s="258"/>
      <c r="BH81" s="258"/>
      <c r="BI81" s="258"/>
      <c r="BJ81" s="258"/>
      <c r="BK81" s="258"/>
      <c r="BL81" s="258"/>
      <c r="BM81" s="258"/>
      <c r="BN81" s="258"/>
      <c r="BO81" s="258"/>
      <c r="BP81" s="258"/>
      <c r="BQ81" s="258"/>
      <c r="BR81" s="258"/>
      <c r="BS81" s="258"/>
      <c r="BT81" s="258"/>
      <c r="BU81" s="324"/>
      <c r="BV81" s="324"/>
      <c r="BW81" s="324"/>
      <c r="BX81" s="324"/>
      <c r="BY81" s="324"/>
      <c r="BZ81" s="324"/>
      <c r="CA81" s="324"/>
      <c r="CB81" s="324"/>
      <c r="CC81" s="324"/>
      <c r="CD81" s="324"/>
      <c r="CE81" s="324"/>
      <c r="CF81" s="324"/>
      <c r="CG81" s="324"/>
      <c r="CH81" s="324"/>
      <c r="CI81" s="458"/>
      <c r="CJ81" s="324"/>
      <c r="CK81" s="324"/>
      <c r="CL81" s="324"/>
      <c r="CM81" s="324"/>
      <c r="CN81" s="324"/>
      <c r="CO81" s="324"/>
      <c r="CP81" s="324"/>
      <c r="CQ81" s="324">
        <v>3125</v>
      </c>
      <c r="CR81" s="324">
        <v>3125</v>
      </c>
      <c r="CS81" s="324">
        <v>3125</v>
      </c>
      <c r="CT81" s="324">
        <v>3125</v>
      </c>
      <c r="CU81" s="324">
        <v>3125</v>
      </c>
      <c r="CV81" s="324">
        <v>3125</v>
      </c>
      <c r="CW81" s="324">
        <v>3125</v>
      </c>
      <c r="CX81" s="324">
        <v>3125</v>
      </c>
      <c r="CY81" s="324">
        <v>3125</v>
      </c>
      <c r="CZ81" s="324">
        <v>3125</v>
      </c>
      <c r="DA81" s="324">
        <v>3125</v>
      </c>
      <c r="DB81" s="324">
        <v>3125</v>
      </c>
      <c r="DC81" s="45"/>
      <c r="DD81" s="421"/>
      <c r="DE81" s="477">
        <f t="shared" si="7"/>
        <v>3125</v>
      </c>
    </row>
    <row r="82" spans="1:115" s="65" customFormat="1" ht="21.75" thickBot="1" x14ac:dyDescent="0.25">
      <c r="A82" s="62" t="s">
        <v>386</v>
      </c>
      <c r="B82" s="62" t="s">
        <v>386</v>
      </c>
      <c r="C82" s="62">
        <v>2</v>
      </c>
      <c r="D82" s="62" t="s">
        <v>386</v>
      </c>
      <c r="E82" s="62">
        <v>2</v>
      </c>
      <c r="F82" s="62">
        <v>100080</v>
      </c>
      <c r="G82" s="63" t="s">
        <v>387</v>
      </c>
      <c r="H82" s="63" t="s">
        <v>388</v>
      </c>
      <c r="I82" s="63">
        <v>142</v>
      </c>
      <c r="J82" s="63">
        <v>9589</v>
      </c>
      <c r="K82" s="63" t="s">
        <v>501</v>
      </c>
      <c r="L82" s="63">
        <v>3</v>
      </c>
      <c r="M82" s="64" t="s">
        <v>47</v>
      </c>
      <c r="N82" s="72">
        <v>40287</v>
      </c>
      <c r="O82" s="68"/>
      <c r="P82" s="68"/>
      <c r="Q82" s="68"/>
      <c r="R82" s="85"/>
      <c r="S82" s="96"/>
      <c r="T82" s="96"/>
      <c r="U82" s="96"/>
      <c r="V82" s="96"/>
      <c r="W82" s="96"/>
      <c r="X82" s="96"/>
      <c r="Y82" s="96"/>
      <c r="Z82" s="96"/>
      <c r="AA82" s="96"/>
      <c r="AB82" s="100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0">
        <v>2545</v>
      </c>
      <c r="AT82" s="101">
        <v>2545</v>
      </c>
      <c r="AU82" s="247">
        <v>3885</v>
      </c>
      <c r="AV82" s="252">
        <v>6372</v>
      </c>
      <c r="AW82" s="101">
        <v>6372</v>
      </c>
      <c r="AX82" s="101">
        <v>6372</v>
      </c>
      <c r="AY82" s="101">
        <v>6372</v>
      </c>
      <c r="AZ82" s="261">
        <v>17010</v>
      </c>
      <c r="BA82" s="132">
        <v>17010</v>
      </c>
      <c r="BB82" s="132">
        <v>17010</v>
      </c>
      <c r="BC82" s="261">
        <v>20029</v>
      </c>
      <c r="BD82" s="132">
        <v>20029</v>
      </c>
      <c r="BE82" s="132">
        <v>20029</v>
      </c>
      <c r="BF82" s="132">
        <v>20029</v>
      </c>
      <c r="BG82" s="261">
        <v>23050</v>
      </c>
      <c r="BH82" s="132">
        <v>23050</v>
      </c>
      <c r="BI82" s="132">
        <v>23050</v>
      </c>
      <c r="BJ82" s="132">
        <v>23050</v>
      </c>
      <c r="BK82" s="132">
        <v>23050</v>
      </c>
      <c r="BL82" s="132">
        <v>23050</v>
      </c>
      <c r="BM82" s="261">
        <v>27372</v>
      </c>
      <c r="BN82" s="132">
        <v>27372</v>
      </c>
      <c r="BO82" s="132">
        <v>27372</v>
      </c>
      <c r="BP82" s="132">
        <v>27372</v>
      </c>
      <c r="BQ82" s="132">
        <v>27372</v>
      </c>
      <c r="BR82" s="132">
        <v>27372</v>
      </c>
      <c r="BS82" s="132">
        <v>27372</v>
      </c>
      <c r="BT82" s="132">
        <v>27372</v>
      </c>
      <c r="BU82" s="114">
        <v>27372</v>
      </c>
      <c r="BV82" s="114">
        <v>27372</v>
      </c>
      <c r="BW82" s="114">
        <v>27372</v>
      </c>
      <c r="BX82" s="114">
        <v>27372</v>
      </c>
      <c r="BY82" s="261">
        <v>27791</v>
      </c>
      <c r="BZ82" s="114">
        <v>27791</v>
      </c>
      <c r="CA82" s="261">
        <v>28920</v>
      </c>
      <c r="CB82" s="367">
        <v>28920</v>
      </c>
      <c r="CC82" s="367">
        <v>28920</v>
      </c>
      <c r="CD82" s="367">
        <v>28920</v>
      </c>
      <c r="CE82" s="367">
        <v>28920</v>
      </c>
      <c r="CF82" s="367">
        <v>28920</v>
      </c>
      <c r="CG82" s="453">
        <v>30125</v>
      </c>
      <c r="CH82" s="114">
        <v>30125</v>
      </c>
      <c r="CI82" s="114">
        <v>30125</v>
      </c>
      <c r="CJ82" s="114">
        <v>30125</v>
      </c>
      <c r="CK82" s="114">
        <v>30125</v>
      </c>
      <c r="CL82" s="114">
        <v>30125</v>
      </c>
      <c r="CM82" s="114">
        <v>30125</v>
      </c>
      <c r="CN82" s="114">
        <v>30125</v>
      </c>
      <c r="CO82" s="453">
        <v>30729</v>
      </c>
      <c r="CP82" s="114">
        <v>30729</v>
      </c>
      <c r="CQ82" s="114">
        <v>30729</v>
      </c>
      <c r="CR82" s="453">
        <v>31143</v>
      </c>
      <c r="CS82" s="114">
        <v>31143</v>
      </c>
      <c r="CT82" s="114">
        <v>31143</v>
      </c>
      <c r="CU82" s="114">
        <v>31143</v>
      </c>
      <c r="CV82" s="114">
        <v>31143</v>
      </c>
      <c r="CW82" s="114">
        <v>31143</v>
      </c>
      <c r="CX82" s="114">
        <v>31143</v>
      </c>
      <c r="CY82" s="114">
        <v>31143</v>
      </c>
      <c r="CZ82" s="114">
        <v>31143</v>
      </c>
      <c r="DA82" s="114">
        <v>31143</v>
      </c>
      <c r="DB82" s="114">
        <v>31143</v>
      </c>
      <c r="DD82" s="421">
        <f t="shared" ref="DD82:DD123" si="8">AVERAGE(BI82:CD82)</f>
        <v>26905.727272727272</v>
      </c>
      <c r="DE82" s="477">
        <f t="shared" si="7"/>
        <v>30079</v>
      </c>
      <c r="DI82" s="430" t="s">
        <v>516</v>
      </c>
    </row>
    <row r="83" spans="1:115" ht="21.75" thickBot="1" x14ac:dyDescent="0.25">
      <c r="A83" s="1" t="s">
        <v>20</v>
      </c>
      <c r="B83" s="1" t="s">
        <v>20</v>
      </c>
      <c r="C83" s="1">
        <v>2</v>
      </c>
      <c r="D83" s="1" t="s">
        <v>20</v>
      </c>
      <c r="E83" s="1">
        <v>2</v>
      </c>
      <c r="F83" s="1">
        <v>100008</v>
      </c>
      <c r="G83" s="3" t="s">
        <v>194</v>
      </c>
      <c r="H83" s="3" t="s">
        <v>431</v>
      </c>
      <c r="I83" s="3">
        <v>2</v>
      </c>
      <c r="J83" s="3">
        <v>9988</v>
      </c>
      <c r="K83" s="3" t="s">
        <v>501</v>
      </c>
      <c r="L83" s="3">
        <v>5</v>
      </c>
      <c r="M83" s="4" t="s">
        <v>47</v>
      </c>
      <c r="O83" s="8">
        <v>15918</v>
      </c>
      <c r="P83" s="8">
        <v>15918</v>
      </c>
      <c r="Q83" s="8">
        <v>15918</v>
      </c>
      <c r="R83" s="78">
        <v>15918</v>
      </c>
      <c r="S83" s="90">
        <v>15918</v>
      </c>
      <c r="T83" s="90">
        <v>15918</v>
      </c>
      <c r="U83" s="90">
        <v>15918</v>
      </c>
      <c r="V83" s="90">
        <v>15918</v>
      </c>
      <c r="W83" s="90">
        <v>15918</v>
      </c>
      <c r="X83" s="90">
        <v>15918</v>
      </c>
      <c r="Y83" s="90">
        <v>15918</v>
      </c>
      <c r="Z83" s="90">
        <v>15918</v>
      </c>
      <c r="AA83" s="90">
        <v>15918</v>
      </c>
      <c r="AB83" s="90">
        <v>15918</v>
      </c>
      <c r="AC83" s="90">
        <v>15918</v>
      </c>
      <c r="AD83" s="90">
        <v>15918</v>
      </c>
      <c r="AE83" s="90">
        <v>15918</v>
      </c>
      <c r="AF83" s="90">
        <v>15918</v>
      </c>
      <c r="AG83" s="90">
        <v>15918</v>
      </c>
      <c r="AH83" s="90">
        <v>15918</v>
      </c>
      <c r="AI83" s="90">
        <v>15918</v>
      </c>
      <c r="AJ83" s="90">
        <v>15918</v>
      </c>
      <c r="AK83" s="90">
        <v>15918</v>
      </c>
      <c r="AL83" s="90">
        <v>15918</v>
      </c>
      <c r="AM83" s="104">
        <v>15918</v>
      </c>
      <c r="AN83" s="104">
        <v>15918</v>
      </c>
      <c r="AO83" s="104">
        <v>15918</v>
      </c>
      <c r="AP83" s="104">
        <v>15918</v>
      </c>
      <c r="AQ83" s="104">
        <v>15918</v>
      </c>
      <c r="AR83" s="104">
        <v>15918</v>
      </c>
      <c r="AS83" s="104">
        <v>15918</v>
      </c>
      <c r="AT83" s="104">
        <v>15918</v>
      </c>
      <c r="AU83" s="104">
        <v>15918</v>
      </c>
      <c r="AV83" s="104">
        <v>15918</v>
      </c>
      <c r="AW83" s="104">
        <v>15918</v>
      </c>
      <c r="AX83" s="104">
        <v>15918</v>
      </c>
      <c r="AY83" s="104">
        <v>15918</v>
      </c>
      <c r="AZ83" s="256">
        <v>15918</v>
      </c>
      <c r="BA83" s="256">
        <v>15918</v>
      </c>
      <c r="BB83" s="256">
        <v>15918</v>
      </c>
      <c r="BC83" s="256">
        <v>15918</v>
      </c>
      <c r="BD83" s="256">
        <v>15918</v>
      </c>
      <c r="BE83" s="256">
        <v>15918</v>
      </c>
      <c r="BF83" s="256">
        <v>15918</v>
      </c>
      <c r="BG83" s="256">
        <v>15918</v>
      </c>
      <c r="BH83" s="256">
        <v>15918</v>
      </c>
      <c r="BI83" s="256">
        <v>15918</v>
      </c>
      <c r="BJ83" s="256">
        <v>15918</v>
      </c>
      <c r="BK83" s="256">
        <v>15918</v>
      </c>
      <c r="BL83" s="256">
        <v>15918</v>
      </c>
      <c r="BM83" s="256">
        <v>15918</v>
      </c>
      <c r="BN83" s="256">
        <v>15918</v>
      </c>
      <c r="BO83" s="256">
        <v>15918</v>
      </c>
      <c r="BP83" s="256">
        <v>15918</v>
      </c>
      <c r="BQ83" s="256">
        <v>15918</v>
      </c>
      <c r="BR83" s="256">
        <v>15918</v>
      </c>
      <c r="BS83" s="256">
        <v>15918</v>
      </c>
      <c r="BT83" s="256">
        <v>15918</v>
      </c>
      <c r="BU83" s="323">
        <v>15918</v>
      </c>
      <c r="BV83" s="323">
        <v>15918</v>
      </c>
      <c r="BW83" s="323">
        <v>15918</v>
      </c>
      <c r="BX83" s="323">
        <v>15918</v>
      </c>
      <c r="BY83" s="323">
        <v>15918</v>
      </c>
      <c r="BZ83" s="323">
        <v>15918</v>
      </c>
      <c r="CA83" s="323">
        <v>15918</v>
      </c>
      <c r="CB83" s="323">
        <v>15918</v>
      </c>
      <c r="CC83" s="323">
        <v>15918</v>
      </c>
      <c r="CD83" s="323">
        <v>15918</v>
      </c>
      <c r="CE83" s="323">
        <v>15918</v>
      </c>
      <c r="CF83" s="323">
        <v>15918</v>
      </c>
      <c r="CG83" s="323">
        <v>15918</v>
      </c>
      <c r="CH83" s="323">
        <v>15918</v>
      </c>
      <c r="CI83" s="323">
        <v>15918</v>
      </c>
      <c r="CJ83" s="323">
        <v>15918</v>
      </c>
      <c r="CK83" s="323">
        <v>15918</v>
      </c>
      <c r="CL83" s="323">
        <v>15918</v>
      </c>
      <c r="CM83" s="323">
        <v>15918</v>
      </c>
      <c r="CN83" s="323">
        <v>15918</v>
      </c>
      <c r="CO83" s="323">
        <v>15918</v>
      </c>
      <c r="CP83" s="323">
        <v>15918</v>
      </c>
      <c r="CQ83" s="323">
        <v>15918</v>
      </c>
      <c r="CR83" s="323">
        <v>15918</v>
      </c>
      <c r="CS83" s="323">
        <v>15918</v>
      </c>
      <c r="CT83" s="323">
        <v>15918</v>
      </c>
      <c r="CU83" s="323">
        <v>15918</v>
      </c>
      <c r="CV83" s="323">
        <v>15918</v>
      </c>
      <c r="CW83" s="323">
        <v>15918</v>
      </c>
      <c r="CX83" s="323">
        <v>15918</v>
      </c>
      <c r="CY83" s="323">
        <v>15918</v>
      </c>
      <c r="CZ83" s="323">
        <v>15918</v>
      </c>
      <c r="DA83" s="323">
        <v>15918</v>
      </c>
      <c r="DB83" s="323">
        <v>15918</v>
      </c>
      <c r="DD83" s="421">
        <f t="shared" si="8"/>
        <v>15918</v>
      </c>
      <c r="DE83" s="477">
        <f t="shared" si="7"/>
        <v>15918</v>
      </c>
      <c r="DI83" s="334" t="s">
        <v>516</v>
      </c>
    </row>
    <row r="84" spans="1:115" ht="21.75" thickBot="1" x14ac:dyDescent="0.25">
      <c r="A84" s="1" t="s">
        <v>20</v>
      </c>
      <c r="B84" s="1" t="s">
        <v>20</v>
      </c>
      <c r="C84" s="1">
        <v>2</v>
      </c>
      <c r="D84" s="1" t="s">
        <v>20</v>
      </c>
      <c r="E84" s="1">
        <v>2</v>
      </c>
      <c r="F84" s="1">
        <v>100008</v>
      </c>
      <c r="G84" s="3" t="s">
        <v>364</v>
      </c>
      <c r="H84" s="3" t="s">
        <v>432</v>
      </c>
      <c r="I84" s="3">
        <v>137</v>
      </c>
      <c r="J84" s="3">
        <v>10043</v>
      </c>
      <c r="K84" s="3" t="s">
        <v>501</v>
      </c>
      <c r="L84" s="3">
        <v>5</v>
      </c>
      <c r="M84" s="4" t="s">
        <v>47</v>
      </c>
      <c r="N84" s="28">
        <v>40214</v>
      </c>
      <c r="O84" s="8"/>
      <c r="P84" s="8"/>
      <c r="Q84" s="8"/>
      <c r="R84" s="78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102">
        <v>16633</v>
      </c>
      <c r="AK84" s="104">
        <v>16633</v>
      </c>
      <c r="AL84" s="104">
        <v>16633</v>
      </c>
      <c r="AM84" s="104">
        <v>16633</v>
      </c>
      <c r="AN84" s="104">
        <v>16633</v>
      </c>
      <c r="AO84" s="104">
        <v>16633</v>
      </c>
      <c r="AP84" s="104">
        <v>16633</v>
      </c>
      <c r="AQ84" s="104">
        <v>16633</v>
      </c>
      <c r="AR84" s="104">
        <v>16633</v>
      </c>
      <c r="AS84" s="104">
        <v>16633</v>
      </c>
      <c r="AT84" s="104">
        <v>16633</v>
      </c>
      <c r="AU84" s="104">
        <v>16633</v>
      </c>
      <c r="AV84" s="104">
        <v>16633</v>
      </c>
      <c r="AW84" s="104">
        <v>16633</v>
      </c>
      <c r="AX84" s="104">
        <v>16633</v>
      </c>
      <c r="AY84" s="104">
        <v>16633</v>
      </c>
      <c r="AZ84" s="256">
        <v>16633</v>
      </c>
      <c r="BA84" s="256">
        <v>16633</v>
      </c>
      <c r="BB84" s="256">
        <v>16633</v>
      </c>
      <c r="BC84" s="256">
        <v>16633</v>
      </c>
      <c r="BD84" s="256">
        <v>16633</v>
      </c>
      <c r="BE84" s="256">
        <v>16633</v>
      </c>
      <c r="BF84" s="256">
        <v>16633</v>
      </c>
      <c r="BG84" s="256">
        <v>16633</v>
      </c>
      <c r="BH84" s="256">
        <v>16633</v>
      </c>
      <c r="BI84" s="256">
        <v>16633</v>
      </c>
      <c r="BJ84" s="256">
        <v>16633</v>
      </c>
      <c r="BK84" s="256">
        <v>16633</v>
      </c>
      <c r="BL84" s="256">
        <v>16633</v>
      </c>
      <c r="BM84" s="256">
        <v>16633</v>
      </c>
      <c r="BN84" s="256">
        <v>16633</v>
      </c>
      <c r="BO84" s="256">
        <v>16633</v>
      </c>
      <c r="BP84" s="256">
        <v>16633</v>
      </c>
      <c r="BQ84" s="256">
        <v>16633</v>
      </c>
      <c r="BR84" s="256">
        <v>16633</v>
      </c>
      <c r="BS84" s="256">
        <v>16633</v>
      </c>
      <c r="BT84" s="256">
        <v>16633</v>
      </c>
      <c r="BU84" s="323">
        <v>16633</v>
      </c>
      <c r="BV84" s="323">
        <v>16633</v>
      </c>
      <c r="BW84" s="323">
        <v>16633</v>
      </c>
      <c r="BX84" s="323">
        <v>16633</v>
      </c>
      <c r="BY84" s="323">
        <v>16633</v>
      </c>
      <c r="BZ84" s="323">
        <v>16633</v>
      </c>
      <c r="CA84" s="323">
        <v>16633</v>
      </c>
      <c r="CB84" s="323">
        <v>16633</v>
      </c>
      <c r="CC84" s="323">
        <v>16633</v>
      </c>
      <c r="CD84" s="323">
        <v>16633</v>
      </c>
      <c r="CE84" s="323">
        <v>16633</v>
      </c>
      <c r="CF84" s="323">
        <v>16633</v>
      </c>
      <c r="CG84" s="323">
        <v>16633</v>
      </c>
      <c r="CH84" s="323">
        <v>16633</v>
      </c>
      <c r="CI84" s="323">
        <v>16633</v>
      </c>
      <c r="CJ84" s="323">
        <v>16633</v>
      </c>
      <c r="CK84" s="323">
        <v>16633</v>
      </c>
      <c r="CL84" s="323">
        <v>16633</v>
      </c>
      <c r="CM84" s="323">
        <v>16633</v>
      </c>
      <c r="CN84" s="323">
        <v>16633</v>
      </c>
      <c r="CO84" s="323">
        <v>16633</v>
      </c>
      <c r="CP84" s="323">
        <v>16633</v>
      </c>
      <c r="CQ84" s="323">
        <v>16633</v>
      </c>
      <c r="CR84" s="323">
        <v>16633</v>
      </c>
      <c r="CS84" s="323">
        <v>16633</v>
      </c>
      <c r="CT84" s="323">
        <v>16633</v>
      </c>
      <c r="CU84" s="323">
        <v>16633</v>
      </c>
      <c r="CV84" s="323">
        <v>16633</v>
      </c>
      <c r="CW84" s="323">
        <v>16633</v>
      </c>
      <c r="CX84" s="323">
        <v>16633</v>
      </c>
      <c r="CY84" s="323">
        <v>16633</v>
      </c>
      <c r="CZ84" s="323">
        <v>16633</v>
      </c>
      <c r="DA84" s="323">
        <v>16633</v>
      </c>
      <c r="DB84" s="323">
        <v>16633</v>
      </c>
      <c r="DD84" s="421">
        <f t="shared" si="8"/>
        <v>16633</v>
      </c>
      <c r="DE84" s="477">
        <f t="shared" si="7"/>
        <v>16633</v>
      </c>
    </row>
    <row r="85" spans="1:115" ht="21.75" thickBot="1" x14ac:dyDescent="0.25">
      <c r="A85" s="1" t="s">
        <v>20</v>
      </c>
      <c r="B85" s="1" t="s">
        <v>20</v>
      </c>
      <c r="C85" s="1">
        <v>2</v>
      </c>
      <c r="D85" s="1" t="s">
        <v>20</v>
      </c>
      <c r="E85" s="1">
        <v>2</v>
      </c>
      <c r="F85" s="1">
        <v>100008</v>
      </c>
      <c r="G85" s="3" t="s">
        <v>196</v>
      </c>
      <c r="H85" s="3" t="s">
        <v>195</v>
      </c>
      <c r="I85" s="3">
        <v>84</v>
      </c>
      <c r="J85" s="3">
        <v>9528</v>
      </c>
      <c r="K85" s="3" t="s">
        <v>501</v>
      </c>
      <c r="L85" s="3">
        <v>3</v>
      </c>
      <c r="M85" s="4" t="s">
        <v>47</v>
      </c>
      <c r="O85" s="8">
        <v>2980</v>
      </c>
      <c r="P85" s="8">
        <v>2980</v>
      </c>
      <c r="Q85" s="8">
        <v>2980</v>
      </c>
      <c r="R85" s="78">
        <v>2980</v>
      </c>
      <c r="S85" s="90">
        <v>2980</v>
      </c>
      <c r="T85" s="90">
        <v>2980</v>
      </c>
      <c r="U85" s="90">
        <v>2980</v>
      </c>
      <c r="V85" s="90">
        <v>2980</v>
      </c>
      <c r="W85" s="90">
        <v>2980</v>
      </c>
      <c r="X85" s="90">
        <v>2980</v>
      </c>
      <c r="Y85" s="90">
        <v>2980</v>
      </c>
      <c r="Z85" s="90">
        <v>2980</v>
      </c>
      <c r="AA85" s="90">
        <v>2980</v>
      </c>
      <c r="AB85" s="90">
        <v>2980</v>
      </c>
      <c r="AC85" s="90">
        <v>2980</v>
      </c>
      <c r="AD85" s="90">
        <v>2980</v>
      </c>
      <c r="AE85" s="90">
        <v>2980</v>
      </c>
      <c r="AF85" s="90">
        <v>2980</v>
      </c>
      <c r="AG85" s="90">
        <v>2980</v>
      </c>
      <c r="AH85" s="90">
        <v>2980</v>
      </c>
      <c r="AI85" s="90">
        <v>2980</v>
      </c>
      <c r="AJ85" s="90">
        <v>2980</v>
      </c>
      <c r="AK85" s="90">
        <v>2980</v>
      </c>
      <c r="AL85" s="90">
        <v>2980</v>
      </c>
      <c r="AM85" s="104">
        <v>2980</v>
      </c>
      <c r="AN85" s="104">
        <v>2980</v>
      </c>
      <c r="AO85" s="104">
        <v>2980</v>
      </c>
      <c r="AP85" s="104">
        <v>2980</v>
      </c>
      <c r="AQ85" s="104">
        <v>2980</v>
      </c>
      <c r="AR85" s="104">
        <v>2980</v>
      </c>
      <c r="AS85" s="104">
        <v>2980</v>
      </c>
      <c r="AT85" s="104">
        <v>2980</v>
      </c>
      <c r="AU85" s="104">
        <v>2980</v>
      </c>
      <c r="AV85" s="104">
        <v>2980</v>
      </c>
      <c r="AW85" s="104">
        <v>2980</v>
      </c>
      <c r="AX85" s="104">
        <v>2980</v>
      </c>
      <c r="AY85" s="104">
        <v>2980</v>
      </c>
      <c r="AZ85" s="256">
        <v>2980</v>
      </c>
      <c r="BA85" s="256">
        <v>2980</v>
      </c>
      <c r="BB85" s="256">
        <v>2980</v>
      </c>
      <c r="BC85" s="256">
        <v>2980</v>
      </c>
      <c r="BD85" s="256">
        <v>2980</v>
      </c>
      <c r="BE85" s="256">
        <v>2980</v>
      </c>
      <c r="BF85" s="256">
        <v>2980</v>
      </c>
      <c r="BG85" s="256">
        <v>2980</v>
      </c>
      <c r="BH85" s="256">
        <v>2980</v>
      </c>
      <c r="BI85" s="256">
        <v>2980</v>
      </c>
      <c r="BJ85" s="256">
        <v>2980</v>
      </c>
      <c r="BK85" s="256">
        <v>2980</v>
      </c>
      <c r="BL85" s="256">
        <v>2980</v>
      </c>
      <c r="BM85" s="256">
        <v>2980</v>
      </c>
      <c r="BN85" s="256">
        <v>2980</v>
      </c>
      <c r="BO85" s="256">
        <v>2980</v>
      </c>
      <c r="BP85" s="256">
        <v>2980</v>
      </c>
      <c r="BQ85" s="256">
        <v>2980</v>
      </c>
      <c r="BR85" s="256">
        <v>2980</v>
      </c>
      <c r="BS85" s="256">
        <v>2980</v>
      </c>
      <c r="BT85" s="256">
        <v>2980</v>
      </c>
      <c r="BU85" s="323">
        <v>2980</v>
      </c>
      <c r="BV85" s="323">
        <v>2980</v>
      </c>
      <c r="BW85" s="323">
        <v>2980</v>
      </c>
      <c r="BX85" s="323">
        <v>2980</v>
      </c>
      <c r="BY85" s="323">
        <v>2980</v>
      </c>
      <c r="BZ85" s="323">
        <v>2980</v>
      </c>
      <c r="CA85" s="323">
        <v>2980</v>
      </c>
      <c r="CB85" s="323">
        <v>2980</v>
      </c>
      <c r="CC85" s="323">
        <v>2980</v>
      </c>
      <c r="CD85" s="323">
        <v>2980</v>
      </c>
      <c r="CE85" s="323">
        <v>2980</v>
      </c>
      <c r="CF85" s="323">
        <v>2980</v>
      </c>
      <c r="CG85" s="323">
        <v>2980</v>
      </c>
      <c r="CH85" s="323">
        <v>2980</v>
      </c>
      <c r="CI85" s="323">
        <v>2980</v>
      </c>
      <c r="CJ85" s="323">
        <v>2980</v>
      </c>
      <c r="CK85" s="323">
        <v>2980</v>
      </c>
      <c r="CL85" s="323">
        <v>2980</v>
      </c>
      <c r="CM85" s="323">
        <v>2980</v>
      </c>
      <c r="CN85" s="323">
        <v>2980</v>
      </c>
      <c r="CO85" s="323">
        <v>2980</v>
      </c>
      <c r="CP85" s="323">
        <v>2980</v>
      </c>
      <c r="CQ85" s="323">
        <v>2980</v>
      </c>
      <c r="CR85" s="323">
        <v>2980</v>
      </c>
      <c r="CS85" s="323">
        <v>2980</v>
      </c>
      <c r="CT85" s="323">
        <v>2980</v>
      </c>
      <c r="CU85" s="323">
        <v>2980</v>
      </c>
      <c r="CV85" s="323">
        <v>2980</v>
      </c>
      <c r="CW85" s="323">
        <v>2980</v>
      </c>
      <c r="CX85" s="323">
        <v>2980</v>
      </c>
      <c r="CY85" s="323">
        <v>2980</v>
      </c>
      <c r="CZ85" s="323">
        <v>2980</v>
      </c>
      <c r="DA85" s="323">
        <v>2980</v>
      </c>
      <c r="DB85" s="323">
        <v>2980</v>
      </c>
      <c r="DD85" s="421">
        <f t="shared" si="8"/>
        <v>2980</v>
      </c>
      <c r="DE85" s="477">
        <f t="shared" si="7"/>
        <v>2980</v>
      </c>
    </row>
    <row r="86" spans="1:115" ht="21.75" thickBot="1" x14ac:dyDescent="0.25">
      <c r="A86" s="1" t="s">
        <v>20</v>
      </c>
      <c r="B86" s="1" t="s">
        <v>20</v>
      </c>
      <c r="C86" s="1">
        <v>2</v>
      </c>
      <c r="D86" s="1" t="s">
        <v>20</v>
      </c>
      <c r="E86" s="1">
        <v>2</v>
      </c>
      <c r="F86" s="1">
        <v>100008</v>
      </c>
      <c r="G86" s="3" t="s">
        <v>197</v>
      </c>
      <c r="H86" s="3" t="s">
        <v>198</v>
      </c>
      <c r="I86" s="3">
        <v>85</v>
      </c>
      <c r="J86" s="3">
        <v>9534</v>
      </c>
      <c r="K86" s="3" t="s">
        <v>501</v>
      </c>
      <c r="L86" s="3">
        <v>3</v>
      </c>
      <c r="M86" s="4" t="s">
        <v>47</v>
      </c>
      <c r="O86" s="8">
        <v>46740</v>
      </c>
      <c r="P86" s="8">
        <v>46740</v>
      </c>
      <c r="Q86" s="8">
        <v>46740</v>
      </c>
      <c r="R86" s="78">
        <v>46740</v>
      </c>
      <c r="S86" s="90">
        <v>46740</v>
      </c>
      <c r="T86" s="90">
        <v>46740</v>
      </c>
      <c r="U86" s="90">
        <v>46740</v>
      </c>
      <c r="V86" s="90">
        <v>46740</v>
      </c>
      <c r="W86" s="90">
        <v>46740</v>
      </c>
      <c r="X86" s="90">
        <v>46740</v>
      </c>
      <c r="Y86" s="90">
        <v>46740</v>
      </c>
      <c r="Z86" s="90">
        <v>46740</v>
      </c>
      <c r="AA86" s="90">
        <v>46740</v>
      </c>
      <c r="AB86" s="90">
        <v>46740</v>
      </c>
      <c r="AC86" s="90">
        <v>46740</v>
      </c>
      <c r="AD86" s="90">
        <v>46740</v>
      </c>
      <c r="AE86" s="90">
        <v>46740</v>
      </c>
      <c r="AF86" s="90">
        <v>46740</v>
      </c>
      <c r="AG86" s="90">
        <v>46740</v>
      </c>
      <c r="AH86" s="90">
        <v>46740</v>
      </c>
      <c r="AI86" s="90">
        <v>46740</v>
      </c>
      <c r="AJ86" s="90">
        <v>46740</v>
      </c>
      <c r="AK86" s="90">
        <v>46740</v>
      </c>
      <c r="AL86" s="102">
        <v>200385</v>
      </c>
      <c r="AM86" s="104">
        <v>200385</v>
      </c>
      <c r="AN86" s="104">
        <v>200385</v>
      </c>
      <c r="AO86" s="104">
        <v>200385</v>
      </c>
      <c r="AP86" s="104">
        <v>200385</v>
      </c>
      <c r="AQ86" s="104">
        <v>200385</v>
      </c>
      <c r="AR86" s="104">
        <v>200385</v>
      </c>
      <c r="AS86" s="104">
        <v>200385</v>
      </c>
      <c r="AT86" s="104">
        <v>200385</v>
      </c>
      <c r="AU86" s="104">
        <v>200385</v>
      </c>
      <c r="AV86" s="104">
        <v>200385</v>
      </c>
      <c r="AW86" s="104">
        <v>200385</v>
      </c>
      <c r="AX86" s="104">
        <v>200385</v>
      </c>
      <c r="AY86" s="104">
        <v>200385</v>
      </c>
      <c r="AZ86" s="256">
        <v>200385</v>
      </c>
      <c r="BA86" s="256">
        <v>200385</v>
      </c>
      <c r="BB86" s="256">
        <v>200385</v>
      </c>
      <c r="BC86" s="256">
        <v>200385</v>
      </c>
      <c r="BD86" s="256">
        <v>200385</v>
      </c>
      <c r="BE86" s="256">
        <v>200385</v>
      </c>
      <c r="BF86" s="256">
        <v>200385</v>
      </c>
      <c r="BG86" s="256">
        <v>200385</v>
      </c>
      <c r="BH86" s="256">
        <v>200385</v>
      </c>
      <c r="BI86" s="256">
        <v>200385</v>
      </c>
      <c r="BJ86" s="256">
        <v>200385</v>
      </c>
      <c r="BK86" s="256">
        <v>200385</v>
      </c>
      <c r="BL86" s="256">
        <v>200385</v>
      </c>
      <c r="BM86" s="256">
        <v>200385</v>
      </c>
      <c r="BN86" s="256">
        <v>200385</v>
      </c>
      <c r="BO86" s="256">
        <v>200385</v>
      </c>
      <c r="BP86" s="256">
        <v>200385</v>
      </c>
      <c r="BQ86" s="256">
        <v>200385</v>
      </c>
      <c r="BR86" s="256">
        <v>200385</v>
      </c>
      <c r="BS86" s="256">
        <v>200385</v>
      </c>
      <c r="BT86" s="256">
        <v>200385</v>
      </c>
      <c r="BU86" s="323">
        <v>200385</v>
      </c>
      <c r="BV86" s="323">
        <v>200385</v>
      </c>
      <c r="BW86" s="323">
        <v>200385</v>
      </c>
      <c r="BX86" s="323">
        <v>200385</v>
      </c>
      <c r="BY86" s="323">
        <v>200385</v>
      </c>
      <c r="BZ86" s="323">
        <v>200385</v>
      </c>
      <c r="CA86" s="323">
        <v>200385</v>
      </c>
      <c r="CB86" s="323">
        <v>200385</v>
      </c>
      <c r="CC86" s="323">
        <v>200385</v>
      </c>
      <c r="CD86" s="323">
        <v>200385</v>
      </c>
      <c r="CE86" s="323">
        <v>200385</v>
      </c>
      <c r="CF86" s="323">
        <v>200385</v>
      </c>
      <c r="CG86" s="323">
        <v>200385</v>
      </c>
      <c r="CH86" s="323">
        <v>200385</v>
      </c>
      <c r="CI86" s="323">
        <v>200385</v>
      </c>
      <c r="CJ86" s="323">
        <v>200385</v>
      </c>
      <c r="CK86" s="323">
        <v>200385</v>
      </c>
      <c r="CL86" s="323">
        <v>200385</v>
      </c>
      <c r="CM86" s="323">
        <v>200385</v>
      </c>
      <c r="CN86" s="323">
        <v>200385</v>
      </c>
      <c r="CO86" s="323">
        <v>200385</v>
      </c>
      <c r="CP86" s="323">
        <v>200385</v>
      </c>
      <c r="CQ86" s="323">
        <v>200385</v>
      </c>
      <c r="CR86" s="323">
        <v>200385</v>
      </c>
      <c r="CS86" s="323">
        <v>200385</v>
      </c>
      <c r="CT86" s="323">
        <v>200385</v>
      </c>
      <c r="CU86" s="323">
        <v>200385</v>
      </c>
      <c r="CV86" s="323">
        <v>200385</v>
      </c>
      <c r="CW86" s="323">
        <v>200385</v>
      </c>
      <c r="CX86" s="323">
        <v>200385</v>
      </c>
      <c r="CY86" s="323">
        <v>200385</v>
      </c>
      <c r="CZ86" s="323">
        <v>200385</v>
      </c>
      <c r="DA86" s="323">
        <v>200385</v>
      </c>
      <c r="DB86" s="323">
        <v>200385</v>
      </c>
      <c r="DD86" s="421">
        <f t="shared" si="8"/>
        <v>200385</v>
      </c>
      <c r="DE86" s="477">
        <f t="shared" si="7"/>
        <v>200385</v>
      </c>
    </row>
    <row r="87" spans="1:115" ht="21.75" thickBot="1" x14ac:dyDescent="0.25">
      <c r="A87" s="1" t="s">
        <v>20</v>
      </c>
      <c r="B87" s="1" t="s">
        <v>20</v>
      </c>
      <c r="C87" s="1">
        <v>2</v>
      </c>
      <c r="D87" s="1" t="s">
        <v>20</v>
      </c>
      <c r="E87" s="1">
        <v>2</v>
      </c>
      <c r="F87" s="1">
        <v>100008</v>
      </c>
      <c r="G87" s="3" t="s">
        <v>199</v>
      </c>
      <c r="H87" s="3" t="s">
        <v>200</v>
      </c>
      <c r="I87" s="3">
        <v>86</v>
      </c>
      <c r="J87" s="3">
        <v>9533</v>
      </c>
      <c r="K87" s="3" t="s">
        <v>501</v>
      </c>
      <c r="L87" s="3">
        <v>3</v>
      </c>
      <c r="M87" s="4" t="s">
        <v>47</v>
      </c>
      <c r="O87" s="8">
        <v>937</v>
      </c>
      <c r="P87" s="27">
        <v>3246</v>
      </c>
      <c r="Q87" s="8">
        <v>3246</v>
      </c>
      <c r="R87" s="78">
        <v>3246</v>
      </c>
      <c r="S87" s="90">
        <v>3246</v>
      </c>
      <c r="T87" s="90">
        <v>3246</v>
      </c>
      <c r="U87" s="90">
        <v>3246</v>
      </c>
      <c r="V87" s="90">
        <v>3246</v>
      </c>
      <c r="W87" s="90">
        <v>3246</v>
      </c>
      <c r="X87" s="90">
        <v>3246</v>
      </c>
      <c r="Y87" s="90">
        <v>3246</v>
      </c>
      <c r="Z87" s="90">
        <v>3246</v>
      </c>
      <c r="AA87" s="102">
        <v>8783</v>
      </c>
      <c r="AB87" s="104">
        <v>8783</v>
      </c>
      <c r="AC87" s="102">
        <v>11018</v>
      </c>
      <c r="AD87" s="104">
        <v>11018</v>
      </c>
      <c r="AE87" s="104">
        <v>11018</v>
      </c>
      <c r="AF87" s="104">
        <v>11018</v>
      </c>
      <c r="AG87" s="104">
        <v>11018</v>
      </c>
      <c r="AH87" s="104">
        <v>11018</v>
      </c>
      <c r="AI87" s="104">
        <v>11018</v>
      </c>
      <c r="AJ87" s="104">
        <v>11018</v>
      </c>
      <c r="AK87" s="102">
        <v>14426</v>
      </c>
      <c r="AL87" s="104">
        <v>14426</v>
      </c>
      <c r="AM87" s="104">
        <v>14426</v>
      </c>
      <c r="AN87" s="104">
        <v>14426</v>
      </c>
      <c r="AO87" s="104">
        <v>14426</v>
      </c>
      <c r="AP87" s="104">
        <v>14426</v>
      </c>
      <c r="AQ87" s="104">
        <v>14426</v>
      </c>
      <c r="AR87" s="104">
        <v>14426</v>
      </c>
      <c r="AS87" s="104">
        <v>14426</v>
      </c>
      <c r="AT87" s="104">
        <v>14426</v>
      </c>
      <c r="AU87" s="104">
        <v>14426</v>
      </c>
      <c r="AV87" s="104">
        <v>14426</v>
      </c>
      <c r="AW87" s="104">
        <v>14426</v>
      </c>
      <c r="AX87" s="104">
        <v>14426</v>
      </c>
      <c r="AY87" s="104">
        <v>14426</v>
      </c>
      <c r="AZ87" s="256">
        <v>14426</v>
      </c>
      <c r="BA87" s="256">
        <v>14426</v>
      </c>
      <c r="BB87" s="256">
        <v>14426</v>
      </c>
      <c r="BC87" s="256">
        <v>14426</v>
      </c>
      <c r="BD87" s="256">
        <v>14426</v>
      </c>
      <c r="BE87" s="256">
        <v>14426</v>
      </c>
      <c r="BF87" s="256">
        <v>14426</v>
      </c>
      <c r="BG87" s="256">
        <v>14426</v>
      </c>
      <c r="BH87" s="256">
        <v>14426</v>
      </c>
      <c r="BI87" s="256">
        <v>14426</v>
      </c>
      <c r="BJ87" s="256">
        <v>14426</v>
      </c>
      <c r="BK87" s="256">
        <v>14426</v>
      </c>
      <c r="BL87" s="256">
        <v>14426</v>
      </c>
      <c r="BM87" s="256">
        <v>14426</v>
      </c>
      <c r="BN87" s="256">
        <v>14426</v>
      </c>
      <c r="BO87" s="256">
        <v>14426</v>
      </c>
      <c r="BP87" s="256">
        <v>14426</v>
      </c>
      <c r="BQ87" s="256">
        <v>14426</v>
      </c>
      <c r="BR87" s="256">
        <v>14426</v>
      </c>
      <c r="BS87" s="256">
        <v>14426</v>
      </c>
      <c r="BT87" s="256">
        <v>14426</v>
      </c>
      <c r="BU87" s="323">
        <v>14426</v>
      </c>
      <c r="BV87" s="323">
        <v>14426</v>
      </c>
      <c r="BW87" s="323">
        <v>14426</v>
      </c>
      <c r="BX87" s="323">
        <v>14426</v>
      </c>
      <c r="BY87" s="323">
        <v>14426</v>
      </c>
      <c r="BZ87" s="323">
        <v>14426</v>
      </c>
      <c r="CA87" s="323">
        <v>14426</v>
      </c>
      <c r="CB87" s="323">
        <v>14426</v>
      </c>
      <c r="CC87" s="323">
        <v>14426</v>
      </c>
      <c r="CD87" s="323">
        <v>14426</v>
      </c>
      <c r="CE87" s="323">
        <v>14426</v>
      </c>
      <c r="CF87" s="323">
        <v>14426</v>
      </c>
      <c r="CG87" s="323">
        <v>14426</v>
      </c>
      <c r="CH87" s="323">
        <v>14426</v>
      </c>
      <c r="CI87" s="323">
        <v>14426</v>
      </c>
      <c r="CJ87" s="323">
        <v>14426</v>
      </c>
      <c r="CK87" s="323">
        <v>14426</v>
      </c>
      <c r="CL87" s="323">
        <v>14426</v>
      </c>
      <c r="CM87" s="323">
        <v>14426</v>
      </c>
      <c r="CN87" s="323">
        <v>14426</v>
      </c>
      <c r="CO87" s="323">
        <v>14426</v>
      </c>
      <c r="CP87" s="323">
        <v>14426</v>
      </c>
      <c r="CQ87" s="323">
        <v>14426</v>
      </c>
      <c r="CR87" s="323">
        <v>14426</v>
      </c>
      <c r="CS87" s="323">
        <v>14426</v>
      </c>
      <c r="CT87" s="323">
        <v>14426</v>
      </c>
      <c r="CU87" s="323">
        <v>14426</v>
      </c>
      <c r="CV87" s="323">
        <v>14426</v>
      </c>
      <c r="CW87" s="323">
        <v>14426</v>
      </c>
      <c r="CX87" s="323">
        <v>14426</v>
      </c>
      <c r="CY87" s="323">
        <v>14426</v>
      </c>
      <c r="CZ87" s="323">
        <v>14426</v>
      </c>
      <c r="DA87" s="323">
        <v>14426</v>
      </c>
      <c r="DB87" s="323">
        <v>14426</v>
      </c>
      <c r="DD87" s="421">
        <f t="shared" si="8"/>
        <v>14426</v>
      </c>
      <c r="DE87" s="477">
        <f t="shared" si="7"/>
        <v>14426</v>
      </c>
    </row>
    <row r="88" spans="1:115" ht="21.75" thickBot="1" x14ac:dyDescent="0.25">
      <c r="A88" s="1" t="s">
        <v>20</v>
      </c>
      <c r="B88" s="1" t="s">
        <v>20</v>
      </c>
      <c r="C88" s="1">
        <v>2</v>
      </c>
      <c r="D88" s="1" t="s">
        <v>20</v>
      </c>
      <c r="E88" s="1">
        <v>2</v>
      </c>
      <c r="F88" s="1">
        <v>100008</v>
      </c>
      <c r="G88" s="3" t="s">
        <v>201</v>
      </c>
      <c r="H88" s="3" t="s">
        <v>202</v>
      </c>
      <c r="I88" s="3">
        <v>87</v>
      </c>
      <c r="J88" s="3">
        <v>9527</v>
      </c>
      <c r="K88" s="3" t="s">
        <v>501</v>
      </c>
      <c r="L88" s="3">
        <v>3</v>
      </c>
      <c r="M88" s="4" t="s">
        <v>47</v>
      </c>
      <c r="O88" s="8">
        <v>1599</v>
      </c>
      <c r="P88" s="8">
        <v>1599</v>
      </c>
      <c r="Q88" s="8">
        <v>1599</v>
      </c>
      <c r="R88" s="78">
        <v>1599</v>
      </c>
      <c r="S88" s="90">
        <v>1599</v>
      </c>
      <c r="T88" s="90">
        <v>1599</v>
      </c>
      <c r="U88" s="90">
        <v>1599</v>
      </c>
      <c r="V88" s="90">
        <v>1599</v>
      </c>
      <c r="W88" s="90">
        <v>1599</v>
      </c>
      <c r="X88" s="90">
        <v>1599</v>
      </c>
      <c r="Y88" s="90">
        <v>1599</v>
      </c>
      <c r="Z88" s="90">
        <v>1599</v>
      </c>
      <c r="AA88" s="90">
        <v>1599</v>
      </c>
      <c r="AB88" s="90">
        <v>1599</v>
      </c>
      <c r="AC88" s="90">
        <v>1599</v>
      </c>
      <c r="AD88" s="90">
        <v>1599</v>
      </c>
      <c r="AE88" s="90">
        <v>1599</v>
      </c>
      <c r="AF88" s="90">
        <v>1599</v>
      </c>
      <c r="AG88" s="90">
        <v>1599</v>
      </c>
      <c r="AH88" s="90">
        <v>1599</v>
      </c>
      <c r="AI88" s="90">
        <v>1599</v>
      </c>
      <c r="AJ88" s="90">
        <v>1599</v>
      </c>
      <c r="AK88" s="90">
        <v>1599</v>
      </c>
      <c r="AL88" s="90">
        <v>1599</v>
      </c>
      <c r="AM88" s="104">
        <v>1599</v>
      </c>
      <c r="AN88" s="104">
        <v>1599</v>
      </c>
      <c r="AO88" s="104">
        <v>1599</v>
      </c>
      <c r="AP88" s="104">
        <v>1599</v>
      </c>
      <c r="AQ88" s="104">
        <v>1599</v>
      </c>
      <c r="AR88" s="104">
        <v>1599</v>
      </c>
      <c r="AS88" s="104">
        <v>1599</v>
      </c>
      <c r="AT88" s="104">
        <v>1599</v>
      </c>
      <c r="AU88" s="104">
        <v>1599</v>
      </c>
      <c r="AV88" s="104">
        <v>1599</v>
      </c>
      <c r="AW88" s="104">
        <v>1599</v>
      </c>
      <c r="AX88" s="104">
        <v>1599</v>
      </c>
      <c r="AY88" s="104">
        <v>1599</v>
      </c>
      <c r="AZ88" s="256">
        <v>1599</v>
      </c>
      <c r="BA88" s="256">
        <v>1599</v>
      </c>
      <c r="BB88" s="256">
        <v>1599</v>
      </c>
      <c r="BC88" s="256">
        <v>1599</v>
      </c>
      <c r="BD88" s="256">
        <v>1599</v>
      </c>
      <c r="BE88" s="256">
        <v>1599</v>
      </c>
      <c r="BF88" s="256">
        <v>1599</v>
      </c>
      <c r="BG88" s="256">
        <v>1599</v>
      </c>
      <c r="BH88" s="256">
        <v>1599</v>
      </c>
      <c r="BI88" s="256">
        <v>1599</v>
      </c>
      <c r="BJ88" s="256">
        <v>1599</v>
      </c>
      <c r="BK88" s="256">
        <v>1599</v>
      </c>
      <c r="BL88" s="256">
        <v>1599</v>
      </c>
      <c r="BM88" s="256">
        <v>1599</v>
      </c>
      <c r="BN88" s="256">
        <v>1599</v>
      </c>
      <c r="BO88" s="256">
        <v>1599</v>
      </c>
      <c r="BP88" s="256">
        <v>1599</v>
      </c>
      <c r="BQ88" s="256">
        <v>1599</v>
      </c>
      <c r="BR88" s="256">
        <v>1599</v>
      </c>
      <c r="BS88" s="256">
        <v>1599</v>
      </c>
      <c r="BT88" s="256">
        <v>1599</v>
      </c>
      <c r="BU88" s="323">
        <v>1599</v>
      </c>
      <c r="BV88" s="323">
        <v>1599</v>
      </c>
      <c r="BW88" s="323">
        <v>1599</v>
      </c>
      <c r="BX88" s="323">
        <v>1599</v>
      </c>
      <c r="BY88" s="323">
        <v>1599</v>
      </c>
      <c r="BZ88" s="323">
        <v>1599</v>
      </c>
      <c r="CA88" s="323">
        <v>1599</v>
      </c>
      <c r="CB88" s="323">
        <v>1599</v>
      </c>
      <c r="CC88" s="323">
        <v>1599</v>
      </c>
      <c r="CD88" s="323">
        <v>1599</v>
      </c>
      <c r="CE88" s="323">
        <v>1599</v>
      </c>
      <c r="CF88" s="323">
        <v>1599</v>
      </c>
      <c r="CG88" s="323">
        <v>1599</v>
      </c>
      <c r="CH88" s="323">
        <v>1599</v>
      </c>
      <c r="CI88" s="323">
        <v>1599</v>
      </c>
      <c r="CJ88" s="323">
        <v>1599</v>
      </c>
      <c r="CK88" s="323">
        <v>1599</v>
      </c>
      <c r="CL88" s="323">
        <v>1599</v>
      </c>
      <c r="CM88" s="323">
        <v>1599</v>
      </c>
      <c r="CN88" s="323">
        <v>1599</v>
      </c>
      <c r="CO88" s="323">
        <v>1599</v>
      </c>
      <c r="CP88" s="323">
        <v>1599</v>
      </c>
      <c r="CQ88" s="323">
        <v>1599</v>
      </c>
      <c r="CR88" s="323">
        <v>1599</v>
      </c>
      <c r="CS88" s="323">
        <v>1599</v>
      </c>
      <c r="CT88" s="323">
        <v>1599</v>
      </c>
      <c r="CU88" s="323">
        <v>1599</v>
      </c>
      <c r="CV88" s="323">
        <v>1599</v>
      </c>
      <c r="CW88" s="323">
        <v>1599</v>
      </c>
      <c r="CX88" s="323">
        <v>1599</v>
      </c>
      <c r="CY88" s="323">
        <v>1599</v>
      </c>
      <c r="CZ88" s="323">
        <v>1599</v>
      </c>
      <c r="DA88" s="323">
        <v>1599</v>
      </c>
      <c r="DB88" s="323">
        <v>1599</v>
      </c>
      <c r="DD88" s="421">
        <f t="shared" si="8"/>
        <v>1599</v>
      </c>
      <c r="DE88" s="477">
        <f t="shared" si="7"/>
        <v>1599</v>
      </c>
    </row>
    <row r="89" spans="1:115" ht="21.75" thickBot="1" x14ac:dyDescent="0.25">
      <c r="A89" s="1" t="s">
        <v>20</v>
      </c>
      <c r="B89" s="1" t="s">
        <v>20</v>
      </c>
      <c r="C89" s="1">
        <v>2</v>
      </c>
      <c r="D89" s="1" t="s">
        <v>20</v>
      </c>
      <c r="E89" s="1">
        <v>2</v>
      </c>
      <c r="F89" s="1">
        <v>100008</v>
      </c>
      <c r="G89" s="3" t="s">
        <v>203</v>
      </c>
      <c r="H89" s="3" t="s">
        <v>204</v>
      </c>
      <c r="I89" s="3">
        <v>88</v>
      </c>
      <c r="J89" s="3">
        <v>9681</v>
      </c>
      <c r="K89" s="3" t="s">
        <v>501</v>
      </c>
      <c r="L89" s="3">
        <v>3</v>
      </c>
      <c r="M89" s="4" t="s">
        <v>47</v>
      </c>
      <c r="O89" s="8">
        <v>7864</v>
      </c>
      <c r="P89" s="8">
        <v>7864</v>
      </c>
      <c r="Q89" s="8">
        <v>7864</v>
      </c>
      <c r="R89" s="78">
        <v>7864</v>
      </c>
      <c r="S89" s="90">
        <v>7864</v>
      </c>
      <c r="T89" s="102">
        <v>16806</v>
      </c>
      <c r="U89" s="104">
        <v>16806</v>
      </c>
      <c r="V89" s="104">
        <v>16806</v>
      </c>
      <c r="W89" s="104">
        <v>16806</v>
      </c>
      <c r="X89" s="104">
        <v>16806</v>
      </c>
      <c r="Y89" s="104">
        <v>16806</v>
      </c>
      <c r="Z89" s="104">
        <v>16806</v>
      </c>
      <c r="AA89" s="104">
        <v>16806</v>
      </c>
      <c r="AB89" s="104">
        <v>16806</v>
      </c>
      <c r="AC89" s="104">
        <v>16806</v>
      </c>
      <c r="AD89" s="104">
        <v>16806</v>
      </c>
      <c r="AE89" s="104">
        <v>16806</v>
      </c>
      <c r="AF89" s="104">
        <v>16806</v>
      </c>
      <c r="AG89" s="104">
        <v>16806</v>
      </c>
      <c r="AH89" s="104">
        <v>16806</v>
      </c>
      <c r="AI89" s="104">
        <v>16806</v>
      </c>
      <c r="AJ89" s="104">
        <v>16806</v>
      </c>
      <c r="AK89" s="104">
        <v>16806</v>
      </c>
      <c r="AL89" s="104">
        <v>16806</v>
      </c>
      <c r="AM89" s="104">
        <v>16806</v>
      </c>
      <c r="AN89" s="104">
        <v>16806</v>
      </c>
      <c r="AO89" s="104">
        <v>16806</v>
      </c>
      <c r="AP89" s="104">
        <v>16806</v>
      </c>
      <c r="AQ89" s="104">
        <v>16806</v>
      </c>
      <c r="AR89" s="104">
        <v>16806</v>
      </c>
      <c r="AS89" s="104">
        <v>16806</v>
      </c>
      <c r="AT89" s="104">
        <v>16806</v>
      </c>
      <c r="AU89" s="104">
        <v>16806</v>
      </c>
      <c r="AV89" s="104">
        <v>16806</v>
      </c>
      <c r="AW89" s="104">
        <v>16806</v>
      </c>
      <c r="AX89" s="104">
        <v>16806</v>
      </c>
      <c r="AY89" s="104">
        <v>16806</v>
      </c>
      <c r="AZ89" s="256">
        <v>16806</v>
      </c>
      <c r="BA89" s="256">
        <v>16806</v>
      </c>
      <c r="BB89" s="256">
        <v>16806</v>
      </c>
      <c r="BC89" s="256">
        <v>16806</v>
      </c>
      <c r="BD89" s="256">
        <v>16806</v>
      </c>
      <c r="BE89" s="256">
        <v>16806</v>
      </c>
      <c r="BF89" s="256">
        <v>16806</v>
      </c>
      <c r="BG89" s="256">
        <v>16806</v>
      </c>
      <c r="BH89" s="278">
        <v>17863</v>
      </c>
      <c r="BI89" s="256">
        <v>17863</v>
      </c>
      <c r="BJ89" s="256">
        <v>17863</v>
      </c>
      <c r="BK89" s="256">
        <v>17863</v>
      </c>
      <c r="BL89" s="256">
        <v>17863</v>
      </c>
      <c r="BM89" s="256">
        <v>17863</v>
      </c>
      <c r="BN89" s="256">
        <v>17863</v>
      </c>
      <c r="BO89" s="256">
        <v>17863</v>
      </c>
      <c r="BP89" s="256">
        <v>17863</v>
      </c>
      <c r="BQ89" s="256">
        <v>17863</v>
      </c>
      <c r="BR89" s="256">
        <v>17863</v>
      </c>
      <c r="BS89" s="256">
        <v>17863</v>
      </c>
      <c r="BT89" s="256">
        <v>17863</v>
      </c>
      <c r="BU89" s="323">
        <v>17863</v>
      </c>
      <c r="BV89" s="323">
        <v>17863</v>
      </c>
      <c r="BW89" s="323">
        <v>17863</v>
      </c>
      <c r="BX89" s="323">
        <v>17863</v>
      </c>
      <c r="BY89" s="323">
        <v>17863</v>
      </c>
      <c r="BZ89" s="323">
        <v>17863</v>
      </c>
      <c r="CA89" s="323">
        <v>17863</v>
      </c>
      <c r="CB89" s="323">
        <v>17863</v>
      </c>
      <c r="CC89" s="323">
        <v>17863</v>
      </c>
      <c r="CD89" s="323">
        <v>17863</v>
      </c>
      <c r="CE89" s="323">
        <v>17863</v>
      </c>
      <c r="CF89" s="323">
        <v>17863</v>
      </c>
      <c r="CG89" s="323">
        <v>17863</v>
      </c>
      <c r="CH89" s="323">
        <v>17863</v>
      </c>
      <c r="CI89" s="323">
        <v>17863</v>
      </c>
      <c r="CJ89" s="323">
        <v>17863</v>
      </c>
      <c r="CK89" s="323">
        <v>17863</v>
      </c>
      <c r="CL89" s="323">
        <v>17863</v>
      </c>
      <c r="CM89" s="323">
        <v>17863</v>
      </c>
      <c r="CN89" s="323">
        <v>17863</v>
      </c>
      <c r="CO89" s="323">
        <v>17863</v>
      </c>
      <c r="CP89" s="323">
        <v>17863</v>
      </c>
      <c r="CQ89" s="323">
        <v>17863</v>
      </c>
      <c r="CR89" s="323">
        <v>17863</v>
      </c>
      <c r="CS89" s="323">
        <v>17863</v>
      </c>
      <c r="CT89" s="323">
        <v>17863</v>
      </c>
      <c r="CU89" s="323">
        <v>17863</v>
      </c>
      <c r="CV89" s="323">
        <v>17863</v>
      </c>
      <c r="CW89" s="323">
        <v>17863</v>
      </c>
      <c r="CX89" s="323">
        <v>17863</v>
      </c>
      <c r="CY89" s="323">
        <v>17863</v>
      </c>
      <c r="CZ89" s="323">
        <v>17863</v>
      </c>
      <c r="DA89" s="323">
        <v>17863</v>
      </c>
      <c r="DB89" s="323">
        <v>17863</v>
      </c>
      <c r="DD89" s="421">
        <f t="shared" si="8"/>
        <v>17863</v>
      </c>
      <c r="DE89" s="477">
        <f t="shared" si="7"/>
        <v>17863</v>
      </c>
    </row>
    <row r="90" spans="1:115" s="45" customFormat="1" ht="21.75" thickBot="1" x14ac:dyDescent="0.25">
      <c r="A90" s="42" t="s">
        <v>20</v>
      </c>
      <c r="B90" s="42" t="s">
        <v>20</v>
      </c>
      <c r="C90" s="42">
        <v>2</v>
      </c>
      <c r="D90" s="42" t="s">
        <v>20</v>
      </c>
      <c r="E90" s="42">
        <v>2</v>
      </c>
      <c r="F90" s="1">
        <v>100008</v>
      </c>
      <c r="G90" s="43" t="s">
        <v>205</v>
      </c>
      <c r="H90" s="43" t="s">
        <v>206</v>
      </c>
      <c r="I90" s="43">
        <v>90</v>
      </c>
      <c r="J90" s="43">
        <v>9529</v>
      </c>
      <c r="K90" s="43" t="s">
        <v>501</v>
      </c>
      <c r="L90" s="43">
        <v>3</v>
      </c>
      <c r="M90" s="44" t="s">
        <v>47</v>
      </c>
      <c r="O90" s="46">
        <v>10270</v>
      </c>
      <c r="P90" s="46">
        <v>10270</v>
      </c>
      <c r="Q90" s="46">
        <v>10270</v>
      </c>
      <c r="R90" s="79">
        <v>10270</v>
      </c>
      <c r="S90" s="92">
        <v>10270</v>
      </c>
      <c r="T90" s="92">
        <v>10270</v>
      </c>
      <c r="U90" s="92">
        <v>10270</v>
      </c>
      <c r="V90" s="92">
        <v>10270</v>
      </c>
      <c r="W90" s="92">
        <v>10270</v>
      </c>
      <c r="X90" s="92">
        <v>10270</v>
      </c>
      <c r="Y90" s="92">
        <v>10270</v>
      </c>
      <c r="Z90" s="92">
        <v>10270</v>
      </c>
      <c r="AA90" s="92">
        <v>10270</v>
      </c>
      <c r="AB90" s="92">
        <v>10270</v>
      </c>
      <c r="AC90" s="92">
        <v>10270</v>
      </c>
      <c r="AD90" s="92">
        <v>10270</v>
      </c>
      <c r="AE90" s="92">
        <v>10270</v>
      </c>
      <c r="AF90" s="92">
        <v>10270</v>
      </c>
      <c r="AG90" s="92">
        <v>10270</v>
      </c>
      <c r="AH90" s="92">
        <v>10270</v>
      </c>
      <c r="AI90" s="92">
        <v>10270</v>
      </c>
      <c r="AJ90" s="92">
        <v>10270</v>
      </c>
      <c r="AK90" s="92">
        <v>10270</v>
      </c>
      <c r="AL90" s="92">
        <v>10270</v>
      </c>
      <c r="AM90" s="108">
        <v>10270</v>
      </c>
      <c r="AN90" s="108">
        <v>10270</v>
      </c>
      <c r="AO90" s="108">
        <v>10270</v>
      </c>
      <c r="AP90" s="108">
        <v>10270</v>
      </c>
      <c r="AQ90" s="108">
        <v>10270</v>
      </c>
      <c r="AR90" s="108">
        <v>10270</v>
      </c>
      <c r="AS90" s="108">
        <v>10270</v>
      </c>
      <c r="AT90" s="108">
        <v>10270</v>
      </c>
      <c r="AU90" s="108">
        <v>10270</v>
      </c>
      <c r="AV90" s="108">
        <v>10270</v>
      </c>
      <c r="AW90" s="108">
        <v>10270</v>
      </c>
      <c r="AX90" s="108">
        <v>10270</v>
      </c>
      <c r="AY90" s="108">
        <v>10270</v>
      </c>
      <c r="AZ90" s="111">
        <v>10270</v>
      </c>
      <c r="BA90" s="111">
        <v>10270</v>
      </c>
      <c r="BB90" s="111">
        <v>10270</v>
      </c>
      <c r="BC90" s="111">
        <v>10270</v>
      </c>
      <c r="BD90" s="111">
        <v>10270</v>
      </c>
      <c r="BE90" s="111">
        <v>10270</v>
      </c>
      <c r="BF90" s="111">
        <v>10270</v>
      </c>
      <c r="BG90" s="111">
        <v>10270</v>
      </c>
      <c r="BH90" s="111">
        <v>10270</v>
      </c>
      <c r="BI90" s="111">
        <v>10270</v>
      </c>
      <c r="BJ90" s="111">
        <v>10270</v>
      </c>
      <c r="BK90" s="111">
        <v>10270</v>
      </c>
      <c r="BL90" s="111">
        <v>10270</v>
      </c>
      <c r="BM90" s="111">
        <v>10270</v>
      </c>
      <c r="BN90" s="111">
        <v>10270</v>
      </c>
      <c r="BO90" s="111">
        <v>10270</v>
      </c>
      <c r="BP90" s="111">
        <v>10270</v>
      </c>
      <c r="BQ90" s="111">
        <v>10270</v>
      </c>
      <c r="BR90" s="111">
        <v>10270</v>
      </c>
      <c r="BS90" s="111">
        <v>10270</v>
      </c>
      <c r="BT90" s="111">
        <v>10270</v>
      </c>
      <c r="BU90" s="297">
        <v>10270</v>
      </c>
      <c r="BV90" s="297">
        <v>10270</v>
      </c>
      <c r="BW90" s="297">
        <v>10270</v>
      </c>
      <c r="BX90" s="297">
        <v>10270</v>
      </c>
      <c r="BY90" s="297">
        <v>10270</v>
      </c>
      <c r="BZ90" s="297">
        <v>10270</v>
      </c>
      <c r="CA90" s="297">
        <v>10270</v>
      </c>
      <c r="CB90" s="297">
        <v>10270</v>
      </c>
      <c r="CC90" s="297">
        <v>10270</v>
      </c>
      <c r="CD90" s="297">
        <v>10270</v>
      </c>
      <c r="CE90" s="297">
        <v>10270</v>
      </c>
      <c r="CF90" s="297">
        <v>10270</v>
      </c>
      <c r="CG90" s="297">
        <v>10270</v>
      </c>
      <c r="CH90" s="297">
        <v>10270</v>
      </c>
      <c r="CI90" s="297">
        <v>10270</v>
      </c>
      <c r="CJ90" s="297">
        <v>10270</v>
      </c>
      <c r="CK90" s="297">
        <v>10270</v>
      </c>
      <c r="CL90" s="297">
        <v>10270</v>
      </c>
      <c r="CM90" s="297">
        <v>10270</v>
      </c>
      <c r="CN90" s="297">
        <v>10270</v>
      </c>
      <c r="CO90" s="297">
        <v>10270</v>
      </c>
      <c r="CP90" s="297">
        <v>10270</v>
      </c>
      <c r="CQ90" s="297">
        <v>10270</v>
      </c>
      <c r="CR90" s="297">
        <v>10270</v>
      </c>
      <c r="CS90" s="297">
        <v>10270</v>
      </c>
      <c r="CT90" s="297">
        <v>10270</v>
      </c>
      <c r="CU90" s="297">
        <v>10270</v>
      </c>
      <c r="CV90" s="297">
        <v>10270</v>
      </c>
      <c r="CW90" s="297">
        <v>10270</v>
      </c>
      <c r="CX90" s="297">
        <v>10270</v>
      </c>
      <c r="CY90" s="297">
        <v>10270</v>
      </c>
      <c r="CZ90" s="297">
        <v>10270</v>
      </c>
      <c r="DA90" s="297">
        <v>10270</v>
      </c>
      <c r="DB90" s="297">
        <v>10270</v>
      </c>
      <c r="DD90" s="421">
        <f t="shared" si="8"/>
        <v>10270</v>
      </c>
      <c r="DE90" s="477">
        <f t="shared" si="7"/>
        <v>10270</v>
      </c>
    </row>
    <row r="91" spans="1:115" s="45" customFormat="1" ht="21.75" thickBot="1" x14ac:dyDescent="0.25">
      <c r="A91" s="495" t="s">
        <v>20</v>
      </c>
      <c r="B91" s="495" t="s">
        <v>20</v>
      </c>
      <c r="C91" s="495">
        <v>2</v>
      </c>
      <c r="D91" s="495" t="s">
        <v>20</v>
      </c>
      <c r="E91" s="495">
        <v>2</v>
      </c>
      <c r="F91" s="496">
        <v>100008</v>
      </c>
      <c r="G91" s="497" t="s">
        <v>436</v>
      </c>
      <c r="H91" s="497" t="s">
        <v>437</v>
      </c>
      <c r="I91" s="497">
        <v>150</v>
      </c>
      <c r="J91" s="495">
        <v>9529</v>
      </c>
      <c r="K91" s="43" t="s">
        <v>501</v>
      </c>
      <c r="L91" s="43">
        <v>3</v>
      </c>
      <c r="M91" s="44" t="s">
        <v>47</v>
      </c>
      <c r="O91" s="46"/>
      <c r="P91" s="46"/>
      <c r="Q91" s="46"/>
      <c r="R91" s="79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108"/>
      <c r="AN91" s="108"/>
      <c r="AO91" s="108"/>
      <c r="AP91" s="108"/>
      <c r="AQ91" s="108"/>
      <c r="AR91" s="108"/>
      <c r="AS91" s="108"/>
      <c r="AT91" s="108"/>
      <c r="AU91" s="108"/>
      <c r="AV91" s="108"/>
      <c r="AW91" s="108"/>
      <c r="AX91" s="108"/>
      <c r="AY91" s="108"/>
      <c r="AZ91" s="111"/>
      <c r="BA91" s="111"/>
      <c r="BB91" s="111"/>
      <c r="BC91" s="111"/>
      <c r="BD91" s="111"/>
      <c r="BE91" s="111"/>
      <c r="BF91" s="111"/>
      <c r="BG91" s="111"/>
      <c r="BH91" s="111"/>
      <c r="BI91" s="111"/>
      <c r="BJ91" s="111"/>
      <c r="BK91" s="111"/>
      <c r="BL91" s="291">
        <v>10008</v>
      </c>
      <c r="BM91" s="292">
        <v>10008</v>
      </c>
      <c r="BN91" s="292">
        <v>10008</v>
      </c>
      <c r="BO91" s="292">
        <v>10008</v>
      </c>
      <c r="BP91" s="292">
        <v>10008</v>
      </c>
      <c r="BQ91" s="292">
        <v>10008</v>
      </c>
      <c r="BR91" s="292">
        <v>10008</v>
      </c>
      <c r="BS91" s="292">
        <v>10008</v>
      </c>
      <c r="BT91" s="292">
        <v>10008</v>
      </c>
      <c r="BU91" s="328">
        <v>10008</v>
      </c>
      <c r="BV91" s="328">
        <v>10008</v>
      </c>
      <c r="BW91" s="328">
        <v>10008</v>
      </c>
      <c r="BX91" s="328">
        <v>10008</v>
      </c>
      <c r="BY91" s="328">
        <v>10008</v>
      </c>
      <c r="BZ91" s="328">
        <v>10008</v>
      </c>
      <c r="CA91" s="328">
        <v>10008</v>
      </c>
      <c r="CB91" s="328">
        <v>10008</v>
      </c>
      <c r="CC91" s="328">
        <v>10008</v>
      </c>
      <c r="CD91" s="328">
        <v>10008</v>
      </c>
      <c r="CE91" s="328">
        <v>10008</v>
      </c>
      <c r="CF91" s="328">
        <v>10008</v>
      </c>
      <c r="CG91" s="328">
        <v>10008</v>
      </c>
      <c r="CH91" s="328">
        <v>10008</v>
      </c>
      <c r="CI91" s="328">
        <v>10008</v>
      </c>
      <c r="CJ91" s="328">
        <v>10008</v>
      </c>
      <c r="CK91" s="328">
        <v>10008</v>
      </c>
      <c r="CL91" s="328">
        <v>10008</v>
      </c>
      <c r="CM91" s="328">
        <v>10008</v>
      </c>
      <c r="CN91" s="328">
        <v>10008</v>
      </c>
      <c r="CO91" s="328">
        <v>10008</v>
      </c>
      <c r="CP91" s="328">
        <v>10008</v>
      </c>
      <c r="CQ91" s="328">
        <v>10008</v>
      </c>
      <c r="CR91" s="328">
        <v>10008</v>
      </c>
      <c r="CS91" s="328">
        <v>10008</v>
      </c>
      <c r="CT91" s="328">
        <v>10008</v>
      </c>
      <c r="CU91" s="328">
        <v>10008</v>
      </c>
      <c r="CV91" s="328">
        <v>10008</v>
      </c>
      <c r="CW91" s="328">
        <v>10008</v>
      </c>
      <c r="CX91" s="328">
        <v>10008</v>
      </c>
      <c r="CY91" s="328">
        <v>10008</v>
      </c>
      <c r="CZ91" s="328">
        <v>10008</v>
      </c>
      <c r="DA91" s="328">
        <v>10008</v>
      </c>
      <c r="DB91" s="328">
        <v>10008</v>
      </c>
      <c r="DD91" s="421">
        <f t="shared" si="8"/>
        <v>10008</v>
      </c>
      <c r="DE91" s="477">
        <f t="shared" si="7"/>
        <v>10008</v>
      </c>
      <c r="DK91" s="45">
        <v>2011</v>
      </c>
    </row>
    <row r="92" spans="1:115" s="45" customFormat="1" ht="21.75" thickBot="1" x14ac:dyDescent="0.25">
      <c r="A92" s="42" t="s">
        <v>20</v>
      </c>
      <c r="B92" s="42" t="s">
        <v>20</v>
      </c>
      <c r="C92" s="42">
        <v>2</v>
      </c>
      <c r="D92" s="42" t="s">
        <v>20</v>
      </c>
      <c r="E92" s="42">
        <v>2</v>
      </c>
      <c r="F92" s="1">
        <v>100008</v>
      </c>
      <c r="G92" s="43" t="s">
        <v>207</v>
      </c>
      <c r="H92" s="43" t="s">
        <v>208</v>
      </c>
      <c r="I92" s="43">
        <v>89</v>
      </c>
      <c r="J92" s="43">
        <v>9535</v>
      </c>
      <c r="K92" s="43" t="s">
        <v>501</v>
      </c>
      <c r="L92" s="43">
        <v>3</v>
      </c>
      <c r="M92" s="44" t="s">
        <v>47</v>
      </c>
      <c r="O92" s="46">
        <v>12445</v>
      </c>
      <c r="P92" s="46">
        <v>12445</v>
      </c>
      <c r="Q92" s="46">
        <v>12445</v>
      </c>
      <c r="R92" s="79">
        <v>12445</v>
      </c>
      <c r="S92" s="92">
        <v>12445</v>
      </c>
      <c r="T92" s="92">
        <v>12445</v>
      </c>
      <c r="U92" s="92">
        <v>12445</v>
      </c>
      <c r="V92" s="92">
        <v>12445</v>
      </c>
      <c r="W92" s="92">
        <v>12445</v>
      </c>
      <c r="X92" s="92">
        <v>12445</v>
      </c>
      <c r="Y92" s="92">
        <v>12445</v>
      </c>
      <c r="Z92" s="92">
        <v>12445</v>
      </c>
      <c r="AA92" s="92">
        <v>12445</v>
      </c>
      <c r="AB92" s="92">
        <v>12445</v>
      </c>
      <c r="AC92" s="92">
        <v>12445</v>
      </c>
      <c r="AD92" s="92">
        <v>12445</v>
      </c>
      <c r="AE92" s="92">
        <v>12445</v>
      </c>
      <c r="AF92" s="92">
        <v>12445</v>
      </c>
      <c r="AG92" s="92">
        <v>12445</v>
      </c>
      <c r="AH92" s="92">
        <v>12445</v>
      </c>
      <c r="AI92" s="92">
        <v>12445</v>
      </c>
      <c r="AJ92" s="92">
        <v>12445</v>
      </c>
      <c r="AK92" s="92">
        <v>12445</v>
      </c>
      <c r="AL92" s="92">
        <v>12445</v>
      </c>
      <c r="AM92" s="108">
        <v>12445</v>
      </c>
      <c r="AN92" s="108">
        <v>12445</v>
      </c>
      <c r="AO92" s="108">
        <v>12445</v>
      </c>
      <c r="AP92" s="108">
        <v>12445</v>
      </c>
      <c r="AQ92" s="108">
        <v>12445</v>
      </c>
      <c r="AR92" s="108">
        <v>12445</v>
      </c>
      <c r="AS92" s="108">
        <v>12445</v>
      </c>
      <c r="AT92" s="108">
        <v>12445</v>
      </c>
      <c r="AU92" s="108">
        <v>12445</v>
      </c>
      <c r="AV92" s="108">
        <v>12445</v>
      </c>
      <c r="AW92" s="108">
        <v>12445</v>
      </c>
      <c r="AX92" s="108">
        <v>12445</v>
      </c>
      <c r="AY92" s="108">
        <v>12445</v>
      </c>
      <c r="AZ92" s="111">
        <v>12445</v>
      </c>
      <c r="BA92" s="111">
        <v>12445</v>
      </c>
      <c r="BB92" s="111">
        <v>12445</v>
      </c>
      <c r="BC92" s="111">
        <v>12445</v>
      </c>
      <c r="BD92" s="111">
        <v>12445</v>
      </c>
      <c r="BE92" s="111">
        <v>12445</v>
      </c>
      <c r="BF92" s="111">
        <v>12445</v>
      </c>
      <c r="BG92" s="111">
        <v>12445</v>
      </c>
      <c r="BH92" s="111">
        <v>12445</v>
      </c>
      <c r="BI92" s="111">
        <v>12445</v>
      </c>
      <c r="BJ92" s="111">
        <v>12445</v>
      </c>
      <c r="BK92" s="111">
        <v>12445</v>
      </c>
      <c r="BL92" s="111">
        <v>12445</v>
      </c>
      <c r="BM92" s="111">
        <v>12445</v>
      </c>
      <c r="BN92" s="111">
        <v>12445</v>
      </c>
      <c r="BO92" s="111">
        <v>12445</v>
      </c>
      <c r="BP92" s="111">
        <v>12445</v>
      </c>
      <c r="BQ92" s="111">
        <v>12445</v>
      </c>
      <c r="BR92" s="111">
        <v>12445</v>
      </c>
      <c r="BS92" s="111">
        <v>12445</v>
      </c>
      <c r="BT92" s="111">
        <v>12445</v>
      </c>
      <c r="BU92" s="297">
        <v>12445</v>
      </c>
      <c r="BV92" s="297">
        <v>12445</v>
      </c>
      <c r="BW92" s="297">
        <v>12445</v>
      </c>
      <c r="BX92" s="297">
        <v>12445</v>
      </c>
      <c r="BY92" s="297">
        <v>12445</v>
      </c>
      <c r="BZ92" s="297">
        <v>12445</v>
      </c>
      <c r="CA92" s="297">
        <v>12445</v>
      </c>
      <c r="CB92" s="297">
        <v>12445</v>
      </c>
      <c r="CC92" s="297">
        <v>12445</v>
      </c>
      <c r="CD92" s="297">
        <v>12445</v>
      </c>
      <c r="CE92" s="297">
        <v>12445</v>
      </c>
      <c r="CF92" s="297">
        <v>12445</v>
      </c>
      <c r="CG92" s="297">
        <v>12445</v>
      </c>
      <c r="CH92" s="297">
        <v>12445</v>
      </c>
      <c r="CI92" s="297">
        <v>12445</v>
      </c>
      <c r="CJ92" s="297">
        <v>12445</v>
      </c>
      <c r="CK92" s="297">
        <v>12445</v>
      </c>
      <c r="CL92" s="297">
        <v>12445</v>
      </c>
      <c r="CM92" s="297">
        <v>12445</v>
      </c>
      <c r="CN92" s="297">
        <v>12445</v>
      </c>
      <c r="CO92" s="297">
        <v>12445</v>
      </c>
      <c r="CP92" s="297">
        <v>12445</v>
      </c>
      <c r="CQ92" s="297">
        <v>12445</v>
      </c>
      <c r="CR92" s="297">
        <v>12445</v>
      </c>
      <c r="CS92" s="297">
        <v>12445</v>
      </c>
      <c r="CT92" s="297">
        <v>12445</v>
      </c>
      <c r="CU92" s="297">
        <v>12445</v>
      </c>
      <c r="CV92" s="297">
        <v>12445</v>
      </c>
      <c r="CW92" s="297">
        <v>12445</v>
      </c>
      <c r="CX92" s="297">
        <v>12445</v>
      </c>
      <c r="CY92" s="297">
        <v>12445</v>
      </c>
      <c r="CZ92" s="297">
        <v>12445</v>
      </c>
      <c r="DA92" s="297">
        <v>12445</v>
      </c>
      <c r="DB92" s="297">
        <v>12445</v>
      </c>
      <c r="DD92" s="421">
        <f t="shared" si="8"/>
        <v>12445</v>
      </c>
      <c r="DE92" s="477">
        <f t="shared" si="7"/>
        <v>12445</v>
      </c>
    </row>
    <row r="93" spans="1:115" s="45" customFormat="1" ht="21.75" thickBot="1" x14ac:dyDescent="0.25">
      <c r="A93" s="42" t="s">
        <v>20</v>
      </c>
      <c r="B93" s="42" t="s">
        <v>20</v>
      </c>
      <c r="C93" s="42">
        <v>2</v>
      </c>
      <c r="D93" s="42" t="s">
        <v>20</v>
      </c>
      <c r="E93" s="42">
        <v>2</v>
      </c>
      <c r="F93" s="1">
        <v>100008</v>
      </c>
      <c r="G93" s="115" t="s">
        <v>209</v>
      </c>
      <c r="H93" s="115" t="s">
        <v>210</v>
      </c>
      <c r="I93" s="115">
        <v>126</v>
      </c>
      <c r="J93" s="115">
        <v>9536</v>
      </c>
      <c r="K93" s="115" t="s">
        <v>501</v>
      </c>
      <c r="L93" s="115">
        <v>3</v>
      </c>
      <c r="M93" s="116" t="s">
        <v>47</v>
      </c>
      <c r="N93" s="117">
        <v>40001</v>
      </c>
      <c r="O93" s="118"/>
      <c r="P93" s="118"/>
      <c r="Q93" s="118"/>
      <c r="R93" s="119"/>
      <c r="S93" s="120"/>
      <c r="T93" s="120"/>
      <c r="U93" s="120"/>
      <c r="V93" s="120"/>
      <c r="W93" s="121">
        <v>34149</v>
      </c>
      <c r="X93" s="122">
        <v>34149</v>
      </c>
      <c r="Y93" s="122">
        <v>34149</v>
      </c>
      <c r="Z93" s="122">
        <v>34149</v>
      </c>
      <c r="AA93" s="122">
        <v>34149</v>
      </c>
      <c r="AB93" s="122">
        <v>34149</v>
      </c>
      <c r="AC93" s="122">
        <v>34149</v>
      </c>
      <c r="AD93" s="122">
        <v>34149</v>
      </c>
      <c r="AE93" s="122">
        <v>34149</v>
      </c>
      <c r="AF93" s="122">
        <v>34149</v>
      </c>
      <c r="AG93" s="122">
        <v>34149</v>
      </c>
      <c r="AH93" s="122">
        <v>34149</v>
      </c>
      <c r="AI93" s="122">
        <v>34149</v>
      </c>
      <c r="AJ93" s="122">
        <v>34149</v>
      </c>
      <c r="AK93" s="122">
        <v>34149</v>
      </c>
      <c r="AL93" s="122">
        <v>34149</v>
      </c>
      <c r="AM93" s="122">
        <v>34149</v>
      </c>
      <c r="AN93" s="122">
        <v>34149</v>
      </c>
      <c r="AO93" s="122">
        <v>34149</v>
      </c>
      <c r="AP93" s="122">
        <v>34149</v>
      </c>
      <c r="AQ93" s="122">
        <v>34149</v>
      </c>
      <c r="AR93" s="122">
        <v>34149</v>
      </c>
      <c r="AS93" s="122">
        <v>34149</v>
      </c>
      <c r="AT93" s="122">
        <v>34149</v>
      </c>
      <c r="AU93" s="122">
        <v>34149</v>
      </c>
      <c r="AV93" s="122">
        <v>34149</v>
      </c>
      <c r="AW93" s="122">
        <v>34149</v>
      </c>
      <c r="AX93" s="122">
        <v>34149</v>
      </c>
      <c r="AY93" s="122">
        <v>34149</v>
      </c>
      <c r="AZ93" s="262">
        <v>34149</v>
      </c>
      <c r="BA93" s="262">
        <v>34149</v>
      </c>
      <c r="BB93" s="262">
        <v>34149</v>
      </c>
      <c r="BC93" s="262">
        <v>34149</v>
      </c>
      <c r="BD93" s="262">
        <v>34149</v>
      </c>
      <c r="BE93" s="262">
        <v>34149</v>
      </c>
      <c r="BF93" s="262">
        <v>34149</v>
      </c>
      <c r="BG93" s="262">
        <v>34149</v>
      </c>
      <c r="BH93" s="262">
        <v>34149</v>
      </c>
      <c r="BI93" s="262">
        <v>34149</v>
      </c>
      <c r="BJ93" s="262">
        <v>34149</v>
      </c>
      <c r="BK93" s="262">
        <v>34149</v>
      </c>
      <c r="BL93" s="262">
        <v>34149</v>
      </c>
      <c r="BM93" s="262">
        <v>34149</v>
      </c>
      <c r="BN93" s="262">
        <v>34149</v>
      </c>
      <c r="BO93" s="262">
        <v>34149</v>
      </c>
      <c r="BP93" s="262">
        <v>34149</v>
      </c>
      <c r="BQ93" s="262">
        <v>34149</v>
      </c>
      <c r="BR93" s="262">
        <v>34149</v>
      </c>
      <c r="BS93" s="262">
        <v>34149</v>
      </c>
      <c r="BT93" s="262">
        <v>34149</v>
      </c>
      <c r="BU93" s="329">
        <v>34149</v>
      </c>
      <c r="BV93" s="329">
        <v>34149</v>
      </c>
      <c r="BW93" s="329">
        <v>34149</v>
      </c>
      <c r="BX93" s="329">
        <v>34149</v>
      </c>
      <c r="BY93" s="329">
        <v>34149</v>
      </c>
      <c r="BZ93" s="329">
        <v>34149</v>
      </c>
      <c r="CA93" s="329">
        <v>34149</v>
      </c>
      <c r="CB93" s="329">
        <v>34149</v>
      </c>
      <c r="CC93" s="329">
        <v>34149</v>
      </c>
      <c r="CD93" s="329">
        <v>34149</v>
      </c>
      <c r="CE93" s="329">
        <v>34149</v>
      </c>
      <c r="CF93" s="329">
        <v>34149</v>
      </c>
      <c r="CG93" s="329">
        <v>34149</v>
      </c>
      <c r="CH93" s="329">
        <v>34149</v>
      </c>
      <c r="CI93" s="329">
        <v>34149</v>
      </c>
      <c r="CJ93" s="329">
        <v>34149</v>
      </c>
      <c r="CK93" s="329">
        <v>34149</v>
      </c>
      <c r="CL93" s="329">
        <v>34149</v>
      </c>
      <c r="CM93" s="329">
        <v>34149</v>
      </c>
      <c r="CN93" s="329">
        <v>34149</v>
      </c>
      <c r="CO93" s="329">
        <v>34149</v>
      </c>
      <c r="CP93" s="329">
        <v>34149</v>
      </c>
      <c r="CQ93" s="329">
        <v>34149</v>
      </c>
      <c r="CR93" s="329">
        <v>34149</v>
      </c>
      <c r="CS93" s="329">
        <v>34149</v>
      </c>
      <c r="CT93" s="329">
        <v>34149</v>
      </c>
      <c r="CU93" s="329">
        <v>34149</v>
      </c>
      <c r="CV93" s="329">
        <v>34149</v>
      </c>
      <c r="CW93" s="329">
        <v>34149</v>
      </c>
      <c r="CX93" s="329">
        <v>34149</v>
      </c>
      <c r="CY93" s="329">
        <v>34149</v>
      </c>
      <c r="CZ93" s="329">
        <v>34149</v>
      </c>
      <c r="DA93" s="329">
        <v>34149</v>
      </c>
      <c r="DB93" s="329">
        <v>34149</v>
      </c>
      <c r="DD93" s="421">
        <f t="shared" si="8"/>
        <v>34149</v>
      </c>
      <c r="DE93" s="477">
        <f t="shared" si="7"/>
        <v>34149</v>
      </c>
    </row>
    <row r="94" spans="1:115" ht="21.75" thickBot="1" x14ac:dyDescent="0.25">
      <c r="A94" s="1" t="s">
        <v>20</v>
      </c>
      <c r="B94" s="1" t="s">
        <v>20</v>
      </c>
      <c r="C94" s="1">
        <v>2</v>
      </c>
      <c r="D94" s="1" t="s">
        <v>20</v>
      </c>
      <c r="E94" s="1">
        <v>2</v>
      </c>
      <c r="F94" s="1">
        <v>100009</v>
      </c>
      <c r="G94" s="3" t="s">
        <v>212</v>
      </c>
      <c r="H94" s="3" t="s">
        <v>211</v>
      </c>
      <c r="I94" s="3">
        <v>39</v>
      </c>
      <c r="J94" s="3">
        <v>9903</v>
      </c>
      <c r="K94" s="3" t="s">
        <v>501</v>
      </c>
      <c r="L94" s="3">
        <v>3</v>
      </c>
      <c r="M94" s="4" t="s">
        <v>47</v>
      </c>
      <c r="O94" s="8">
        <v>3618</v>
      </c>
      <c r="P94" s="8">
        <v>3618</v>
      </c>
      <c r="Q94" s="8">
        <v>3618</v>
      </c>
      <c r="R94" s="78">
        <v>3618</v>
      </c>
      <c r="S94" s="90">
        <v>3618</v>
      </c>
      <c r="T94" s="90">
        <v>3618</v>
      </c>
      <c r="U94" s="90">
        <v>3618</v>
      </c>
      <c r="V94" s="90">
        <v>3618</v>
      </c>
      <c r="W94" s="90">
        <v>3618</v>
      </c>
      <c r="X94" s="90">
        <v>3618</v>
      </c>
      <c r="Y94" s="90">
        <v>3618</v>
      </c>
      <c r="Z94" s="90">
        <v>3618</v>
      </c>
      <c r="AA94" s="90">
        <v>3618</v>
      </c>
      <c r="AB94" s="90">
        <v>3618</v>
      </c>
      <c r="AC94" s="90">
        <v>3618</v>
      </c>
      <c r="AD94" s="90">
        <v>3618</v>
      </c>
      <c r="AE94" s="90">
        <v>3618</v>
      </c>
      <c r="AF94" s="90">
        <v>3618</v>
      </c>
      <c r="AG94" s="90">
        <v>3618</v>
      </c>
      <c r="AH94" s="90">
        <v>3618</v>
      </c>
      <c r="AI94" s="90">
        <v>3618</v>
      </c>
      <c r="AJ94" s="90">
        <v>3618</v>
      </c>
      <c r="AK94" s="90">
        <v>3618</v>
      </c>
      <c r="AL94" s="90">
        <v>3618</v>
      </c>
      <c r="AM94" s="104">
        <v>3618</v>
      </c>
      <c r="AN94" s="104">
        <v>3618</v>
      </c>
      <c r="AO94" s="104">
        <v>3618</v>
      </c>
      <c r="AP94" s="104">
        <v>3618</v>
      </c>
      <c r="AQ94" s="104">
        <v>3618</v>
      </c>
      <c r="AR94" s="104">
        <v>3618</v>
      </c>
      <c r="AS94" s="104">
        <v>3618</v>
      </c>
      <c r="AT94" s="104">
        <v>3618</v>
      </c>
      <c r="AU94" s="104">
        <v>3618</v>
      </c>
      <c r="AV94" s="104">
        <v>3618</v>
      </c>
      <c r="AW94" s="104">
        <v>3618</v>
      </c>
      <c r="AX94" s="104">
        <v>3618</v>
      </c>
      <c r="AY94" s="104">
        <v>3618</v>
      </c>
      <c r="AZ94" s="256">
        <v>3618</v>
      </c>
      <c r="BA94" s="256">
        <v>3618</v>
      </c>
      <c r="BB94" s="256">
        <v>3618</v>
      </c>
      <c r="BC94" s="256">
        <v>3618</v>
      </c>
      <c r="BD94" s="256">
        <v>3618</v>
      </c>
      <c r="BE94" s="256">
        <v>3618</v>
      </c>
      <c r="BF94" s="256">
        <v>3618</v>
      </c>
      <c r="BG94" s="256">
        <v>3618</v>
      </c>
      <c r="BH94" s="256">
        <v>3618</v>
      </c>
      <c r="BI94" s="256">
        <v>3618</v>
      </c>
      <c r="BJ94" s="256">
        <v>3618</v>
      </c>
      <c r="BK94" s="256">
        <v>3618</v>
      </c>
      <c r="BL94" s="256">
        <v>3618</v>
      </c>
      <c r="BM94" s="256">
        <v>3618</v>
      </c>
      <c r="BN94" s="256">
        <v>3618</v>
      </c>
      <c r="BO94" s="256">
        <v>3618</v>
      </c>
      <c r="BP94" s="256">
        <v>3618</v>
      </c>
      <c r="BQ94" s="256">
        <v>3618</v>
      </c>
      <c r="BR94" s="256">
        <v>3618</v>
      </c>
      <c r="BS94" s="256">
        <v>3618</v>
      </c>
      <c r="BT94" s="256">
        <v>3618</v>
      </c>
      <c r="BU94" s="323">
        <v>3618</v>
      </c>
      <c r="BV94" s="323">
        <v>3618</v>
      </c>
      <c r="BW94" s="323">
        <v>3618</v>
      </c>
      <c r="BX94" s="323">
        <v>3618</v>
      </c>
      <c r="BY94" s="323">
        <v>3618</v>
      </c>
      <c r="BZ94" s="323">
        <v>3618</v>
      </c>
      <c r="CA94" s="323">
        <v>3618</v>
      </c>
      <c r="CB94" s="323">
        <v>3618</v>
      </c>
      <c r="CC94" s="323">
        <v>3618</v>
      </c>
      <c r="CD94" s="323">
        <v>3618</v>
      </c>
      <c r="CE94" s="323">
        <v>3618</v>
      </c>
      <c r="CF94" s="323">
        <v>3618</v>
      </c>
      <c r="CG94" s="323">
        <v>3618</v>
      </c>
      <c r="CH94" s="323">
        <v>3618</v>
      </c>
      <c r="CI94" s="323">
        <v>3618</v>
      </c>
      <c r="CJ94" s="323">
        <v>3618</v>
      </c>
      <c r="CK94" s="323">
        <v>3618</v>
      </c>
      <c r="CL94" s="323">
        <v>3618</v>
      </c>
      <c r="CM94" s="323">
        <v>3618</v>
      </c>
      <c r="CN94" s="323">
        <v>3618</v>
      </c>
      <c r="CO94" s="323">
        <v>3618</v>
      </c>
      <c r="CP94" s="323">
        <v>3618</v>
      </c>
      <c r="CQ94" s="323">
        <v>3618</v>
      </c>
      <c r="CR94" s="323">
        <v>3618</v>
      </c>
      <c r="CS94" s="323">
        <v>3618</v>
      </c>
      <c r="CT94" s="323">
        <v>3618</v>
      </c>
      <c r="CU94" s="323">
        <v>3618</v>
      </c>
      <c r="CV94" s="323">
        <v>3618</v>
      </c>
      <c r="CW94" s="323">
        <v>3618</v>
      </c>
      <c r="CX94" s="323">
        <v>3618</v>
      </c>
      <c r="CY94" s="323">
        <v>3618</v>
      </c>
      <c r="CZ94" s="323">
        <v>3618</v>
      </c>
      <c r="DA94" s="323">
        <v>3618</v>
      </c>
      <c r="DB94" s="323">
        <v>3618</v>
      </c>
      <c r="DD94" s="421">
        <f t="shared" si="8"/>
        <v>3618</v>
      </c>
      <c r="DE94" s="477">
        <f t="shared" si="7"/>
        <v>3618</v>
      </c>
    </row>
    <row r="95" spans="1:115" ht="21.75" thickBot="1" x14ac:dyDescent="0.25">
      <c r="A95" s="1" t="s">
        <v>20</v>
      </c>
      <c r="B95" s="1" t="s">
        <v>20</v>
      </c>
      <c r="C95" s="1">
        <v>2</v>
      </c>
      <c r="D95" s="1" t="s">
        <v>20</v>
      </c>
      <c r="E95" s="1">
        <v>2</v>
      </c>
      <c r="F95" s="1">
        <v>100009</v>
      </c>
      <c r="G95" s="3" t="s">
        <v>214</v>
      </c>
      <c r="H95" s="3" t="s">
        <v>213</v>
      </c>
      <c r="I95" s="3">
        <v>40</v>
      </c>
      <c r="J95" s="3">
        <v>9908</v>
      </c>
      <c r="K95" s="3" t="s">
        <v>501</v>
      </c>
      <c r="L95" s="3">
        <v>3</v>
      </c>
      <c r="M95" s="4" t="s">
        <v>47</v>
      </c>
      <c r="O95" s="8">
        <v>1405</v>
      </c>
      <c r="P95" s="8">
        <v>1405</v>
      </c>
      <c r="Q95" s="8">
        <v>1405</v>
      </c>
      <c r="R95" s="78">
        <v>1405</v>
      </c>
      <c r="S95" s="90">
        <v>1405</v>
      </c>
      <c r="T95" s="90">
        <v>1405</v>
      </c>
      <c r="U95" s="90">
        <v>1405</v>
      </c>
      <c r="V95" s="90">
        <v>1405</v>
      </c>
      <c r="W95" s="90">
        <v>1405</v>
      </c>
      <c r="X95" s="90">
        <v>1405</v>
      </c>
      <c r="Y95" s="90">
        <v>1405</v>
      </c>
      <c r="Z95" s="90">
        <v>1405</v>
      </c>
      <c r="AA95" s="90">
        <v>1405</v>
      </c>
      <c r="AB95" s="90">
        <v>1405</v>
      </c>
      <c r="AC95" s="90">
        <v>1405</v>
      </c>
      <c r="AD95" s="90">
        <v>1405</v>
      </c>
      <c r="AE95" s="90">
        <v>1405</v>
      </c>
      <c r="AF95" s="90">
        <v>1405</v>
      </c>
      <c r="AG95" s="90">
        <v>1405</v>
      </c>
      <c r="AH95" s="90">
        <v>1405</v>
      </c>
      <c r="AI95" s="90">
        <v>1405</v>
      </c>
      <c r="AJ95" s="90">
        <v>1405</v>
      </c>
      <c r="AK95" s="90">
        <v>1405</v>
      </c>
      <c r="AL95" s="90">
        <v>1405</v>
      </c>
      <c r="AM95" s="104">
        <v>1405</v>
      </c>
      <c r="AN95" s="104">
        <v>1405</v>
      </c>
      <c r="AO95" s="104">
        <v>1405</v>
      </c>
      <c r="AP95" s="104">
        <v>1405</v>
      </c>
      <c r="AQ95" s="104">
        <v>1405</v>
      </c>
      <c r="AR95" s="104">
        <v>1405</v>
      </c>
      <c r="AS95" s="104">
        <v>1405</v>
      </c>
      <c r="AT95" s="104">
        <v>1405</v>
      </c>
      <c r="AU95" s="104">
        <v>1405</v>
      </c>
      <c r="AV95" s="104">
        <v>1405</v>
      </c>
      <c r="AW95" s="104">
        <v>1405</v>
      </c>
      <c r="AX95" s="104">
        <v>1405</v>
      </c>
      <c r="AY95" s="104">
        <v>1405</v>
      </c>
      <c r="AZ95" s="256">
        <v>1405</v>
      </c>
      <c r="BA95" s="256">
        <v>1405</v>
      </c>
      <c r="BB95" s="256">
        <v>1405</v>
      </c>
      <c r="BC95" s="256">
        <v>1405</v>
      </c>
      <c r="BD95" s="256">
        <v>1405</v>
      </c>
      <c r="BE95" s="256">
        <v>1405</v>
      </c>
      <c r="BF95" s="256">
        <v>1405</v>
      </c>
      <c r="BG95" s="256">
        <v>1405</v>
      </c>
      <c r="BH95" s="256">
        <v>1405</v>
      </c>
      <c r="BI95" s="256">
        <v>1405</v>
      </c>
      <c r="BJ95" s="256">
        <v>1405</v>
      </c>
      <c r="BK95" s="256">
        <v>1405</v>
      </c>
      <c r="BL95" s="256">
        <v>1405</v>
      </c>
      <c r="BM95" s="256">
        <v>1405</v>
      </c>
      <c r="BN95" s="256">
        <v>1405</v>
      </c>
      <c r="BO95" s="256">
        <v>1405</v>
      </c>
      <c r="BP95" s="256">
        <v>1405</v>
      </c>
      <c r="BQ95" s="256">
        <v>1405</v>
      </c>
      <c r="BR95" s="256">
        <v>1405</v>
      </c>
      <c r="BS95" s="256">
        <v>1405</v>
      </c>
      <c r="BT95" s="256">
        <v>1405</v>
      </c>
      <c r="BU95" s="323">
        <v>1405</v>
      </c>
      <c r="BV95" s="323">
        <v>1405</v>
      </c>
      <c r="BW95" s="323">
        <v>1405</v>
      </c>
      <c r="BX95" s="323">
        <v>1405</v>
      </c>
      <c r="BY95" s="323">
        <v>1405</v>
      </c>
      <c r="BZ95" s="323">
        <v>1405</v>
      </c>
      <c r="CA95" s="323">
        <v>1405</v>
      </c>
      <c r="CB95" s="323">
        <v>1405</v>
      </c>
      <c r="CC95" s="323">
        <v>1405</v>
      </c>
      <c r="CD95" s="323">
        <v>1405</v>
      </c>
      <c r="CE95" s="323">
        <v>1405</v>
      </c>
      <c r="CF95" s="323">
        <v>1405</v>
      </c>
      <c r="CG95" s="323">
        <v>1405</v>
      </c>
      <c r="CH95" s="323">
        <v>1405</v>
      </c>
      <c r="CI95" s="323">
        <v>1405</v>
      </c>
      <c r="CJ95" s="323">
        <v>1405</v>
      </c>
      <c r="CK95" s="323">
        <v>1405</v>
      </c>
      <c r="CL95" s="323">
        <v>1405</v>
      </c>
      <c r="CM95" s="323">
        <v>1405</v>
      </c>
      <c r="CN95" s="323">
        <v>1405</v>
      </c>
      <c r="CO95" s="323">
        <v>1405</v>
      </c>
      <c r="CP95" s="323">
        <v>1405</v>
      </c>
      <c r="CQ95" s="323">
        <v>1405</v>
      </c>
      <c r="CR95" s="323">
        <v>1405</v>
      </c>
      <c r="CS95" s="323">
        <v>1405</v>
      </c>
      <c r="CT95" s="323">
        <v>1405</v>
      </c>
      <c r="CU95" s="323">
        <v>1405</v>
      </c>
      <c r="CV95" s="323">
        <v>1405</v>
      </c>
      <c r="CW95" s="323">
        <v>1405</v>
      </c>
      <c r="CX95" s="323">
        <v>1405</v>
      </c>
      <c r="CY95" s="323">
        <v>1405</v>
      </c>
      <c r="CZ95" s="323">
        <v>1405</v>
      </c>
      <c r="DA95" s="323">
        <v>1405</v>
      </c>
      <c r="DB95" s="323">
        <v>1405</v>
      </c>
      <c r="DD95" s="421">
        <f t="shared" si="8"/>
        <v>1405</v>
      </c>
      <c r="DE95" s="477">
        <f t="shared" si="7"/>
        <v>1405</v>
      </c>
    </row>
    <row r="96" spans="1:115" ht="21.75" thickBot="1" x14ac:dyDescent="0.25">
      <c r="A96" s="1" t="s">
        <v>20</v>
      </c>
      <c r="B96" s="1" t="s">
        <v>20</v>
      </c>
      <c r="C96" s="1">
        <v>2</v>
      </c>
      <c r="D96" s="1" t="s">
        <v>20</v>
      </c>
      <c r="E96" s="1">
        <v>2</v>
      </c>
      <c r="F96" s="1">
        <v>100009</v>
      </c>
      <c r="G96" s="3" t="s">
        <v>216</v>
      </c>
      <c r="H96" s="3" t="s">
        <v>215</v>
      </c>
      <c r="I96" s="3">
        <v>41</v>
      </c>
      <c r="J96" s="3">
        <v>9910</v>
      </c>
      <c r="K96" s="3" t="s">
        <v>501</v>
      </c>
      <c r="L96" s="3">
        <v>3</v>
      </c>
      <c r="M96" s="4" t="s">
        <v>47</v>
      </c>
      <c r="O96" s="8">
        <v>63</v>
      </c>
      <c r="P96" s="8">
        <v>63</v>
      </c>
      <c r="Q96" s="8">
        <v>63</v>
      </c>
      <c r="R96" s="78">
        <v>63</v>
      </c>
      <c r="S96" s="90">
        <v>63</v>
      </c>
      <c r="T96" s="90">
        <v>63</v>
      </c>
      <c r="U96" s="90">
        <v>63</v>
      </c>
      <c r="V96" s="90">
        <v>63</v>
      </c>
      <c r="W96" s="90">
        <v>63</v>
      </c>
      <c r="X96" s="90">
        <v>63</v>
      </c>
      <c r="Y96" s="90">
        <v>63</v>
      </c>
      <c r="Z96" s="90">
        <v>63</v>
      </c>
      <c r="AA96" s="90">
        <v>63</v>
      </c>
      <c r="AB96" s="90">
        <v>63</v>
      </c>
      <c r="AC96" s="90">
        <v>63</v>
      </c>
      <c r="AD96" s="90">
        <v>63</v>
      </c>
      <c r="AE96" s="90">
        <v>63</v>
      </c>
      <c r="AF96" s="90">
        <v>63</v>
      </c>
      <c r="AG96" s="90">
        <v>63</v>
      </c>
      <c r="AH96" s="90">
        <v>63</v>
      </c>
      <c r="AI96" s="90">
        <v>63</v>
      </c>
      <c r="AJ96" s="90">
        <v>63</v>
      </c>
      <c r="AK96" s="90">
        <v>63</v>
      </c>
      <c r="AL96" s="90">
        <v>63</v>
      </c>
      <c r="AM96" s="104">
        <v>63</v>
      </c>
      <c r="AN96" s="104">
        <v>63</v>
      </c>
      <c r="AO96" s="104">
        <v>63</v>
      </c>
      <c r="AP96" s="104">
        <v>63</v>
      </c>
      <c r="AQ96" s="104">
        <v>63</v>
      </c>
      <c r="AR96" s="104">
        <v>63</v>
      </c>
      <c r="AS96" s="104">
        <v>63</v>
      </c>
      <c r="AT96" s="104">
        <v>63</v>
      </c>
      <c r="AU96" s="104">
        <v>63</v>
      </c>
      <c r="AV96" s="104">
        <v>63</v>
      </c>
      <c r="AW96" s="104">
        <v>63</v>
      </c>
      <c r="AX96" s="104">
        <v>63</v>
      </c>
      <c r="AY96" s="104">
        <v>63</v>
      </c>
      <c r="AZ96" s="256">
        <v>63</v>
      </c>
      <c r="BA96" s="256">
        <v>63</v>
      </c>
      <c r="BB96" s="256">
        <v>63</v>
      </c>
      <c r="BC96" s="256">
        <v>63</v>
      </c>
      <c r="BD96" s="256">
        <v>63</v>
      </c>
      <c r="BE96" s="256">
        <v>63</v>
      </c>
      <c r="BF96" s="256">
        <v>63</v>
      </c>
      <c r="BG96" s="256">
        <v>63</v>
      </c>
      <c r="BH96" s="256">
        <v>63</v>
      </c>
      <c r="BI96" s="256">
        <v>63</v>
      </c>
      <c r="BJ96" s="256">
        <v>63</v>
      </c>
      <c r="BK96" s="256">
        <v>63</v>
      </c>
      <c r="BL96" s="256">
        <v>63</v>
      </c>
      <c r="BM96" s="256">
        <v>63</v>
      </c>
      <c r="BN96" s="256">
        <v>63</v>
      </c>
      <c r="BO96" s="256">
        <v>63</v>
      </c>
      <c r="BP96" s="256">
        <v>63</v>
      </c>
      <c r="BQ96" s="256">
        <v>63</v>
      </c>
      <c r="BR96" s="256">
        <v>63</v>
      </c>
      <c r="BS96" s="256">
        <v>63</v>
      </c>
      <c r="BT96" s="256">
        <v>63</v>
      </c>
      <c r="BU96" s="323">
        <v>63</v>
      </c>
      <c r="BV96" s="323">
        <v>63</v>
      </c>
      <c r="BW96" s="323">
        <v>63</v>
      </c>
      <c r="BX96" s="323">
        <v>63</v>
      </c>
      <c r="BY96" s="323">
        <v>63</v>
      </c>
      <c r="BZ96" s="323">
        <v>63</v>
      </c>
      <c r="CA96" s="323">
        <v>63</v>
      </c>
      <c r="CB96" s="323">
        <v>63</v>
      </c>
      <c r="CC96" s="323">
        <v>63</v>
      </c>
      <c r="CD96" s="323">
        <v>63</v>
      </c>
      <c r="CE96" s="323">
        <v>63</v>
      </c>
      <c r="CF96" s="323">
        <v>63</v>
      </c>
      <c r="CG96" s="323">
        <v>63</v>
      </c>
      <c r="CH96" s="323">
        <v>63</v>
      </c>
      <c r="CI96" s="323">
        <v>63</v>
      </c>
      <c r="CJ96" s="323">
        <v>63</v>
      </c>
      <c r="CK96" s="323">
        <v>63</v>
      </c>
      <c r="CL96" s="323">
        <v>63</v>
      </c>
      <c r="CM96" s="323">
        <v>63</v>
      </c>
      <c r="CN96" s="323">
        <v>63</v>
      </c>
      <c r="CO96" s="323">
        <v>63</v>
      </c>
      <c r="CP96" s="323">
        <v>63</v>
      </c>
      <c r="CQ96" s="323">
        <v>63</v>
      </c>
      <c r="CR96" s="323">
        <v>63</v>
      </c>
      <c r="CS96" s="323">
        <v>63</v>
      </c>
      <c r="CT96" s="323">
        <v>63</v>
      </c>
      <c r="CU96" s="323">
        <v>63</v>
      </c>
      <c r="CV96" s="323">
        <v>63</v>
      </c>
      <c r="CW96" s="323">
        <v>63</v>
      </c>
      <c r="CX96" s="323">
        <v>63</v>
      </c>
      <c r="CY96" s="323">
        <v>63</v>
      </c>
      <c r="CZ96" s="323">
        <v>63</v>
      </c>
      <c r="DA96" s="323">
        <v>63</v>
      </c>
      <c r="DB96" s="323">
        <v>63</v>
      </c>
      <c r="DD96" s="421">
        <f t="shared" si="8"/>
        <v>63</v>
      </c>
      <c r="DE96" s="477">
        <f t="shared" si="7"/>
        <v>63</v>
      </c>
    </row>
    <row r="97" spans="1:114" ht="21.75" thickBot="1" x14ac:dyDescent="0.25">
      <c r="A97" s="1" t="s">
        <v>20</v>
      </c>
      <c r="B97" s="1" t="s">
        <v>20</v>
      </c>
      <c r="C97" s="1">
        <v>2</v>
      </c>
      <c r="D97" s="1" t="s">
        <v>20</v>
      </c>
      <c r="E97" s="1">
        <v>2</v>
      </c>
      <c r="F97" s="1">
        <v>100009</v>
      </c>
      <c r="G97" s="3" t="s">
        <v>218</v>
      </c>
      <c r="H97" s="3" t="s">
        <v>217</v>
      </c>
      <c r="I97" s="3">
        <v>43</v>
      </c>
      <c r="J97" s="530">
        <v>9912</v>
      </c>
      <c r="K97" s="3" t="s">
        <v>501</v>
      </c>
      <c r="L97" s="3">
        <v>3</v>
      </c>
      <c r="M97" s="4" t="s">
        <v>47</v>
      </c>
      <c r="O97" s="8">
        <v>208</v>
      </c>
      <c r="P97" s="8">
        <v>208</v>
      </c>
      <c r="Q97" s="8">
        <v>208</v>
      </c>
      <c r="R97" s="78">
        <v>208</v>
      </c>
      <c r="S97" s="90">
        <v>208</v>
      </c>
      <c r="T97" s="90">
        <v>208</v>
      </c>
      <c r="U97" s="90">
        <v>208</v>
      </c>
      <c r="V97" s="90">
        <v>208</v>
      </c>
      <c r="W97" s="90">
        <v>208</v>
      </c>
      <c r="X97" s="90">
        <v>208</v>
      </c>
      <c r="Y97" s="90">
        <v>208</v>
      </c>
      <c r="Z97" s="90">
        <v>208</v>
      </c>
      <c r="AA97" s="90">
        <v>208</v>
      </c>
      <c r="AB97" s="90">
        <v>208</v>
      </c>
      <c r="AC97" s="90">
        <v>208</v>
      </c>
      <c r="AD97" s="90">
        <v>208</v>
      </c>
      <c r="AE97" s="90">
        <v>208</v>
      </c>
      <c r="AF97" s="90">
        <v>208</v>
      </c>
      <c r="AG97" s="90">
        <v>208</v>
      </c>
      <c r="AH97" s="90">
        <v>208</v>
      </c>
      <c r="AI97" s="90">
        <v>208</v>
      </c>
      <c r="AJ97" s="90">
        <v>208</v>
      </c>
      <c r="AK97" s="90">
        <v>208</v>
      </c>
      <c r="AL97" s="90">
        <v>208</v>
      </c>
      <c r="AM97" s="104">
        <v>208</v>
      </c>
      <c r="AN97" s="104">
        <v>208</v>
      </c>
      <c r="AO97" s="104">
        <v>208</v>
      </c>
      <c r="AP97" s="104">
        <v>208</v>
      </c>
      <c r="AQ97" s="104">
        <v>208</v>
      </c>
      <c r="AR97" s="104">
        <v>208</v>
      </c>
      <c r="AS97" s="104">
        <v>208</v>
      </c>
      <c r="AT97" s="104">
        <v>208</v>
      </c>
      <c r="AU97" s="104">
        <v>208</v>
      </c>
      <c r="AV97" s="104">
        <v>208</v>
      </c>
      <c r="AW97" s="104">
        <v>208</v>
      </c>
      <c r="AX97" s="104">
        <v>208</v>
      </c>
      <c r="AY97" s="104">
        <v>208</v>
      </c>
      <c r="AZ97" s="256">
        <v>208</v>
      </c>
      <c r="BA97" s="256">
        <v>208</v>
      </c>
      <c r="BB97" s="256">
        <v>208</v>
      </c>
      <c r="BC97" s="256">
        <v>208</v>
      </c>
      <c r="BD97" s="256">
        <v>208</v>
      </c>
      <c r="BE97" s="256">
        <v>208</v>
      </c>
      <c r="BF97" s="256">
        <v>208</v>
      </c>
      <c r="BG97" s="256">
        <v>208</v>
      </c>
      <c r="BH97" s="256">
        <v>208</v>
      </c>
      <c r="BI97" s="256">
        <v>208</v>
      </c>
      <c r="BJ97" s="256">
        <v>208</v>
      </c>
      <c r="BK97" s="256">
        <v>208</v>
      </c>
      <c r="BL97" s="256">
        <v>208</v>
      </c>
      <c r="BM97" s="256">
        <v>208</v>
      </c>
      <c r="BN97" s="256">
        <v>208</v>
      </c>
      <c r="BO97" s="256">
        <v>208</v>
      </c>
      <c r="BP97" s="256">
        <v>208</v>
      </c>
      <c r="BQ97" s="256">
        <v>208</v>
      </c>
      <c r="BR97" s="256">
        <v>208</v>
      </c>
      <c r="BS97" s="256">
        <v>208</v>
      </c>
      <c r="BT97" s="256">
        <v>208</v>
      </c>
      <c r="BU97" s="323">
        <v>208</v>
      </c>
      <c r="BV97" s="323">
        <v>208</v>
      </c>
      <c r="BW97" s="323">
        <v>208</v>
      </c>
      <c r="BX97" s="323">
        <v>208</v>
      </c>
      <c r="BY97" s="323">
        <v>208</v>
      </c>
      <c r="BZ97" s="323">
        <v>208</v>
      </c>
      <c r="CA97" s="323">
        <v>208</v>
      </c>
      <c r="CB97" s="323">
        <v>208</v>
      </c>
      <c r="CC97" s="323">
        <v>208</v>
      </c>
      <c r="CD97" s="323">
        <v>208</v>
      </c>
      <c r="CE97" s="323">
        <v>208</v>
      </c>
      <c r="CF97" s="323">
        <v>208</v>
      </c>
      <c r="CG97" s="323">
        <v>208</v>
      </c>
      <c r="CH97" s="323">
        <v>208</v>
      </c>
      <c r="CI97" s="323">
        <v>208</v>
      </c>
      <c r="CJ97" s="323">
        <v>208</v>
      </c>
      <c r="CK97" s="323">
        <v>208</v>
      </c>
      <c r="CL97" s="323">
        <v>208</v>
      </c>
      <c r="CM97" s="323">
        <v>208</v>
      </c>
      <c r="CN97" s="323">
        <v>208</v>
      </c>
      <c r="CO97" s="323">
        <v>208</v>
      </c>
      <c r="CP97" s="323">
        <v>208</v>
      </c>
      <c r="CQ97" s="323">
        <v>208</v>
      </c>
      <c r="CR97" s="323">
        <v>208</v>
      </c>
      <c r="CS97" s="323">
        <v>208</v>
      </c>
      <c r="CT97" s="323">
        <v>208</v>
      </c>
      <c r="CU97" s="323">
        <v>208</v>
      </c>
      <c r="CV97" s="323">
        <v>208</v>
      </c>
      <c r="CW97" s="323">
        <v>208</v>
      </c>
      <c r="CX97" s="323">
        <v>208</v>
      </c>
      <c r="CY97" s="323">
        <v>208</v>
      </c>
      <c r="CZ97" s="323">
        <v>208</v>
      </c>
      <c r="DA97" s="323">
        <v>208</v>
      </c>
      <c r="DB97" s="323">
        <v>208</v>
      </c>
      <c r="DD97" s="421">
        <f t="shared" si="8"/>
        <v>208</v>
      </c>
      <c r="DE97" s="477">
        <f t="shared" si="7"/>
        <v>208</v>
      </c>
    </row>
    <row r="98" spans="1:114" s="60" customFormat="1" ht="21.75" thickBot="1" x14ac:dyDescent="0.25">
      <c r="A98" s="57" t="s">
        <v>20</v>
      </c>
      <c r="B98" s="57" t="s">
        <v>20</v>
      </c>
      <c r="C98" s="57">
        <v>2</v>
      </c>
      <c r="D98" s="57" t="s">
        <v>20</v>
      </c>
      <c r="E98" s="57">
        <v>2</v>
      </c>
      <c r="F98" s="1">
        <v>100009</v>
      </c>
      <c r="G98" s="58" t="s">
        <v>220</v>
      </c>
      <c r="H98" s="58" t="s">
        <v>219</v>
      </c>
      <c r="I98" s="58">
        <v>42</v>
      </c>
      <c r="J98" s="531">
        <v>9904</v>
      </c>
      <c r="K98" s="58" t="s">
        <v>501</v>
      </c>
      <c r="L98" s="58">
        <v>3</v>
      </c>
      <c r="M98" s="59" t="s">
        <v>47</v>
      </c>
      <c r="O98" s="67">
        <v>53</v>
      </c>
      <c r="P98" s="67">
        <v>53</v>
      </c>
      <c r="Q98" s="67">
        <v>53</v>
      </c>
      <c r="R98" s="83">
        <v>53</v>
      </c>
      <c r="S98" s="93">
        <v>53</v>
      </c>
      <c r="T98" s="93">
        <v>53</v>
      </c>
      <c r="U98" s="93">
        <v>53</v>
      </c>
      <c r="V98" s="93">
        <v>53</v>
      </c>
      <c r="W98" s="93">
        <v>53</v>
      </c>
      <c r="X98" s="93">
        <v>53</v>
      </c>
      <c r="Y98" s="93">
        <v>53</v>
      </c>
      <c r="Z98" s="93">
        <v>53</v>
      </c>
      <c r="AA98" s="93">
        <v>53</v>
      </c>
      <c r="AB98" s="93">
        <v>53</v>
      </c>
      <c r="AC98" s="93">
        <v>53</v>
      </c>
      <c r="AD98" s="93">
        <v>53</v>
      </c>
      <c r="AE98" s="93">
        <v>53</v>
      </c>
      <c r="AF98" s="93">
        <v>53</v>
      </c>
      <c r="AG98" s="93">
        <v>53</v>
      </c>
      <c r="AH98" s="93">
        <v>53</v>
      </c>
      <c r="AI98" s="93">
        <v>53</v>
      </c>
      <c r="AJ98" s="93">
        <v>53</v>
      </c>
      <c r="AK98" s="93">
        <v>53</v>
      </c>
      <c r="AL98" s="93">
        <v>53</v>
      </c>
      <c r="AM98" s="105">
        <v>53</v>
      </c>
      <c r="AN98" s="105">
        <v>53</v>
      </c>
      <c r="AO98" s="105">
        <v>53</v>
      </c>
      <c r="AP98" s="105">
        <v>53</v>
      </c>
      <c r="AQ98" s="105">
        <v>53</v>
      </c>
      <c r="AR98" s="105">
        <v>53</v>
      </c>
      <c r="AS98" s="105">
        <v>53</v>
      </c>
      <c r="AT98" s="105">
        <v>53</v>
      </c>
      <c r="AU98" s="105">
        <v>53</v>
      </c>
      <c r="AV98" s="105">
        <v>53</v>
      </c>
      <c r="AW98" s="105">
        <v>53</v>
      </c>
      <c r="AX98" s="105">
        <v>53</v>
      </c>
      <c r="AY98" s="105">
        <v>53</v>
      </c>
      <c r="AZ98" s="258">
        <v>53</v>
      </c>
      <c r="BA98" s="258">
        <v>53</v>
      </c>
      <c r="BB98" s="258">
        <v>53</v>
      </c>
      <c r="BC98" s="258">
        <v>53</v>
      </c>
      <c r="BD98" s="258">
        <v>53</v>
      </c>
      <c r="BE98" s="258">
        <v>53</v>
      </c>
      <c r="BF98" s="258">
        <v>53</v>
      </c>
      <c r="BG98" s="258">
        <v>53</v>
      </c>
      <c r="BH98" s="258">
        <v>53</v>
      </c>
      <c r="BI98" s="258">
        <v>53</v>
      </c>
      <c r="BJ98" s="258">
        <v>53</v>
      </c>
      <c r="BK98" s="258">
        <v>53</v>
      </c>
      <c r="BL98" s="258">
        <v>53</v>
      </c>
      <c r="BM98" s="258">
        <v>53</v>
      </c>
      <c r="BN98" s="258">
        <v>53</v>
      </c>
      <c r="BO98" s="258">
        <v>53</v>
      </c>
      <c r="BP98" s="258">
        <v>53</v>
      </c>
      <c r="BQ98" s="258">
        <v>53</v>
      </c>
      <c r="BR98" s="258">
        <v>53</v>
      </c>
      <c r="BS98" s="258">
        <v>53</v>
      </c>
      <c r="BT98" s="258">
        <v>53</v>
      </c>
      <c r="BU98" s="324">
        <v>53</v>
      </c>
      <c r="BV98" s="324">
        <v>53</v>
      </c>
      <c r="BW98" s="324">
        <v>53</v>
      </c>
      <c r="BX98" s="324">
        <v>53</v>
      </c>
      <c r="BY98" s="324">
        <v>53</v>
      </c>
      <c r="BZ98" s="324">
        <v>53</v>
      </c>
      <c r="CA98" s="324">
        <v>53</v>
      </c>
      <c r="CB98" s="324">
        <v>53</v>
      </c>
      <c r="CC98" s="324">
        <v>53</v>
      </c>
      <c r="CD98" s="324">
        <v>53</v>
      </c>
      <c r="CE98" s="324">
        <v>53</v>
      </c>
      <c r="CF98" s="324">
        <v>53</v>
      </c>
      <c r="CG98" s="324">
        <v>53</v>
      </c>
      <c r="CH98" s="324">
        <v>53</v>
      </c>
      <c r="CI98" s="324">
        <v>53</v>
      </c>
      <c r="CJ98" s="324">
        <v>53</v>
      </c>
      <c r="CK98" s="324">
        <v>53</v>
      </c>
      <c r="CL98" s="324">
        <v>53</v>
      </c>
      <c r="CM98" s="324">
        <v>53</v>
      </c>
      <c r="CN98" s="324">
        <v>53</v>
      </c>
      <c r="CO98" s="324">
        <v>53</v>
      </c>
      <c r="CP98" s="324">
        <v>53</v>
      </c>
      <c r="CQ98" s="324">
        <v>53</v>
      </c>
      <c r="CR98" s="324">
        <v>53</v>
      </c>
      <c r="CS98" s="324">
        <v>53</v>
      </c>
      <c r="CT98" s="324">
        <v>53</v>
      </c>
      <c r="CU98" s="324">
        <v>53</v>
      </c>
      <c r="CV98" s="324">
        <v>53</v>
      </c>
      <c r="CW98" s="324">
        <v>53</v>
      </c>
      <c r="CX98" s="324">
        <v>53</v>
      </c>
      <c r="CY98" s="324">
        <v>53</v>
      </c>
      <c r="CZ98" s="324">
        <v>53</v>
      </c>
      <c r="DA98" s="324">
        <v>53</v>
      </c>
      <c r="DB98" s="324">
        <v>53</v>
      </c>
      <c r="DD98" s="421">
        <f t="shared" si="8"/>
        <v>53</v>
      </c>
      <c r="DE98" s="477">
        <f t="shared" si="7"/>
        <v>53</v>
      </c>
    </row>
    <row r="99" spans="1:114" s="65" customFormat="1" ht="13.5" thickBot="1" x14ac:dyDescent="0.25">
      <c r="A99" s="62" t="s">
        <v>21</v>
      </c>
      <c r="B99" s="62" t="s">
        <v>21</v>
      </c>
      <c r="C99" s="62">
        <v>2</v>
      </c>
      <c r="D99" s="62" t="s">
        <v>21</v>
      </c>
      <c r="E99" s="62">
        <v>2</v>
      </c>
      <c r="F99" s="62">
        <v>100049</v>
      </c>
      <c r="G99" s="63" t="s">
        <v>221</v>
      </c>
      <c r="H99" s="63" t="s">
        <v>222</v>
      </c>
      <c r="I99" s="63">
        <v>91</v>
      </c>
      <c r="J99" s="63"/>
      <c r="K99" s="63" t="s">
        <v>501</v>
      </c>
      <c r="L99" s="63">
        <v>3</v>
      </c>
      <c r="M99" s="64" t="s">
        <v>47</v>
      </c>
      <c r="O99" s="68">
        <v>720</v>
      </c>
      <c r="P99" s="68">
        <v>720</v>
      </c>
      <c r="Q99" s="68">
        <v>720</v>
      </c>
      <c r="R99" s="85">
        <v>720</v>
      </c>
      <c r="S99" s="96">
        <v>720</v>
      </c>
      <c r="T99" s="96">
        <v>720</v>
      </c>
      <c r="U99" s="96">
        <v>720</v>
      </c>
      <c r="V99" s="96">
        <v>720</v>
      </c>
      <c r="W99" s="96">
        <v>720</v>
      </c>
      <c r="X99" s="96">
        <v>720</v>
      </c>
      <c r="Y99" s="96">
        <v>720</v>
      </c>
      <c r="Z99" s="96">
        <v>720</v>
      </c>
      <c r="AA99" s="96">
        <v>720</v>
      </c>
      <c r="AB99" s="96">
        <v>720</v>
      </c>
      <c r="AC99" s="96">
        <v>720</v>
      </c>
      <c r="AD99" s="96">
        <v>720</v>
      </c>
      <c r="AE99" s="96">
        <v>720</v>
      </c>
      <c r="AF99" s="96">
        <v>720</v>
      </c>
      <c r="AG99" s="96">
        <v>720</v>
      </c>
      <c r="AH99" s="96">
        <v>720</v>
      </c>
      <c r="AI99" s="96">
        <v>720</v>
      </c>
      <c r="AJ99" s="96">
        <v>720</v>
      </c>
      <c r="AK99" s="96">
        <v>720</v>
      </c>
      <c r="AL99" s="96">
        <v>720</v>
      </c>
      <c r="AM99" s="101">
        <v>720</v>
      </c>
      <c r="AN99" s="101">
        <v>720</v>
      </c>
      <c r="AO99" s="101">
        <v>720</v>
      </c>
      <c r="AP99" s="101">
        <v>720</v>
      </c>
      <c r="AQ99" s="101">
        <v>720</v>
      </c>
      <c r="AR99" s="101">
        <v>720</v>
      </c>
      <c r="AS99" s="101">
        <v>720</v>
      </c>
      <c r="AT99" s="101">
        <v>720</v>
      </c>
      <c r="AU99" s="101">
        <v>720</v>
      </c>
      <c r="AV99" s="101">
        <v>720</v>
      </c>
      <c r="AW99" s="101">
        <v>720</v>
      </c>
      <c r="AX99" s="101">
        <v>720</v>
      </c>
      <c r="AY99" s="101">
        <v>720</v>
      </c>
      <c r="AZ99" s="132">
        <v>720</v>
      </c>
      <c r="BA99" s="132">
        <v>720</v>
      </c>
      <c r="BB99" s="132">
        <v>720</v>
      </c>
      <c r="BC99" s="132">
        <v>720</v>
      </c>
      <c r="BD99" s="132">
        <v>720</v>
      </c>
      <c r="BE99" s="132">
        <v>720</v>
      </c>
      <c r="BF99" s="132">
        <v>720</v>
      </c>
      <c r="BG99" s="132">
        <v>720</v>
      </c>
      <c r="BH99" s="132">
        <v>720</v>
      </c>
      <c r="BI99" s="132">
        <v>720</v>
      </c>
      <c r="BJ99" s="132">
        <v>720</v>
      </c>
      <c r="BK99" s="132">
        <v>720</v>
      </c>
      <c r="BL99" s="132">
        <v>720</v>
      </c>
      <c r="BM99" s="132">
        <v>720</v>
      </c>
      <c r="BN99" s="132">
        <v>720</v>
      </c>
      <c r="BO99" s="132">
        <v>720</v>
      </c>
      <c r="BP99" s="132">
        <v>720</v>
      </c>
      <c r="BQ99" s="132">
        <v>720</v>
      </c>
      <c r="BR99" s="132">
        <v>720</v>
      </c>
      <c r="BS99" s="132">
        <v>720</v>
      </c>
      <c r="BT99" s="132">
        <v>720</v>
      </c>
      <c r="BU99" s="114">
        <v>720</v>
      </c>
      <c r="BV99" s="114">
        <v>720</v>
      </c>
      <c r="BW99" s="114">
        <v>720</v>
      </c>
      <c r="BX99" s="114">
        <v>720</v>
      </c>
      <c r="BY99" s="114">
        <v>720</v>
      </c>
      <c r="BZ99" s="114">
        <v>720</v>
      </c>
      <c r="CA99" s="114">
        <v>720</v>
      </c>
      <c r="CB99" s="114">
        <v>720</v>
      </c>
      <c r="CC99" s="114">
        <v>720</v>
      </c>
      <c r="CD99" s="114">
        <v>720</v>
      </c>
      <c r="CE99" s="114">
        <v>720</v>
      </c>
      <c r="CF99" s="114">
        <v>720</v>
      </c>
      <c r="CG99" s="114">
        <v>720</v>
      </c>
      <c r="CH99" s="114">
        <v>720</v>
      </c>
      <c r="CI99" s="114">
        <v>720</v>
      </c>
      <c r="CJ99" s="114">
        <v>720</v>
      </c>
      <c r="CK99" s="114">
        <v>720</v>
      </c>
      <c r="CL99" s="114">
        <v>720</v>
      </c>
      <c r="CM99" s="114">
        <v>720</v>
      </c>
      <c r="CN99" s="114">
        <v>720</v>
      </c>
      <c r="CO99" s="114">
        <v>720</v>
      </c>
      <c r="CP99" s="114">
        <v>720</v>
      </c>
      <c r="CQ99" s="114">
        <v>720</v>
      </c>
      <c r="CR99" s="114">
        <v>720</v>
      </c>
      <c r="CS99" s="114">
        <v>720</v>
      </c>
      <c r="CT99" s="114">
        <v>720</v>
      </c>
      <c r="CU99" s="114">
        <v>720</v>
      </c>
      <c r="CV99" s="114">
        <v>720</v>
      </c>
      <c r="CW99" s="114">
        <v>720</v>
      </c>
      <c r="CX99" s="114">
        <v>720</v>
      </c>
      <c r="CY99" s="114">
        <v>720</v>
      </c>
      <c r="CZ99" s="114">
        <v>720</v>
      </c>
      <c r="DA99" s="114">
        <v>720</v>
      </c>
      <c r="DB99" s="114">
        <v>720</v>
      </c>
      <c r="DD99" s="421">
        <f t="shared" si="8"/>
        <v>720</v>
      </c>
      <c r="DE99" s="477">
        <f t="shared" si="7"/>
        <v>720</v>
      </c>
      <c r="DI99" s="430" t="s">
        <v>516</v>
      </c>
    </row>
    <row r="100" spans="1:114" s="65" customFormat="1" ht="13.5" thickBot="1" x14ac:dyDescent="0.25">
      <c r="A100" s="62" t="s">
        <v>22</v>
      </c>
      <c r="B100" s="62" t="s">
        <v>22</v>
      </c>
      <c r="C100" s="62">
        <v>2</v>
      </c>
      <c r="D100" s="62" t="s">
        <v>22</v>
      </c>
      <c r="E100" s="62"/>
      <c r="F100" s="62">
        <v>100010</v>
      </c>
      <c r="G100" s="63" t="s">
        <v>224</v>
      </c>
      <c r="H100" s="63" t="s">
        <v>223</v>
      </c>
      <c r="I100" s="63">
        <v>95</v>
      </c>
      <c r="J100" s="63">
        <v>9703</v>
      </c>
      <c r="K100" s="63" t="s">
        <v>501</v>
      </c>
      <c r="L100" s="63">
        <v>3</v>
      </c>
      <c r="M100" s="64" t="s">
        <v>48</v>
      </c>
      <c r="O100" s="68">
        <v>288752</v>
      </c>
      <c r="P100" s="68">
        <v>288752</v>
      </c>
      <c r="Q100" s="68">
        <v>288752</v>
      </c>
      <c r="R100" s="85">
        <v>288752</v>
      </c>
      <c r="S100" s="100">
        <v>344698</v>
      </c>
      <c r="T100" s="101">
        <v>344698</v>
      </c>
      <c r="U100" s="101">
        <v>344698</v>
      </c>
      <c r="V100" s="101">
        <v>344698</v>
      </c>
      <c r="W100" s="101">
        <v>344698</v>
      </c>
      <c r="X100" s="101">
        <v>344698</v>
      </c>
      <c r="Y100" s="101">
        <v>344698</v>
      </c>
      <c r="Z100" s="101">
        <v>344698</v>
      </c>
      <c r="AA100" s="101">
        <v>344698</v>
      </c>
      <c r="AB100" s="101">
        <v>344698</v>
      </c>
      <c r="AC100" s="101">
        <v>344698</v>
      </c>
      <c r="AD100" s="101">
        <v>344698</v>
      </c>
      <c r="AE100" s="101">
        <v>344698</v>
      </c>
      <c r="AF100" s="101">
        <v>344698</v>
      </c>
      <c r="AG100" s="101">
        <v>344698</v>
      </c>
      <c r="AH100" s="101">
        <v>344698</v>
      </c>
      <c r="AI100" s="101">
        <v>344698</v>
      </c>
      <c r="AJ100" s="101">
        <v>344698</v>
      </c>
      <c r="AK100" s="101">
        <v>344698</v>
      </c>
      <c r="AL100" s="101">
        <v>344698</v>
      </c>
      <c r="AM100" s="101">
        <v>344698</v>
      </c>
      <c r="AN100" s="101">
        <v>344698</v>
      </c>
      <c r="AO100" s="101">
        <v>344698</v>
      </c>
      <c r="AP100" s="101">
        <v>344698</v>
      </c>
      <c r="AQ100" s="101">
        <v>344698</v>
      </c>
      <c r="AR100" s="101">
        <v>344698</v>
      </c>
      <c r="AS100" s="101">
        <v>344698</v>
      </c>
      <c r="AT100" s="101">
        <v>344698</v>
      </c>
      <c r="AU100" s="101">
        <v>344698</v>
      </c>
      <c r="AV100" s="101">
        <v>344698</v>
      </c>
      <c r="AW100" s="101">
        <v>344698</v>
      </c>
      <c r="AX100" s="101">
        <v>344698</v>
      </c>
      <c r="AY100" s="101">
        <v>344698</v>
      </c>
      <c r="AZ100" s="132">
        <v>344698</v>
      </c>
      <c r="BA100" s="132">
        <v>344698</v>
      </c>
      <c r="BB100" s="132">
        <v>344698</v>
      </c>
      <c r="BC100" s="132">
        <v>344698</v>
      </c>
      <c r="BD100" s="132">
        <v>344698</v>
      </c>
      <c r="BE100" s="132">
        <v>344698</v>
      </c>
      <c r="BF100" s="132">
        <v>344698</v>
      </c>
      <c r="BG100" s="132">
        <v>344698</v>
      </c>
      <c r="BH100" s="132">
        <v>344698</v>
      </c>
      <c r="BI100" s="132">
        <v>344698</v>
      </c>
      <c r="BJ100" s="132">
        <v>344698</v>
      </c>
      <c r="BK100" s="132">
        <v>344698</v>
      </c>
      <c r="BL100" s="132">
        <v>344698</v>
      </c>
      <c r="BM100" s="132">
        <v>344698</v>
      </c>
      <c r="BN100" s="132">
        <v>344698</v>
      </c>
      <c r="BO100" s="132">
        <v>344698</v>
      </c>
      <c r="BP100" s="132">
        <v>344698</v>
      </c>
      <c r="BQ100" s="132">
        <v>344698</v>
      </c>
      <c r="BR100" s="132">
        <v>344698</v>
      </c>
      <c r="BS100" s="132">
        <v>344698</v>
      </c>
      <c r="BT100" s="132">
        <v>344698</v>
      </c>
      <c r="BU100" s="114">
        <v>344698</v>
      </c>
      <c r="BV100" s="114">
        <v>344698</v>
      </c>
      <c r="BW100" s="114">
        <v>344698</v>
      </c>
      <c r="BX100" s="114">
        <v>344698</v>
      </c>
      <c r="BY100" s="114">
        <v>344698</v>
      </c>
      <c r="BZ100" s="114">
        <v>344698</v>
      </c>
      <c r="CA100" s="114">
        <v>344698</v>
      </c>
      <c r="CB100" s="114">
        <v>344698</v>
      </c>
      <c r="CC100" s="414">
        <v>535404</v>
      </c>
      <c r="CD100" s="604">
        <v>535404</v>
      </c>
      <c r="CE100" s="604">
        <v>535404</v>
      </c>
      <c r="CF100" s="604">
        <v>535404</v>
      </c>
      <c r="CG100" s="604">
        <v>535404</v>
      </c>
      <c r="CH100" s="604">
        <v>535404</v>
      </c>
      <c r="CI100" s="604">
        <v>535404</v>
      </c>
      <c r="CJ100" s="604">
        <v>535404</v>
      </c>
      <c r="CK100" s="604">
        <v>535404</v>
      </c>
      <c r="CL100" s="604">
        <v>535404</v>
      </c>
      <c r="CM100" s="604">
        <v>535404</v>
      </c>
      <c r="CN100" s="604">
        <v>535404</v>
      </c>
      <c r="CO100" s="604">
        <v>535404</v>
      </c>
      <c r="CP100" s="604">
        <v>535404</v>
      </c>
      <c r="CQ100" s="604">
        <v>535404</v>
      </c>
      <c r="CR100" s="604">
        <v>535404</v>
      </c>
      <c r="CS100" s="604">
        <v>535404</v>
      </c>
      <c r="CT100" s="604">
        <v>535404</v>
      </c>
      <c r="CU100" s="604">
        <v>535404</v>
      </c>
      <c r="CV100" s="604">
        <v>535404</v>
      </c>
      <c r="CW100" s="604">
        <v>535404</v>
      </c>
      <c r="CX100" s="604">
        <v>535404</v>
      </c>
      <c r="CY100" s="604">
        <v>535404</v>
      </c>
      <c r="CZ100" s="604">
        <v>535404</v>
      </c>
      <c r="DA100" s="604">
        <v>535404</v>
      </c>
      <c r="DB100" s="604">
        <v>535404</v>
      </c>
      <c r="DD100" s="421">
        <f t="shared" si="8"/>
        <v>362034.90909090912</v>
      </c>
      <c r="DE100" s="477">
        <f t="shared" si="7"/>
        <v>535404</v>
      </c>
      <c r="DI100" s="430" t="s">
        <v>516</v>
      </c>
    </row>
    <row r="101" spans="1:114" ht="13.5" thickBot="1" x14ac:dyDescent="0.25">
      <c r="A101" s="1" t="s">
        <v>22</v>
      </c>
      <c r="B101" s="1" t="s">
        <v>22</v>
      </c>
      <c r="C101" s="1">
        <v>2</v>
      </c>
      <c r="D101" s="1" t="s">
        <v>22</v>
      </c>
      <c r="E101" s="1">
        <v>2</v>
      </c>
      <c r="F101" s="1">
        <v>100011</v>
      </c>
      <c r="G101" s="3" t="s">
        <v>225</v>
      </c>
      <c r="H101" s="3" t="s">
        <v>226</v>
      </c>
      <c r="I101" s="3">
        <v>96</v>
      </c>
      <c r="J101" s="3">
        <v>9704</v>
      </c>
      <c r="K101" s="3" t="s">
        <v>501</v>
      </c>
      <c r="L101" s="3">
        <v>3</v>
      </c>
      <c r="M101" s="4" t="s">
        <v>48</v>
      </c>
      <c r="O101" s="8">
        <v>8096</v>
      </c>
      <c r="P101" s="8">
        <v>8096</v>
      </c>
      <c r="Q101" s="8">
        <v>8096</v>
      </c>
      <c r="R101" s="78">
        <v>8096</v>
      </c>
      <c r="S101" s="90">
        <v>8096</v>
      </c>
      <c r="T101" s="90">
        <v>8096</v>
      </c>
      <c r="U101" s="90">
        <v>8096</v>
      </c>
      <c r="V101" s="90">
        <v>8096</v>
      </c>
      <c r="W101" s="90">
        <v>8096</v>
      </c>
      <c r="X101" s="90">
        <v>8096</v>
      </c>
      <c r="Y101" s="90">
        <v>8096</v>
      </c>
      <c r="Z101" s="90">
        <v>8096</v>
      </c>
      <c r="AA101" s="90">
        <v>8096</v>
      </c>
      <c r="AB101" s="90">
        <v>8096</v>
      </c>
      <c r="AC101" s="90">
        <v>8096</v>
      </c>
      <c r="AD101" s="90">
        <v>8096</v>
      </c>
      <c r="AE101" s="90">
        <v>8096</v>
      </c>
      <c r="AF101" s="90">
        <v>8096</v>
      </c>
      <c r="AG101" s="90">
        <v>8096</v>
      </c>
      <c r="AH101" s="90">
        <v>8096</v>
      </c>
      <c r="AI101" s="90">
        <v>8096</v>
      </c>
      <c r="AJ101" s="90">
        <v>8096</v>
      </c>
      <c r="AK101" s="90">
        <v>8096</v>
      </c>
      <c r="AL101" s="90">
        <v>8096</v>
      </c>
      <c r="AM101" s="104">
        <v>8096</v>
      </c>
      <c r="AN101" s="104">
        <v>8096</v>
      </c>
      <c r="AO101" s="104">
        <v>8096</v>
      </c>
      <c r="AP101" s="104">
        <v>8096</v>
      </c>
      <c r="AQ101" s="104">
        <v>8096</v>
      </c>
      <c r="AR101" s="104">
        <v>8096</v>
      </c>
      <c r="AS101" s="104">
        <v>8096</v>
      </c>
      <c r="AT101" s="104">
        <v>8096</v>
      </c>
      <c r="AU101" s="104">
        <v>8096</v>
      </c>
      <c r="AV101" s="104">
        <v>8096</v>
      </c>
      <c r="AW101" s="104">
        <v>8096</v>
      </c>
      <c r="AX101" s="104">
        <v>8096</v>
      </c>
      <c r="AY101" s="104">
        <v>8096</v>
      </c>
      <c r="AZ101" s="256">
        <v>8096</v>
      </c>
      <c r="BA101" s="256">
        <v>8096</v>
      </c>
      <c r="BB101" s="256">
        <v>8096</v>
      </c>
      <c r="BC101" s="256">
        <v>8096</v>
      </c>
      <c r="BD101" s="256">
        <v>8096</v>
      </c>
      <c r="BE101" s="256">
        <v>8096</v>
      </c>
      <c r="BF101" s="256">
        <v>8096</v>
      </c>
      <c r="BG101" s="256">
        <v>8096</v>
      </c>
      <c r="BH101" s="256">
        <v>8096</v>
      </c>
      <c r="BI101" s="256">
        <v>8096</v>
      </c>
      <c r="BJ101" s="256">
        <v>8096</v>
      </c>
      <c r="BK101" s="256">
        <v>8096</v>
      </c>
      <c r="BL101" s="256">
        <v>8096</v>
      </c>
      <c r="BM101" s="256">
        <v>8096</v>
      </c>
      <c r="BN101" s="256">
        <v>8096</v>
      </c>
      <c r="BO101" s="256">
        <v>8096</v>
      </c>
      <c r="BP101" s="256">
        <v>8096</v>
      </c>
      <c r="BQ101" s="256">
        <v>8096</v>
      </c>
      <c r="BR101" s="256">
        <v>8096</v>
      </c>
      <c r="BS101" s="256">
        <v>8096</v>
      </c>
      <c r="BT101" s="256">
        <v>8096</v>
      </c>
      <c r="BU101" s="323">
        <v>8096</v>
      </c>
      <c r="BV101" s="323">
        <v>8096</v>
      </c>
      <c r="BW101" s="323">
        <v>8096</v>
      </c>
      <c r="BX101" s="323">
        <v>8096</v>
      </c>
      <c r="BY101" s="323">
        <v>8096</v>
      </c>
      <c r="BZ101" s="323">
        <v>8096</v>
      </c>
      <c r="CA101" s="323">
        <v>8096</v>
      </c>
      <c r="CB101" s="323">
        <v>8096</v>
      </c>
      <c r="CC101" s="323">
        <v>8096</v>
      </c>
      <c r="CD101" s="323">
        <v>8096</v>
      </c>
      <c r="CE101" s="323">
        <v>8096</v>
      </c>
      <c r="CF101" s="323">
        <v>8096</v>
      </c>
      <c r="CG101" s="323">
        <v>8096</v>
      </c>
      <c r="CH101" s="323">
        <v>8096</v>
      </c>
      <c r="CI101" s="323">
        <v>8096</v>
      </c>
      <c r="CJ101" s="323">
        <v>8096</v>
      </c>
      <c r="CK101" s="323">
        <v>8096</v>
      </c>
      <c r="CL101" s="323">
        <v>8096</v>
      </c>
      <c r="CM101" s="323">
        <v>8096</v>
      </c>
      <c r="CN101" s="323">
        <v>8096</v>
      </c>
      <c r="CO101" s="323">
        <v>8096</v>
      </c>
      <c r="CP101" s="323">
        <v>8096</v>
      </c>
      <c r="CQ101" s="323">
        <v>8096</v>
      </c>
      <c r="CR101" s="323">
        <v>8096</v>
      </c>
      <c r="CS101" s="323">
        <v>8096</v>
      </c>
      <c r="CT101" s="323">
        <v>8096</v>
      </c>
      <c r="CU101" s="323">
        <v>8096</v>
      </c>
      <c r="CV101" s="323">
        <v>8096</v>
      </c>
      <c r="CW101" s="323">
        <v>8096</v>
      </c>
      <c r="CX101" s="323">
        <v>8096</v>
      </c>
      <c r="CY101" s="323">
        <v>8096</v>
      </c>
      <c r="CZ101" s="323">
        <v>8096</v>
      </c>
      <c r="DA101" s="323">
        <v>8096</v>
      </c>
      <c r="DB101" s="323">
        <v>8096</v>
      </c>
      <c r="DD101" s="421">
        <f t="shared" si="8"/>
        <v>8096</v>
      </c>
      <c r="DE101" s="477">
        <f t="shared" ref="DE101:DE123" si="9">AVERAGE(CE101:CQ101)</f>
        <v>8096</v>
      </c>
    </row>
    <row r="102" spans="1:114" ht="13.5" thickBot="1" x14ac:dyDescent="0.25">
      <c r="A102" s="1" t="s">
        <v>22</v>
      </c>
      <c r="B102" s="1" t="s">
        <v>22</v>
      </c>
      <c r="C102" s="1">
        <v>2</v>
      </c>
      <c r="D102" s="1" t="s">
        <v>22</v>
      </c>
      <c r="E102" s="1">
        <v>2</v>
      </c>
      <c r="F102" s="1">
        <v>100011</v>
      </c>
      <c r="G102" s="3" t="s">
        <v>227</v>
      </c>
      <c r="H102" s="3" t="s">
        <v>228</v>
      </c>
      <c r="I102" s="3">
        <v>97</v>
      </c>
      <c r="J102" s="3">
        <v>9704</v>
      </c>
      <c r="K102" s="3" t="s">
        <v>501</v>
      </c>
      <c r="L102" s="3">
        <v>3</v>
      </c>
      <c r="M102" s="4" t="s">
        <v>48</v>
      </c>
      <c r="O102" s="8">
        <v>64159</v>
      </c>
      <c r="P102" s="8">
        <v>64159</v>
      </c>
      <c r="Q102" s="8">
        <v>64159</v>
      </c>
      <c r="R102" s="78">
        <v>64159</v>
      </c>
      <c r="S102" s="90">
        <v>64159</v>
      </c>
      <c r="T102" s="90">
        <v>64159</v>
      </c>
      <c r="U102" s="90">
        <v>64159</v>
      </c>
      <c r="V102" s="90">
        <v>64159</v>
      </c>
      <c r="W102" s="90">
        <v>64159</v>
      </c>
      <c r="X102" s="90">
        <v>64159</v>
      </c>
      <c r="Y102" s="90">
        <v>64159</v>
      </c>
      <c r="Z102" s="90">
        <v>64159</v>
      </c>
      <c r="AA102" s="90">
        <v>64159</v>
      </c>
      <c r="AB102" s="90">
        <v>64159</v>
      </c>
      <c r="AC102" s="90">
        <v>64159</v>
      </c>
      <c r="AD102" s="90">
        <v>64159</v>
      </c>
      <c r="AE102" s="90">
        <v>64159</v>
      </c>
      <c r="AF102" s="90">
        <v>64159</v>
      </c>
      <c r="AG102" s="90">
        <v>64159</v>
      </c>
      <c r="AH102" s="90">
        <v>64159</v>
      </c>
      <c r="AI102" s="90">
        <v>64159</v>
      </c>
      <c r="AJ102" s="90">
        <v>64159</v>
      </c>
      <c r="AK102" s="90">
        <v>64159</v>
      </c>
      <c r="AL102" s="90">
        <v>64159</v>
      </c>
      <c r="AM102" s="104">
        <v>64159</v>
      </c>
      <c r="AN102" s="104">
        <v>64159</v>
      </c>
      <c r="AO102" s="104">
        <v>64159</v>
      </c>
      <c r="AP102" s="104">
        <v>64159</v>
      </c>
      <c r="AQ102" s="104">
        <v>64159</v>
      </c>
      <c r="AR102" s="104">
        <v>64159</v>
      </c>
      <c r="AS102" s="104">
        <v>64159</v>
      </c>
      <c r="AT102" s="104">
        <v>64159</v>
      </c>
      <c r="AU102" s="104">
        <v>64159</v>
      </c>
      <c r="AV102" s="104">
        <v>64159</v>
      </c>
      <c r="AW102" s="104">
        <v>64159</v>
      </c>
      <c r="AX102" s="104">
        <v>64159</v>
      </c>
      <c r="AY102" s="104">
        <v>64159</v>
      </c>
      <c r="AZ102" s="256">
        <v>64159</v>
      </c>
      <c r="BA102" s="256">
        <v>64159</v>
      </c>
      <c r="BB102" s="256">
        <v>64159</v>
      </c>
      <c r="BC102" s="256">
        <v>64159</v>
      </c>
      <c r="BD102" s="256">
        <v>64159</v>
      </c>
      <c r="BE102" s="256">
        <v>64159</v>
      </c>
      <c r="BF102" s="256">
        <v>64159</v>
      </c>
      <c r="BG102" s="256">
        <v>64159</v>
      </c>
      <c r="BH102" s="256">
        <v>64159</v>
      </c>
      <c r="BI102" s="256">
        <v>64159</v>
      </c>
      <c r="BJ102" s="256">
        <v>64159</v>
      </c>
      <c r="BK102" s="256">
        <v>64159</v>
      </c>
      <c r="BL102" s="256">
        <v>64159</v>
      </c>
      <c r="BM102" s="256">
        <v>64159</v>
      </c>
      <c r="BN102" s="256">
        <v>64159</v>
      </c>
      <c r="BO102" s="256">
        <v>64159</v>
      </c>
      <c r="BP102" s="256">
        <v>64159</v>
      </c>
      <c r="BQ102" s="256">
        <v>64159</v>
      </c>
      <c r="BR102" s="256">
        <v>64159</v>
      </c>
      <c r="BS102" s="256">
        <v>64159</v>
      </c>
      <c r="BT102" s="256">
        <v>64159</v>
      </c>
      <c r="BU102" s="323">
        <v>64159</v>
      </c>
      <c r="BV102" s="323">
        <v>64159</v>
      </c>
      <c r="BW102" s="323">
        <v>64159</v>
      </c>
      <c r="BX102" s="323">
        <v>64159</v>
      </c>
      <c r="BY102" s="323">
        <v>64159</v>
      </c>
      <c r="BZ102" s="323">
        <v>64159</v>
      </c>
      <c r="CA102" s="323">
        <v>64159</v>
      </c>
      <c r="CB102" s="323">
        <v>64159</v>
      </c>
      <c r="CC102" s="323">
        <v>64159</v>
      </c>
      <c r="CD102" s="323">
        <v>64159</v>
      </c>
      <c r="CE102" s="323">
        <v>64159</v>
      </c>
      <c r="CF102" s="323">
        <v>64159</v>
      </c>
      <c r="CG102" s="323">
        <v>64159</v>
      </c>
      <c r="CH102" s="323">
        <v>64159</v>
      </c>
      <c r="CI102" s="323">
        <v>64159</v>
      </c>
      <c r="CJ102" s="323">
        <v>64159</v>
      </c>
      <c r="CK102" s="323">
        <v>64159</v>
      </c>
      <c r="CL102" s="323">
        <v>64159</v>
      </c>
      <c r="CM102" s="323">
        <v>64159</v>
      </c>
      <c r="CN102" s="323">
        <v>64159</v>
      </c>
      <c r="CO102" s="323">
        <v>64159</v>
      </c>
      <c r="CP102" s="323">
        <v>64159</v>
      </c>
      <c r="CQ102" s="323">
        <v>64159</v>
      </c>
      <c r="CR102" s="323">
        <v>64159</v>
      </c>
      <c r="CS102" s="323">
        <v>64159</v>
      </c>
      <c r="CT102" s="323">
        <v>64159</v>
      </c>
      <c r="CU102" s="323">
        <v>64159</v>
      </c>
      <c r="CV102" s="323">
        <v>64159</v>
      </c>
      <c r="CW102" s="323">
        <v>64159</v>
      </c>
      <c r="CX102" s="323">
        <v>64159</v>
      </c>
      <c r="CY102" s="323">
        <v>64159</v>
      </c>
      <c r="CZ102" s="323">
        <v>64159</v>
      </c>
      <c r="DA102" s="323">
        <v>64159</v>
      </c>
      <c r="DB102" s="323">
        <v>64159</v>
      </c>
      <c r="DD102" s="421">
        <f t="shared" si="8"/>
        <v>64159</v>
      </c>
      <c r="DE102" s="477">
        <f t="shared" si="9"/>
        <v>64159</v>
      </c>
    </row>
    <row r="103" spans="1:114" ht="13.5" thickBot="1" x14ac:dyDescent="0.25">
      <c r="A103" s="1" t="s">
        <v>22</v>
      </c>
      <c r="B103" s="1" t="s">
        <v>22</v>
      </c>
      <c r="C103" s="1">
        <v>2</v>
      </c>
      <c r="D103" s="1" t="s">
        <v>22</v>
      </c>
      <c r="E103" s="1">
        <v>2</v>
      </c>
      <c r="F103" s="1">
        <v>100011</v>
      </c>
      <c r="G103" s="3" t="s">
        <v>229</v>
      </c>
      <c r="H103" s="3" t="s">
        <v>230</v>
      </c>
      <c r="I103" s="3">
        <v>98</v>
      </c>
      <c r="J103" s="3">
        <v>9704</v>
      </c>
      <c r="K103" s="3" t="s">
        <v>501</v>
      </c>
      <c r="L103" s="3">
        <v>3</v>
      </c>
      <c r="M103" s="4" t="s">
        <v>48</v>
      </c>
      <c r="O103" s="8">
        <v>20979</v>
      </c>
      <c r="P103" s="8">
        <v>20979</v>
      </c>
      <c r="Q103" s="8">
        <v>20979</v>
      </c>
      <c r="R103" s="78">
        <v>20979</v>
      </c>
      <c r="S103" s="90">
        <v>20979</v>
      </c>
      <c r="T103" s="90">
        <v>20979</v>
      </c>
      <c r="U103" s="90">
        <v>20979</v>
      </c>
      <c r="V103" s="90">
        <v>20979</v>
      </c>
      <c r="W103" s="90">
        <v>20979</v>
      </c>
      <c r="X103" s="90">
        <v>20979</v>
      </c>
      <c r="Y103" s="90">
        <v>20979</v>
      </c>
      <c r="Z103" s="90">
        <v>20979</v>
      </c>
      <c r="AA103" s="90">
        <v>20979</v>
      </c>
      <c r="AB103" s="90">
        <v>20979</v>
      </c>
      <c r="AC103" s="90">
        <v>20979</v>
      </c>
      <c r="AD103" s="90">
        <v>20979</v>
      </c>
      <c r="AE103" s="90">
        <v>20979</v>
      </c>
      <c r="AF103" s="90">
        <v>20979</v>
      </c>
      <c r="AG103" s="90">
        <v>20979</v>
      </c>
      <c r="AH103" s="90">
        <v>20979</v>
      </c>
      <c r="AI103" s="90">
        <v>20979</v>
      </c>
      <c r="AJ103" s="90">
        <v>20979</v>
      </c>
      <c r="AK103" s="90">
        <v>20979</v>
      </c>
      <c r="AL103" s="90">
        <v>20979</v>
      </c>
      <c r="AM103" s="104">
        <v>20979</v>
      </c>
      <c r="AN103" s="104">
        <v>20979</v>
      </c>
      <c r="AO103" s="104">
        <v>20979</v>
      </c>
      <c r="AP103" s="104">
        <v>20979</v>
      </c>
      <c r="AQ103" s="104">
        <v>20979</v>
      </c>
      <c r="AR103" s="104">
        <v>20979</v>
      </c>
      <c r="AS103" s="104">
        <v>20979</v>
      </c>
      <c r="AT103" s="104">
        <v>20979</v>
      </c>
      <c r="AU103" s="104">
        <v>20979</v>
      </c>
      <c r="AV103" s="104">
        <v>20979</v>
      </c>
      <c r="AW103" s="104">
        <v>20979</v>
      </c>
      <c r="AX103" s="104">
        <v>20979</v>
      </c>
      <c r="AY103" s="104">
        <v>20979</v>
      </c>
      <c r="AZ103" s="256">
        <v>20979</v>
      </c>
      <c r="BA103" s="256">
        <v>20979</v>
      </c>
      <c r="BB103" s="256">
        <v>20979</v>
      </c>
      <c r="BC103" s="256">
        <v>20979</v>
      </c>
      <c r="BD103" s="256">
        <v>20979</v>
      </c>
      <c r="BE103" s="256">
        <v>20979</v>
      </c>
      <c r="BF103" s="256">
        <v>20979</v>
      </c>
      <c r="BG103" s="256">
        <v>20979</v>
      </c>
      <c r="BH103" s="256">
        <v>20979</v>
      </c>
      <c r="BI103" s="256">
        <v>20979</v>
      </c>
      <c r="BJ103" s="256">
        <v>20979</v>
      </c>
      <c r="BK103" s="256">
        <v>20979</v>
      </c>
      <c r="BL103" s="256">
        <v>20979</v>
      </c>
      <c r="BM103" s="256">
        <v>20979</v>
      </c>
      <c r="BN103" s="256">
        <v>20979</v>
      </c>
      <c r="BO103" s="256">
        <v>20979</v>
      </c>
      <c r="BP103" s="256">
        <v>20979</v>
      </c>
      <c r="BQ103" s="256">
        <v>20979</v>
      </c>
      <c r="BR103" s="256">
        <v>20979</v>
      </c>
      <c r="BS103" s="256">
        <v>20979</v>
      </c>
      <c r="BT103" s="256">
        <v>20979</v>
      </c>
      <c r="BU103" s="323">
        <v>20979</v>
      </c>
      <c r="BV103" s="323">
        <v>20979</v>
      </c>
      <c r="BW103" s="323">
        <v>20979</v>
      </c>
      <c r="BX103" s="323">
        <v>20979</v>
      </c>
      <c r="BY103" s="323">
        <v>20979</v>
      </c>
      <c r="BZ103" s="323">
        <v>20979</v>
      </c>
      <c r="CA103" s="323">
        <v>20979</v>
      </c>
      <c r="CB103" s="323">
        <v>20979</v>
      </c>
      <c r="CC103" s="323">
        <v>20979</v>
      </c>
      <c r="CD103" s="323">
        <v>20979</v>
      </c>
      <c r="CE103" s="323">
        <v>20979</v>
      </c>
      <c r="CF103" s="323">
        <v>20979</v>
      </c>
      <c r="CG103" s="323">
        <v>20979</v>
      </c>
      <c r="CH103" s="323">
        <v>20979</v>
      </c>
      <c r="CI103" s="323">
        <v>20979</v>
      </c>
      <c r="CJ103" s="323">
        <v>20979</v>
      </c>
      <c r="CK103" s="323">
        <v>20979</v>
      </c>
      <c r="CL103" s="323">
        <v>20979</v>
      </c>
      <c r="CM103" s="323">
        <v>20979</v>
      </c>
      <c r="CN103" s="323">
        <v>20979</v>
      </c>
      <c r="CO103" s="323">
        <v>20979</v>
      </c>
      <c r="CP103" s="323">
        <v>20979</v>
      </c>
      <c r="CQ103" s="323">
        <v>20979</v>
      </c>
      <c r="CR103" s="323">
        <v>20979</v>
      </c>
      <c r="CS103" s="323">
        <v>20979</v>
      </c>
      <c r="CT103" s="323">
        <v>20979</v>
      </c>
      <c r="CU103" s="323">
        <v>20979</v>
      </c>
      <c r="CV103" s="323">
        <v>20979</v>
      </c>
      <c r="CW103" s="323">
        <v>20979</v>
      </c>
      <c r="CX103" s="323">
        <v>20979</v>
      </c>
      <c r="CY103" s="323">
        <v>20979</v>
      </c>
      <c r="CZ103" s="323">
        <v>20979</v>
      </c>
      <c r="DA103" s="323">
        <v>20979</v>
      </c>
      <c r="DB103" s="323">
        <v>20979</v>
      </c>
      <c r="DD103" s="421">
        <f t="shared" si="8"/>
        <v>20979</v>
      </c>
      <c r="DE103" s="477">
        <f t="shared" si="9"/>
        <v>20979</v>
      </c>
    </row>
    <row r="104" spans="1:114" ht="13.5" thickBot="1" x14ac:dyDescent="0.25">
      <c r="A104" s="1" t="s">
        <v>22</v>
      </c>
      <c r="B104" s="1" t="s">
        <v>22</v>
      </c>
      <c r="C104" s="1">
        <v>2</v>
      </c>
      <c r="D104" s="1" t="s">
        <v>22</v>
      </c>
      <c r="E104" s="1">
        <v>2</v>
      </c>
      <c r="F104" s="1">
        <v>100011</v>
      </c>
      <c r="G104" s="3" t="s">
        <v>231</v>
      </c>
      <c r="H104" s="3" t="s">
        <v>232</v>
      </c>
      <c r="I104" s="3">
        <v>99</v>
      </c>
      <c r="J104" s="3">
        <v>9704</v>
      </c>
      <c r="K104" s="3" t="s">
        <v>501</v>
      </c>
      <c r="L104" s="3">
        <v>3</v>
      </c>
      <c r="M104" s="4" t="s">
        <v>48</v>
      </c>
      <c r="O104" s="8">
        <v>4071</v>
      </c>
      <c r="P104" s="8">
        <v>4071</v>
      </c>
      <c r="Q104" s="8">
        <v>4071</v>
      </c>
      <c r="R104" s="78">
        <v>4071</v>
      </c>
      <c r="S104" s="90">
        <v>4071</v>
      </c>
      <c r="T104" s="90">
        <v>4071</v>
      </c>
      <c r="U104" s="90">
        <v>4071</v>
      </c>
      <c r="V104" s="90">
        <v>4071</v>
      </c>
      <c r="W104" s="90">
        <v>4071</v>
      </c>
      <c r="X104" s="90">
        <v>4071</v>
      </c>
      <c r="Y104" s="90">
        <v>4071</v>
      </c>
      <c r="Z104" s="90">
        <v>4071</v>
      </c>
      <c r="AA104" s="90">
        <v>4071</v>
      </c>
      <c r="AB104" s="90">
        <v>4071</v>
      </c>
      <c r="AC104" s="90">
        <v>4071</v>
      </c>
      <c r="AD104" s="90">
        <v>4071</v>
      </c>
      <c r="AE104" s="90">
        <v>4071</v>
      </c>
      <c r="AF104" s="90">
        <v>4071</v>
      </c>
      <c r="AG104" s="90">
        <v>4071</v>
      </c>
      <c r="AH104" s="90">
        <v>4071</v>
      </c>
      <c r="AI104" s="90">
        <v>4071</v>
      </c>
      <c r="AJ104" s="90">
        <v>4071</v>
      </c>
      <c r="AK104" s="90">
        <v>4071</v>
      </c>
      <c r="AL104" s="90">
        <v>4071</v>
      </c>
      <c r="AM104" s="104">
        <v>4071</v>
      </c>
      <c r="AN104" s="104">
        <v>4071</v>
      </c>
      <c r="AO104" s="104">
        <v>4071</v>
      </c>
      <c r="AP104" s="104">
        <v>4071</v>
      </c>
      <c r="AQ104" s="104">
        <v>4071</v>
      </c>
      <c r="AR104" s="104">
        <v>4071</v>
      </c>
      <c r="AS104" s="104">
        <v>4071</v>
      </c>
      <c r="AT104" s="104">
        <v>4071</v>
      </c>
      <c r="AU104" s="104">
        <v>4071</v>
      </c>
      <c r="AV104" s="104">
        <v>4071</v>
      </c>
      <c r="AW104" s="104">
        <v>4071</v>
      </c>
      <c r="AX104" s="104">
        <v>4071</v>
      </c>
      <c r="AY104" s="104">
        <v>4071</v>
      </c>
      <c r="AZ104" s="256">
        <v>4071</v>
      </c>
      <c r="BA104" s="256">
        <v>4071</v>
      </c>
      <c r="BB104" s="256">
        <v>4071</v>
      </c>
      <c r="BC104" s="256">
        <v>4071</v>
      </c>
      <c r="BD104" s="256">
        <v>4071</v>
      </c>
      <c r="BE104" s="256">
        <v>4071</v>
      </c>
      <c r="BF104" s="256">
        <v>4071</v>
      </c>
      <c r="BG104" s="256">
        <v>4071</v>
      </c>
      <c r="BH104" s="256">
        <v>4071</v>
      </c>
      <c r="BI104" s="256">
        <v>4071</v>
      </c>
      <c r="BJ104" s="256">
        <v>4071</v>
      </c>
      <c r="BK104" s="256">
        <v>4071</v>
      </c>
      <c r="BL104" s="256">
        <v>4071</v>
      </c>
      <c r="BM104" s="256">
        <v>4071</v>
      </c>
      <c r="BN104" s="256">
        <v>4071</v>
      </c>
      <c r="BO104" s="256">
        <v>4071</v>
      </c>
      <c r="BP104" s="256">
        <v>4071</v>
      </c>
      <c r="BQ104" s="256">
        <v>4071</v>
      </c>
      <c r="BR104" s="256">
        <v>4071</v>
      </c>
      <c r="BS104" s="256">
        <v>4071</v>
      </c>
      <c r="BT104" s="256">
        <v>4071</v>
      </c>
      <c r="BU104" s="323">
        <v>4071</v>
      </c>
      <c r="BV104" s="323">
        <v>4071</v>
      </c>
      <c r="BW104" s="323">
        <v>4071</v>
      </c>
      <c r="BX104" s="323">
        <v>4071</v>
      </c>
      <c r="BY104" s="323">
        <v>4071</v>
      </c>
      <c r="BZ104" s="323">
        <v>4071</v>
      </c>
      <c r="CA104" s="323">
        <v>4071</v>
      </c>
      <c r="CB104" s="323">
        <v>4071</v>
      </c>
      <c r="CC104" s="323">
        <v>4071</v>
      </c>
      <c r="CD104" s="323">
        <v>4071</v>
      </c>
      <c r="CE104" s="323">
        <v>4071</v>
      </c>
      <c r="CF104" s="323">
        <v>4071</v>
      </c>
      <c r="CG104" s="323">
        <v>4071</v>
      </c>
      <c r="CH104" s="323">
        <v>4071</v>
      </c>
      <c r="CI104" s="323">
        <v>4071</v>
      </c>
      <c r="CJ104" s="323">
        <v>4071</v>
      </c>
      <c r="CK104" s="323">
        <v>4071</v>
      </c>
      <c r="CL104" s="323">
        <v>4071</v>
      </c>
      <c r="CM104" s="323">
        <v>4071</v>
      </c>
      <c r="CN104" s="323">
        <v>4071</v>
      </c>
      <c r="CO104" s="323">
        <v>4071</v>
      </c>
      <c r="CP104" s="323">
        <v>4071</v>
      </c>
      <c r="CQ104" s="323">
        <v>4071</v>
      </c>
      <c r="CR104" s="323">
        <v>4071</v>
      </c>
      <c r="CS104" s="323">
        <v>4071</v>
      </c>
      <c r="CT104" s="323">
        <v>4071</v>
      </c>
      <c r="CU104" s="323">
        <v>4071</v>
      </c>
      <c r="CV104" s="323">
        <v>4071</v>
      </c>
      <c r="CW104" s="323">
        <v>4071</v>
      </c>
      <c r="CX104" s="323">
        <v>4071</v>
      </c>
      <c r="CY104" s="323">
        <v>4071</v>
      </c>
      <c r="CZ104" s="323">
        <v>4071</v>
      </c>
      <c r="DA104" s="323">
        <v>4071</v>
      </c>
      <c r="DB104" s="323">
        <v>4071</v>
      </c>
      <c r="DD104" s="421">
        <f t="shared" si="8"/>
        <v>4071</v>
      </c>
      <c r="DE104" s="477">
        <f t="shared" si="9"/>
        <v>4071</v>
      </c>
    </row>
    <row r="105" spans="1:114" ht="13.5" thickBot="1" x14ac:dyDescent="0.25">
      <c r="A105" s="1" t="s">
        <v>22</v>
      </c>
      <c r="B105" s="1" t="s">
        <v>22</v>
      </c>
      <c r="C105" s="1">
        <v>2</v>
      </c>
      <c r="D105" s="1" t="s">
        <v>22</v>
      </c>
      <c r="E105" s="1">
        <v>2</v>
      </c>
      <c r="F105" s="1">
        <v>100011</v>
      </c>
      <c r="G105" s="3" t="s">
        <v>233</v>
      </c>
      <c r="H105" s="3" t="s">
        <v>234</v>
      </c>
      <c r="I105" s="3">
        <v>100</v>
      </c>
      <c r="J105" s="3">
        <v>9704</v>
      </c>
      <c r="K105" s="3" t="s">
        <v>501</v>
      </c>
      <c r="L105" s="3">
        <v>3</v>
      </c>
      <c r="M105" s="4" t="s">
        <v>48</v>
      </c>
      <c r="O105" s="8">
        <v>14851</v>
      </c>
      <c r="P105" s="8">
        <v>14851</v>
      </c>
      <c r="Q105" s="8">
        <v>14851</v>
      </c>
      <c r="R105" s="78">
        <v>14851</v>
      </c>
      <c r="S105" s="90">
        <v>14851</v>
      </c>
      <c r="T105" s="90">
        <v>14851</v>
      </c>
      <c r="U105" s="90">
        <v>14851</v>
      </c>
      <c r="V105" s="90">
        <v>14851</v>
      </c>
      <c r="W105" s="90">
        <v>14851</v>
      </c>
      <c r="X105" s="90">
        <v>14851</v>
      </c>
      <c r="Y105" s="90">
        <v>14851</v>
      </c>
      <c r="Z105" s="90">
        <v>14851</v>
      </c>
      <c r="AA105" s="90">
        <v>14851</v>
      </c>
      <c r="AB105" s="90">
        <v>14851</v>
      </c>
      <c r="AC105" s="90">
        <v>14851</v>
      </c>
      <c r="AD105" s="90">
        <v>14851</v>
      </c>
      <c r="AE105" s="90">
        <v>14851</v>
      </c>
      <c r="AF105" s="90">
        <v>14851</v>
      </c>
      <c r="AG105" s="90">
        <v>14851</v>
      </c>
      <c r="AH105" s="90">
        <v>14851</v>
      </c>
      <c r="AI105" s="90">
        <v>14851</v>
      </c>
      <c r="AJ105" s="90">
        <v>14851</v>
      </c>
      <c r="AK105" s="90">
        <v>14851</v>
      </c>
      <c r="AL105" s="90">
        <v>14851</v>
      </c>
      <c r="AM105" s="104">
        <v>14851</v>
      </c>
      <c r="AN105" s="104">
        <v>14851</v>
      </c>
      <c r="AO105" s="104">
        <v>14851</v>
      </c>
      <c r="AP105" s="104">
        <v>14851</v>
      </c>
      <c r="AQ105" s="104">
        <v>14851</v>
      </c>
      <c r="AR105" s="104">
        <v>14851</v>
      </c>
      <c r="AS105" s="104">
        <v>14851</v>
      </c>
      <c r="AT105" s="104">
        <v>14851</v>
      </c>
      <c r="AU105" s="104">
        <v>14851</v>
      </c>
      <c r="AV105" s="104">
        <v>14851</v>
      </c>
      <c r="AW105" s="104">
        <v>14851</v>
      </c>
      <c r="AX105" s="104">
        <v>14851</v>
      </c>
      <c r="AY105" s="104">
        <v>14851</v>
      </c>
      <c r="AZ105" s="256">
        <v>14851</v>
      </c>
      <c r="BA105" s="256">
        <v>14851</v>
      </c>
      <c r="BB105" s="256">
        <v>14851</v>
      </c>
      <c r="BC105" s="256">
        <v>14851</v>
      </c>
      <c r="BD105" s="256">
        <v>14851</v>
      </c>
      <c r="BE105" s="256">
        <v>14851</v>
      </c>
      <c r="BF105" s="256">
        <v>14851</v>
      </c>
      <c r="BG105" s="256">
        <v>14851</v>
      </c>
      <c r="BH105" s="256">
        <v>14851</v>
      </c>
      <c r="BI105" s="256">
        <v>14851</v>
      </c>
      <c r="BJ105" s="256">
        <v>14851</v>
      </c>
      <c r="BK105" s="256">
        <v>14851</v>
      </c>
      <c r="BL105" s="256">
        <v>14851</v>
      </c>
      <c r="BM105" s="256">
        <v>14851</v>
      </c>
      <c r="BN105" s="256">
        <v>14851</v>
      </c>
      <c r="BO105" s="256">
        <v>14851</v>
      </c>
      <c r="BP105" s="256">
        <v>14851</v>
      </c>
      <c r="BQ105" s="256">
        <v>14851</v>
      </c>
      <c r="BR105" s="256">
        <v>14851</v>
      </c>
      <c r="BS105" s="256">
        <v>14851</v>
      </c>
      <c r="BT105" s="256">
        <v>14851</v>
      </c>
      <c r="BU105" s="323">
        <v>14851</v>
      </c>
      <c r="BV105" s="323">
        <v>14851</v>
      </c>
      <c r="BW105" s="323">
        <v>14851</v>
      </c>
      <c r="BX105" s="323">
        <v>14851</v>
      </c>
      <c r="BY105" s="323">
        <v>14851</v>
      </c>
      <c r="BZ105" s="323">
        <v>14851</v>
      </c>
      <c r="CA105" s="323">
        <v>14851</v>
      </c>
      <c r="CB105" s="323">
        <v>14851</v>
      </c>
      <c r="CC105" s="323">
        <v>14851</v>
      </c>
      <c r="CD105" s="323">
        <v>14851</v>
      </c>
      <c r="CE105" s="323">
        <v>14851</v>
      </c>
      <c r="CF105" s="323">
        <v>14851</v>
      </c>
      <c r="CG105" s="323">
        <v>14851</v>
      </c>
      <c r="CH105" s="323">
        <v>14851</v>
      </c>
      <c r="CI105" s="323">
        <v>14851</v>
      </c>
      <c r="CJ105" s="323">
        <v>14851</v>
      </c>
      <c r="CK105" s="323">
        <v>14851</v>
      </c>
      <c r="CL105" s="323">
        <v>14851</v>
      </c>
      <c r="CM105" s="323">
        <v>14851</v>
      </c>
      <c r="CN105" s="323">
        <v>14851</v>
      </c>
      <c r="CO105" s="323">
        <v>14851</v>
      </c>
      <c r="CP105" s="323">
        <v>14851</v>
      </c>
      <c r="CQ105" s="323">
        <v>14851</v>
      </c>
      <c r="CR105" s="323">
        <v>14851</v>
      </c>
      <c r="CS105" s="323">
        <v>14851</v>
      </c>
      <c r="CT105" s="323">
        <v>14851</v>
      </c>
      <c r="CU105" s="323">
        <v>14851</v>
      </c>
      <c r="CV105" s="323">
        <v>14851</v>
      </c>
      <c r="CW105" s="323">
        <v>14851</v>
      </c>
      <c r="CX105" s="323">
        <v>14851</v>
      </c>
      <c r="CY105" s="323">
        <v>14851</v>
      </c>
      <c r="CZ105" s="323">
        <v>14851</v>
      </c>
      <c r="DA105" s="323">
        <v>14851</v>
      </c>
      <c r="DB105" s="323">
        <v>14851</v>
      </c>
      <c r="DD105" s="421">
        <f t="shared" si="8"/>
        <v>14851</v>
      </c>
      <c r="DE105" s="477">
        <f t="shared" si="9"/>
        <v>14851</v>
      </c>
    </row>
    <row r="106" spans="1:114" s="60" customFormat="1" ht="13.5" thickBot="1" x14ac:dyDescent="0.25">
      <c r="A106" s="57" t="s">
        <v>22</v>
      </c>
      <c r="B106" s="57" t="s">
        <v>22</v>
      </c>
      <c r="C106" s="57">
        <v>2</v>
      </c>
      <c r="D106" s="57" t="s">
        <v>22</v>
      </c>
      <c r="E106" s="57">
        <v>2</v>
      </c>
      <c r="F106" s="57">
        <v>100011</v>
      </c>
      <c r="G106" s="58" t="s">
        <v>235</v>
      </c>
      <c r="H106" s="58" t="s">
        <v>236</v>
      </c>
      <c r="I106" s="58">
        <v>101</v>
      </c>
      <c r="J106" s="58">
        <v>9704</v>
      </c>
      <c r="K106" s="58" t="s">
        <v>501</v>
      </c>
      <c r="L106" s="58">
        <v>3</v>
      </c>
      <c r="M106" s="59" t="s">
        <v>48</v>
      </c>
      <c r="O106" s="67">
        <v>25501</v>
      </c>
      <c r="P106" s="67">
        <v>25501</v>
      </c>
      <c r="Q106" s="67">
        <v>25501</v>
      </c>
      <c r="R106" s="83">
        <v>25501</v>
      </c>
      <c r="S106" s="93">
        <v>25501</v>
      </c>
      <c r="T106" s="93">
        <v>25501</v>
      </c>
      <c r="U106" s="93">
        <v>25501</v>
      </c>
      <c r="V106" s="93">
        <v>25501</v>
      </c>
      <c r="W106" s="93">
        <v>25501</v>
      </c>
      <c r="X106" s="93">
        <v>25501</v>
      </c>
      <c r="Y106" s="93">
        <v>25501</v>
      </c>
      <c r="Z106" s="93">
        <v>25501</v>
      </c>
      <c r="AA106" s="93">
        <v>25501</v>
      </c>
      <c r="AB106" s="93">
        <v>25501</v>
      </c>
      <c r="AC106" s="93">
        <v>25501</v>
      </c>
      <c r="AD106" s="93">
        <v>25501</v>
      </c>
      <c r="AE106" s="93">
        <v>25501</v>
      </c>
      <c r="AF106" s="93">
        <v>25501</v>
      </c>
      <c r="AG106" s="93">
        <v>25501</v>
      </c>
      <c r="AH106" s="93">
        <v>25501</v>
      </c>
      <c r="AI106" s="93">
        <v>25501</v>
      </c>
      <c r="AJ106" s="93">
        <v>25501</v>
      </c>
      <c r="AK106" s="93">
        <v>25501</v>
      </c>
      <c r="AL106" s="93">
        <v>25501</v>
      </c>
      <c r="AM106" s="105">
        <v>25501</v>
      </c>
      <c r="AN106" s="105">
        <v>25501</v>
      </c>
      <c r="AO106" s="105">
        <v>25501</v>
      </c>
      <c r="AP106" s="105">
        <v>25501</v>
      </c>
      <c r="AQ106" s="105">
        <v>25501</v>
      </c>
      <c r="AR106" s="105">
        <v>25501</v>
      </c>
      <c r="AS106" s="105">
        <v>25501</v>
      </c>
      <c r="AT106" s="105">
        <v>25501</v>
      </c>
      <c r="AU106" s="105">
        <v>25501</v>
      </c>
      <c r="AV106" s="105">
        <v>25501</v>
      </c>
      <c r="AW106" s="105">
        <v>25501</v>
      </c>
      <c r="AX106" s="105">
        <v>25501</v>
      </c>
      <c r="AY106" s="105">
        <v>25501</v>
      </c>
      <c r="AZ106" s="258">
        <v>25501</v>
      </c>
      <c r="BA106" s="258">
        <v>25501</v>
      </c>
      <c r="BB106" s="258">
        <v>25501</v>
      </c>
      <c r="BC106" s="258">
        <v>25501</v>
      </c>
      <c r="BD106" s="258">
        <v>25501</v>
      </c>
      <c r="BE106" s="258">
        <v>25501</v>
      </c>
      <c r="BF106" s="258">
        <v>25501</v>
      </c>
      <c r="BG106" s="258">
        <v>25501</v>
      </c>
      <c r="BH106" s="258">
        <v>25501</v>
      </c>
      <c r="BI106" s="258">
        <v>25501</v>
      </c>
      <c r="BJ106" s="258">
        <v>25501</v>
      </c>
      <c r="BK106" s="258">
        <v>25501</v>
      </c>
      <c r="BL106" s="258">
        <v>25501</v>
      </c>
      <c r="BM106" s="258">
        <v>25501</v>
      </c>
      <c r="BN106" s="258">
        <v>25501</v>
      </c>
      <c r="BO106" s="258">
        <v>25501</v>
      </c>
      <c r="BP106" s="258">
        <v>25501</v>
      </c>
      <c r="BQ106" s="258">
        <v>25501</v>
      </c>
      <c r="BR106" s="258">
        <v>25501</v>
      </c>
      <c r="BS106" s="258">
        <v>25501</v>
      </c>
      <c r="BT106" s="258">
        <v>25501</v>
      </c>
      <c r="BU106" s="324">
        <v>25501</v>
      </c>
      <c r="BV106" s="324">
        <v>25501</v>
      </c>
      <c r="BW106" s="324">
        <v>25501</v>
      </c>
      <c r="BX106" s="324">
        <v>25501</v>
      </c>
      <c r="BY106" s="324">
        <v>25501</v>
      </c>
      <c r="BZ106" s="324">
        <v>25501</v>
      </c>
      <c r="CA106" s="324">
        <v>25501</v>
      </c>
      <c r="CB106" s="324">
        <v>25501</v>
      </c>
      <c r="CC106" s="324">
        <v>25501</v>
      </c>
      <c r="CD106" s="324">
        <v>25501</v>
      </c>
      <c r="CE106" s="324">
        <v>25501</v>
      </c>
      <c r="CF106" s="324">
        <v>25501</v>
      </c>
      <c r="CG106" s="324">
        <v>25501</v>
      </c>
      <c r="CH106" s="324">
        <v>25501</v>
      </c>
      <c r="CI106" s="324">
        <v>25501</v>
      </c>
      <c r="CJ106" s="324">
        <v>25501</v>
      </c>
      <c r="CK106" s="324">
        <v>25501</v>
      </c>
      <c r="CL106" s="324">
        <v>25501</v>
      </c>
      <c r="CM106" s="324">
        <v>25501</v>
      </c>
      <c r="CN106" s="324">
        <v>25501</v>
      </c>
      <c r="CO106" s="324">
        <v>25501</v>
      </c>
      <c r="CP106" s="324">
        <v>25501</v>
      </c>
      <c r="CQ106" s="324">
        <v>25501</v>
      </c>
      <c r="CR106" s="324">
        <v>25501</v>
      </c>
      <c r="CS106" s="324">
        <v>25501</v>
      </c>
      <c r="CT106" s="324">
        <v>25501</v>
      </c>
      <c r="CU106" s="324">
        <v>25501</v>
      </c>
      <c r="CV106" s="324">
        <v>25501</v>
      </c>
      <c r="CW106" s="324">
        <v>25501</v>
      </c>
      <c r="CX106" s="324">
        <v>25501</v>
      </c>
      <c r="CY106" s="324">
        <v>25501</v>
      </c>
      <c r="CZ106" s="324">
        <v>25501</v>
      </c>
      <c r="DA106" s="324">
        <v>25501</v>
      </c>
      <c r="DB106" s="324">
        <v>25501</v>
      </c>
      <c r="DD106" s="421">
        <f t="shared" si="8"/>
        <v>25501</v>
      </c>
      <c r="DE106" s="477">
        <f t="shared" si="9"/>
        <v>25501</v>
      </c>
    </row>
    <row r="107" spans="1:114" s="60" customFormat="1" ht="22.5" customHeight="1" thickBot="1" x14ac:dyDescent="0.25">
      <c r="A107" s="57" t="s">
        <v>527</v>
      </c>
      <c r="B107" s="57" t="s">
        <v>534</v>
      </c>
      <c r="C107" s="57">
        <v>2</v>
      </c>
      <c r="D107" s="57" t="s">
        <v>527</v>
      </c>
      <c r="E107" s="57">
        <v>4</v>
      </c>
      <c r="F107" s="57">
        <v>100085</v>
      </c>
      <c r="G107" s="58" t="s">
        <v>351</v>
      </c>
      <c r="H107" s="58" t="s">
        <v>350</v>
      </c>
      <c r="I107" s="58">
        <v>136</v>
      </c>
      <c r="J107" s="58">
        <v>10040</v>
      </c>
      <c r="K107" s="58" t="s">
        <v>501</v>
      </c>
      <c r="L107" s="58">
        <v>5</v>
      </c>
      <c r="M107" s="59" t="s">
        <v>48</v>
      </c>
      <c r="N107" s="70">
        <v>40168</v>
      </c>
      <c r="O107" s="67"/>
      <c r="P107" s="67"/>
      <c r="Q107" s="67"/>
      <c r="R107" s="8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103">
        <v>423416</v>
      </c>
      <c r="AI107" s="105">
        <v>423416</v>
      </c>
      <c r="AJ107" s="105">
        <v>423416</v>
      </c>
      <c r="AK107" s="105">
        <v>423416</v>
      </c>
      <c r="AL107" s="105">
        <v>423416</v>
      </c>
      <c r="AM107" s="105">
        <v>423416</v>
      </c>
      <c r="AN107" s="105">
        <v>423416</v>
      </c>
      <c r="AO107" s="105">
        <v>423416</v>
      </c>
      <c r="AP107" s="105">
        <v>423416</v>
      </c>
      <c r="AQ107" s="105">
        <v>423416</v>
      </c>
      <c r="AR107" s="105">
        <v>423416</v>
      </c>
      <c r="AS107" s="105">
        <v>423416</v>
      </c>
      <c r="AT107" s="105">
        <v>423416</v>
      </c>
      <c r="AU107" s="105">
        <v>423416</v>
      </c>
      <c r="AV107" s="105">
        <v>423416</v>
      </c>
      <c r="AW107" s="105">
        <v>423416</v>
      </c>
      <c r="AX107" s="105">
        <v>423416</v>
      </c>
      <c r="AY107" s="105">
        <v>423416</v>
      </c>
      <c r="AZ107" s="258">
        <v>423416</v>
      </c>
      <c r="BA107" s="258">
        <v>423416</v>
      </c>
      <c r="BB107" s="258">
        <v>423416</v>
      </c>
      <c r="BC107" s="258">
        <v>423416</v>
      </c>
      <c r="BD107" s="258">
        <v>423416</v>
      </c>
      <c r="BE107" s="258">
        <v>423416</v>
      </c>
      <c r="BF107" s="258">
        <v>423416</v>
      </c>
      <c r="BG107" s="258">
        <v>423416</v>
      </c>
      <c r="BH107" s="258">
        <v>423416</v>
      </c>
      <c r="BI107" s="258">
        <v>423416</v>
      </c>
      <c r="BJ107" s="258">
        <v>423416</v>
      </c>
      <c r="BK107" s="258">
        <v>423416</v>
      </c>
      <c r="BL107" s="258">
        <v>423416</v>
      </c>
      <c r="BM107" s="258">
        <v>423416</v>
      </c>
      <c r="BN107" s="258">
        <v>423416</v>
      </c>
      <c r="BO107" s="258">
        <v>423416</v>
      </c>
      <c r="BP107" s="258">
        <v>423416</v>
      </c>
      <c r="BQ107" s="258">
        <v>423416</v>
      </c>
      <c r="BR107" s="258">
        <v>423416</v>
      </c>
      <c r="BS107" s="258">
        <v>423416</v>
      </c>
      <c r="BT107" s="258">
        <v>423416</v>
      </c>
      <c r="BU107" s="324">
        <v>423416</v>
      </c>
      <c r="BV107" s="324">
        <v>423416</v>
      </c>
      <c r="BW107" s="324">
        <v>423416</v>
      </c>
      <c r="BX107" s="324">
        <v>423416</v>
      </c>
      <c r="BY107" s="324">
        <v>423416</v>
      </c>
      <c r="BZ107" s="324">
        <v>423416</v>
      </c>
      <c r="CA107" s="324">
        <v>423416</v>
      </c>
      <c r="CB107" s="324">
        <v>423416</v>
      </c>
      <c r="CC107" s="324">
        <v>423416</v>
      </c>
      <c r="CD107" s="324">
        <v>423416</v>
      </c>
      <c r="CE107" s="324">
        <v>423416</v>
      </c>
      <c r="CF107" s="324">
        <v>423416</v>
      </c>
      <c r="CG107" s="324">
        <v>423416</v>
      </c>
      <c r="CH107" s="324">
        <v>423416</v>
      </c>
      <c r="CI107" s="324">
        <v>423416</v>
      </c>
      <c r="CJ107" s="324">
        <v>423416</v>
      </c>
      <c r="CK107" s="324">
        <v>423416</v>
      </c>
      <c r="CL107" s="324">
        <v>423416</v>
      </c>
      <c r="CM107" s="324">
        <v>423416</v>
      </c>
      <c r="CN107" s="324">
        <v>423416</v>
      </c>
      <c r="CO107" s="324">
        <v>423416</v>
      </c>
      <c r="CP107" s="324">
        <v>423416</v>
      </c>
      <c r="CQ107" s="324">
        <v>423416</v>
      </c>
      <c r="CR107" s="324">
        <v>423416</v>
      </c>
      <c r="CS107" s="324">
        <v>423416</v>
      </c>
      <c r="CT107" s="324">
        <v>423416</v>
      </c>
      <c r="CU107" s="324">
        <v>423416</v>
      </c>
      <c r="CV107" s="324">
        <v>423416</v>
      </c>
      <c r="CW107" s="324">
        <v>423416</v>
      </c>
      <c r="CX107" s="324">
        <v>423416</v>
      </c>
      <c r="CY107" s="324">
        <v>423416</v>
      </c>
      <c r="CZ107" s="324">
        <v>423416</v>
      </c>
      <c r="DA107" s="324">
        <v>423416</v>
      </c>
      <c r="DB107" s="324">
        <v>423416</v>
      </c>
      <c r="DD107" s="421">
        <f t="shared" si="8"/>
        <v>423416</v>
      </c>
      <c r="DE107" s="477">
        <f t="shared" si="9"/>
        <v>423416</v>
      </c>
      <c r="DI107" s="433" t="s">
        <v>516</v>
      </c>
    </row>
    <row r="108" spans="1:114" s="65" customFormat="1" ht="13.5" thickBot="1" x14ac:dyDescent="0.25">
      <c r="A108" s="62" t="s">
        <v>23</v>
      </c>
      <c r="B108" s="62" t="s">
        <v>23</v>
      </c>
      <c r="C108" s="62">
        <v>4</v>
      </c>
      <c r="D108" s="62" t="s">
        <v>23</v>
      </c>
      <c r="E108" s="62">
        <v>4</v>
      </c>
      <c r="F108" s="62">
        <v>100012</v>
      </c>
      <c r="G108" s="63" t="s">
        <v>237</v>
      </c>
      <c r="H108" s="63" t="s">
        <v>238</v>
      </c>
      <c r="I108" s="63">
        <v>38</v>
      </c>
      <c r="J108" s="63">
        <v>10035</v>
      </c>
      <c r="K108" s="63" t="s">
        <v>501</v>
      </c>
      <c r="L108" s="63">
        <v>5</v>
      </c>
      <c r="M108" s="64" t="s">
        <v>48</v>
      </c>
      <c r="O108" s="68">
        <v>54138</v>
      </c>
      <c r="P108" s="68">
        <v>54138</v>
      </c>
      <c r="Q108" s="68">
        <v>54138</v>
      </c>
      <c r="R108" s="85">
        <v>54138</v>
      </c>
      <c r="S108" s="96">
        <v>54138</v>
      </c>
      <c r="T108" s="96">
        <v>54138</v>
      </c>
      <c r="U108" s="96">
        <v>54138</v>
      </c>
      <c r="V108" s="96">
        <v>54138</v>
      </c>
      <c r="W108" s="96">
        <v>54138</v>
      </c>
      <c r="X108" s="96">
        <v>54138</v>
      </c>
      <c r="Y108" s="112">
        <v>54138</v>
      </c>
      <c r="Z108" s="114">
        <v>54138</v>
      </c>
      <c r="AA108" s="114">
        <v>54138</v>
      </c>
      <c r="AB108" s="114">
        <v>54138</v>
      </c>
      <c r="AC108" s="114">
        <v>54138</v>
      </c>
      <c r="AD108" s="114">
        <v>54138</v>
      </c>
      <c r="AE108" s="114">
        <v>54138</v>
      </c>
      <c r="AF108" s="114">
        <v>54138</v>
      </c>
      <c r="AG108" s="114">
        <v>54138</v>
      </c>
      <c r="AH108" s="114">
        <v>54138</v>
      </c>
      <c r="AI108" s="114">
        <v>54138</v>
      </c>
      <c r="AJ108" s="114">
        <v>54138</v>
      </c>
      <c r="AK108" s="114">
        <v>54138</v>
      </c>
      <c r="AL108" s="114">
        <v>54138</v>
      </c>
      <c r="AM108" s="132">
        <v>54138</v>
      </c>
      <c r="AN108" s="132">
        <v>54138</v>
      </c>
      <c r="AO108" s="132">
        <v>54138</v>
      </c>
      <c r="AP108" s="132">
        <v>54138</v>
      </c>
      <c r="AQ108" s="132">
        <v>54138</v>
      </c>
      <c r="AR108" s="132">
        <v>54138</v>
      </c>
      <c r="AS108" s="132">
        <v>54138</v>
      </c>
      <c r="AT108" s="132">
        <v>54138</v>
      </c>
      <c r="AU108" s="132">
        <v>54138</v>
      </c>
      <c r="AV108" s="132">
        <v>54138</v>
      </c>
      <c r="AW108" s="132">
        <v>54138</v>
      </c>
      <c r="AX108" s="132">
        <v>54138</v>
      </c>
      <c r="AY108" s="132">
        <v>54138</v>
      </c>
      <c r="AZ108" s="132">
        <v>54138</v>
      </c>
      <c r="BA108" s="132">
        <v>54138</v>
      </c>
      <c r="BB108" s="132">
        <v>54138</v>
      </c>
      <c r="BC108" s="132">
        <v>54138</v>
      </c>
      <c r="BD108" s="132">
        <v>54138</v>
      </c>
      <c r="BE108" s="132">
        <v>54138</v>
      </c>
      <c r="BF108" s="132">
        <v>54138</v>
      </c>
      <c r="BG108" s="132">
        <v>54138</v>
      </c>
      <c r="BH108" s="132">
        <v>54138</v>
      </c>
      <c r="BI108" s="132">
        <v>54138</v>
      </c>
      <c r="BJ108" s="132">
        <v>54138</v>
      </c>
      <c r="BK108" s="132">
        <v>54138</v>
      </c>
      <c r="BL108" s="132">
        <v>54138</v>
      </c>
      <c r="BM108" s="132">
        <v>54138</v>
      </c>
      <c r="BN108" s="132">
        <v>54138</v>
      </c>
      <c r="BO108" s="132">
        <v>54138</v>
      </c>
      <c r="BP108" s="132">
        <v>54138</v>
      </c>
      <c r="BQ108" s="132">
        <v>54138</v>
      </c>
      <c r="BR108" s="132">
        <v>54138</v>
      </c>
      <c r="BS108" s="132">
        <v>54138</v>
      </c>
      <c r="BT108" s="132">
        <v>54138</v>
      </c>
      <c r="BU108" s="114">
        <v>54138</v>
      </c>
      <c r="BV108" s="114">
        <v>54138</v>
      </c>
      <c r="BW108" s="114">
        <v>54138</v>
      </c>
      <c r="BX108" s="114">
        <v>54138</v>
      </c>
      <c r="BY108" s="114">
        <v>54138</v>
      </c>
      <c r="BZ108" s="114">
        <v>54138</v>
      </c>
      <c r="CA108" s="114">
        <v>54138</v>
      </c>
      <c r="CB108" s="114">
        <v>54138</v>
      </c>
      <c r="CC108" s="114">
        <v>54138</v>
      </c>
      <c r="CD108" s="114">
        <v>54138</v>
      </c>
      <c r="CE108" s="114">
        <v>54138</v>
      </c>
      <c r="CF108" s="114">
        <v>54138</v>
      </c>
      <c r="CG108" s="114">
        <v>54138</v>
      </c>
      <c r="CH108" s="114">
        <v>54138</v>
      </c>
      <c r="CI108" s="114">
        <v>54138</v>
      </c>
      <c r="CJ108" s="114">
        <v>54138</v>
      </c>
      <c r="CK108" s="114">
        <v>54138</v>
      </c>
      <c r="CL108" s="114">
        <v>54138</v>
      </c>
      <c r="CM108" s="114">
        <v>54138</v>
      </c>
      <c r="CN108" s="114">
        <v>54138</v>
      </c>
      <c r="CO108" s="114">
        <v>54138</v>
      </c>
      <c r="CP108" s="114">
        <v>54138</v>
      </c>
      <c r="CQ108" s="114">
        <v>54138</v>
      </c>
      <c r="CR108" s="114">
        <v>54138</v>
      </c>
      <c r="CS108" s="114">
        <v>54138</v>
      </c>
      <c r="CT108" s="114">
        <v>54138</v>
      </c>
      <c r="CU108" s="114">
        <v>54138</v>
      </c>
      <c r="CV108" s="114">
        <v>54138</v>
      </c>
      <c r="CW108" s="114">
        <v>54138</v>
      </c>
      <c r="CX108" s="114">
        <v>54138</v>
      </c>
      <c r="CY108" s="114">
        <v>54138</v>
      </c>
      <c r="CZ108" s="114">
        <v>54138</v>
      </c>
      <c r="DA108" s="114">
        <v>54138</v>
      </c>
      <c r="DB108" s="114">
        <v>54138</v>
      </c>
      <c r="DD108" s="421">
        <f t="shared" si="8"/>
        <v>54138</v>
      </c>
      <c r="DE108" s="477">
        <f t="shared" si="9"/>
        <v>54138</v>
      </c>
      <c r="DI108" s="430" t="s">
        <v>516</v>
      </c>
    </row>
    <row r="109" spans="1:114" s="65" customFormat="1" ht="21.75" thickBot="1" x14ac:dyDescent="0.25">
      <c r="A109" s="62" t="s">
        <v>535</v>
      </c>
      <c r="B109" s="62" t="s">
        <v>22</v>
      </c>
      <c r="C109" s="62">
        <v>2</v>
      </c>
      <c r="D109" s="62" t="s">
        <v>522</v>
      </c>
      <c r="E109" s="62">
        <v>4</v>
      </c>
      <c r="F109" s="62">
        <v>100076</v>
      </c>
      <c r="G109" s="63" t="s">
        <v>410</v>
      </c>
      <c r="H109" s="63" t="s">
        <v>239</v>
      </c>
      <c r="I109" s="63">
        <v>133</v>
      </c>
      <c r="J109" s="63">
        <v>10005</v>
      </c>
      <c r="K109" s="63" t="s">
        <v>501</v>
      </c>
      <c r="L109" s="63">
        <v>5</v>
      </c>
      <c r="M109" s="64" t="s">
        <v>48</v>
      </c>
      <c r="N109" s="72">
        <v>40093</v>
      </c>
      <c r="O109" s="68"/>
      <c r="P109" s="68"/>
      <c r="Q109" s="68"/>
      <c r="R109" s="85"/>
      <c r="S109" s="96"/>
      <c r="T109" s="96"/>
      <c r="U109" s="96"/>
      <c r="V109" s="96"/>
      <c r="W109" s="96"/>
      <c r="X109" s="96"/>
      <c r="Y109" s="114"/>
      <c r="Z109" s="114"/>
      <c r="AA109" s="114"/>
      <c r="AB109" s="114"/>
      <c r="AC109" s="129">
        <v>412</v>
      </c>
      <c r="AD109" s="132">
        <v>412</v>
      </c>
      <c r="AE109" s="132">
        <v>412</v>
      </c>
      <c r="AF109" s="132">
        <v>412</v>
      </c>
      <c r="AG109" s="132">
        <v>412</v>
      </c>
      <c r="AH109" s="132">
        <v>412</v>
      </c>
      <c r="AI109" s="132">
        <v>412</v>
      </c>
      <c r="AJ109" s="132">
        <v>412</v>
      </c>
      <c r="AK109" s="132">
        <v>412</v>
      </c>
      <c r="AL109" s="132">
        <v>412</v>
      </c>
      <c r="AM109" s="132">
        <v>412</v>
      </c>
      <c r="AN109" s="132">
        <v>412</v>
      </c>
      <c r="AO109" s="132">
        <v>412</v>
      </c>
      <c r="AP109" s="132">
        <v>412</v>
      </c>
      <c r="AQ109" s="132">
        <v>412</v>
      </c>
      <c r="AR109" s="132">
        <v>412</v>
      </c>
      <c r="AS109" s="132">
        <v>412</v>
      </c>
      <c r="AT109" s="132">
        <v>412</v>
      </c>
      <c r="AU109" s="132">
        <v>412</v>
      </c>
      <c r="AV109" s="132">
        <v>412</v>
      </c>
      <c r="AW109" s="132">
        <v>412</v>
      </c>
      <c r="AX109" s="132">
        <v>412</v>
      </c>
      <c r="AY109" s="132">
        <v>412</v>
      </c>
      <c r="AZ109" s="132">
        <v>412</v>
      </c>
      <c r="BA109" s="132">
        <v>412</v>
      </c>
      <c r="BB109" s="132">
        <v>412</v>
      </c>
      <c r="BC109" s="132">
        <v>412</v>
      </c>
      <c r="BD109" s="261">
        <v>5810</v>
      </c>
      <c r="BE109" s="132">
        <v>5810</v>
      </c>
      <c r="BF109" s="132">
        <v>5810</v>
      </c>
      <c r="BG109" s="132">
        <v>5810</v>
      </c>
      <c r="BH109" s="132">
        <v>5810</v>
      </c>
      <c r="BI109" s="132">
        <v>5810</v>
      </c>
      <c r="BJ109" s="132">
        <v>5810</v>
      </c>
      <c r="BK109" s="132">
        <v>5810</v>
      </c>
      <c r="BL109" s="132">
        <v>5810</v>
      </c>
      <c r="BM109" s="132">
        <v>5810</v>
      </c>
      <c r="BN109" s="132">
        <v>5810</v>
      </c>
      <c r="BO109" s="132">
        <v>5810</v>
      </c>
      <c r="BP109" s="132">
        <v>5810</v>
      </c>
      <c r="BQ109" s="132">
        <v>5810</v>
      </c>
      <c r="BR109" s="132">
        <v>5810</v>
      </c>
      <c r="BS109" s="132">
        <v>5810</v>
      </c>
      <c r="BT109" s="132">
        <v>5810</v>
      </c>
      <c r="BU109" s="114">
        <v>5810</v>
      </c>
      <c r="BV109" s="114">
        <v>5810</v>
      </c>
      <c r="BW109" s="114">
        <v>5810</v>
      </c>
      <c r="BX109" s="114">
        <v>5810</v>
      </c>
      <c r="BY109" s="114">
        <v>5810</v>
      </c>
      <c r="BZ109" s="114">
        <v>5810</v>
      </c>
      <c r="CA109" s="114">
        <v>5810</v>
      </c>
      <c r="CB109" s="114">
        <v>5810</v>
      </c>
      <c r="CC109" s="114">
        <v>5810</v>
      </c>
      <c r="CD109" s="114">
        <v>5810</v>
      </c>
      <c r="CE109" s="114">
        <v>5810</v>
      </c>
      <c r="CF109" s="114">
        <v>5810</v>
      </c>
      <c r="CG109" s="114">
        <v>5810</v>
      </c>
      <c r="CH109" s="114">
        <v>5810</v>
      </c>
      <c r="CI109" s="114">
        <v>5810</v>
      </c>
      <c r="CJ109" s="114">
        <v>5810</v>
      </c>
      <c r="CK109" s="114">
        <v>5810</v>
      </c>
      <c r="CL109" s="114">
        <v>5810</v>
      </c>
      <c r="CM109" s="114">
        <v>5810</v>
      </c>
      <c r="CN109" s="114">
        <v>5810</v>
      </c>
      <c r="CO109" s="114">
        <v>5810</v>
      </c>
      <c r="CP109" s="114">
        <v>5810</v>
      </c>
      <c r="CQ109" s="114">
        <v>5810</v>
      </c>
      <c r="CR109" s="114">
        <v>5810</v>
      </c>
      <c r="CS109" s="114">
        <v>5810</v>
      </c>
      <c r="CT109" s="114">
        <v>5810</v>
      </c>
      <c r="CU109" s="114">
        <v>5810</v>
      </c>
      <c r="CV109" s="114">
        <v>5810</v>
      </c>
      <c r="CW109" s="114">
        <v>5810</v>
      </c>
      <c r="CX109" s="114">
        <v>5810</v>
      </c>
      <c r="CY109" s="114">
        <v>5810</v>
      </c>
      <c r="CZ109" s="114">
        <v>5810</v>
      </c>
      <c r="DA109" s="114">
        <v>5810</v>
      </c>
      <c r="DB109" s="114">
        <v>5810</v>
      </c>
      <c r="DD109" s="421">
        <f t="shared" si="8"/>
        <v>5810</v>
      </c>
      <c r="DE109" s="477">
        <f t="shared" si="9"/>
        <v>5810</v>
      </c>
      <c r="DF109" s="114">
        <v>5810</v>
      </c>
      <c r="DI109" s="430" t="s">
        <v>516</v>
      </c>
      <c r="DJ109" s="430"/>
    </row>
    <row r="110" spans="1:114" s="179" customFormat="1" ht="32.25" thickBot="1" x14ac:dyDescent="0.25">
      <c r="A110" s="172" t="s">
        <v>68</v>
      </c>
      <c r="B110" s="172" t="s">
        <v>68</v>
      </c>
      <c r="C110" s="172">
        <v>4</v>
      </c>
      <c r="D110" s="172" t="s">
        <v>68</v>
      </c>
      <c r="E110" s="172">
        <v>4</v>
      </c>
      <c r="F110" s="172">
        <v>100074</v>
      </c>
      <c r="G110" s="173" t="s">
        <v>69</v>
      </c>
      <c r="H110" s="173" t="s">
        <v>240</v>
      </c>
      <c r="I110" s="173">
        <v>102</v>
      </c>
      <c r="J110" s="173">
        <v>10036</v>
      </c>
      <c r="K110" s="173" t="s">
        <v>501</v>
      </c>
      <c r="L110" s="173">
        <v>5</v>
      </c>
      <c r="M110" s="174" t="s">
        <v>48</v>
      </c>
      <c r="N110" s="175">
        <v>39807</v>
      </c>
      <c r="O110" s="176"/>
      <c r="P110" s="176"/>
      <c r="Q110" s="176"/>
      <c r="R110" s="177">
        <v>915801</v>
      </c>
      <c r="S110" s="178">
        <v>915801</v>
      </c>
      <c r="T110" s="178">
        <v>915801</v>
      </c>
      <c r="U110" s="178">
        <v>915801</v>
      </c>
      <c r="V110" s="178">
        <v>915801</v>
      </c>
      <c r="W110" s="178">
        <v>915801</v>
      </c>
      <c r="X110" s="178">
        <v>915801</v>
      </c>
      <c r="Y110" s="178">
        <v>915801</v>
      </c>
      <c r="Z110" s="178">
        <v>915801</v>
      </c>
      <c r="AA110" s="178">
        <v>915801</v>
      </c>
      <c r="AB110" s="178">
        <v>915801</v>
      </c>
      <c r="AC110" s="178">
        <v>915801</v>
      </c>
      <c r="AD110" s="178">
        <v>915801</v>
      </c>
      <c r="AE110" s="178">
        <v>915801</v>
      </c>
      <c r="AF110" s="178">
        <v>915801</v>
      </c>
      <c r="AG110" s="178">
        <v>915801</v>
      </c>
      <c r="AH110" s="178">
        <v>915801</v>
      </c>
      <c r="AI110" s="178">
        <v>915801</v>
      </c>
      <c r="AJ110" s="178">
        <v>915801</v>
      </c>
      <c r="AK110" s="178">
        <v>915801</v>
      </c>
      <c r="AL110" s="178">
        <v>915801</v>
      </c>
      <c r="AM110" s="178">
        <v>915801</v>
      </c>
      <c r="AN110" s="178">
        <v>915801</v>
      </c>
      <c r="AO110" s="220">
        <v>1339660</v>
      </c>
      <c r="AP110" s="227">
        <v>1339660</v>
      </c>
      <c r="AQ110" s="227">
        <v>1339660</v>
      </c>
      <c r="AR110" s="227">
        <v>1339660</v>
      </c>
      <c r="AS110" s="227">
        <v>1339660</v>
      </c>
      <c r="AT110" s="227">
        <v>1339660</v>
      </c>
      <c r="AU110" s="227">
        <v>1339660</v>
      </c>
      <c r="AV110" s="227">
        <v>1339660</v>
      </c>
      <c r="AW110" s="227">
        <v>1339660</v>
      </c>
      <c r="AX110" s="227">
        <v>1339660</v>
      </c>
      <c r="AY110" s="227">
        <v>1339660</v>
      </c>
      <c r="AZ110" s="227">
        <v>1339660</v>
      </c>
      <c r="BA110" s="227">
        <v>1339660</v>
      </c>
      <c r="BB110" s="227">
        <v>1339660</v>
      </c>
      <c r="BC110" s="227">
        <v>1339660</v>
      </c>
      <c r="BD110" s="227">
        <v>1339660</v>
      </c>
      <c r="BE110" s="227">
        <v>1339660</v>
      </c>
      <c r="BF110" s="227">
        <v>1339660</v>
      </c>
      <c r="BG110" s="227">
        <v>1339660</v>
      </c>
      <c r="BH110" s="227">
        <v>1339660</v>
      </c>
      <c r="BI110" s="227">
        <v>1339660</v>
      </c>
      <c r="BJ110" s="227">
        <v>1339660</v>
      </c>
      <c r="BK110" s="227">
        <v>1339660</v>
      </c>
      <c r="BL110" s="227">
        <v>1339660</v>
      </c>
      <c r="BM110" s="227">
        <v>1339660</v>
      </c>
      <c r="BN110" s="227">
        <v>1339660</v>
      </c>
      <c r="BO110" s="227">
        <v>1339660</v>
      </c>
      <c r="BP110" s="227">
        <v>1339660</v>
      </c>
      <c r="BQ110" s="227">
        <v>1339660</v>
      </c>
      <c r="BR110" s="227">
        <v>1339660</v>
      </c>
      <c r="BS110" s="227">
        <v>1339660</v>
      </c>
      <c r="BT110" s="227">
        <v>1339660</v>
      </c>
      <c r="BU110" s="330">
        <v>1339660</v>
      </c>
      <c r="BV110" s="330">
        <v>1339660</v>
      </c>
      <c r="BW110" s="330">
        <v>1339660</v>
      </c>
      <c r="BX110" s="330">
        <v>1339660</v>
      </c>
      <c r="BY110" s="330">
        <v>1339660</v>
      </c>
      <c r="BZ110" s="330">
        <v>1339660</v>
      </c>
      <c r="CA110" s="330">
        <v>1339660</v>
      </c>
      <c r="CB110" s="330">
        <v>1339660</v>
      </c>
      <c r="CC110" s="330">
        <v>1339660</v>
      </c>
      <c r="CD110" s="330">
        <v>1339660</v>
      </c>
      <c r="CE110" s="330">
        <v>1339660</v>
      </c>
      <c r="CF110" s="330">
        <v>1339660</v>
      </c>
      <c r="CG110" s="330">
        <v>1339660</v>
      </c>
      <c r="CH110" s="330">
        <v>1339660</v>
      </c>
      <c r="CI110" s="330">
        <v>1339660</v>
      </c>
      <c r="CJ110" s="330">
        <v>1339660</v>
      </c>
      <c r="CK110" s="330">
        <v>1339660</v>
      </c>
      <c r="CL110" s="330">
        <v>1339660</v>
      </c>
      <c r="CM110" s="330">
        <v>1339660</v>
      </c>
      <c r="CN110" s="330">
        <v>1339660</v>
      </c>
      <c r="CO110" s="330">
        <v>1339660</v>
      </c>
      <c r="CP110" s="330">
        <v>1339660</v>
      </c>
      <c r="CQ110" s="330">
        <v>1339660</v>
      </c>
      <c r="CR110" s="330">
        <v>1339660</v>
      </c>
      <c r="CS110" s="330">
        <v>1339660</v>
      </c>
      <c r="CT110" s="330">
        <v>1339660</v>
      </c>
      <c r="CU110" s="330">
        <v>1339660</v>
      </c>
      <c r="CV110" s="330">
        <v>1339660</v>
      </c>
      <c r="CW110" s="330">
        <v>1339660</v>
      </c>
      <c r="CX110" s="330">
        <v>1339660</v>
      </c>
      <c r="CY110" s="330">
        <v>1339660</v>
      </c>
      <c r="CZ110" s="330">
        <v>1339660</v>
      </c>
      <c r="DA110" s="330">
        <v>1339660</v>
      </c>
      <c r="DB110" s="330">
        <v>1339660</v>
      </c>
      <c r="DD110" s="421">
        <f t="shared" si="8"/>
        <v>1339660</v>
      </c>
      <c r="DE110" s="477">
        <f t="shared" si="9"/>
        <v>1339660</v>
      </c>
      <c r="DI110" s="432" t="s">
        <v>516</v>
      </c>
    </row>
    <row r="111" spans="1:114" s="76" customFormat="1" x14ac:dyDescent="0.2">
      <c r="A111" s="73" t="s">
        <v>24</v>
      </c>
      <c r="B111" s="73" t="s">
        <v>24</v>
      </c>
      <c r="C111" s="73">
        <v>2</v>
      </c>
      <c r="D111" s="73" t="s">
        <v>24</v>
      </c>
      <c r="E111" s="73">
        <v>2</v>
      </c>
      <c r="F111" s="73">
        <v>100013</v>
      </c>
      <c r="G111" s="74" t="s">
        <v>242</v>
      </c>
      <c r="H111" s="74" t="s">
        <v>241</v>
      </c>
      <c r="I111" s="74">
        <v>1</v>
      </c>
      <c r="J111" s="74">
        <v>9750</v>
      </c>
      <c r="K111" s="74" t="s">
        <v>501</v>
      </c>
      <c r="L111" s="74">
        <v>3</v>
      </c>
      <c r="M111" s="75" t="s">
        <v>48</v>
      </c>
      <c r="O111" s="77">
        <v>15092</v>
      </c>
      <c r="P111" s="77">
        <v>15092</v>
      </c>
      <c r="Q111" s="77">
        <v>15092</v>
      </c>
      <c r="R111" s="80">
        <v>15092</v>
      </c>
      <c r="S111" s="123">
        <v>15092</v>
      </c>
      <c r="T111" s="123">
        <v>15092</v>
      </c>
      <c r="U111" s="123">
        <v>15092</v>
      </c>
      <c r="V111" s="123">
        <v>15092</v>
      </c>
      <c r="W111" s="123">
        <v>15092</v>
      </c>
      <c r="X111" s="123">
        <v>15092</v>
      </c>
      <c r="Y111" s="123">
        <v>15092</v>
      </c>
      <c r="Z111" s="123">
        <v>15092</v>
      </c>
      <c r="AA111" s="123">
        <v>15092</v>
      </c>
      <c r="AB111" s="123">
        <v>15092</v>
      </c>
      <c r="AC111" s="123">
        <v>15092</v>
      </c>
      <c r="AD111" s="123">
        <v>15092</v>
      </c>
      <c r="AE111" s="123">
        <v>15092</v>
      </c>
      <c r="AF111" s="123">
        <v>15092</v>
      </c>
      <c r="AG111" s="605">
        <v>35958</v>
      </c>
      <c r="AH111" s="125">
        <v>35958</v>
      </c>
      <c r="AI111" s="125">
        <v>35958</v>
      </c>
      <c r="AJ111" s="125">
        <v>35958</v>
      </c>
      <c r="AK111" s="125">
        <v>35958</v>
      </c>
      <c r="AL111" s="125">
        <v>35958</v>
      </c>
      <c r="AM111" s="125">
        <v>35958</v>
      </c>
      <c r="AN111" s="125">
        <v>35958</v>
      </c>
      <c r="AO111" s="125">
        <v>35958</v>
      </c>
      <c r="AP111" s="125">
        <v>35958</v>
      </c>
      <c r="AQ111" s="125">
        <v>35958</v>
      </c>
      <c r="AR111" s="125">
        <v>35958</v>
      </c>
      <c r="AS111" s="125">
        <v>35958</v>
      </c>
      <c r="AT111" s="125">
        <v>35958</v>
      </c>
      <c r="AU111" s="125">
        <v>35958</v>
      </c>
      <c r="AV111" s="125">
        <v>35958</v>
      </c>
      <c r="AW111" s="125">
        <v>35958</v>
      </c>
      <c r="AX111" s="125">
        <v>35958</v>
      </c>
      <c r="AY111" s="125">
        <v>35958</v>
      </c>
      <c r="AZ111" s="259">
        <v>35958</v>
      </c>
      <c r="BA111" s="259">
        <v>35958</v>
      </c>
      <c r="BB111" s="259">
        <v>35958</v>
      </c>
      <c r="BC111" s="259">
        <v>35958</v>
      </c>
      <c r="BD111" s="259">
        <v>35958</v>
      </c>
      <c r="BE111" s="259">
        <v>35958</v>
      </c>
      <c r="BF111" s="259">
        <v>35958</v>
      </c>
      <c r="BG111" s="259">
        <v>35958</v>
      </c>
      <c r="BH111" s="259">
        <v>35958</v>
      </c>
      <c r="BI111" s="259">
        <v>35958</v>
      </c>
      <c r="BJ111" s="259">
        <v>35958</v>
      </c>
      <c r="BK111" s="259">
        <v>35958</v>
      </c>
      <c r="BL111" s="259">
        <v>35958</v>
      </c>
      <c r="BM111" s="259">
        <v>35958</v>
      </c>
      <c r="BN111" s="259">
        <v>35958</v>
      </c>
      <c r="BO111" s="259">
        <v>35958</v>
      </c>
      <c r="BP111" s="259">
        <v>35958</v>
      </c>
      <c r="BQ111" s="259">
        <v>35958</v>
      </c>
      <c r="BR111" s="259">
        <v>35958</v>
      </c>
      <c r="BS111" s="259">
        <v>35958</v>
      </c>
      <c r="BT111" s="259">
        <v>35958</v>
      </c>
      <c r="BU111" s="325">
        <v>35958</v>
      </c>
      <c r="BV111" s="325">
        <v>35958</v>
      </c>
      <c r="BW111" s="325">
        <v>35958</v>
      </c>
      <c r="BX111" s="325">
        <v>35958</v>
      </c>
      <c r="BY111" s="325">
        <v>35958</v>
      </c>
      <c r="BZ111" s="325">
        <v>35958</v>
      </c>
      <c r="CA111" s="325">
        <v>35958</v>
      </c>
      <c r="CB111" s="325">
        <v>35958</v>
      </c>
      <c r="CC111" s="325">
        <v>35958</v>
      </c>
      <c r="CD111" s="325">
        <v>35958</v>
      </c>
      <c r="CE111" s="325">
        <v>35958</v>
      </c>
      <c r="CF111" s="325">
        <v>35958</v>
      </c>
      <c r="CG111" s="325">
        <v>35958</v>
      </c>
      <c r="CH111" s="325">
        <v>35958</v>
      </c>
      <c r="CI111" s="325">
        <v>35958</v>
      </c>
      <c r="CJ111" s="325">
        <v>35958</v>
      </c>
      <c r="CK111" s="325">
        <v>35958</v>
      </c>
      <c r="CL111" s="325">
        <v>35958</v>
      </c>
      <c r="CM111" s="325">
        <v>35958</v>
      </c>
      <c r="CN111" s="325">
        <v>35958</v>
      </c>
      <c r="CO111" s="325">
        <v>35958</v>
      </c>
      <c r="CP111" s="325">
        <v>35958</v>
      </c>
      <c r="CQ111" s="325">
        <v>35958</v>
      </c>
      <c r="CR111" s="325">
        <v>35958</v>
      </c>
      <c r="CS111" s="325">
        <v>35958</v>
      </c>
      <c r="CT111" s="325">
        <v>35958</v>
      </c>
      <c r="CU111" s="325">
        <v>35958</v>
      </c>
      <c r="CV111" s="325">
        <v>35958</v>
      </c>
      <c r="CW111" s="325">
        <v>35958</v>
      </c>
      <c r="CX111" s="325">
        <v>35958</v>
      </c>
      <c r="CY111" s="325">
        <v>35958</v>
      </c>
      <c r="CZ111" s="325">
        <v>35958</v>
      </c>
      <c r="DA111" s="325">
        <v>35958</v>
      </c>
      <c r="DB111" s="325">
        <v>35958</v>
      </c>
      <c r="DD111" s="477">
        <f t="shared" si="8"/>
        <v>35958</v>
      </c>
      <c r="DE111" s="477">
        <f t="shared" si="9"/>
        <v>35958</v>
      </c>
      <c r="DI111" s="426" t="s">
        <v>516</v>
      </c>
    </row>
    <row r="112" spans="1:114" s="60" customFormat="1" ht="13.5" thickBot="1" x14ac:dyDescent="0.25">
      <c r="A112" s="57" t="s">
        <v>24</v>
      </c>
      <c r="B112" s="57" t="s">
        <v>24</v>
      </c>
      <c r="C112" s="57">
        <v>2</v>
      </c>
      <c r="D112" s="57" t="s">
        <v>24</v>
      </c>
      <c r="E112" s="57">
        <v>4</v>
      </c>
      <c r="F112" s="57">
        <v>100013</v>
      </c>
      <c r="G112" s="58" t="s">
        <v>595</v>
      </c>
      <c r="H112" s="58" t="s">
        <v>596</v>
      </c>
      <c r="I112" s="1006">
        <v>221</v>
      </c>
      <c r="J112" s="1006">
        <v>10106</v>
      </c>
      <c r="K112" s="58" t="s">
        <v>501</v>
      </c>
      <c r="L112" s="58">
        <v>5</v>
      </c>
      <c r="M112" s="59" t="s">
        <v>48</v>
      </c>
      <c r="N112" s="70">
        <v>41309</v>
      </c>
      <c r="O112" s="67"/>
      <c r="P112" s="67"/>
      <c r="Q112" s="67"/>
      <c r="R112" s="83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606"/>
      <c r="AH112" s="105"/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105"/>
      <c r="AT112" s="105"/>
      <c r="AU112" s="105"/>
      <c r="AV112" s="105"/>
      <c r="AW112" s="105"/>
      <c r="AX112" s="105"/>
      <c r="AY112" s="105"/>
      <c r="AZ112" s="258"/>
      <c r="BA112" s="258"/>
      <c r="BB112" s="258"/>
      <c r="BC112" s="258"/>
      <c r="BD112" s="258"/>
      <c r="BE112" s="258"/>
      <c r="BF112" s="258"/>
      <c r="BG112" s="258"/>
      <c r="BH112" s="258"/>
      <c r="BI112" s="258"/>
      <c r="BJ112" s="258"/>
      <c r="BK112" s="258"/>
      <c r="BL112" s="258"/>
      <c r="BM112" s="258"/>
      <c r="BN112" s="258"/>
      <c r="BO112" s="258"/>
      <c r="BP112" s="258"/>
      <c r="BQ112" s="258"/>
      <c r="BR112" s="258"/>
      <c r="BS112" s="258"/>
      <c r="BT112" s="258"/>
      <c r="BU112" s="324"/>
      <c r="BV112" s="324"/>
      <c r="BW112" s="324"/>
      <c r="BX112" s="324"/>
      <c r="BY112" s="324"/>
      <c r="BZ112" s="324"/>
      <c r="CA112" s="324"/>
      <c r="CB112" s="324"/>
      <c r="CC112" s="324"/>
      <c r="CD112" s="324"/>
      <c r="CE112" s="324"/>
      <c r="CF112" s="324"/>
      <c r="CG112" s="324"/>
      <c r="CH112" s="324"/>
      <c r="CI112" s="324"/>
      <c r="CJ112" s="324"/>
      <c r="CK112" s="324"/>
      <c r="CL112" s="324"/>
      <c r="CM112" s="324"/>
      <c r="CN112" s="324"/>
      <c r="CO112" s="324"/>
      <c r="CP112" s="324"/>
      <c r="CQ112" s="324"/>
      <c r="CR112" s="324"/>
      <c r="CS112" s="324"/>
      <c r="CT112" s="324"/>
      <c r="CU112" s="324"/>
      <c r="CV112" s="324"/>
      <c r="CW112" s="324"/>
      <c r="CX112" s="324"/>
      <c r="CY112" s="324"/>
      <c r="CZ112" s="458">
        <v>182790</v>
      </c>
      <c r="DA112" s="324">
        <v>182790</v>
      </c>
      <c r="DB112" s="324">
        <v>182790</v>
      </c>
      <c r="DD112" s="421"/>
      <c r="DE112" s="477"/>
      <c r="DI112" s="433"/>
    </row>
    <row r="113" spans="1:115" s="65" customFormat="1" ht="13.5" thickBot="1" x14ac:dyDescent="0.25">
      <c r="A113" s="62" t="s">
        <v>25</v>
      </c>
      <c r="B113" s="62" t="s">
        <v>25</v>
      </c>
      <c r="C113" s="62">
        <v>2</v>
      </c>
      <c r="D113" s="62" t="s">
        <v>25</v>
      </c>
      <c r="E113" s="62">
        <v>2</v>
      </c>
      <c r="F113" s="62">
        <v>100014</v>
      </c>
      <c r="G113" s="63" t="s">
        <v>244</v>
      </c>
      <c r="H113" s="63" t="s">
        <v>243</v>
      </c>
      <c r="I113" s="63">
        <v>51</v>
      </c>
      <c r="J113" s="63">
        <v>9952</v>
      </c>
      <c r="K113" s="63" t="s">
        <v>501</v>
      </c>
      <c r="L113" s="63">
        <v>3</v>
      </c>
      <c r="M113" s="64" t="s">
        <v>48</v>
      </c>
      <c r="O113" s="68">
        <v>12436</v>
      </c>
      <c r="P113" s="68">
        <v>12436</v>
      </c>
      <c r="Q113" s="68">
        <v>12436</v>
      </c>
      <c r="R113" s="85">
        <v>12436</v>
      </c>
      <c r="S113" s="97">
        <v>12436</v>
      </c>
      <c r="T113" s="97">
        <v>12436</v>
      </c>
      <c r="U113" s="97">
        <v>12436</v>
      </c>
      <c r="V113" s="97">
        <v>12436</v>
      </c>
      <c r="W113" s="97">
        <v>12436</v>
      </c>
      <c r="X113" s="97">
        <v>12436</v>
      </c>
      <c r="Y113" s="97">
        <v>12436</v>
      </c>
      <c r="Z113" s="97">
        <v>12436</v>
      </c>
      <c r="AA113" s="97">
        <v>12436</v>
      </c>
      <c r="AB113" s="97">
        <v>12436</v>
      </c>
      <c r="AC113" s="97">
        <v>12436</v>
      </c>
      <c r="AD113" s="97">
        <v>12436</v>
      </c>
      <c r="AE113" s="97">
        <v>12436</v>
      </c>
      <c r="AF113" s="97">
        <v>12436</v>
      </c>
      <c r="AG113" s="97">
        <v>12436</v>
      </c>
      <c r="AH113" s="97">
        <v>12436</v>
      </c>
      <c r="AI113" s="97">
        <v>12436</v>
      </c>
      <c r="AJ113" s="97">
        <v>12436</v>
      </c>
      <c r="AK113" s="97">
        <v>12436</v>
      </c>
      <c r="AL113" s="97">
        <v>12436</v>
      </c>
      <c r="AM113" s="101">
        <v>12436</v>
      </c>
      <c r="AN113" s="101">
        <v>12436</v>
      </c>
      <c r="AO113" s="101">
        <v>12436</v>
      </c>
      <c r="AP113" s="101">
        <v>12436</v>
      </c>
      <c r="AQ113" s="101">
        <v>12436</v>
      </c>
      <c r="AR113" s="101">
        <v>12436</v>
      </c>
      <c r="AS113" s="101">
        <v>12436</v>
      </c>
      <c r="AT113" s="101">
        <v>12436</v>
      </c>
      <c r="AU113" s="101">
        <v>12436</v>
      </c>
      <c r="AV113" s="101">
        <v>12436</v>
      </c>
      <c r="AW113" s="101">
        <v>12436</v>
      </c>
      <c r="AX113" s="101">
        <v>12436</v>
      </c>
      <c r="AY113" s="101">
        <v>12436</v>
      </c>
      <c r="AZ113" s="132">
        <v>12436</v>
      </c>
      <c r="BA113" s="132">
        <v>12436</v>
      </c>
      <c r="BB113" s="132">
        <v>12436</v>
      </c>
      <c r="BC113" s="132">
        <v>12436</v>
      </c>
      <c r="BD113" s="132">
        <v>12436</v>
      </c>
      <c r="BE113" s="132">
        <v>12436</v>
      </c>
      <c r="BF113" s="132">
        <v>12436</v>
      </c>
      <c r="BG113" s="132">
        <v>12436</v>
      </c>
      <c r="BH113" s="132">
        <v>12436</v>
      </c>
      <c r="BI113" s="132">
        <v>12436</v>
      </c>
      <c r="BJ113" s="132">
        <v>12436</v>
      </c>
      <c r="BK113" s="132">
        <v>12436</v>
      </c>
      <c r="BL113" s="132">
        <v>12436</v>
      </c>
      <c r="BM113" s="132">
        <v>12436</v>
      </c>
      <c r="BN113" s="132">
        <v>12436</v>
      </c>
      <c r="BO113" s="132">
        <v>12436</v>
      </c>
      <c r="BP113" s="132">
        <v>12436</v>
      </c>
      <c r="BQ113" s="132">
        <v>12436</v>
      </c>
      <c r="BR113" s="132">
        <v>12436</v>
      </c>
      <c r="BS113" s="132">
        <v>12436</v>
      </c>
      <c r="BT113" s="132">
        <v>12436</v>
      </c>
      <c r="BU113" s="114">
        <v>12436</v>
      </c>
      <c r="BV113" s="114">
        <v>12436</v>
      </c>
      <c r="BW113" s="114">
        <v>12436</v>
      </c>
      <c r="BX113" s="114">
        <v>12436</v>
      </c>
      <c r="BY113" s="114">
        <v>12436</v>
      </c>
      <c r="BZ113" s="114">
        <v>12436</v>
      </c>
      <c r="CA113" s="114">
        <v>12436</v>
      </c>
      <c r="CB113" s="114">
        <v>12436</v>
      </c>
      <c r="CC113" s="114">
        <v>12436</v>
      </c>
      <c r="CD113" s="114">
        <v>12436</v>
      </c>
      <c r="CE113" s="114">
        <v>12436</v>
      </c>
      <c r="CF113" s="114">
        <v>12436</v>
      </c>
      <c r="CG113" s="114">
        <v>12436</v>
      </c>
      <c r="CH113" s="114">
        <v>12436</v>
      </c>
      <c r="CI113" s="114">
        <v>12436</v>
      </c>
      <c r="CJ113" s="114">
        <v>12436</v>
      </c>
      <c r="CK113" s="114">
        <v>12436</v>
      </c>
      <c r="CL113" s="114">
        <v>12436</v>
      </c>
      <c r="CM113" s="114">
        <v>12436</v>
      </c>
      <c r="CN113" s="114">
        <v>12436</v>
      </c>
      <c r="CO113" s="114">
        <v>12436</v>
      </c>
      <c r="CP113" s="114">
        <v>12436</v>
      </c>
      <c r="CQ113" s="114">
        <v>12436</v>
      </c>
      <c r="CR113" s="114">
        <v>12436</v>
      </c>
      <c r="CS113" s="114">
        <v>12436</v>
      </c>
      <c r="CT113" s="114">
        <v>12436</v>
      </c>
      <c r="CU113" s="114">
        <v>12436</v>
      </c>
      <c r="CV113" s="114">
        <v>12436</v>
      </c>
      <c r="CW113" s="114">
        <v>12436</v>
      </c>
      <c r="CX113" s="114">
        <v>12436</v>
      </c>
      <c r="CY113" s="114">
        <v>12436</v>
      </c>
      <c r="CZ113" s="114">
        <v>12436</v>
      </c>
      <c r="DA113" s="114">
        <v>12436</v>
      </c>
      <c r="DB113" s="114">
        <v>12436</v>
      </c>
      <c r="DD113" s="421">
        <f t="shared" si="8"/>
        <v>12436</v>
      </c>
      <c r="DE113" s="477">
        <f t="shared" si="9"/>
        <v>12436</v>
      </c>
      <c r="DI113" s="430" t="s">
        <v>516</v>
      </c>
    </row>
    <row r="114" spans="1:115" s="65" customFormat="1" ht="13.5" thickBot="1" x14ac:dyDescent="0.25">
      <c r="A114" s="62" t="s">
        <v>26</v>
      </c>
      <c r="B114" s="62" t="s">
        <v>26</v>
      </c>
      <c r="C114" s="62">
        <v>4</v>
      </c>
      <c r="D114" s="62" t="s">
        <v>26</v>
      </c>
      <c r="E114" s="62">
        <v>4</v>
      </c>
      <c r="F114" s="62">
        <v>100082</v>
      </c>
      <c r="G114" s="63" t="s">
        <v>475</v>
      </c>
      <c r="H114" s="63" t="s">
        <v>476</v>
      </c>
      <c r="I114" s="63">
        <v>157</v>
      </c>
      <c r="J114" s="63">
        <v>10033</v>
      </c>
      <c r="K114" s="63" t="s">
        <v>501</v>
      </c>
      <c r="L114" s="63">
        <v>3</v>
      </c>
      <c r="M114" s="64" t="s">
        <v>48</v>
      </c>
      <c r="O114" s="68"/>
      <c r="P114" s="68"/>
      <c r="Q114" s="68"/>
      <c r="R114" s="85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AC114" s="97"/>
      <c r="AD114" s="97"/>
      <c r="AE114" s="97"/>
      <c r="AF114" s="97"/>
      <c r="AG114" s="97"/>
      <c r="AH114" s="97"/>
      <c r="AI114" s="97"/>
      <c r="AJ114" s="97"/>
      <c r="AK114" s="97"/>
      <c r="AL114" s="97"/>
      <c r="AM114" s="101"/>
      <c r="AN114" s="101"/>
      <c r="AO114" s="101"/>
      <c r="AP114" s="101"/>
      <c r="AQ114" s="101"/>
      <c r="AR114" s="101"/>
      <c r="AS114" s="101"/>
      <c r="AT114" s="101"/>
      <c r="AU114" s="101"/>
      <c r="AV114" s="101"/>
      <c r="AW114" s="101"/>
      <c r="AX114" s="101"/>
      <c r="AY114" s="101"/>
      <c r="AZ114" s="132"/>
      <c r="BA114" s="132"/>
      <c r="BB114" s="132"/>
      <c r="BC114" s="132"/>
      <c r="BD114" s="132"/>
      <c r="BE114" s="132"/>
      <c r="BF114" s="132"/>
      <c r="BG114" s="132"/>
      <c r="BH114" s="132"/>
      <c r="BI114" s="132"/>
      <c r="BJ114" s="132"/>
      <c r="BK114" s="132"/>
      <c r="BL114" s="132"/>
      <c r="BM114" s="132"/>
      <c r="BN114" s="132"/>
      <c r="BO114" s="132"/>
      <c r="BP114" s="132"/>
      <c r="BQ114" s="132"/>
      <c r="BR114" s="132"/>
      <c r="BS114" s="132"/>
      <c r="BT114" s="132"/>
      <c r="BU114" s="114"/>
      <c r="BV114" s="261">
        <v>7829</v>
      </c>
      <c r="BW114" s="114">
        <v>7829</v>
      </c>
      <c r="BX114" s="114">
        <v>7829</v>
      </c>
      <c r="BY114" s="114">
        <v>7829</v>
      </c>
      <c r="BZ114" s="114">
        <v>7829</v>
      </c>
      <c r="CA114" s="114">
        <v>7829</v>
      </c>
      <c r="CB114" s="114">
        <v>7829</v>
      </c>
      <c r="CC114" s="114">
        <v>7829</v>
      </c>
      <c r="CD114" s="114">
        <v>7829</v>
      </c>
      <c r="CE114" s="114">
        <v>7829</v>
      </c>
      <c r="CF114" s="114">
        <v>7829</v>
      </c>
      <c r="CG114" s="114">
        <v>7829</v>
      </c>
      <c r="CH114" s="114">
        <v>7829</v>
      </c>
      <c r="CI114" s="114">
        <v>7829</v>
      </c>
      <c r="CJ114" s="114">
        <v>7829</v>
      </c>
      <c r="CK114" s="114">
        <v>7829</v>
      </c>
      <c r="CL114" s="114">
        <v>7829</v>
      </c>
      <c r="CM114" s="114">
        <v>7829</v>
      </c>
      <c r="CN114" s="114">
        <v>7829</v>
      </c>
      <c r="CO114" s="114">
        <v>7829</v>
      </c>
      <c r="CP114" s="114">
        <v>7829</v>
      </c>
      <c r="CQ114" s="114">
        <v>7829</v>
      </c>
      <c r="CR114" s="114">
        <v>7829</v>
      </c>
      <c r="CS114" s="114">
        <v>7829</v>
      </c>
      <c r="CT114" s="114">
        <v>7829</v>
      </c>
      <c r="CU114" s="114">
        <v>7829</v>
      </c>
      <c r="CV114" s="114">
        <v>7829</v>
      </c>
      <c r="CW114" s="114">
        <v>7829</v>
      </c>
      <c r="CX114" s="114">
        <v>7829</v>
      </c>
      <c r="CY114" s="114">
        <v>7829</v>
      </c>
      <c r="CZ114" s="114">
        <v>7829</v>
      </c>
      <c r="DA114" s="114">
        <v>7829</v>
      </c>
      <c r="DB114" s="114">
        <v>7829</v>
      </c>
      <c r="DD114" s="421">
        <f t="shared" si="8"/>
        <v>7829</v>
      </c>
      <c r="DE114" s="477">
        <f t="shared" si="9"/>
        <v>7829</v>
      </c>
      <c r="DI114" s="430" t="s">
        <v>516</v>
      </c>
      <c r="DK114" s="65">
        <v>2011</v>
      </c>
    </row>
    <row r="115" spans="1:115" s="65" customFormat="1" ht="13.5" thickBot="1" x14ac:dyDescent="0.25">
      <c r="A115" s="62" t="s">
        <v>26</v>
      </c>
      <c r="B115" s="62" t="s">
        <v>26</v>
      </c>
      <c r="C115" s="62">
        <v>2</v>
      </c>
      <c r="D115" s="62" t="s">
        <v>26</v>
      </c>
      <c r="E115" s="62">
        <v>2</v>
      </c>
      <c r="F115" s="62">
        <v>100044</v>
      </c>
      <c r="G115" s="63" t="s">
        <v>246</v>
      </c>
      <c r="H115" s="63" t="s">
        <v>245</v>
      </c>
      <c r="I115" s="63">
        <v>103</v>
      </c>
      <c r="J115" s="63">
        <v>9493</v>
      </c>
      <c r="K115" s="63" t="s">
        <v>501</v>
      </c>
      <c r="L115" s="63">
        <v>3</v>
      </c>
      <c r="M115" s="64" t="s">
        <v>47</v>
      </c>
      <c r="O115" s="68">
        <v>15647</v>
      </c>
      <c r="P115" s="68">
        <v>15647</v>
      </c>
      <c r="Q115" s="68">
        <v>15647</v>
      </c>
      <c r="R115" s="85">
        <v>15647</v>
      </c>
      <c r="S115" s="97">
        <v>15647</v>
      </c>
      <c r="T115" s="97">
        <v>15647</v>
      </c>
      <c r="U115" s="97">
        <v>15647</v>
      </c>
      <c r="V115" s="97">
        <v>15647</v>
      </c>
      <c r="W115" s="97">
        <v>15647</v>
      </c>
      <c r="X115" s="97">
        <v>15647</v>
      </c>
      <c r="Y115" s="97">
        <v>15647</v>
      </c>
      <c r="Z115" s="97">
        <v>15647</v>
      </c>
      <c r="AA115" s="97">
        <v>15647</v>
      </c>
      <c r="AB115" s="97">
        <v>15647</v>
      </c>
      <c r="AC115" s="97">
        <v>15647</v>
      </c>
      <c r="AD115" s="97">
        <v>15647</v>
      </c>
      <c r="AE115" s="97">
        <v>15647</v>
      </c>
      <c r="AF115" s="97">
        <v>15647</v>
      </c>
      <c r="AG115" s="97">
        <v>15647</v>
      </c>
      <c r="AH115" s="97">
        <v>15647</v>
      </c>
      <c r="AI115" s="97">
        <v>15647</v>
      </c>
      <c r="AJ115" s="97">
        <v>15647</v>
      </c>
      <c r="AK115" s="97">
        <v>15647</v>
      </c>
      <c r="AL115" s="97">
        <v>15647</v>
      </c>
      <c r="AM115" s="101">
        <v>15647</v>
      </c>
      <c r="AN115" s="101">
        <v>15647</v>
      </c>
      <c r="AO115" s="101">
        <v>15647</v>
      </c>
      <c r="AP115" s="101">
        <v>15647</v>
      </c>
      <c r="AQ115" s="101">
        <v>15647</v>
      </c>
      <c r="AR115" s="101">
        <v>15647</v>
      </c>
      <c r="AS115" s="101">
        <v>15647</v>
      </c>
      <c r="AT115" s="101">
        <v>15647</v>
      </c>
      <c r="AU115" s="101">
        <v>15647</v>
      </c>
      <c r="AV115" s="101">
        <v>15647</v>
      </c>
      <c r="AW115" s="101">
        <v>15647</v>
      </c>
      <c r="AX115" s="101">
        <v>15647</v>
      </c>
      <c r="AY115" s="101">
        <v>15647</v>
      </c>
      <c r="AZ115" s="132">
        <v>15647</v>
      </c>
      <c r="BA115" s="132">
        <v>15647</v>
      </c>
      <c r="BB115" s="132">
        <v>15647</v>
      </c>
      <c r="BC115" s="132">
        <v>15647</v>
      </c>
      <c r="BD115" s="132">
        <v>15647</v>
      </c>
      <c r="BE115" s="132">
        <v>15647</v>
      </c>
      <c r="BF115" s="132">
        <v>15647</v>
      </c>
      <c r="BG115" s="132">
        <v>15647</v>
      </c>
      <c r="BH115" s="132">
        <v>15647</v>
      </c>
      <c r="BI115" s="132">
        <v>15647</v>
      </c>
      <c r="BJ115" s="132">
        <v>15647</v>
      </c>
      <c r="BK115" s="132">
        <v>15647</v>
      </c>
      <c r="BL115" s="132">
        <v>15647</v>
      </c>
      <c r="BM115" s="132">
        <v>15647</v>
      </c>
      <c r="BN115" s="132">
        <v>15647</v>
      </c>
      <c r="BO115" s="132">
        <v>15647</v>
      </c>
      <c r="BP115" s="132">
        <v>15647</v>
      </c>
      <c r="BQ115" s="132">
        <v>15647</v>
      </c>
      <c r="BR115" s="132">
        <v>15647</v>
      </c>
      <c r="BS115" s="132">
        <v>15647</v>
      </c>
      <c r="BT115" s="132">
        <v>15647</v>
      </c>
      <c r="BU115" s="114">
        <v>15647</v>
      </c>
      <c r="BV115" s="114">
        <v>15647</v>
      </c>
      <c r="BW115" s="114">
        <v>15647</v>
      </c>
      <c r="BX115" s="114">
        <v>15647</v>
      </c>
      <c r="BY115" s="114">
        <v>15647</v>
      </c>
      <c r="BZ115" s="114">
        <v>15647</v>
      </c>
      <c r="CA115" s="114">
        <v>15647</v>
      </c>
      <c r="CB115" s="114">
        <v>15647</v>
      </c>
      <c r="CC115" s="114">
        <v>15647</v>
      </c>
      <c r="CD115" s="114">
        <v>15647</v>
      </c>
      <c r="CE115" s="114">
        <v>15647</v>
      </c>
      <c r="CF115" s="114">
        <v>15647</v>
      </c>
      <c r="CG115" s="114">
        <v>15647</v>
      </c>
      <c r="CH115" s="114">
        <v>15647</v>
      </c>
      <c r="CI115" s="114">
        <v>15647</v>
      </c>
      <c r="CJ115" s="114">
        <v>15647</v>
      </c>
      <c r="CK115" s="114">
        <v>15647</v>
      </c>
      <c r="CL115" s="114">
        <v>15647</v>
      </c>
      <c r="CM115" s="114">
        <v>15647</v>
      </c>
      <c r="CN115" s="114">
        <v>15647</v>
      </c>
      <c r="CO115" s="114">
        <v>15647</v>
      </c>
      <c r="CP115" s="114">
        <v>15647</v>
      </c>
      <c r="CQ115" s="114">
        <v>15647</v>
      </c>
      <c r="CR115" s="114">
        <v>15647</v>
      </c>
      <c r="CS115" s="114">
        <v>15647</v>
      </c>
      <c r="CT115" s="114">
        <v>15647</v>
      </c>
      <c r="CU115" s="114">
        <v>15647</v>
      </c>
      <c r="CV115" s="114">
        <v>15647</v>
      </c>
      <c r="CW115" s="114">
        <v>15647</v>
      </c>
      <c r="CX115" s="114">
        <v>15647</v>
      </c>
      <c r="CY115" s="114">
        <v>15647</v>
      </c>
      <c r="CZ115" s="114">
        <v>15647</v>
      </c>
      <c r="DA115" s="114">
        <v>15647</v>
      </c>
      <c r="DB115" s="114">
        <v>15647</v>
      </c>
      <c r="DD115" s="421">
        <f t="shared" si="8"/>
        <v>15647</v>
      </c>
      <c r="DE115" s="477">
        <f t="shared" si="9"/>
        <v>15647</v>
      </c>
    </row>
    <row r="116" spans="1:115" s="45" customFormat="1" ht="21.75" thickBot="1" x14ac:dyDescent="0.25">
      <c r="A116" s="349" t="s">
        <v>498</v>
      </c>
      <c r="B116" s="349" t="s">
        <v>498</v>
      </c>
      <c r="C116" s="349">
        <v>2</v>
      </c>
      <c r="D116" s="349" t="s">
        <v>498</v>
      </c>
      <c r="E116" s="349">
        <v>2</v>
      </c>
      <c r="F116" s="349">
        <v>100090</v>
      </c>
      <c r="G116" s="499" t="s">
        <v>499</v>
      </c>
      <c r="H116" s="350" t="s">
        <v>500</v>
      </c>
      <c r="I116" s="350">
        <v>164</v>
      </c>
      <c r="J116" s="350">
        <v>10019</v>
      </c>
      <c r="K116" s="350" t="s">
        <v>501</v>
      </c>
      <c r="L116" s="350">
        <v>3</v>
      </c>
      <c r="M116" s="351" t="s">
        <v>48</v>
      </c>
      <c r="N116" s="352"/>
      <c r="O116" s="353"/>
      <c r="P116" s="353"/>
      <c r="Q116" s="353"/>
      <c r="R116" s="354"/>
      <c r="S116" s="355"/>
      <c r="T116" s="355"/>
      <c r="U116" s="355"/>
      <c r="V116" s="355"/>
      <c r="W116" s="355"/>
      <c r="X116" s="355"/>
      <c r="Y116" s="355"/>
      <c r="Z116" s="355"/>
      <c r="AA116" s="355"/>
      <c r="AB116" s="355"/>
      <c r="AC116" s="355"/>
      <c r="AD116" s="355"/>
      <c r="AE116" s="355"/>
      <c r="AF116" s="355"/>
      <c r="AG116" s="355"/>
      <c r="AH116" s="355"/>
      <c r="AI116" s="355"/>
      <c r="AJ116" s="355"/>
      <c r="AK116" s="355"/>
      <c r="AL116" s="355"/>
      <c r="AM116" s="356"/>
      <c r="AN116" s="356"/>
      <c r="AO116" s="356"/>
      <c r="AP116" s="356"/>
      <c r="AQ116" s="356"/>
      <c r="AR116" s="356"/>
      <c r="AS116" s="356"/>
      <c r="AT116" s="356"/>
      <c r="AU116" s="356"/>
      <c r="AV116" s="356"/>
      <c r="AW116" s="356"/>
      <c r="AX116" s="356"/>
      <c r="AY116" s="356"/>
      <c r="AZ116" s="357"/>
      <c r="BA116" s="357"/>
      <c r="BB116" s="357"/>
      <c r="BC116" s="357"/>
      <c r="BD116" s="357"/>
      <c r="BE116" s="357"/>
      <c r="BF116" s="357"/>
      <c r="BG116" s="357"/>
      <c r="BH116" s="357"/>
      <c r="BI116" s="357"/>
      <c r="BJ116" s="357"/>
      <c r="BK116" s="357"/>
      <c r="BL116" s="357"/>
      <c r="BM116" s="357"/>
      <c r="BN116" s="357"/>
      <c r="BO116" s="357"/>
      <c r="BP116" s="357"/>
      <c r="BQ116" s="357"/>
      <c r="BR116" s="357"/>
      <c r="BS116" s="357"/>
      <c r="BT116" s="357"/>
      <c r="BU116" s="358"/>
      <c r="BV116" s="358"/>
      <c r="BW116" s="358"/>
      <c r="BX116" s="358"/>
      <c r="BY116" s="358"/>
      <c r="BZ116" s="359">
        <v>4688</v>
      </c>
      <c r="CA116" s="366">
        <v>4688</v>
      </c>
      <c r="CB116" s="366">
        <v>4688</v>
      </c>
      <c r="CC116" s="366">
        <v>4688</v>
      </c>
      <c r="CD116" s="366">
        <v>4688</v>
      </c>
      <c r="CE116" s="366">
        <v>4688</v>
      </c>
      <c r="CF116" s="366">
        <v>4688</v>
      </c>
      <c r="CG116" s="366">
        <v>4688</v>
      </c>
      <c r="CH116" s="366">
        <v>4688</v>
      </c>
      <c r="CI116" s="366">
        <v>4688</v>
      </c>
      <c r="CJ116" s="366">
        <v>4688</v>
      </c>
      <c r="CK116" s="366">
        <v>4688</v>
      </c>
      <c r="CL116" s="366">
        <v>4688</v>
      </c>
      <c r="CM116" s="366">
        <v>4688</v>
      </c>
      <c r="CN116" s="366">
        <v>4688</v>
      </c>
      <c r="CO116" s="366">
        <v>4688</v>
      </c>
      <c r="CP116" s="366">
        <v>4688</v>
      </c>
      <c r="CQ116" s="366">
        <v>4688</v>
      </c>
      <c r="CR116" s="366">
        <v>4688</v>
      </c>
      <c r="CS116" s="366">
        <v>4688</v>
      </c>
      <c r="CT116" s="366">
        <v>4688</v>
      </c>
      <c r="CU116" s="366">
        <v>4688</v>
      </c>
      <c r="CV116" s="366">
        <v>4688</v>
      </c>
      <c r="CW116" s="366">
        <v>4688</v>
      </c>
      <c r="CX116" s="366">
        <v>4688</v>
      </c>
      <c r="CY116" s="366">
        <v>4688</v>
      </c>
      <c r="CZ116" s="366">
        <v>4688</v>
      </c>
      <c r="DA116" s="366">
        <v>4688</v>
      </c>
      <c r="DB116" s="366">
        <v>4688</v>
      </c>
      <c r="DC116" s="352"/>
      <c r="DD116" s="421">
        <f t="shared" si="8"/>
        <v>4688</v>
      </c>
      <c r="DE116" s="477">
        <f t="shared" si="9"/>
        <v>4688</v>
      </c>
      <c r="DI116" s="431" t="s">
        <v>516</v>
      </c>
      <c r="DK116" s="45">
        <v>2011</v>
      </c>
    </row>
    <row r="117" spans="1:115" ht="21.75" thickBot="1" x14ac:dyDescent="0.25">
      <c r="A117" s="1" t="s">
        <v>27</v>
      </c>
      <c r="B117" s="1" t="s">
        <v>27</v>
      </c>
      <c r="C117" s="1">
        <v>2</v>
      </c>
      <c r="D117" s="1" t="s">
        <v>27</v>
      </c>
      <c r="E117" s="1">
        <v>2</v>
      </c>
      <c r="F117" s="1">
        <v>100015</v>
      </c>
      <c r="G117" s="3" t="s">
        <v>249</v>
      </c>
      <c r="H117" s="3" t="s">
        <v>247</v>
      </c>
      <c r="I117" s="3">
        <v>25</v>
      </c>
      <c r="J117" s="3">
        <v>9671</v>
      </c>
      <c r="K117" s="3" t="s">
        <v>501</v>
      </c>
      <c r="L117" s="3">
        <v>3</v>
      </c>
      <c r="M117" s="4" t="s">
        <v>48</v>
      </c>
      <c r="O117" s="8">
        <v>4971</v>
      </c>
      <c r="P117" s="8">
        <v>4971</v>
      </c>
      <c r="Q117" s="8">
        <v>4971</v>
      </c>
      <c r="R117" s="78">
        <v>4971</v>
      </c>
      <c r="S117" s="98">
        <v>4971</v>
      </c>
      <c r="T117" s="98">
        <v>4971</v>
      </c>
      <c r="U117" s="98">
        <v>4971</v>
      </c>
      <c r="V117" s="98">
        <v>4971</v>
      </c>
      <c r="W117" s="98">
        <v>4971</v>
      </c>
      <c r="X117" s="98">
        <v>4971</v>
      </c>
      <c r="Y117" s="98">
        <v>4971</v>
      </c>
      <c r="Z117" s="98">
        <v>4971</v>
      </c>
      <c r="AA117" s="98">
        <v>4971</v>
      </c>
      <c r="AB117" s="98">
        <v>4971</v>
      </c>
      <c r="AC117" s="98">
        <v>4971</v>
      </c>
      <c r="AD117" s="98">
        <v>4971</v>
      </c>
      <c r="AE117" s="98">
        <v>4971</v>
      </c>
      <c r="AF117" s="98">
        <v>4971</v>
      </c>
      <c r="AG117" s="98">
        <v>4971</v>
      </c>
      <c r="AH117" s="98">
        <v>4971</v>
      </c>
      <c r="AI117" s="98">
        <v>4971</v>
      </c>
      <c r="AJ117" s="98">
        <v>4971</v>
      </c>
      <c r="AK117" s="98">
        <v>4971</v>
      </c>
      <c r="AL117" s="98">
        <v>4971</v>
      </c>
      <c r="AM117" s="104">
        <v>4971</v>
      </c>
      <c r="AN117" s="104">
        <v>4971</v>
      </c>
      <c r="AO117" s="104">
        <v>4971</v>
      </c>
      <c r="AP117" s="104">
        <v>4971</v>
      </c>
      <c r="AQ117" s="104">
        <v>4971</v>
      </c>
      <c r="AR117" s="104">
        <v>4971</v>
      </c>
      <c r="AS117" s="104">
        <v>4971</v>
      </c>
      <c r="AT117" s="104">
        <v>4971</v>
      </c>
      <c r="AU117" s="104">
        <v>4971</v>
      </c>
      <c r="AV117" s="104">
        <v>4971</v>
      </c>
      <c r="AW117" s="104">
        <v>4971</v>
      </c>
      <c r="AX117" s="104">
        <v>4971</v>
      </c>
      <c r="AY117" s="104">
        <v>4971</v>
      </c>
      <c r="AZ117" s="256">
        <v>4971</v>
      </c>
      <c r="BA117" s="256">
        <v>4971</v>
      </c>
      <c r="BB117" s="256">
        <v>4971</v>
      </c>
      <c r="BC117" s="256">
        <v>4971</v>
      </c>
      <c r="BD117" s="256">
        <v>4971</v>
      </c>
      <c r="BE117" s="256">
        <v>4971</v>
      </c>
      <c r="BF117" s="256">
        <v>4971</v>
      </c>
      <c r="BG117" s="256">
        <v>4971</v>
      </c>
      <c r="BH117" s="256">
        <v>4971</v>
      </c>
      <c r="BI117" s="256">
        <v>4971</v>
      </c>
      <c r="BJ117" s="256">
        <v>4971</v>
      </c>
      <c r="BK117" s="256">
        <v>4971</v>
      </c>
      <c r="BL117" s="256">
        <v>4971</v>
      </c>
      <c r="BM117" s="256">
        <v>4971</v>
      </c>
      <c r="BN117" s="256">
        <v>4971</v>
      </c>
      <c r="BO117" s="256">
        <v>4971</v>
      </c>
      <c r="BP117" s="256">
        <v>4971</v>
      </c>
      <c r="BQ117" s="256">
        <v>4971</v>
      </c>
      <c r="BR117" s="256">
        <v>4971</v>
      </c>
      <c r="BS117" s="256">
        <v>4971</v>
      </c>
      <c r="BT117" s="256">
        <v>4971</v>
      </c>
      <c r="BU117" s="323">
        <v>4971</v>
      </c>
      <c r="BV117" s="323">
        <v>4971</v>
      </c>
      <c r="BW117" s="323">
        <v>4971</v>
      </c>
      <c r="BX117" s="323">
        <v>4971</v>
      </c>
      <c r="BY117" s="323">
        <v>4971</v>
      </c>
      <c r="BZ117" s="323">
        <v>4971</v>
      </c>
      <c r="CA117" s="323">
        <v>4971</v>
      </c>
      <c r="CB117" s="323">
        <v>4971</v>
      </c>
      <c r="CC117" s="323">
        <v>4971</v>
      </c>
      <c r="CD117" s="323">
        <v>4971</v>
      </c>
      <c r="CE117" s="323">
        <v>4971</v>
      </c>
      <c r="CF117" s="323">
        <v>4971</v>
      </c>
      <c r="CG117" s="323">
        <v>4971</v>
      </c>
      <c r="CH117" s="323">
        <v>4971</v>
      </c>
      <c r="CI117" s="323">
        <v>4971</v>
      </c>
      <c r="CJ117" s="323">
        <v>4971</v>
      </c>
      <c r="CK117" s="323">
        <v>4971</v>
      </c>
      <c r="CL117" s="323">
        <v>4971</v>
      </c>
      <c r="CM117" s="323">
        <v>4971</v>
      </c>
      <c r="CN117" s="323">
        <v>4971</v>
      </c>
      <c r="CO117" s="323">
        <v>4971</v>
      </c>
      <c r="CP117" s="323">
        <v>4971</v>
      </c>
      <c r="CQ117" s="323">
        <v>4971</v>
      </c>
      <c r="CR117" s="323">
        <v>4971</v>
      </c>
      <c r="CS117" s="323">
        <v>4971</v>
      </c>
      <c r="CT117" s="323">
        <v>4971</v>
      </c>
      <c r="CU117" s="323">
        <v>4971</v>
      </c>
      <c r="CV117" s="323">
        <v>4971</v>
      </c>
      <c r="CW117" s="323">
        <v>4971</v>
      </c>
      <c r="CX117" s="323">
        <v>4971</v>
      </c>
      <c r="CY117" s="323">
        <v>4971</v>
      </c>
      <c r="CZ117" s="323">
        <v>4971</v>
      </c>
      <c r="DA117" s="323">
        <v>4971</v>
      </c>
      <c r="DB117" s="323">
        <v>4971</v>
      </c>
      <c r="DD117" s="421">
        <f t="shared" si="8"/>
        <v>4971</v>
      </c>
      <c r="DE117" s="477">
        <f t="shared" si="9"/>
        <v>4971</v>
      </c>
      <c r="DI117" s="431" t="s">
        <v>516</v>
      </c>
    </row>
    <row r="118" spans="1:115" s="60" customFormat="1" ht="21.75" thickBot="1" x14ac:dyDescent="0.25">
      <c r="A118" s="57" t="s">
        <v>27</v>
      </c>
      <c r="B118" s="57" t="s">
        <v>27</v>
      </c>
      <c r="C118" s="57">
        <v>2</v>
      </c>
      <c r="D118" s="57" t="s">
        <v>27</v>
      </c>
      <c r="E118" s="57">
        <v>2</v>
      </c>
      <c r="F118" s="57">
        <v>100015</v>
      </c>
      <c r="G118" s="58" t="s">
        <v>250</v>
      </c>
      <c r="H118" s="58" t="s">
        <v>248</v>
      </c>
      <c r="I118" s="58">
        <v>26</v>
      </c>
      <c r="J118" s="58">
        <v>9676</v>
      </c>
      <c r="K118" s="58" t="s">
        <v>501</v>
      </c>
      <c r="L118" s="58">
        <v>3</v>
      </c>
      <c r="M118" s="59" t="s">
        <v>48</v>
      </c>
      <c r="O118" s="67">
        <v>13865</v>
      </c>
      <c r="P118" s="67">
        <v>13865</v>
      </c>
      <c r="Q118" s="67">
        <v>13865</v>
      </c>
      <c r="R118" s="83">
        <v>13865</v>
      </c>
      <c r="S118" s="99">
        <v>13865</v>
      </c>
      <c r="T118" s="99">
        <v>13865</v>
      </c>
      <c r="U118" s="99">
        <v>13865</v>
      </c>
      <c r="V118" s="99">
        <v>13865</v>
      </c>
      <c r="W118" s="99">
        <v>13865</v>
      </c>
      <c r="X118" s="99">
        <v>13865</v>
      </c>
      <c r="Y118" s="99">
        <v>13865</v>
      </c>
      <c r="Z118" s="99">
        <v>13865</v>
      </c>
      <c r="AA118" s="99">
        <v>13865</v>
      </c>
      <c r="AB118" s="99">
        <v>13865</v>
      </c>
      <c r="AC118" s="99">
        <v>13865</v>
      </c>
      <c r="AD118" s="99">
        <v>13865</v>
      </c>
      <c r="AE118" s="99">
        <v>13865</v>
      </c>
      <c r="AF118" s="99">
        <v>13865</v>
      </c>
      <c r="AG118" s="99">
        <v>13865</v>
      </c>
      <c r="AH118" s="99">
        <v>13865</v>
      </c>
      <c r="AI118" s="99">
        <v>13865</v>
      </c>
      <c r="AJ118" s="99">
        <v>13865</v>
      </c>
      <c r="AK118" s="99">
        <v>13865</v>
      </c>
      <c r="AL118" s="99">
        <v>13865</v>
      </c>
      <c r="AM118" s="105">
        <v>13865</v>
      </c>
      <c r="AN118" s="105">
        <v>13865</v>
      </c>
      <c r="AO118" s="105">
        <v>13865</v>
      </c>
      <c r="AP118" s="105">
        <v>13865</v>
      </c>
      <c r="AQ118" s="105">
        <v>13865</v>
      </c>
      <c r="AR118" s="105">
        <v>13865</v>
      </c>
      <c r="AS118" s="105">
        <v>13865</v>
      </c>
      <c r="AT118" s="105">
        <v>13865</v>
      </c>
      <c r="AU118" s="105">
        <v>13865</v>
      </c>
      <c r="AV118" s="105">
        <v>13865</v>
      </c>
      <c r="AW118" s="105">
        <v>13865</v>
      </c>
      <c r="AX118" s="105">
        <v>13865</v>
      </c>
      <c r="AY118" s="105">
        <v>13865</v>
      </c>
      <c r="AZ118" s="258">
        <v>13865</v>
      </c>
      <c r="BA118" s="258">
        <v>13865</v>
      </c>
      <c r="BB118" s="258">
        <v>13865</v>
      </c>
      <c r="BC118" s="258">
        <v>13865</v>
      </c>
      <c r="BD118" s="258">
        <v>13865</v>
      </c>
      <c r="BE118" s="258">
        <v>13865</v>
      </c>
      <c r="BF118" s="258">
        <v>13865</v>
      </c>
      <c r="BG118" s="258">
        <v>13865</v>
      </c>
      <c r="BH118" s="258">
        <v>13865</v>
      </c>
      <c r="BI118" s="258">
        <v>13865</v>
      </c>
      <c r="BJ118" s="258">
        <v>13865</v>
      </c>
      <c r="BK118" s="258">
        <v>13865</v>
      </c>
      <c r="BL118" s="258">
        <v>13865</v>
      </c>
      <c r="BM118" s="258">
        <v>13865</v>
      </c>
      <c r="BN118" s="258">
        <v>13865</v>
      </c>
      <c r="BO118" s="258">
        <v>13865</v>
      </c>
      <c r="BP118" s="258">
        <v>13865</v>
      </c>
      <c r="BQ118" s="258">
        <v>13865</v>
      </c>
      <c r="BR118" s="258">
        <v>13865</v>
      </c>
      <c r="BS118" s="258">
        <v>13865</v>
      </c>
      <c r="BT118" s="258">
        <v>13865</v>
      </c>
      <c r="BU118" s="324">
        <v>13865</v>
      </c>
      <c r="BV118" s="324">
        <v>13865</v>
      </c>
      <c r="BW118" s="324">
        <v>13865</v>
      </c>
      <c r="BX118" s="324">
        <v>13865</v>
      </c>
      <c r="BY118" s="324">
        <v>13865</v>
      </c>
      <c r="BZ118" s="324">
        <v>13865</v>
      </c>
      <c r="CA118" s="324">
        <v>13865</v>
      </c>
      <c r="CB118" s="324">
        <v>13865</v>
      </c>
      <c r="CC118" s="324">
        <v>13865</v>
      </c>
      <c r="CD118" s="324">
        <v>13865</v>
      </c>
      <c r="CE118" s="324">
        <v>13865</v>
      </c>
      <c r="CF118" s="324">
        <v>13865</v>
      </c>
      <c r="CG118" s="324">
        <v>13865</v>
      </c>
      <c r="CH118" s="324">
        <v>13865</v>
      </c>
      <c r="CI118" s="324">
        <v>13865</v>
      </c>
      <c r="CJ118" s="324">
        <v>13865</v>
      </c>
      <c r="CK118" s="324">
        <v>13865</v>
      </c>
      <c r="CL118" s="324">
        <v>13865</v>
      </c>
      <c r="CM118" s="324">
        <v>13865</v>
      </c>
      <c r="CN118" s="324">
        <v>13865</v>
      </c>
      <c r="CO118" s="324">
        <v>13865</v>
      </c>
      <c r="CP118" s="324">
        <v>13865</v>
      </c>
      <c r="CQ118" s="324">
        <v>13865</v>
      </c>
      <c r="CR118" s="324">
        <v>13865</v>
      </c>
      <c r="CS118" s="324">
        <v>13865</v>
      </c>
      <c r="CT118" s="324">
        <v>13865</v>
      </c>
      <c r="CU118" s="324">
        <v>13865</v>
      </c>
      <c r="CV118" s="324">
        <v>13865</v>
      </c>
      <c r="CW118" s="324">
        <v>13865</v>
      </c>
      <c r="CX118" s="324">
        <v>13865</v>
      </c>
      <c r="CY118" s="324">
        <v>13865</v>
      </c>
      <c r="CZ118" s="324">
        <v>13865</v>
      </c>
      <c r="DA118" s="324">
        <v>13865</v>
      </c>
      <c r="DB118" s="324">
        <v>13865</v>
      </c>
      <c r="DD118" s="421">
        <f t="shared" si="8"/>
        <v>13865</v>
      </c>
      <c r="DE118" s="477">
        <f t="shared" si="9"/>
        <v>13865</v>
      </c>
    </row>
    <row r="119" spans="1:115" ht="21.75" thickBot="1" x14ac:dyDescent="0.25">
      <c r="A119" s="1" t="s">
        <v>28</v>
      </c>
      <c r="B119" s="1" t="s">
        <v>28</v>
      </c>
      <c r="C119" s="1">
        <v>2</v>
      </c>
      <c r="D119" s="1" t="s">
        <v>28</v>
      </c>
      <c r="E119" s="1">
        <v>2</v>
      </c>
      <c r="F119" s="1">
        <v>100032</v>
      </c>
      <c r="G119" s="3" t="s">
        <v>252</v>
      </c>
      <c r="H119" s="3" t="s">
        <v>251</v>
      </c>
      <c r="I119" s="3">
        <v>30</v>
      </c>
      <c r="J119" s="3">
        <v>9576</v>
      </c>
      <c r="K119" s="3" t="s">
        <v>501</v>
      </c>
      <c r="L119" s="3">
        <v>3</v>
      </c>
      <c r="M119" s="4" t="s">
        <v>48</v>
      </c>
      <c r="O119" s="8">
        <v>34449</v>
      </c>
      <c r="P119" s="8">
        <v>34449</v>
      </c>
      <c r="Q119" s="27">
        <v>36463</v>
      </c>
      <c r="R119" s="78">
        <v>36463</v>
      </c>
      <c r="S119" s="98">
        <v>36463</v>
      </c>
      <c r="T119" s="98">
        <v>36463</v>
      </c>
      <c r="U119" s="98">
        <v>36463</v>
      </c>
      <c r="V119" s="98">
        <v>36463</v>
      </c>
      <c r="W119" s="98">
        <v>36463</v>
      </c>
      <c r="X119" s="98">
        <v>36463</v>
      </c>
      <c r="Y119" s="98">
        <v>36463</v>
      </c>
      <c r="Z119" s="98">
        <v>36463</v>
      </c>
      <c r="AA119" s="102">
        <v>40592</v>
      </c>
      <c r="AB119" s="104">
        <v>40592</v>
      </c>
      <c r="AC119" s="102">
        <v>41408</v>
      </c>
      <c r="AD119" s="104">
        <v>41408</v>
      </c>
      <c r="AE119" s="104">
        <v>41408</v>
      </c>
      <c r="AF119" s="138">
        <v>42269</v>
      </c>
      <c r="AG119" s="138">
        <v>43270</v>
      </c>
      <c r="AH119" s="140">
        <v>43270</v>
      </c>
      <c r="AI119" s="138">
        <v>44509</v>
      </c>
      <c r="AJ119" s="140">
        <v>44509</v>
      </c>
      <c r="AK119" s="140">
        <v>44509</v>
      </c>
      <c r="AL119" s="140">
        <v>44509</v>
      </c>
      <c r="AM119" s="140">
        <v>44509</v>
      </c>
      <c r="AN119" s="138">
        <v>45452</v>
      </c>
      <c r="AO119" s="140">
        <v>45452</v>
      </c>
      <c r="AP119" s="140">
        <v>45452</v>
      </c>
      <c r="AQ119" s="228">
        <v>46431</v>
      </c>
      <c r="AR119" s="229">
        <v>46431</v>
      </c>
      <c r="AS119" s="229">
        <v>46431</v>
      </c>
      <c r="AT119" s="228">
        <v>47193</v>
      </c>
      <c r="AU119" s="229">
        <v>47193</v>
      </c>
      <c r="AV119" s="251">
        <v>49235</v>
      </c>
      <c r="AW119" s="229">
        <v>49235</v>
      </c>
      <c r="AX119" s="255">
        <v>51939</v>
      </c>
      <c r="AY119" s="229">
        <v>51939</v>
      </c>
      <c r="AZ119" s="229">
        <v>51939</v>
      </c>
      <c r="BA119" s="229">
        <v>51939</v>
      </c>
      <c r="BB119" s="229">
        <v>51939</v>
      </c>
      <c r="BC119" s="229">
        <v>51939</v>
      </c>
      <c r="BD119" s="229">
        <v>51939</v>
      </c>
      <c r="BE119" s="229">
        <v>51939</v>
      </c>
      <c r="BF119" s="229">
        <v>51939</v>
      </c>
      <c r="BG119" s="229">
        <v>51939</v>
      </c>
      <c r="BH119" s="229">
        <v>51939</v>
      </c>
      <c r="BI119" s="229">
        <v>51939</v>
      </c>
      <c r="BJ119" s="229">
        <v>51939</v>
      </c>
      <c r="BK119" s="229">
        <v>51939</v>
      </c>
      <c r="BL119" s="229">
        <v>51939</v>
      </c>
      <c r="BM119" s="229">
        <v>51939</v>
      </c>
      <c r="BN119" s="251">
        <v>54104</v>
      </c>
      <c r="BO119" s="229">
        <v>54104</v>
      </c>
      <c r="BP119" s="229">
        <v>54104</v>
      </c>
      <c r="BQ119" s="229">
        <v>54104</v>
      </c>
      <c r="BR119" s="229">
        <v>54104</v>
      </c>
      <c r="BS119" s="229">
        <v>54104</v>
      </c>
      <c r="BT119" s="229">
        <v>54104</v>
      </c>
      <c r="BU119" s="303">
        <v>54104</v>
      </c>
      <c r="BV119" s="303">
        <v>54104</v>
      </c>
      <c r="BW119" s="303">
        <v>54104</v>
      </c>
      <c r="BX119" s="303">
        <v>54104</v>
      </c>
      <c r="BY119" s="303">
        <v>54104</v>
      </c>
      <c r="BZ119" s="303">
        <v>54104</v>
      </c>
      <c r="CA119" s="303">
        <v>54104</v>
      </c>
      <c r="CB119" s="303">
        <v>54104</v>
      </c>
      <c r="CC119" s="303">
        <v>54104</v>
      </c>
      <c r="CD119" s="303">
        <v>54104</v>
      </c>
      <c r="CE119" s="450">
        <v>55751</v>
      </c>
      <c r="CF119" s="303">
        <v>55751</v>
      </c>
      <c r="CG119" s="303">
        <v>55751</v>
      </c>
      <c r="CH119" s="303">
        <v>55751</v>
      </c>
      <c r="CI119" s="303">
        <v>55751</v>
      </c>
      <c r="CJ119" s="303">
        <v>55751</v>
      </c>
      <c r="CK119" s="303">
        <v>55751</v>
      </c>
      <c r="CL119" s="303">
        <v>55751</v>
      </c>
      <c r="CM119" s="303">
        <v>55751</v>
      </c>
      <c r="CN119" s="303">
        <v>55751</v>
      </c>
      <c r="CO119" s="303">
        <v>55751</v>
      </c>
      <c r="CP119" s="450">
        <v>56081</v>
      </c>
      <c r="CQ119" s="303">
        <v>56081</v>
      </c>
      <c r="CR119" s="303">
        <v>56081</v>
      </c>
      <c r="CS119" s="303">
        <v>56081</v>
      </c>
      <c r="CT119" s="303">
        <v>56081</v>
      </c>
      <c r="CU119" s="303">
        <v>56081</v>
      </c>
      <c r="CV119" s="303">
        <v>56081</v>
      </c>
      <c r="CW119" s="303">
        <v>56081</v>
      </c>
      <c r="CX119" s="303">
        <v>56081</v>
      </c>
      <c r="CY119" s="303">
        <v>56081</v>
      </c>
      <c r="CZ119" s="303">
        <v>56081</v>
      </c>
      <c r="DA119" s="303">
        <v>56081</v>
      </c>
      <c r="DB119" s="303">
        <v>56081</v>
      </c>
      <c r="DD119" s="421">
        <f t="shared" si="8"/>
        <v>53611.954545454544</v>
      </c>
      <c r="DE119" s="477">
        <f t="shared" si="9"/>
        <v>55801.769230769234</v>
      </c>
      <c r="DI119" s="431" t="s">
        <v>516</v>
      </c>
    </row>
    <row r="120" spans="1:115" ht="21.75" thickBot="1" x14ac:dyDescent="0.25">
      <c r="A120" s="1" t="s">
        <v>28</v>
      </c>
      <c r="B120" s="1" t="s">
        <v>28</v>
      </c>
      <c r="C120" s="1">
        <v>2</v>
      </c>
      <c r="D120" s="1" t="s">
        <v>28</v>
      </c>
      <c r="E120" s="1">
        <v>2</v>
      </c>
      <c r="F120" s="1">
        <v>100032</v>
      </c>
      <c r="G120" s="3" t="s">
        <v>254</v>
      </c>
      <c r="H120" s="3" t="s">
        <v>253</v>
      </c>
      <c r="I120" s="3">
        <v>29</v>
      </c>
      <c r="J120" s="3">
        <v>9576</v>
      </c>
      <c r="K120" s="3" t="s">
        <v>501</v>
      </c>
      <c r="L120" s="3">
        <v>3</v>
      </c>
      <c r="M120" s="4" t="s">
        <v>48</v>
      </c>
      <c r="O120" s="8">
        <v>1597</v>
      </c>
      <c r="P120" s="8">
        <v>1597</v>
      </c>
      <c r="Q120" s="8">
        <v>1597</v>
      </c>
      <c r="R120" s="78">
        <v>1597</v>
      </c>
      <c r="S120" s="98">
        <v>1597</v>
      </c>
      <c r="T120" s="98">
        <v>1597</v>
      </c>
      <c r="U120" s="98">
        <v>1597</v>
      </c>
      <c r="V120" s="98">
        <v>1597</v>
      </c>
      <c r="W120" s="98">
        <v>1597</v>
      </c>
      <c r="X120" s="98">
        <v>1597</v>
      </c>
      <c r="Y120" s="98">
        <v>1597</v>
      </c>
      <c r="Z120" s="98">
        <v>1597</v>
      </c>
      <c r="AA120" s="98">
        <v>1597</v>
      </c>
      <c r="AB120" s="98">
        <v>1597</v>
      </c>
      <c r="AC120" s="98">
        <v>1597</v>
      </c>
      <c r="AD120" s="98">
        <v>1597</v>
      </c>
      <c r="AE120" s="98">
        <v>1597</v>
      </c>
      <c r="AF120" s="98">
        <v>1597</v>
      </c>
      <c r="AG120" s="98">
        <v>1597</v>
      </c>
      <c r="AH120" s="98">
        <v>1597</v>
      </c>
      <c r="AI120" s="98">
        <v>1597</v>
      </c>
      <c r="AJ120" s="98">
        <v>1597</v>
      </c>
      <c r="AK120" s="98">
        <v>1597</v>
      </c>
      <c r="AL120" s="98">
        <v>1597</v>
      </c>
      <c r="AM120" s="104">
        <v>1597</v>
      </c>
      <c r="AN120" s="104">
        <v>1597</v>
      </c>
      <c r="AO120" s="104">
        <v>1597</v>
      </c>
      <c r="AP120" s="104">
        <v>1597</v>
      </c>
      <c r="AQ120" s="104">
        <v>1597</v>
      </c>
      <c r="AR120" s="104">
        <v>1597</v>
      </c>
      <c r="AS120" s="104">
        <v>1597</v>
      </c>
      <c r="AT120" s="104">
        <v>1597</v>
      </c>
      <c r="AU120" s="104">
        <v>1597</v>
      </c>
      <c r="AV120" s="104">
        <v>1597</v>
      </c>
      <c r="AW120" s="104">
        <v>1597</v>
      </c>
      <c r="AX120" s="104">
        <v>1597</v>
      </c>
      <c r="AY120" s="104">
        <v>1597</v>
      </c>
      <c r="AZ120" s="256">
        <v>1597</v>
      </c>
      <c r="BA120" s="256">
        <v>1597</v>
      </c>
      <c r="BB120" s="256">
        <v>1597</v>
      </c>
      <c r="BC120" s="256">
        <v>1597</v>
      </c>
      <c r="BD120" s="256">
        <v>1597</v>
      </c>
      <c r="BE120" s="256">
        <v>1597</v>
      </c>
      <c r="BF120" s="256">
        <v>1597</v>
      </c>
      <c r="BG120" s="256">
        <v>1597</v>
      </c>
      <c r="BH120" s="256">
        <v>1597</v>
      </c>
      <c r="BI120" s="256">
        <v>1597</v>
      </c>
      <c r="BJ120" s="256">
        <v>1597</v>
      </c>
      <c r="BK120" s="256">
        <v>1597</v>
      </c>
      <c r="BL120" s="256">
        <v>1597</v>
      </c>
      <c r="BM120" s="256">
        <v>1597</v>
      </c>
      <c r="BN120" s="256">
        <v>1597</v>
      </c>
      <c r="BO120" s="256">
        <v>1597</v>
      </c>
      <c r="BP120" s="256">
        <v>1597</v>
      </c>
      <c r="BQ120" s="256">
        <v>1597</v>
      </c>
      <c r="BR120" s="256">
        <v>1597</v>
      </c>
      <c r="BS120" s="256">
        <v>1597</v>
      </c>
      <c r="BT120" s="256">
        <v>1597</v>
      </c>
      <c r="BU120" s="323">
        <v>1597</v>
      </c>
      <c r="BV120" s="323">
        <v>1597</v>
      </c>
      <c r="BW120" s="323">
        <v>1597</v>
      </c>
      <c r="BX120" s="323">
        <v>1597</v>
      </c>
      <c r="BY120" s="323">
        <v>1597</v>
      </c>
      <c r="BZ120" s="323">
        <v>1597</v>
      </c>
      <c r="CA120" s="323">
        <v>1597</v>
      </c>
      <c r="CB120" s="323">
        <v>1597</v>
      </c>
      <c r="CC120" s="323">
        <v>1597</v>
      </c>
      <c r="CD120" s="323">
        <v>1597</v>
      </c>
      <c r="CE120" s="323">
        <v>1597</v>
      </c>
      <c r="CF120" s="323">
        <v>1597</v>
      </c>
      <c r="CG120" s="323">
        <v>1597</v>
      </c>
      <c r="CH120" s="323">
        <v>1597</v>
      </c>
      <c r="CI120" s="323">
        <v>1597</v>
      </c>
      <c r="CJ120" s="323">
        <v>1597</v>
      </c>
      <c r="CK120" s="323">
        <v>1597</v>
      </c>
      <c r="CL120" s="323">
        <v>1597</v>
      </c>
      <c r="CM120" s="323">
        <v>1597</v>
      </c>
      <c r="CN120" s="323">
        <v>1597</v>
      </c>
      <c r="CO120" s="323">
        <v>1597</v>
      </c>
      <c r="CP120" s="323">
        <v>1597</v>
      </c>
      <c r="CQ120" s="323">
        <v>1597</v>
      </c>
      <c r="CR120" s="323">
        <v>1597</v>
      </c>
      <c r="CS120" s="323">
        <v>1597</v>
      </c>
      <c r="CT120" s="323">
        <v>1597</v>
      </c>
      <c r="CU120" s="323">
        <v>1597</v>
      </c>
      <c r="CV120" s="323">
        <v>1597</v>
      </c>
      <c r="CW120" s="323">
        <v>1597</v>
      </c>
      <c r="CX120" s="323">
        <v>1597</v>
      </c>
      <c r="CY120" s="323">
        <v>1597</v>
      </c>
      <c r="CZ120" s="323">
        <v>1597</v>
      </c>
      <c r="DA120" s="323">
        <v>1597</v>
      </c>
      <c r="DB120" s="323">
        <v>1597</v>
      </c>
      <c r="DD120" s="421">
        <f t="shared" si="8"/>
        <v>1597</v>
      </c>
      <c r="DE120" s="477">
        <f t="shared" si="9"/>
        <v>1597</v>
      </c>
    </row>
    <row r="121" spans="1:115" s="60" customFormat="1" ht="21.75" thickBot="1" x14ac:dyDescent="0.25">
      <c r="A121" s="57" t="s">
        <v>28</v>
      </c>
      <c r="B121" s="57" t="s">
        <v>28</v>
      </c>
      <c r="C121" s="57">
        <v>2</v>
      </c>
      <c r="D121" s="57" t="s">
        <v>28</v>
      </c>
      <c r="E121" s="57">
        <v>2</v>
      </c>
      <c r="F121" s="1">
        <v>100032</v>
      </c>
      <c r="G121" s="58" t="s">
        <v>255</v>
      </c>
      <c r="H121" s="58" t="s">
        <v>256</v>
      </c>
      <c r="I121" s="58">
        <v>31</v>
      </c>
      <c r="J121" s="58">
        <v>9576</v>
      </c>
      <c r="K121" s="58" t="s">
        <v>501</v>
      </c>
      <c r="L121" s="58">
        <v>3</v>
      </c>
      <c r="M121" s="59" t="s">
        <v>48</v>
      </c>
      <c r="O121" s="67">
        <v>4015</v>
      </c>
      <c r="P121" s="67">
        <v>4015</v>
      </c>
      <c r="Q121" s="67">
        <v>4015</v>
      </c>
      <c r="R121" s="83">
        <v>4015</v>
      </c>
      <c r="S121" s="99">
        <v>4015</v>
      </c>
      <c r="T121" s="99">
        <v>4015</v>
      </c>
      <c r="U121" s="99">
        <v>4015</v>
      </c>
      <c r="V121" s="99">
        <v>4015</v>
      </c>
      <c r="W121" s="99">
        <v>4015</v>
      </c>
      <c r="X121" s="99">
        <v>4015</v>
      </c>
      <c r="Y121" s="99">
        <v>4015</v>
      </c>
      <c r="Z121" s="99">
        <v>4015</v>
      </c>
      <c r="AA121" s="99">
        <v>4015</v>
      </c>
      <c r="AB121" s="99">
        <v>4015</v>
      </c>
      <c r="AC121" s="99">
        <v>4015</v>
      </c>
      <c r="AD121" s="99">
        <v>4015</v>
      </c>
      <c r="AE121" s="99">
        <v>4015</v>
      </c>
      <c r="AF121" s="99">
        <v>4015</v>
      </c>
      <c r="AG121" s="99">
        <v>4015</v>
      </c>
      <c r="AH121" s="99">
        <v>4015</v>
      </c>
      <c r="AI121" s="99">
        <v>4015</v>
      </c>
      <c r="AJ121" s="99">
        <v>4015</v>
      </c>
      <c r="AK121" s="99">
        <v>4015</v>
      </c>
      <c r="AL121" s="99">
        <v>4015</v>
      </c>
      <c r="AM121" s="105">
        <v>4015</v>
      </c>
      <c r="AN121" s="105">
        <v>4015</v>
      </c>
      <c r="AO121" s="105">
        <v>4015</v>
      </c>
      <c r="AP121" s="105">
        <v>4015</v>
      </c>
      <c r="AQ121" s="105">
        <v>4015</v>
      </c>
      <c r="AR121" s="105">
        <v>4015</v>
      </c>
      <c r="AS121" s="105">
        <v>4015</v>
      </c>
      <c r="AT121" s="105">
        <v>4015</v>
      </c>
      <c r="AU121" s="105">
        <v>4015</v>
      </c>
      <c r="AV121" s="105">
        <v>4015</v>
      </c>
      <c r="AW121" s="105">
        <v>4015</v>
      </c>
      <c r="AX121" s="105">
        <v>4015</v>
      </c>
      <c r="AY121" s="105">
        <v>4015</v>
      </c>
      <c r="AZ121" s="258">
        <v>4015</v>
      </c>
      <c r="BA121" s="258">
        <v>4015</v>
      </c>
      <c r="BB121" s="258">
        <v>4015</v>
      </c>
      <c r="BC121" s="258">
        <v>4015</v>
      </c>
      <c r="BD121" s="258">
        <v>4015</v>
      </c>
      <c r="BE121" s="258">
        <v>4015</v>
      </c>
      <c r="BF121" s="258">
        <v>4015</v>
      </c>
      <c r="BG121" s="258">
        <v>4015</v>
      </c>
      <c r="BH121" s="258">
        <v>4015</v>
      </c>
      <c r="BI121" s="258">
        <v>4015</v>
      </c>
      <c r="BJ121" s="258">
        <v>4015</v>
      </c>
      <c r="BK121" s="258">
        <v>4015</v>
      </c>
      <c r="BL121" s="258">
        <v>4015</v>
      </c>
      <c r="BM121" s="258">
        <v>4015</v>
      </c>
      <c r="BN121" s="258">
        <v>4015</v>
      </c>
      <c r="BO121" s="258">
        <v>4015</v>
      </c>
      <c r="BP121" s="258">
        <v>4015</v>
      </c>
      <c r="BQ121" s="258">
        <v>4015</v>
      </c>
      <c r="BR121" s="258">
        <v>4015</v>
      </c>
      <c r="BS121" s="258">
        <v>4015</v>
      </c>
      <c r="BT121" s="258">
        <v>4015</v>
      </c>
      <c r="BU121" s="324">
        <v>4015</v>
      </c>
      <c r="BV121" s="324">
        <v>4015</v>
      </c>
      <c r="BW121" s="324">
        <v>4015</v>
      </c>
      <c r="BX121" s="324">
        <v>4015</v>
      </c>
      <c r="BY121" s="324">
        <v>4015</v>
      </c>
      <c r="BZ121" s="324">
        <v>4015</v>
      </c>
      <c r="CA121" s="324">
        <v>4015</v>
      </c>
      <c r="CB121" s="324">
        <v>4015</v>
      </c>
      <c r="CC121" s="324">
        <v>4015</v>
      </c>
      <c r="CD121" s="324">
        <v>4015</v>
      </c>
      <c r="CE121" s="324">
        <v>4015</v>
      </c>
      <c r="CF121" s="324">
        <v>4015</v>
      </c>
      <c r="CG121" s="324">
        <v>4015</v>
      </c>
      <c r="CH121" s="324">
        <v>4015</v>
      </c>
      <c r="CI121" s="324">
        <v>4015</v>
      </c>
      <c r="CJ121" s="324">
        <v>4015</v>
      </c>
      <c r="CK121" s="324">
        <v>4015</v>
      </c>
      <c r="CL121" s="324">
        <v>4015</v>
      </c>
      <c r="CM121" s="324">
        <v>4015</v>
      </c>
      <c r="CN121" s="324">
        <v>4015</v>
      </c>
      <c r="CO121" s="324">
        <v>4015</v>
      </c>
      <c r="CP121" s="324">
        <v>4015</v>
      </c>
      <c r="CQ121" s="324">
        <v>4015</v>
      </c>
      <c r="CR121" s="324">
        <v>4015</v>
      </c>
      <c r="CS121" s="324">
        <v>4015</v>
      </c>
      <c r="CT121" s="324">
        <v>4015</v>
      </c>
      <c r="CU121" s="324">
        <v>4015</v>
      </c>
      <c r="CV121" s="324">
        <v>4015</v>
      </c>
      <c r="CW121" s="324">
        <v>4015</v>
      </c>
      <c r="CX121" s="324">
        <v>4015</v>
      </c>
      <c r="CY121" s="324">
        <v>4015</v>
      </c>
      <c r="CZ121" s="324">
        <v>4015</v>
      </c>
      <c r="DA121" s="324">
        <v>4015</v>
      </c>
      <c r="DB121" s="324">
        <v>4015</v>
      </c>
      <c r="DD121" s="421">
        <f t="shared" si="8"/>
        <v>4015</v>
      </c>
      <c r="DE121" s="477">
        <f t="shared" si="9"/>
        <v>4015</v>
      </c>
    </row>
    <row r="122" spans="1:115" s="65" customFormat="1" ht="13.5" thickBot="1" x14ac:dyDescent="0.25">
      <c r="A122" s="62" t="s">
        <v>29</v>
      </c>
      <c r="B122" s="62" t="s">
        <v>29</v>
      </c>
      <c r="C122" s="62">
        <v>2</v>
      </c>
      <c r="D122" s="62" t="s">
        <v>29</v>
      </c>
      <c r="E122" s="62">
        <v>2</v>
      </c>
      <c r="F122" s="62">
        <v>100023</v>
      </c>
      <c r="G122" s="63" t="s">
        <v>258</v>
      </c>
      <c r="H122" s="63" t="s">
        <v>257</v>
      </c>
      <c r="I122" s="63">
        <v>105</v>
      </c>
      <c r="J122" s="63">
        <v>9551</v>
      </c>
      <c r="K122" s="63" t="s">
        <v>501</v>
      </c>
      <c r="L122" s="63">
        <v>3</v>
      </c>
      <c r="M122" s="64" t="s">
        <v>48</v>
      </c>
      <c r="O122" s="68">
        <v>35186</v>
      </c>
      <c r="P122" s="68">
        <v>35186</v>
      </c>
      <c r="Q122" s="68">
        <v>35186</v>
      </c>
      <c r="R122" s="85">
        <v>35186</v>
      </c>
      <c r="S122" s="97">
        <v>35186</v>
      </c>
      <c r="T122" s="97">
        <v>35186</v>
      </c>
      <c r="U122" s="97">
        <v>35186</v>
      </c>
      <c r="V122" s="97">
        <v>35186</v>
      </c>
      <c r="W122" s="97">
        <v>35186</v>
      </c>
      <c r="X122" s="97">
        <v>35186</v>
      </c>
      <c r="Y122" s="97">
        <v>35186</v>
      </c>
      <c r="Z122" s="97">
        <v>35186</v>
      </c>
      <c r="AA122" s="97">
        <v>35186</v>
      </c>
      <c r="AB122" s="97">
        <v>35186</v>
      </c>
      <c r="AC122" s="97">
        <v>35186</v>
      </c>
      <c r="AD122" s="97">
        <v>35186</v>
      </c>
      <c r="AE122" s="97">
        <v>35186</v>
      </c>
      <c r="AF122" s="97">
        <v>35186</v>
      </c>
      <c r="AG122" s="97">
        <v>35186</v>
      </c>
      <c r="AH122" s="97">
        <v>35186</v>
      </c>
      <c r="AI122" s="97">
        <v>35186</v>
      </c>
      <c r="AJ122" s="97">
        <v>35186</v>
      </c>
      <c r="AK122" s="97">
        <v>35186</v>
      </c>
      <c r="AL122" s="97">
        <v>35186</v>
      </c>
      <c r="AM122" s="101">
        <v>35186</v>
      </c>
      <c r="AN122" s="101">
        <v>35186</v>
      </c>
      <c r="AO122" s="101">
        <v>35186</v>
      </c>
      <c r="AP122" s="101">
        <v>35186</v>
      </c>
      <c r="AQ122" s="101">
        <v>35186</v>
      </c>
      <c r="AR122" s="101">
        <v>35186</v>
      </c>
      <c r="AS122" s="101">
        <v>35186</v>
      </c>
      <c r="AT122" s="101">
        <v>35186</v>
      </c>
      <c r="AU122" s="101">
        <v>35186</v>
      </c>
      <c r="AV122" s="101">
        <v>35186</v>
      </c>
      <c r="AW122" s="101">
        <v>35186</v>
      </c>
      <c r="AX122" s="101">
        <v>35186</v>
      </c>
      <c r="AY122" s="101">
        <v>35186</v>
      </c>
      <c r="AZ122" s="132">
        <v>35186</v>
      </c>
      <c r="BA122" s="132">
        <v>35186</v>
      </c>
      <c r="BB122" s="132">
        <v>35186</v>
      </c>
      <c r="BC122" s="132">
        <v>35186</v>
      </c>
      <c r="BD122" s="132">
        <v>35186</v>
      </c>
      <c r="BE122" s="132">
        <v>35186</v>
      </c>
      <c r="BF122" s="132">
        <v>35186</v>
      </c>
      <c r="BG122" s="132">
        <v>35186</v>
      </c>
      <c r="BH122" s="132">
        <v>35186</v>
      </c>
      <c r="BI122" s="132">
        <v>35186</v>
      </c>
      <c r="BJ122" s="132">
        <v>35186</v>
      </c>
      <c r="BK122" s="132">
        <v>35186</v>
      </c>
      <c r="BL122" s="132">
        <v>35186</v>
      </c>
      <c r="BM122" s="132">
        <v>35186</v>
      </c>
      <c r="BN122" s="132">
        <v>35186</v>
      </c>
      <c r="BO122" s="132">
        <v>35186</v>
      </c>
      <c r="BP122" s="132">
        <v>35186</v>
      </c>
      <c r="BQ122" s="132">
        <v>35186</v>
      </c>
      <c r="BR122" s="132">
        <v>35186</v>
      </c>
      <c r="BS122" s="132">
        <v>35186</v>
      </c>
      <c r="BT122" s="132">
        <v>35186</v>
      </c>
      <c r="BU122" s="114">
        <v>35186</v>
      </c>
      <c r="BV122" s="114">
        <v>35186</v>
      </c>
      <c r="BW122" s="114">
        <v>35186</v>
      </c>
      <c r="BX122" s="114">
        <v>35186</v>
      </c>
      <c r="BY122" s="114">
        <v>35186</v>
      </c>
      <c r="BZ122" s="114">
        <v>35186</v>
      </c>
      <c r="CA122" s="114">
        <v>35186</v>
      </c>
      <c r="CB122" s="114">
        <v>35186</v>
      </c>
      <c r="CC122" s="114">
        <v>35186</v>
      </c>
      <c r="CD122" s="114">
        <v>35186</v>
      </c>
      <c r="CE122" s="114">
        <v>35186</v>
      </c>
      <c r="CF122" s="114">
        <v>35186</v>
      </c>
      <c r="CG122" s="114">
        <v>35186</v>
      </c>
      <c r="CH122" s="114">
        <v>35186</v>
      </c>
      <c r="CI122" s="114">
        <v>35186</v>
      </c>
      <c r="CJ122" s="114">
        <v>35186</v>
      </c>
      <c r="CK122" s="114">
        <v>35186</v>
      </c>
      <c r="CL122" s="114">
        <v>35186</v>
      </c>
      <c r="CM122" s="114">
        <v>35186</v>
      </c>
      <c r="CN122" s="114">
        <v>35186</v>
      </c>
      <c r="CO122" s="114">
        <v>35186</v>
      </c>
      <c r="CP122" s="114">
        <v>35186</v>
      </c>
      <c r="CQ122" s="114">
        <v>35186</v>
      </c>
      <c r="CR122" s="114">
        <v>35186</v>
      </c>
      <c r="CS122" s="114">
        <v>35186</v>
      </c>
      <c r="CT122" s="114">
        <v>35186</v>
      </c>
      <c r="CU122" s="114">
        <v>35186</v>
      </c>
      <c r="CV122" s="114">
        <v>35186</v>
      </c>
      <c r="CW122" s="114">
        <v>35186</v>
      </c>
      <c r="CX122" s="114">
        <v>35186</v>
      </c>
      <c r="CY122" s="114">
        <v>35186</v>
      </c>
      <c r="CZ122" s="114">
        <v>35186</v>
      </c>
      <c r="DA122" s="114">
        <v>35186</v>
      </c>
      <c r="DB122" s="114">
        <v>35186</v>
      </c>
      <c r="DD122" s="421">
        <f t="shared" si="8"/>
        <v>35186</v>
      </c>
      <c r="DE122" s="477">
        <f t="shared" si="9"/>
        <v>35186</v>
      </c>
      <c r="DI122" s="430" t="s">
        <v>516</v>
      </c>
    </row>
    <row r="123" spans="1:115" s="65" customFormat="1" ht="13.5" thickBot="1" x14ac:dyDescent="0.25">
      <c r="A123" s="62" t="s">
        <v>30</v>
      </c>
      <c r="B123" s="62" t="s">
        <v>30</v>
      </c>
      <c r="C123" s="62">
        <v>2</v>
      </c>
      <c r="D123" s="62" t="s">
        <v>30</v>
      </c>
      <c r="E123" s="62">
        <v>2</v>
      </c>
      <c r="F123" s="62">
        <v>100016</v>
      </c>
      <c r="G123" s="63" t="s">
        <v>260</v>
      </c>
      <c r="H123" s="63" t="s">
        <v>259</v>
      </c>
      <c r="I123" s="63">
        <v>111</v>
      </c>
      <c r="J123" s="63">
        <v>9556</v>
      </c>
      <c r="K123" s="63" t="s">
        <v>501</v>
      </c>
      <c r="L123" s="63">
        <v>3</v>
      </c>
      <c r="M123" s="64" t="s">
        <v>48</v>
      </c>
      <c r="O123" s="68">
        <v>4310</v>
      </c>
      <c r="P123" s="68">
        <v>4310</v>
      </c>
      <c r="Q123" s="68">
        <v>4310</v>
      </c>
      <c r="R123" s="85">
        <v>4310</v>
      </c>
      <c r="S123" s="97">
        <v>4310</v>
      </c>
      <c r="T123" s="97">
        <v>4310</v>
      </c>
      <c r="U123" s="97">
        <v>4310</v>
      </c>
      <c r="V123" s="97">
        <v>4310</v>
      </c>
      <c r="W123" s="97">
        <v>4310</v>
      </c>
      <c r="X123" s="97">
        <v>4310</v>
      </c>
      <c r="Y123" s="97">
        <v>4310</v>
      </c>
      <c r="Z123" s="97">
        <v>4310</v>
      </c>
      <c r="AA123" s="97">
        <v>4310</v>
      </c>
      <c r="AB123" s="97">
        <v>4310</v>
      </c>
      <c r="AC123" s="97">
        <v>4310</v>
      </c>
      <c r="AD123" s="97">
        <v>4310</v>
      </c>
      <c r="AE123" s="97">
        <v>4310</v>
      </c>
      <c r="AF123" s="97">
        <v>4310</v>
      </c>
      <c r="AG123" s="97">
        <v>4310</v>
      </c>
      <c r="AH123" s="97">
        <v>4310</v>
      </c>
      <c r="AI123" s="97">
        <v>4310</v>
      </c>
      <c r="AJ123" s="97">
        <v>4310</v>
      </c>
      <c r="AK123" s="97">
        <v>4310</v>
      </c>
      <c r="AL123" s="97">
        <v>4310</v>
      </c>
      <c r="AM123" s="101">
        <v>4310</v>
      </c>
      <c r="AN123" s="101">
        <v>4310</v>
      </c>
      <c r="AO123" s="101">
        <v>4310</v>
      </c>
      <c r="AP123" s="101">
        <v>4310</v>
      </c>
      <c r="AQ123" s="101">
        <v>4310</v>
      </c>
      <c r="AR123" s="101">
        <v>4310</v>
      </c>
      <c r="AS123" s="101">
        <v>4310</v>
      </c>
      <c r="AT123" s="101">
        <v>4310</v>
      </c>
      <c r="AU123" s="101">
        <v>4310</v>
      </c>
      <c r="AV123" s="101">
        <v>4310</v>
      </c>
      <c r="AW123" s="101">
        <v>4310</v>
      </c>
      <c r="AX123" s="101">
        <v>4310</v>
      </c>
      <c r="AY123" s="101">
        <v>4310</v>
      </c>
      <c r="AZ123" s="132">
        <v>4310</v>
      </c>
      <c r="BA123" s="132">
        <v>4310</v>
      </c>
      <c r="BB123" s="132">
        <v>4310</v>
      </c>
      <c r="BC123" s="132">
        <v>4310</v>
      </c>
      <c r="BD123" s="132">
        <v>4310</v>
      </c>
      <c r="BE123" s="132">
        <v>4310</v>
      </c>
      <c r="BF123" s="132">
        <v>4310</v>
      </c>
      <c r="BG123" s="132">
        <v>4310</v>
      </c>
      <c r="BH123" s="132">
        <v>4310</v>
      </c>
      <c r="BI123" s="132">
        <v>4310</v>
      </c>
      <c r="BJ123" s="132">
        <v>4310</v>
      </c>
      <c r="BK123" s="132">
        <v>4310</v>
      </c>
      <c r="BL123" s="132">
        <v>4310</v>
      </c>
      <c r="BM123" s="132">
        <v>4310</v>
      </c>
      <c r="BN123" s="132">
        <v>4310</v>
      </c>
      <c r="BO123" s="132">
        <v>4310</v>
      </c>
      <c r="BP123" s="132">
        <v>4310</v>
      </c>
      <c r="BQ123" s="132">
        <v>4310</v>
      </c>
      <c r="BR123" s="132">
        <v>4310</v>
      </c>
      <c r="BS123" s="132">
        <v>4310</v>
      </c>
      <c r="BT123" s="132">
        <v>4310</v>
      </c>
      <c r="BU123" s="114">
        <v>4310</v>
      </c>
      <c r="BV123" s="114">
        <v>4310</v>
      </c>
      <c r="BW123" s="114">
        <v>4310</v>
      </c>
      <c r="BX123" s="114">
        <v>4310</v>
      </c>
      <c r="BY123" s="114">
        <v>4310</v>
      </c>
      <c r="BZ123" s="114">
        <v>4310</v>
      </c>
      <c r="CA123" s="114">
        <v>4310</v>
      </c>
      <c r="CB123" s="114">
        <v>4310</v>
      </c>
      <c r="CC123" s="114">
        <v>4310</v>
      </c>
      <c r="CD123" s="114">
        <v>4310</v>
      </c>
      <c r="CE123" s="114">
        <v>4310</v>
      </c>
      <c r="CF123" s="114">
        <v>4310</v>
      </c>
      <c r="CG123" s="114">
        <v>4310</v>
      </c>
      <c r="CH123" s="114">
        <v>4310</v>
      </c>
      <c r="CI123" s="114">
        <v>4310</v>
      </c>
      <c r="CJ123" s="114">
        <v>4310</v>
      </c>
      <c r="CK123" s="114">
        <v>4310</v>
      </c>
      <c r="CL123" s="114">
        <v>4310</v>
      </c>
      <c r="CM123" s="114">
        <v>4310</v>
      </c>
      <c r="CN123" s="114">
        <v>4310</v>
      </c>
      <c r="CO123" s="114">
        <v>4310</v>
      </c>
      <c r="CP123" s="114">
        <v>4310</v>
      </c>
      <c r="CQ123" s="114">
        <v>4310</v>
      </c>
      <c r="CR123" s="114">
        <v>4310</v>
      </c>
      <c r="CS123" s="114">
        <v>4310</v>
      </c>
      <c r="CT123" s="114">
        <v>4310</v>
      </c>
      <c r="CU123" s="114">
        <v>4310</v>
      </c>
      <c r="CV123" s="114">
        <v>4310</v>
      </c>
      <c r="CW123" s="114">
        <v>4310</v>
      </c>
      <c r="CX123" s="114">
        <v>4310</v>
      </c>
      <c r="CY123" s="114">
        <v>4310</v>
      </c>
      <c r="CZ123" s="114">
        <v>4310</v>
      </c>
      <c r="DA123" s="114">
        <v>4310</v>
      </c>
      <c r="DB123" s="114">
        <v>4310</v>
      </c>
      <c r="DD123" s="421">
        <f t="shared" si="8"/>
        <v>4310</v>
      </c>
      <c r="DE123" s="477">
        <f t="shared" si="9"/>
        <v>4310</v>
      </c>
      <c r="DI123" s="430" t="s">
        <v>516</v>
      </c>
    </row>
    <row r="124" spans="1:115" s="489" customFormat="1" ht="13.5" thickBot="1" x14ac:dyDescent="0.25">
      <c r="A124" s="230" t="s">
        <v>31</v>
      </c>
      <c r="B124" s="230" t="s">
        <v>31</v>
      </c>
      <c r="C124" s="230">
        <v>2</v>
      </c>
      <c r="D124" s="230" t="s">
        <v>31</v>
      </c>
      <c r="E124" s="230">
        <v>2</v>
      </c>
      <c r="F124" s="230">
        <v>100017</v>
      </c>
      <c r="G124" s="231" t="s">
        <v>262</v>
      </c>
      <c r="H124" s="231" t="s">
        <v>261</v>
      </c>
      <c r="I124" s="231">
        <v>213</v>
      </c>
      <c r="J124" s="231">
        <v>9865</v>
      </c>
      <c r="K124" s="231" t="s">
        <v>501</v>
      </c>
      <c r="L124" s="231">
        <v>3</v>
      </c>
      <c r="M124" s="232" t="s">
        <v>48</v>
      </c>
      <c r="O124" s="534"/>
      <c r="P124" s="534"/>
      <c r="Q124" s="534"/>
      <c r="R124" s="535"/>
      <c r="S124" s="535"/>
      <c r="T124" s="535"/>
      <c r="U124" s="535"/>
      <c r="V124" s="535"/>
      <c r="W124" s="535"/>
      <c r="X124" s="535"/>
      <c r="Y124" s="535"/>
      <c r="Z124" s="535"/>
      <c r="AA124" s="535"/>
      <c r="AB124" s="535"/>
      <c r="AC124" s="535"/>
      <c r="AD124" s="535"/>
      <c r="AE124" s="535"/>
      <c r="AF124" s="535"/>
      <c r="AG124" s="535"/>
      <c r="AH124" s="535"/>
      <c r="AI124" s="535"/>
      <c r="AJ124" s="535"/>
      <c r="AK124" s="535"/>
      <c r="AL124" s="535"/>
      <c r="AM124" s="535"/>
      <c r="AN124" s="535"/>
      <c r="AO124" s="535"/>
      <c r="AP124" s="535"/>
      <c r="AQ124" s="535"/>
      <c r="AR124" s="535"/>
      <c r="AS124" s="535"/>
      <c r="AT124" s="535"/>
      <c r="AU124" s="535"/>
      <c r="AV124" s="535"/>
      <c r="AW124" s="535"/>
      <c r="AX124" s="535"/>
      <c r="AY124" s="535"/>
      <c r="AZ124" s="332"/>
      <c r="BA124" s="332"/>
      <c r="BB124" s="332"/>
      <c r="BC124" s="332"/>
      <c r="BD124" s="332"/>
      <c r="BE124" s="332"/>
      <c r="BF124" s="332"/>
      <c r="BG124" s="332"/>
      <c r="BH124" s="332"/>
      <c r="BI124" s="332"/>
      <c r="BJ124" s="332"/>
      <c r="BK124" s="332"/>
      <c r="BL124" s="332"/>
      <c r="BM124" s="332"/>
      <c r="BN124" s="332"/>
      <c r="BO124" s="332"/>
      <c r="BP124" s="332"/>
      <c r="BQ124" s="332"/>
      <c r="BR124" s="332"/>
      <c r="BS124" s="332"/>
      <c r="BT124" s="332"/>
      <c r="BU124" s="332"/>
      <c r="BV124" s="332"/>
      <c r="BW124" s="332"/>
      <c r="BX124" s="332"/>
      <c r="BY124" s="332"/>
      <c r="BZ124" s="332"/>
      <c r="CA124" s="332"/>
      <c r="CB124" s="332"/>
      <c r="CC124" s="332"/>
      <c r="CD124" s="332"/>
      <c r="CE124" s="332"/>
      <c r="CF124" s="332"/>
      <c r="CG124" s="332"/>
      <c r="CH124" s="332"/>
      <c r="CI124" s="332"/>
      <c r="CJ124" s="332"/>
      <c r="CK124" s="332"/>
      <c r="CL124" s="332"/>
      <c r="CM124" s="332"/>
      <c r="CN124" s="332"/>
      <c r="CO124" s="332"/>
      <c r="CP124" s="332"/>
      <c r="CQ124" s="332"/>
      <c r="CR124" s="332"/>
      <c r="CS124" s="332"/>
      <c r="CT124" s="332">
        <v>0</v>
      </c>
      <c r="CU124" s="332"/>
      <c r="CV124" s="332"/>
      <c r="CW124" s="332"/>
      <c r="CX124" s="452">
        <v>55219</v>
      </c>
      <c r="CY124" s="321">
        <v>55219</v>
      </c>
      <c r="CZ124" s="321">
        <v>55219</v>
      </c>
      <c r="DA124" s="321">
        <v>55219</v>
      </c>
      <c r="DB124" s="321">
        <v>55219</v>
      </c>
      <c r="DD124" s="536"/>
      <c r="DE124" s="537"/>
      <c r="DF124" s="332"/>
    </row>
    <row r="125" spans="1:115" s="241" customFormat="1" ht="13.5" thickBot="1" x14ac:dyDescent="0.25">
      <c r="A125" s="238" t="s">
        <v>31</v>
      </c>
      <c r="B125" s="238" t="s">
        <v>31</v>
      </c>
      <c r="C125" s="238">
        <v>2</v>
      </c>
      <c r="D125" s="238" t="s">
        <v>31</v>
      </c>
      <c r="E125" s="238">
        <v>2</v>
      </c>
      <c r="F125" s="238">
        <v>100083</v>
      </c>
      <c r="G125" s="239" t="s">
        <v>394</v>
      </c>
      <c r="H125" s="239" t="s">
        <v>395</v>
      </c>
      <c r="I125" s="239">
        <v>144</v>
      </c>
      <c r="J125" s="239">
        <v>10042</v>
      </c>
      <c r="K125" s="239" t="s">
        <v>501</v>
      </c>
      <c r="L125" s="239">
        <v>3</v>
      </c>
      <c r="M125" s="240" t="s">
        <v>47</v>
      </c>
      <c r="O125" s="242"/>
      <c r="P125" s="242"/>
      <c r="Q125" s="242"/>
      <c r="R125" s="243"/>
      <c r="S125" s="244"/>
      <c r="T125" s="244"/>
      <c r="U125" s="244"/>
      <c r="V125" s="244"/>
      <c r="W125" s="244"/>
      <c r="X125" s="244"/>
      <c r="Y125" s="244"/>
      <c r="Z125" s="244"/>
      <c r="AA125" s="244"/>
      <c r="AB125" s="244"/>
      <c r="AC125" s="244"/>
      <c r="AD125" s="244"/>
      <c r="AE125" s="244"/>
      <c r="AF125" s="244"/>
      <c r="AG125" s="244"/>
      <c r="AH125" s="244"/>
      <c r="AI125" s="244"/>
      <c r="AJ125" s="244"/>
      <c r="AK125" s="244"/>
      <c r="AL125" s="244"/>
      <c r="AM125" s="245"/>
      <c r="AN125" s="245"/>
      <c r="AO125" s="245"/>
      <c r="AP125" s="245"/>
      <c r="AQ125" s="245"/>
      <c r="AR125" s="245"/>
      <c r="AS125" s="245"/>
      <c r="AT125" s="245"/>
      <c r="AU125" s="246">
        <v>1975</v>
      </c>
      <c r="AV125" s="245">
        <v>1975</v>
      </c>
      <c r="AW125" s="245">
        <v>1975</v>
      </c>
      <c r="AX125" s="245">
        <v>1975</v>
      </c>
      <c r="AY125" s="245">
        <v>1975</v>
      </c>
      <c r="AZ125" s="245">
        <v>1975</v>
      </c>
      <c r="BA125" s="245">
        <v>1975</v>
      </c>
      <c r="BB125" s="245">
        <v>1975</v>
      </c>
      <c r="BC125" s="245">
        <v>1975</v>
      </c>
      <c r="BD125" s="245">
        <v>1975</v>
      </c>
      <c r="BE125" s="245">
        <v>1975</v>
      </c>
      <c r="BF125" s="245">
        <v>1975</v>
      </c>
      <c r="BG125" s="277">
        <v>5536</v>
      </c>
      <c r="BH125" s="245">
        <v>5536</v>
      </c>
      <c r="BI125" s="245">
        <v>5536</v>
      </c>
      <c r="BJ125" s="245">
        <v>5536</v>
      </c>
      <c r="BK125" s="245">
        <v>5536</v>
      </c>
      <c r="BL125" s="245">
        <v>5536</v>
      </c>
      <c r="BM125" s="245">
        <v>5536</v>
      </c>
      <c r="BN125" s="245">
        <v>5536</v>
      </c>
      <c r="BO125" s="245">
        <v>5536</v>
      </c>
      <c r="BP125" s="245">
        <v>5536</v>
      </c>
      <c r="BQ125" s="245">
        <v>5536</v>
      </c>
      <c r="BR125" s="245">
        <v>5536</v>
      </c>
      <c r="BS125" s="245">
        <v>5536</v>
      </c>
      <c r="BT125" s="245">
        <v>5536</v>
      </c>
      <c r="BU125" s="277">
        <v>7117</v>
      </c>
      <c r="BV125" s="337">
        <v>7117</v>
      </c>
      <c r="BW125" s="337">
        <v>7117</v>
      </c>
      <c r="BX125" s="337">
        <v>7117</v>
      </c>
      <c r="BY125" s="337">
        <v>7117</v>
      </c>
      <c r="BZ125" s="337">
        <v>7117</v>
      </c>
      <c r="CA125" s="337">
        <v>7117</v>
      </c>
      <c r="CB125" s="337">
        <v>7117</v>
      </c>
      <c r="CC125" s="337">
        <v>7117</v>
      </c>
      <c r="CD125" s="418">
        <v>7794</v>
      </c>
      <c r="CE125" s="449">
        <v>7794</v>
      </c>
      <c r="CF125" s="449">
        <v>7794</v>
      </c>
      <c r="CG125" s="449">
        <v>7794</v>
      </c>
      <c r="CH125" s="449">
        <v>7794</v>
      </c>
      <c r="CI125" s="449">
        <v>7794</v>
      </c>
      <c r="CJ125" s="449">
        <v>7794</v>
      </c>
      <c r="CK125" s="449">
        <v>7794</v>
      </c>
      <c r="CL125" s="449">
        <v>7794</v>
      </c>
      <c r="CM125" s="449">
        <v>7794</v>
      </c>
      <c r="CN125" s="449">
        <v>7794</v>
      </c>
      <c r="CO125" s="449">
        <v>7794</v>
      </c>
      <c r="CP125" s="449">
        <v>7794</v>
      </c>
      <c r="CQ125" s="449">
        <v>7794</v>
      </c>
      <c r="CR125" s="449">
        <v>7794</v>
      </c>
      <c r="CS125" s="449">
        <v>7794</v>
      </c>
      <c r="CT125" s="449">
        <v>7794</v>
      </c>
      <c r="CU125" s="449">
        <v>7794</v>
      </c>
      <c r="CV125" s="418">
        <v>8093</v>
      </c>
      <c r="CW125" s="337">
        <v>8093</v>
      </c>
      <c r="CX125" s="337">
        <v>8093</v>
      </c>
      <c r="CY125" s="337">
        <v>8093</v>
      </c>
      <c r="CZ125" s="337">
        <v>8093</v>
      </c>
      <c r="DA125" s="337">
        <v>8093</v>
      </c>
      <c r="DB125" s="337">
        <v>8093</v>
      </c>
      <c r="DD125" s="421">
        <f t="shared" ref="DD125:DD145" si="10">AVERAGE(BI125:CD125)</f>
        <v>6285.409090909091</v>
      </c>
      <c r="DE125" s="477">
        <f t="shared" ref="DE125:DE167" si="11">AVERAGE(CE125:CQ125)</f>
        <v>7794</v>
      </c>
    </row>
    <row r="126" spans="1:115" ht="22.5" thickTop="1" thickBot="1" x14ac:dyDescent="0.25">
      <c r="A126" s="1" t="s">
        <v>32</v>
      </c>
      <c r="B126" s="1" t="s">
        <v>32</v>
      </c>
      <c r="C126" s="1">
        <v>2</v>
      </c>
      <c r="D126" s="1" t="s">
        <v>32</v>
      </c>
      <c r="E126" s="1">
        <v>2</v>
      </c>
      <c r="F126" s="1">
        <v>100053</v>
      </c>
      <c r="G126" s="3" t="s">
        <v>266</v>
      </c>
      <c r="H126" s="3" t="s">
        <v>265</v>
      </c>
      <c r="I126" s="3">
        <v>24</v>
      </c>
      <c r="J126" s="3">
        <v>9987</v>
      </c>
      <c r="K126" s="3" t="s">
        <v>501</v>
      </c>
      <c r="L126" s="3">
        <v>3</v>
      </c>
      <c r="M126" s="4" t="s">
        <v>47</v>
      </c>
      <c r="N126" s="28">
        <v>39836</v>
      </c>
      <c r="O126" s="8"/>
      <c r="P126" s="27">
        <v>14374</v>
      </c>
      <c r="Q126" s="8">
        <v>14374</v>
      </c>
      <c r="R126" s="78">
        <v>14374</v>
      </c>
      <c r="S126" s="98">
        <v>14374</v>
      </c>
      <c r="T126" s="98">
        <v>14374</v>
      </c>
      <c r="U126" s="98">
        <v>14374</v>
      </c>
      <c r="V126" s="98">
        <v>14374</v>
      </c>
      <c r="W126" s="98">
        <v>14374</v>
      </c>
      <c r="X126" s="98">
        <v>14374</v>
      </c>
      <c r="Y126" s="98">
        <v>14374</v>
      </c>
      <c r="Z126" s="98">
        <v>14374</v>
      </c>
      <c r="AA126" s="98">
        <v>14374</v>
      </c>
      <c r="AB126" s="98">
        <v>14374</v>
      </c>
      <c r="AC126" s="98">
        <v>14374</v>
      </c>
      <c r="AD126" s="98">
        <v>14374</v>
      </c>
      <c r="AE126" s="98">
        <v>14374</v>
      </c>
      <c r="AF126" s="98">
        <v>14374</v>
      </c>
      <c r="AG126" s="98">
        <v>14374</v>
      </c>
      <c r="AH126" s="98">
        <v>14374</v>
      </c>
      <c r="AI126" s="98">
        <v>14374</v>
      </c>
      <c r="AJ126" s="98">
        <v>14374</v>
      </c>
      <c r="AK126" s="98">
        <v>14374</v>
      </c>
      <c r="AL126" s="98">
        <v>14374</v>
      </c>
      <c r="AM126" s="104">
        <v>14374</v>
      </c>
      <c r="AN126" s="104">
        <v>14374</v>
      </c>
      <c r="AO126" s="104">
        <v>14374</v>
      </c>
      <c r="AP126" s="104">
        <v>14374</v>
      </c>
      <c r="AQ126" s="104">
        <v>14374</v>
      </c>
      <c r="AR126" s="104">
        <v>14374</v>
      </c>
      <c r="AS126" s="104">
        <v>14374</v>
      </c>
      <c r="AT126" s="104">
        <v>14374</v>
      </c>
      <c r="AU126" s="104">
        <v>14374</v>
      </c>
      <c r="AV126" s="104">
        <v>14374</v>
      </c>
      <c r="AW126" s="254">
        <v>19610</v>
      </c>
      <c r="AX126" s="104">
        <v>19610</v>
      </c>
      <c r="AY126" s="104">
        <v>19610</v>
      </c>
      <c r="AZ126" s="256">
        <v>19610</v>
      </c>
      <c r="BA126" s="256">
        <v>19610</v>
      </c>
      <c r="BB126" s="256">
        <v>19610</v>
      </c>
      <c r="BC126" s="256">
        <v>19610</v>
      </c>
      <c r="BD126" s="256">
        <v>19610</v>
      </c>
      <c r="BE126" s="256">
        <v>19610</v>
      </c>
      <c r="BF126" s="256">
        <v>19610</v>
      </c>
      <c r="BG126" s="256">
        <v>19610</v>
      </c>
      <c r="BH126" s="256">
        <v>19610</v>
      </c>
      <c r="BI126" s="256">
        <v>19610</v>
      </c>
      <c r="BJ126" s="256">
        <v>19610</v>
      </c>
      <c r="BK126" s="256">
        <v>19610</v>
      </c>
      <c r="BL126" s="256">
        <v>19610</v>
      </c>
      <c r="BM126" s="256">
        <v>19610</v>
      </c>
      <c r="BN126" s="256">
        <v>19610</v>
      </c>
      <c r="BO126" s="256">
        <v>19610</v>
      </c>
      <c r="BP126" s="256">
        <v>19610</v>
      </c>
      <c r="BQ126" s="256">
        <v>19610</v>
      </c>
      <c r="BR126" s="256">
        <v>19610</v>
      </c>
      <c r="BS126" s="256">
        <v>19610</v>
      </c>
      <c r="BT126" s="256">
        <v>19610</v>
      </c>
      <c r="BU126" s="323">
        <v>19610</v>
      </c>
      <c r="BV126" s="323">
        <v>19610</v>
      </c>
      <c r="BW126" s="323">
        <v>19610</v>
      </c>
      <c r="BX126" s="278">
        <v>25735</v>
      </c>
      <c r="BY126" s="323">
        <v>25735</v>
      </c>
      <c r="BZ126" s="323">
        <v>25735</v>
      </c>
      <c r="CA126" s="323">
        <v>25735</v>
      </c>
      <c r="CB126" s="323">
        <v>25735</v>
      </c>
      <c r="CC126" s="323">
        <v>25735</v>
      </c>
      <c r="CD126" s="323">
        <v>25735</v>
      </c>
      <c r="CE126" s="323">
        <v>25735</v>
      </c>
      <c r="CF126" s="323">
        <v>25735</v>
      </c>
      <c r="CG126" s="323">
        <v>25735</v>
      </c>
      <c r="CH126" s="323">
        <v>25735</v>
      </c>
      <c r="CI126" s="323">
        <v>25735</v>
      </c>
      <c r="CJ126" s="323">
        <v>25735</v>
      </c>
      <c r="CK126" s="323">
        <v>25735</v>
      </c>
      <c r="CL126" s="323">
        <v>25735</v>
      </c>
      <c r="CM126" s="323">
        <v>25735</v>
      </c>
      <c r="CN126" s="323">
        <v>25735</v>
      </c>
      <c r="CO126" s="323">
        <v>25735</v>
      </c>
      <c r="CP126" s="323">
        <v>25735</v>
      </c>
      <c r="CQ126" s="323">
        <v>25735</v>
      </c>
      <c r="CR126" s="323">
        <v>25735</v>
      </c>
      <c r="CS126" s="323">
        <v>25735</v>
      </c>
      <c r="CT126" s="323">
        <v>25735</v>
      </c>
      <c r="CU126" s="323">
        <v>25735</v>
      </c>
      <c r="CV126" s="323">
        <v>25735</v>
      </c>
      <c r="CW126" s="323">
        <v>25735</v>
      </c>
      <c r="CX126" s="323">
        <v>25735</v>
      </c>
      <c r="CY126" s="323">
        <v>25735</v>
      </c>
      <c r="CZ126" s="323">
        <v>25735</v>
      </c>
      <c r="DA126" s="323">
        <v>25735</v>
      </c>
      <c r="DB126" s="323">
        <v>25735</v>
      </c>
      <c r="DD126" s="421">
        <f t="shared" si="10"/>
        <v>21558.863636363636</v>
      </c>
      <c r="DE126" s="477">
        <f t="shared" si="11"/>
        <v>25735</v>
      </c>
      <c r="DI126" s="431" t="s">
        <v>516</v>
      </c>
    </row>
    <row r="127" spans="1:115" s="76" customFormat="1" ht="13.5" thickBot="1" x14ac:dyDescent="0.25">
      <c r="A127" s="73" t="s">
        <v>32</v>
      </c>
      <c r="B127" s="73" t="s">
        <v>32</v>
      </c>
      <c r="C127" s="73">
        <v>2</v>
      </c>
      <c r="D127" s="73" t="s">
        <v>32</v>
      </c>
      <c r="E127" s="73">
        <v>2</v>
      </c>
      <c r="F127" s="73">
        <v>100042</v>
      </c>
      <c r="G127" s="74" t="s">
        <v>268</v>
      </c>
      <c r="H127" s="74" t="s">
        <v>267</v>
      </c>
      <c r="I127" s="74">
        <v>52</v>
      </c>
      <c r="J127" s="74">
        <v>9767</v>
      </c>
      <c r="K127" s="74" t="s">
        <v>501</v>
      </c>
      <c r="L127" s="74">
        <v>3</v>
      </c>
      <c r="M127" s="75" t="s">
        <v>48</v>
      </c>
      <c r="O127" s="77">
        <v>4124</v>
      </c>
      <c r="P127" s="77">
        <v>4124</v>
      </c>
      <c r="Q127" s="77">
        <v>4124</v>
      </c>
      <c r="R127" s="80">
        <v>4124</v>
      </c>
      <c r="S127" s="123">
        <v>4124</v>
      </c>
      <c r="T127" s="123">
        <v>4124</v>
      </c>
      <c r="U127" s="123">
        <v>4124</v>
      </c>
      <c r="V127" s="123">
        <v>4124</v>
      </c>
      <c r="W127" s="123">
        <v>4124</v>
      </c>
      <c r="X127" s="123">
        <v>4124</v>
      </c>
      <c r="Y127" s="123">
        <v>4124</v>
      </c>
      <c r="Z127" s="123">
        <v>4124</v>
      </c>
      <c r="AA127" s="123">
        <v>4124</v>
      </c>
      <c r="AB127" s="123">
        <v>4124</v>
      </c>
      <c r="AC127" s="123">
        <v>4124</v>
      </c>
      <c r="AD127" s="123">
        <v>4124</v>
      </c>
      <c r="AE127" s="123">
        <v>4124</v>
      </c>
      <c r="AF127" s="123">
        <v>4124</v>
      </c>
      <c r="AG127" s="123">
        <v>4124</v>
      </c>
      <c r="AH127" s="123">
        <v>4124</v>
      </c>
      <c r="AI127" s="123">
        <v>4124</v>
      </c>
      <c r="AJ127" s="123">
        <v>4124</v>
      </c>
      <c r="AK127" s="123">
        <v>4124</v>
      </c>
      <c r="AL127" s="123">
        <v>4124</v>
      </c>
      <c r="AM127" s="125">
        <v>4124</v>
      </c>
      <c r="AN127" s="125">
        <v>4124</v>
      </c>
      <c r="AO127" s="125">
        <v>4124</v>
      </c>
      <c r="AP127" s="125">
        <v>4124</v>
      </c>
      <c r="AQ127" s="125">
        <v>4124</v>
      </c>
      <c r="AR127" s="125">
        <v>4124</v>
      </c>
      <c r="AS127" s="125">
        <v>4124</v>
      </c>
      <c r="AT127" s="125">
        <v>4124</v>
      </c>
      <c r="AU127" s="125">
        <v>4124</v>
      </c>
      <c r="AV127" s="125">
        <v>4124</v>
      </c>
      <c r="AW127" s="125">
        <v>4124</v>
      </c>
      <c r="AX127" s="125">
        <v>4124</v>
      </c>
      <c r="AY127" s="125">
        <v>4124</v>
      </c>
      <c r="AZ127" s="259">
        <v>4124</v>
      </c>
      <c r="BA127" s="259">
        <v>4124</v>
      </c>
      <c r="BB127" s="259">
        <v>4124</v>
      </c>
      <c r="BC127" s="259">
        <v>4124</v>
      </c>
      <c r="BD127" s="259">
        <v>4124</v>
      </c>
      <c r="BE127" s="259">
        <v>4124</v>
      </c>
      <c r="BF127" s="259">
        <v>4124</v>
      </c>
      <c r="BG127" s="259">
        <v>4124</v>
      </c>
      <c r="BH127" s="259">
        <v>4124</v>
      </c>
      <c r="BI127" s="259">
        <v>4124</v>
      </c>
      <c r="BJ127" s="259">
        <v>4124</v>
      </c>
      <c r="BK127" s="259">
        <v>4124</v>
      </c>
      <c r="BL127" s="259">
        <v>4124</v>
      </c>
      <c r="BM127" s="259">
        <v>4124</v>
      </c>
      <c r="BN127" s="259">
        <v>4124</v>
      </c>
      <c r="BO127" s="259">
        <v>4124</v>
      </c>
      <c r="BP127" s="259">
        <v>4124</v>
      </c>
      <c r="BQ127" s="259">
        <v>4124</v>
      </c>
      <c r="BR127" s="259">
        <v>4124</v>
      </c>
      <c r="BS127" s="259">
        <v>4124</v>
      </c>
      <c r="BT127" s="259">
        <v>4124</v>
      </c>
      <c r="BU127" s="325">
        <v>4124</v>
      </c>
      <c r="BV127" s="325">
        <v>4124</v>
      </c>
      <c r="BW127" s="325">
        <v>4124</v>
      </c>
      <c r="BX127" s="325">
        <v>4124</v>
      </c>
      <c r="BY127" s="325">
        <v>4124</v>
      </c>
      <c r="BZ127" s="325">
        <v>4124</v>
      </c>
      <c r="CA127" s="325">
        <v>4124</v>
      </c>
      <c r="CB127" s="325">
        <v>4124</v>
      </c>
      <c r="CC127" s="325">
        <v>4124</v>
      </c>
      <c r="CD127" s="325">
        <v>4124</v>
      </c>
      <c r="CE127" s="325">
        <v>4124</v>
      </c>
      <c r="CF127" s="325">
        <v>4124</v>
      </c>
      <c r="CG127" s="325">
        <v>4124</v>
      </c>
      <c r="CH127" s="325">
        <v>4124</v>
      </c>
      <c r="CI127" s="325">
        <v>4124</v>
      </c>
      <c r="CJ127" s="325">
        <v>4124</v>
      </c>
      <c r="CK127" s="325">
        <v>4124</v>
      </c>
      <c r="CL127" s="325">
        <v>4124</v>
      </c>
      <c r="CM127" s="325">
        <v>4124</v>
      </c>
      <c r="CN127" s="325">
        <v>4124</v>
      </c>
      <c r="CO127" s="325">
        <v>4124</v>
      </c>
      <c r="CP127" s="325">
        <v>4124</v>
      </c>
      <c r="CQ127" s="325">
        <v>4124</v>
      </c>
      <c r="CR127" s="325">
        <v>4124</v>
      </c>
      <c r="CS127" s="325">
        <v>4124</v>
      </c>
      <c r="CT127" s="325">
        <v>4124</v>
      </c>
      <c r="CU127" s="325">
        <v>4124</v>
      </c>
      <c r="CV127" s="325">
        <v>4124</v>
      </c>
      <c r="CW127" s="325">
        <v>4124</v>
      </c>
      <c r="CX127" s="325">
        <v>4124</v>
      </c>
      <c r="CY127" s="325">
        <v>4124</v>
      </c>
      <c r="CZ127" s="325">
        <v>4124</v>
      </c>
      <c r="DA127" s="325">
        <v>4124</v>
      </c>
      <c r="DB127" s="325">
        <v>4124</v>
      </c>
      <c r="DD127" s="421">
        <f t="shared" si="10"/>
        <v>4124</v>
      </c>
      <c r="DE127" s="477">
        <f t="shared" si="11"/>
        <v>4124</v>
      </c>
    </row>
    <row r="128" spans="1:115" s="45" customFormat="1" ht="21.75" thickBot="1" x14ac:dyDescent="0.25">
      <c r="A128" s="42" t="s">
        <v>32</v>
      </c>
      <c r="B128" s="42" t="s">
        <v>32</v>
      </c>
      <c r="C128" s="42">
        <v>2</v>
      </c>
      <c r="D128" s="42" t="s">
        <v>32</v>
      </c>
      <c r="E128" s="42">
        <v>2</v>
      </c>
      <c r="F128" s="42">
        <v>100042</v>
      </c>
      <c r="G128" s="43" t="s">
        <v>372</v>
      </c>
      <c r="H128" s="43" t="s">
        <v>371</v>
      </c>
      <c r="I128" s="43">
        <v>138</v>
      </c>
      <c r="J128" s="43">
        <v>9767</v>
      </c>
      <c r="K128" s="43" t="s">
        <v>501</v>
      </c>
      <c r="L128" s="43">
        <v>3</v>
      </c>
      <c r="M128" s="44" t="s">
        <v>48</v>
      </c>
      <c r="N128" s="109">
        <v>40242</v>
      </c>
      <c r="O128" s="46"/>
      <c r="P128" s="46"/>
      <c r="Q128" s="46"/>
      <c r="R128" s="79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106"/>
      <c r="AK128" s="106"/>
      <c r="AL128" s="106"/>
      <c r="AM128" s="108"/>
      <c r="AN128" s="138">
        <v>7101</v>
      </c>
      <c r="AO128" s="140">
        <v>7101</v>
      </c>
      <c r="AP128" s="140">
        <v>7101</v>
      </c>
      <c r="AQ128" s="140">
        <v>7101</v>
      </c>
      <c r="AR128" s="140">
        <v>7101</v>
      </c>
      <c r="AS128" s="140">
        <v>7101</v>
      </c>
      <c r="AT128" s="140">
        <v>7101</v>
      </c>
      <c r="AU128" s="140">
        <v>7101</v>
      </c>
      <c r="AV128" s="140">
        <v>7101</v>
      </c>
      <c r="AW128" s="140">
        <v>7101</v>
      </c>
      <c r="AX128" s="140">
        <v>7101</v>
      </c>
      <c r="AY128" s="140">
        <v>7101</v>
      </c>
      <c r="AZ128" s="229">
        <v>7101</v>
      </c>
      <c r="BA128" s="229">
        <v>7101</v>
      </c>
      <c r="BB128" s="229">
        <v>7101</v>
      </c>
      <c r="BC128" s="229">
        <v>7101</v>
      </c>
      <c r="BD128" s="229">
        <v>7101</v>
      </c>
      <c r="BE128" s="229">
        <v>7101</v>
      </c>
      <c r="BF128" s="229">
        <v>7101</v>
      </c>
      <c r="BG128" s="229">
        <v>7101</v>
      </c>
      <c r="BH128" s="229">
        <v>7101</v>
      </c>
      <c r="BI128" s="229">
        <v>7101</v>
      </c>
      <c r="BJ128" s="229">
        <v>7101</v>
      </c>
      <c r="BK128" s="229">
        <v>7101</v>
      </c>
      <c r="BL128" s="229">
        <v>7101</v>
      </c>
      <c r="BM128" s="229">
        <v>7101</v>
      </c>
      <c r="BN128" s="229">
        <v>7101</v>
      </c>
      <c r="BO128" s="229">
        <v>7101</v>
      </c>
      <c r="BP128" s="229">
        <v>7101</v>
      </c>
      <c r="BQ128" s="229">
        <v>7101</v>
      </c>
      <c r="BR128" s="229">
        <v>7101</v>
      </c>
      <c r="BS128" s="229">
        <v>7101</v>
      </c>
      <c r="BT128" s="229">
        <v>7101</v>
      </c>
      <c r="BU128" s="303">
        <v>7101</v>
      </c>
      <c r="BV128" s="303">
        <v>7101</v>
      </c>
      <c r="BW128" s="303">
        <v>7101</v>
      </c>
      <c r="BX128" s="303">
        <v>7101</v>
      </c>
      <c r="BY128" s="303">
        <v>7101</v>
      </c>
      <c r="BZ128" s="303">
        <v>7101</v>
      </c>
      <c r="CA128" s="303">
        <v>7101</v>
      </c>
      <c r="CB128" s="303">
        <v>7101</v>
      </c>
      <c r="CC128" s="303">
        <v>7101</v>
      </c>
      <c r="CD128" s="303">
        <v>7101</v>
      </c>
      <c r="CE128" s="303">
        <v>7101</v>
      </c>
      <c r="CF128" s="303">
        <v>7101</v>
      </c>
      <c r="CG128" s="303">
        <v>7101</v>
      </c>
      <c r="CH128" s="303">
        <v>7101</v>
      </c>
      <c r="CI128" s="303">
        <v>7101</v>
      </c>
      <c r="CJ128" s="303">
        <v>7101</v>
      </c>
      <c r="CK128" s="303">
        <v>7101</v>
      </c>
      <c r="CL128" s="303">
        <v>7101</v>
      </c>
      <c r="CM128" s="303">
        <v>7101</v>
      </c>
      <c r="CN128" s="303">
        <v>7101</v>
      </c>
      <c r="CO128" s="303">
        <v>7101</v>
      </c>
      <c r="CP128" s="303">
        <v>7101</v>
      </c>
      <c r="CQ128" s="303">
        <v>7101</v>
      </c>
      <c r="CR128" s="303">
        <v>7101</v>
      </c>
      <c r="CS128" s="303">
        <v>7101</v>
      </c>
      <c r="CT128" s="303">
        <v>7101</v>
      </c>
      <c r="CU128" s="303">
        <v>7101</v>
      </c>
      <c r="CV128" s="303">
        <v>7101</v>
      </c>
      <c r="CW128" s="303">
        <v>7101</v>
      </c>
      <c r="CX128" s="303">
        <v>7101</v>
      </c>
      <c r="CY128" s="303">
        <v>7101</v>
      </c>
      <c r="CZ128" s="303">
        <v>7101</v>
      </c>
      <c r="DA128" s="303">
        <v>7101</v>
      </c>
      <c r="DB128" s="303">
        <v>7101</v>
      </c>
      <c r="DD128" s="421">
        <f t="shared" si="10"/>
        <v>7101</v>
      </c>
      <c r="DE128" s="477">
        <f t="shared" si="11"/>
        <v>7101</v>
      </c>
    </row>
    <row r="129" spans="1:113" s="60" customFormat="1" ht="13.5" thickBot="1" x14ac:dyDescent="0.25">
      <c r="A129" s="57" t="s">
        <v>32</v>
      </c>
      <c r="B129" s="57" t="s">
        <v>32</v>
      </c>
      <c r="C129" s="57">
        <v>2</v>
      </c>
      <c r="D129" s="57" t="s">
        <v>32</v>
      </c>
      <c r="E129" s="57">
        <v>2</v>
      </c>
      <c r="F129" s="57">
        <v>100042</v>
      </c>
      <c r="G129" s="58" t="s">
        <v>270</v>
      </c>
      <c r="H129" s="58" t="s">
        <v>269</v>
      </c>
      <c r="I129" s="58">
        <v>132</v>
      </c>
      <c r="J129" s="58">
        <v>9767</v>
      </c>
      <c r="K129" s="58" t="s">
        <v>501</v>
      </c>
      <c r="L129" s="58">
        <v>3</v>
      </c>
      <c r="M129" s="59" t="s">
        <v>48</v>
      </c>
      <c r="N129" s="70">
        <v>40093</v>
      </c>
      <c r="O129" s="67"/>
      <c r="P129" s="67"/>
      <c r="Q129" s="67"/>
      <c r="R129" s="83"/>
      <c r="S129" s="99"/>
      <c r="T129" s="99"/>
      <c r="U129" s="99"/>
      <c r="V129" s="99"/>
      <c r="W129" s="99"/>
      <c r="X129" s="99"/>
      <c r="Y129" s="99"/>
      <c r="Z129" s="99"/>
      <c r="AA129" s="99"/>
      <c r="AB129" s="99"/>
      <c r="AC129" s="103">
        <v>18026</v>
      </c>
      <c r="AD129" s="105">
        <v>18026</v>
      </c>
      <c r="AE129" s="105">
        <v>18026</v>
      </c>
      <c r="AF129" s="105">
        <v>18026</v>
      </c>
      <c r="AG129" s="105">
        <v>18026</v>
      </c>
      <c r="AH129" s="105">
        <v>18026</v>
      </c>
      <c r="AI129" s="105">
        <v>18026</v>
      </c>
      <c r="AJ129" s="105">
        <v>18026</v>
      </c>
      <c r="AK129" s="105">
        <v>18026</v>
      </c>
      <c r="AL129" s="105">
        <v>18026</v>
      </c>
      <c r="AM129" s="105">
        <v>18026</v>
      </c>
      <c r="AN129" s="105">
        <v>18026</v>
      </c>
      <c r="AO129" s="105">
        <v>18026</v>
      </c>
      <c r="AP129" s="105">
        <v>18026</v>
      </c>
      <c r="AQ129" s="105">
        <v>18026</v>
      </c>
      <c r="AR129" s="105">
        <v>18026</v>
      </c>
      <c r="AS129" s="105">
        <v>18026</v>
      </c>
      <c r="AT129" s="105">
        <v>18026</v>
      </c>
      <c r="AU129" s="105">
        <v>18026</v>
      </c>
      <c r="AV129" s="105">
        <v>18026</v>
      </c>
      <c r="AW129" s="105">
        <v>18026</v>
      </c>
      <c r="AX129" s="105">
        <v>18026</v>
      </c>
      <c r="AY129" s="105">
        <v>18026</v>
      </c>
      <c r="AZ129" s="258">
        <v>18026</v>
      </c>
      <c r="BA129" s="258">
        <v>18026</v>
      </c>
      <c r="BB129" s="258">
        <v>18026</v>
      </c>
      <c r="BC129" s="258">
        <v>18026</v>
      </c>
      <c r="BD129" s="258">
        <v>18026</v>
      </c>
      <c r="BE129" s="258">
        <v>18026</v>
      </c>
      <c r="BF129" s="258">
        <v>18026</v>
      </c>
      <c r="BG129" s="258">
        <v>18026</v>
      </c>
      <c r="BH129" s="258">
        <v>18026</v>
      </c>
      <c r="BI129" s="258">
        <v>18026</v>
      </c>
      <c r="BJ129" s="258">
        <v>18026</v>
      </c>
      <c r="BK129" s="258">
        <v>18026</v>
      </c>
      <c r="BL129" s="258">
        <v>18026</v>
      </c>
      <c r="BM129" s="258">
        <v>18026</v>
      </c>
      <c r="BN129" s="258">
        <v>18026</v>
      </c>
      <c r="BO129" s="258">
        <v>18026</v>
      </c>
      <c r="BP129" s="258">
        <v>18026</v>
      </c>
      <c r="BQ129" s="258">
        <v>18026</v>
      </c>
      <c r="BR129" s="258">
        <v>18026</v>
      </c>
      <c r="BS129" s="258">
        <v>18026</v>
      </c>
      <c r="BT129" s="258">
        <v>18026</v>
      </c>
      <c r="BU129" s="324">
        <v>18026</v>
      </c>
      <c r="BV129" s="324">
        <v>18026</v>
      </c>
      <c r="BW129" s="324">
        <v>18026</v>
      </c>
      <c r="BX129" s="324">
        <v>18026</v>
      </c>
      <c r="BY129" s="324">
        <v>18026</v>
      </c>
      <c r="BZ129" s="324">
        <v>18026</v>
      </c>
      <c r="CA129" s="324">
        <v>18026</v>
      </c>
      <c r="CB129" s="324">
        <v>18026</v>
      </c>
      <c r="CC129" s="324">
        <v>18026</v>
      </c>
      <c r="CD129" s="324">
        <v>18026</v>
      </c>
      <c r="CE129" s="324">
        <v>18026</v>
      </c>
      <c r="CF129" s="324">
        <v>18026</v>
      </c>
      <c r="CG129" s="324">
        <v>18026</v>
      </c>
      <c r="CH129" s="324">
        <v>18026</v>
      </c>
      <c r="CI129" s="324">
        <v>18026</v>
      </c>
      <c r="CJ129" s="324">
        <v>18026</v>
      </c>
      <c r="CK129" s="324">
        <v>18026</v>
      </c>
      <c r="CL129" s="324">
        <v>18026</v>
      </c>
      <c r="CM129" s="324">
        <v>18026</v>
      </c>
      <c r="CN129" s="324">
        <v>18026</v>
      </c>
      <c r="CO129" s="324">
        <v>18026</v>
      </c>
      <c r="CP129" s="324">
        <v>18026</v>
      </c>
      <c r="CQ129" s="324">
        <v>18026</v>
      </c>
      <c r="CR129" s="324">
        <v>18026</v>
      </c>
      <c r="CS129" s="324">
        <v>18026</v>
      </c>
      <c r="CT129" s="324">
        <v>18026</v>
      </c>
      <c r="CU129" s="324">
        <v>18026</v>
      </c>
      <c r="CV129" s="324">
        <v>18026</v>
      </c>
      <c r="CW129" s="324">
        <v>18026</v>
      </c>
      <c r="CX129" s="324">
        <v>18026</v>
      </c>
      <c r="CY129" s="324">
        <v>18026</v>
      </c>
      <c r="CZ129" s="324">
        <v>18026</v>
      </c>
      <c r="DA129" s="324">
        <v>18026</v>
      </c>
      <c r="DB129" s="324">
        <v>18026</v>
      </c>
      <c r="DD129" s="421">
        <f t="shared" si="10"/>
        <v>18026</v>
      </c>
      <c r="DE129" s="477">
        <f t="shared" si="11"/>
        <v>18026</v>
      </c>
    </row>
    <row r="130" spans="1:113" ht="13.5" thickBot="1" x14ac:dyDescent="0.25">
      <c r="A130" s="1" t="s">
        <v>33</v>
      </c>
      <c r="B130" s="1" t="s">
        <v>33</v>
      </c>
      <c r="C130" s="1">
        <v>2</v>
      </c>
      <c r="D130" s="1" t="s">
        <v>33</v>
      </c>
      <c r="E130" s="1">
        <v>2</v>
      </c>
      <c r="F130" s="1">
        <v>100025</v>
      </c>
      <c r="G130" s="3" t="s">
        <v>280</v>
      </c>
      <c r="H130" s="3" t="s">
        <v>279</v>
      </c>
      <c r="I130" s="3">
        <v>12</v>
      </c>
      <c r="J130" s="3">
        <v>9814</v>
      </c>
      <c r="K130" s="3" t="s">
        <v>501</v>
      </c>
      <c r="L130" s="3">
        <v>3</v>
      </c>
      <c r="M130" s="4" t="s">
        <v>48</v>
      </c>
      <c r="O130" s="8">
        <v>14254</v>
      </c>
      <c r="P130" s="8">
        <v>14254</v>
      </c>
      <c r="Q130" s="8">
        <v>14254</v>
      </c>
      <c r="R130" s="78">
        <v>14254</v>
      </c>
      <c r="S130" s="98">
        <v>14254</v>
      </c>
      <c r="T130" s="98">
        <v>14254</v>
      </c>
      <c r="U130" s="98">
        <v>14254</v>
      </c>
      <c r="V130" s="98">
        <v>14254</v>
      </c>
      <c r="W130" s="98">
        <v>14254</v>
      </c>
      <c r="X130" s="98">
        <v>14254</v>
      </c>
      <c r="Y130" s="98">
        <v>14254</v>
      </c>
      <c r="Z130" s="98">
        <v>14254</v>
      </c>
      <c r="AA130" s="98">
        <v>14254</v>
      </c>
      <c r="AB130" s="98">
        <v>14254</v>
      </c>
      <c r="AC130" s="98">
        <v>14254</v>
      </c>
      <c r="AD130" s="98">
        <v>14254</v>
      </c>
      <c r="AE130" s="98">
        <v>14254</v>
      </c>
      <c r="AF130" s="98">
        <v>14254</v>
      </c>
      <c r="AG130" s="98">
        <v>14254</v>
      </c>
      <c r="AH130" s="98">
        <v>14254</v>
      </c>
      <c r="AI130" s="98">
        <v>14254</v>
      </c>
      <c r="AJ130" s="98">
        <v>14254</v>
      </c>
      <c r="AK130" s="98">
        <v>14254</v>
      </c>
      <c r="AL130" s="98">
        <v>14254</v>
      </c>
      <c r="AM130" s="104">
        <v>14254</v>
      </c>
      <c r="AN130" s="104">
        <v>14254</v>
      </c>
      <c r="AO130" s="104">
        <v>14254</v>
      </c>
      <c r="AP130" s="104">
        <v>14254</v>
      </c>
      <c r="AQ130" s="104">
        <v>14254</v>
      </c>
      <c r="AR130" s="104">
        <v>14254</v>
      </c>
      <c r="AS130" s="104">
        <v>14254</v>
      </c>
      <c r="AT130" s="104">
        <v>14254</v>
      </c>
      <c r="AU130" s="104">
        <v>14254</v>
      </c>
      <c r="AV130" s="104">
        <v>14254</v>
      </c>
      <c r="AW130" s="104">
        <v>14254</v>
      </c>
      <c r="AX130" s="104">
        <v>14254</v>
      </c>
      <c r="AY130" s="104">
        <v>14254</v>
      </c>
      <c r="AZ130" s="256">
        <v>14254</v>
      </c>
      <c r="BA130" s="256">
        <v>14254</v>
      </c>
      <c r="BB130" s="256">
        <v>14254</v>
      </c>
      <c r="BC130" s="256">
        <v>14254</v>
      </c>
      <c r="BD130" s="256">
        <v>14254</v>
      </c>
      <c r="BE130" s="256">
        <v>14254</v>
      </c>
      <c r="BF130" s="256">
        <v>14254</v>
      </c>
      <c r="BG130" s="256">
        <v>14254</v>
      </c>
      <c r="BH130" s="256">
        <v>14254</v>
      </c>
      <c r="BI130" s="256">
        <v>14254</v>
      </c>
      <c r="BJ130" s="256">
        <v>14254</v>
      </c>
      <c r="BK130" s="256">
        <v>14254</v>
      </c>
      <c r="BL130" s="256">
        <v>14254</v>
      </c>
      <c r="BM130" s="256">
        <v>14254</v>
      </c>
      <c r="BN130" s="256">
        <v>14254</v>
      </c>
      <c r="BO130" s="256">
        <v>14254</v>
      </c>
      <c r="BP130" s="256">
        <v>14254</v>
      </c>
      <c r="BQ130" s="256">
        <v>14254</v>
      </c>
      <c r="BR130" s="256">
        <v>14254</v>
      </c>
      <c r="BS130" s="256">
        <v>14254</v>
      </c>
      <c r="BT130" s="256">
        <v>14254</v>
      </c>
      <c r="BU130" s="323">
        <v>14254</v>
      </c>
      <c r="BV130" s="323">
        <v>14254</v>
      </c>
      <c r="BW130" s="323">
        <v>14254</v>
      </c>
      <c r="BX130" s="323">
        <v>14254</v>
      </c>
      <c r="BY130" s="323">
        <v>14254</v>
      </c>
      <c r="BZ130" s="323">
        <v>14254</v>
      </c>
      <c r="CA130" s="323">
        <v>14254</v>
      </c>
      <c r="CB130" s="323">
        <v>14254</v>
      </c>
      <c r="CC130" s="323">
        <v>14254</v>
      </c>
      <c r="CD130" s="323">
        <v>14254</v>
      </c>
      <c r="CE130" s="323">
        <v>14254</v>
      </c>
      <c r="CF130" s="323">
        <v>14254</v>
      </c>
      <c r="CG130" s="323">
        <v>14254</v>
      </c>
      <c r="CH130" s="323">
        <v>14254</v>
      </c>
      <c r="CI130" s="323">
        <v>14254</v>
      </c>
      <c r="CJ130" s="323">
        <v>14254</v>
      </c>
      <c r="CK130" s="323">
        <v>14254</v>
      </c>
      <c r="CL130" s="323">
        <v>14254</v>
      </c>
      <c r="CM130" s="323">
        <v>14254</v>
      </c>
      <c r="CN130" s="323">
        <v>14254</v>
      </c>
      <c r="CO130" s="323">
        <v>14254</v>
      </c>
      <c r="CP130" s="323">
        <v>14254</v>
      </c>
      <c r="CQ130" s="323">
        <v>14254</v>
      </c>
      <c r="CR130" s="323">
        <v>14254</v>
      </c>
      <c r="CS130" s="323">
        <v>14254</v>
      </c>
      <c r="CT130" s="323">
        <v>14254</v>
      </c>
      <c r="CU130" s="323">
        <v>14254</v>
      </c>
      <c r="CV130" s="323">
        <v>14254</v>
      </c>
      <c r="CW130" s="323">
        <v>14254</v>
      </c>
      <c r="CX130" s="323">
        <v>14254</v>
      </c>
      <c r="CY130" s="323">
        <v>14254</v>
      </c>
      <c r="CZ130" s="323">
        <v>14254</v>
      </c>
      <c r="DA130" s="323">
        <v>14254</v>
      </c>
      <c r="DB130" s="323">
        <v>14254</v>
      </c>
      <c r="DD130" s="421">
        <f t="shared" si="10"/>
        <v>14254</v>
      </c>
      <c r="DE130" s="477">
        <f t="shared" si="11"/>
        <v>14254</v>
      </c>
      <c r="DI130" s="334" t="s">
        <v>516</v>
      </c>
    </row>
    <row r="131" spans="1:113" s="60" customFormat="1" ht="13.5" thickBot="1" x14ac:dyDescent="0.25">
      <c r="A131" s="57" t="s">
        <v>33</v>
      </c>
      <c r="B131" s="57" t="s">
        <v>33</v>
      </c>
      <c r="C131" s="57">
        <v>2</v>
      </c>
      <c r="D131" s="57" t="s">
        <v>33</v>
      </c>
      <c r="E131" s="57">
        <v>2</v>
      </c>
      <c r="F131" s="57">
        <v>100025</v>
      </c>
      <c r="G131" s="58" t="s">
        <v>282</v>
      </c>
      <c r="H131" s="58" t="s">
        <v>281</v>
      </c>
      <c r="I131" s="58">
        <v>11</v>
      </c>
      <c r="J131" s="58">
        <v>9996</v>
      </c>
      <c r="K131" s="58" t="s">
        <v>501</v>
      </c>
      <c r="L131" s="58">
        <v>3</v>
      </c>
      <c r="M131" s="59" t="s">
        <v>48</v>
      </c>
      <c r="N131" s="70">
        <v>39794</v>
      </c>
      <c r="O131" s="61">
        <v>6537</v>
      </c>
      <c r="P131" s="61">
        <v>6537</v>
      </c>
      <c r="Q131" s="61">
        <v>6537</v>
      </c>
      <c r="R131" s="83">
        <v>6537</v>
      </c>
      <c r="S131" s="99">
        <v>6537</v>
      </c>
      <c r="T131" s="99">
        <v>6537</v>
      </c>
      <c r="U131" s="99">
        <v>6537</v>
      </c>
      <c r="V131" s="99">
        <v>6537</v>
      </c>
      <c r="W131" s="99">
        <v>6537</v>
      </c>
      <c r="X131" s="99">
        <v>6537</v>
      </c>
      <c r="Y131" s="99">
        <v>6537</v>
      </c>
      <c r="Z131" s="99">
        <v>6537</v>
      </c>
      <c r="AA131" s="99">
        <v>6537</v>
      </c>
      <c r="AB131" s="99">
        <v>6537</v>
      </c>
      <c r="AC131" s="99">
        <v>6537</v>
      </c>
      <c r="AD131" s="99">
        <v>6537</v>
      </c>
      <c r="AE131" s="99">
        <v>6537</v>
      </c>
      <c r="AF131" s="99">
        <v>6537</v>
      </c>
      <c r="AG131" s="99">
        <v>6537</v>
      </c>
      <c r="AH131" s="99">
        <v>6537</v>
      </c>
      <c r="AI131" s="99">
        <v>6537</v>
      </c>
      <c r="AJ131" s="99">
        <v>6537</v>
      </c>
      <c r="AK131" s="99">
        <v>6537</v>
      </c>
      <c r="AL131" s="99">
        <v>6537</v>
      </c>
      <c r="AM131" s="105">
        <v>6537</v>
      </c>
      <c r="AN131" s="105">
        <v>6537</v>
      </c>
      <c r="AO131" s="105">
        <v>6537</v>
      </c>
      <c r="AP131" s="105">
        <v>6537</v>
      </c>
      <c r="AQ131" s="105">
        <v>6537</v>
      </c>
      <c r="AR131" s="105">
        <v>6537</v>
      </c>
      <c r="AS131" s="105">
        <v>6537</v>
      </c>
      <c r="AT131" s="105">
        <v>6537</v>
      </c>
      <c r="AU131" s="105">
        <v>6537</v>
      </c>
      <c r="AV131" s="105">
        <v>6537</v>
      </c>
      <c r="AW131" s="105">
        <v>6537</v>
      </c>
      <c r="AX131" s="105">
        <v>6537</v>
      </c>
      <c r="AY131" s="105">
        <v>6537</v>
      </c>
      <c r="AZ131" s="258">
        <v>6537</v>
      </c>
      <c r="BA131" s="258">
        <v>6537</v>
      </c>
      <c r="BB131" s="258">
        <v>6537</v>
      </c>
      <c r="BC131" s="258">
        <v>6537</v>
      </c>
      <c r="BD131" s="258">
        <v>6537</v>
      </c>
      <c r="BE131" s="258">
        <v>6537</v>
      </c>
      <c r="BF131" s="258">
        <v>6537</v>
      </c>
      <c r="BG131" s="258">
        <v>6537</v>
      </c>
      <c r="BH131" s="258">
        <v>6537</v>
      </c>
      <c r="BI131" s="258">
        <v>6537</v>
      </c>
      <c r="BJ131" s="258">
        <v>6537</v>
      </c>
      <c r="BK131" s="258">
        <v>6537</v>
      </c>
      <c r="BL131" s="258">
        <v>6537</v>
      </c>
      <c r="BM131" s="258">
        <v>6537</v>
      </c>
      <c r="BN131" s="258">
        <v>6537</v>
      </c>
      <c r="BO131" s="258">
        <v>6537</v>
      </c>
      <c r="BP131" s="258">
        <v>6537</v>
      </c>
      <c r="BQ131" s="258">
        <v>6537</v>
      </c>
      <c r="BR131" s="258">
        <v>6537</v>
      </c>
      <c r="BS131" s="258">
        <v>6537</v>
      </c>
      <c r="BT131" s="258">
        <v>6537</v>
      </c>
      <c r="BU131" s="324">
        <v>6537</v>
      </c>
      <c r="BV131" s="324">
        <v>6537</v>
      </c>
      <c r="BW131" s="324">
        <v>6537</v>
      </c>
      <c r="BX131" s="324">
        <v>6537</v>
      </c>
      <c r="BY131" s="324">
        <v>6537</v>
      </c>
      <c r="BZ131" s="324">
        <v>6537</v>
      </c>
      <c r="CA131" s="324">
        <v>6537</v>
      </c>
      <c r="CB131" s="324">
        <v>6537</v>
      </c>
      <c r="CC131" s="324">
        <v>6537</v>
      </c>
      <c r="CD131" s="324">
        <v>6537</v>
      </c>
      <c r="CE131" s="324">
        <v>6537</v>
      </c>
      <c r="CF131" s="324">
        <v>6537</v>
      </c>
      <c r="CG131" s="324">
        <v>6537</v>
      </c>
      <c r="CH131" s="324">
        <v>6537</v>
      </c>
      <c r="CI131" s="324">
        <v>6537</v>
      </c>
      <c r="CJ131" s="324">
        <v>6537</v>
      </c>
      <c r="CK131" s="324">
        <v>6537</v>
      </c>
      <c r="CL131" s="324">
        <v>6537</v>
      </c>
      <c r="CM131" s="324">
        <v>6537</v>
      </c>
      <c r="CN131" s="324">
        <v>6537</v>
      </c>
      <c r="CO131" s="324">
        <v>6537</v>
      </c>
      <c r="CP131" s="324">
        <v>6537</v>
      </c>
      <c r="CQ131" s="324">
        <v>6537</v>
      </c>
      <c r="CR131" s="324">
        <v>6537</v>
      </c>
      <c r="CS131" s="324">
        <v>6537</v>
      </c>
      <c r="CT131" s="324">
        <v>6537</v>
      </c>
      <c r="CU131" s="324">
        <v>6537</v>
      </c>
      <c r="CV131" s="324">
        <v>6537</v>
      </c>
      <c r="CW131" s="324">
        <v>6537</v>
      </c>
      <c r="CX131" s="324">
        <v>6537</v>
      </c>
      <c r="CY131" s="324">
        <v>6537</v>
      </c>
      <c r="CZ131" s="324">
        <v>6537</v>
      </c>
      <c r="DA131" s="324">
        <v>6537</v>
      </c>
      <c r="DB131" s="324">
        <v>6537</v>
      </c>
      <c r="DD131" s="421">
        <f t="shared" si="10"/>
        <v>6537</v>
      </c>
      <c r="DE131" s="477">
        <f t="shared" si="11"/>
        <v>6537</v>
      </c>
    </row>
    <row r="132" spans="1:113" ht="13.5" thickBot="1" x14ac:dyDescent="0.25">
      <c r="A132" s="1" t="s">
        <v>33</v>
      </c>
      <c r="B132" s="1" t="s">
        <v>33</v>
      </c>
      <c r="C132" s="1">
        <v>2</v>
      </c>
      <c r="D132" s="1" t="s">
        <v>33</v>
      </c>
      <c r="E132" s="1">
        <v>2</v>
      </c>
      <c r="F132" s="1">
        <v>100040</v>
      </c>
      <c r="G132" s="3" t="s">
        <v>272</v>
      </c>
      <c r="H132" s="3" t="s">
        <v>271</v>
      </c>
      <c r="I132" s="3">
        <v>20</v>
      </c>
      <c r="J132" s="3">
        <v>9883</v>
      </c>
      <c r="K132" s="3" t="s">
        <v>501</v>
      </c>
      <c r="L132" s="3">
        <v>3</v>
      </c>
      <c r="M132" s="4" t="s">
        <v>47</v>
      </c>
      <c r="O132" s="8">
        <v>255</v>
      </c>
      <c r="P132" s="8">
        <v>255</v>
      </c>
      <c r="Q132" s="8">
        <v>255</v>
      </c>
      <c r="R132" s="78">
        <v>255</v>
      </c>
      <c r="S132" s="98">
        <v>255</v>
      </c>
      <c r="T132" s="98">
        <v>255</v>
      </c>
      <c r="U132" s="98">
        <v>255</v>
      </c>
      <c r="V132" s="98">
        <v>255</v>
      </c>
      <c r="W132" s="98">
        <v>255</v>
      </c>
      <c r="X132" s="98">
        <v>255</v>
      </c>
      <c r="Y132" s="98">
        <v>255</v>
      </c>
      <c r="Z132" s="98">
        <v>255</v>
      </c>
      <c r="AA132" s="98">
        <v>255</v>
      </c>
      <c r="AB132" s="98">
        <v>255</v>
      </c>
      <c r="AC132" s="98">
        <v>255</v>
      </c>
      <c r="AD132" s="98">
        <v>255</v>
      </c>
      <c r="AE132" s="98">
        <v>255</v>
      </c>
      <c r="AF132" s="98">
        <v>255</v>
      </c>
      <c r="AG132" s="98">
        <v>255</v>
      </c>
      <c r="AH132" s="98">
        <v>255</v>
      </c>
      <c r="AI132" s="98">
        <v>255</v>
      </c>
      <c r="AJ132" s="98">
        <v>255</v>
      </c>
      <c r="AK132" s="98">
        <v>255</v>
      </c>
      <c r="AL132" s="98">
        <v>255</v>
      </c>
      <c r="AM132" s="104">
        <v>255</v>
      </c>
      <c r="AN132" s="104">
        <v>255</v>
      </c>
      <c r="AO132" s="104">
        <v>255</v>
      </c>
      <c r="AP132" s="104">
        <v>255</v>
      </c>
      <c r="AQ132" s="104">
        <v>255</v>
      </c>
      <c r="AR132" s="104">
        <v>255</v>
      </c>
      <c r="AS132" s="104">
        <v>255</v>
      </c>
      <c r="AT132" s="104">
        <v>255</v>
      </c>
      <c r="AU132" s="104">
        <v>255</v>
      </c>
      <c r="AV132" s="104">
        <v>255</v>
      </c>
      <c r="AW132" s="104">
        <v>255</v>
      </c>
      <c r="AX132" s="104">
        <v>255</v>
      </c>
      <c r="AY132" s="104">
        <v>255</v>
      </c>
      <c r="AZ132" s="256">
        <v>255</v>
      </c>
      <c r="BA132" s="256">
        <v>255</v>
      </c>
      <c r="BB132" s="256">
        <v>255</v>
      </c>
      <c r="BC132" s="256">
        <v>255</v>
      </c>
      <c r="BD132" s="256">
        <v>255</v>
      </c>
      <c r="BE132" s="256">
        <v>255</v>
      </c>
      <c r="BF132" s="256">
        <v>255</v>
      </c>
      <c r="BG132" s="256">
        <v>255</v>
      </c>
      <c r="BH132" s="256">
        <v>255</v>
      </c>
      <c r="BI132" s="256">
        <v>255</v>
      </c>
      <c r="BJ132" s="256">
        <v>255</v>
      </c>
      <c r="BK132" s="256">
        <v>255</v>
      </c>
      <c r="BL132" s="256">
        <v>255</v>
      </c>
      <c r="BM132" s="256">
        <v>255</v>
      </c>
      <c r="BN132" s="256">
        <v>255</v>
      </c>
      <c r="BO132" s="256">
        <v>255</v>
      </c>
      <c r="BP132" s="256">
        <v>255</v>
      </c>
      <c r="BQ132" s="256">
        <v>255</v>
      </c>
      <c r="BR132" s="256">
        <v>255</v>
      </c>
      <c r="BS132" s="256">
        <v>255</v>
      </c>
      <c r="BT132" s="256">
        <v>255</v>
      </c>
      <c r="BU132" s="323">
        <v>255</v>
      </c>
      <c r="BV132" s="323">
        <v>255</v>
      </c>
      <c r="BW132" s="323">
        <v>255</v>
      </c>
      <c r="BX132" s="323">
        <v>255</v>
      </c>
      <c r="BY132" s="323">
        <v>255</v>
      </c>
      <c r="BZ132" s="323">
        <v>255</v>
      </c>
      <c r="CA132" s="323">
        <v>255</v>
      </c>
      <c r="CB132" s="323">
        <v>255</v>
      </c>
      <c r="CC132" s="323">
        <v>255</v>
      </c>
      <c r="CD132" s="323">
        <v>255</v>
      </c>
      <c r="CE132" s="323">
        <v>255</v>
      </c>
      <c r="CF132" s="323">
        <v>255</v>
      </c>
      <c r="CG132" s="323">
        <v>255</v>
      </c>
      <c r="CH132" s="323">
        <v>255</v>
      </c>
      <c r="CI132" s="323">
        <v>255</v>
      </c>
      <c r="CJ132" s="323">
        <v>255</v>
      </c>
      <c r="CK132" s="323">
        <v>255</v>
      </c>
      <c r="CL132" s="323">
        <v>255</v>
      </c>
      <c r="CM132" s="323">
        <v>255</v>
      </c>
      <c r="CN132" s="323">
        <v>255</v>
      </c>
      <c r="CO132" s="323">
        <v>255</v>
      </c>
      <c r="CP132" s="323">
        <v>255</v>
      </c>
      <c r="CQ132" s="323">
        <v>255</v>
      </c>
      <c r="CR132" s="323">
        <v>255</v>
      </c>
      <c r="CS132" s="323">
        <v>255</v>
      </c>
      <c r="CT132" s="323">
        <v>255</v>
      </c>
      <c r="CU132" s="323">
        <v>255</v>
      </c>
      <c r="CV132" s="323">
        <v>255</v>
      </c>
      <c r="CW132" s="323">
        <v>255</v>
      </c>
      <c r="CX132" s="323">
        <v>255</v>
      </c>
      <c r="CY132" s="323">
        <v>255</v>
      </c>
      <c r="CZ132" s="323">
        <v>255</v>
      </c>
      <c r="DA132" s="323">
        <v>255</v>
      </c>
      <c r="DB132" s="323">
        <v>255</v>
      </c>
      <c r="DD132" s="421">
        <f t="shared" si="10"/>
        <v>255</v>
      </c>
      <c r="DE132" s="477">
        <f t="shared" si="11"/>
        <v>255</v>
      </c>
    </row>
    <row r="133" spans="1:113" ht="13.5" thickBot="1" x14ac:dyDescent="0.25">
      <c r="A133" s="1" t="s">
        <v>33</v>
      </c>
      <c r="B133" s="1" t="s">
        <v>33</v>
      </c>
      <c r="C133" s="1">
        <v>2</v>
      </c>
      <c r="D133" s="1" t="s">
        <v>33</v>
      </c>
      <c r="E133" s="1">
        <v>2</v>
      </c>
      <c r="F133" s="1">
        <v>100040</v>
      </c>
      <c r="G133" s="3" t="s">
        <v>274</v>
      </c>
      <c r="H133" s="3" t="s">
        <v>273</v>
      </c>
      <c r="I133" s="3">
        <v>21</v>
      </c>
      <c r="J133" s="3">
        <v>9884</v>
      </c>
      <c r="K133" s="3" t="s">
        <v>501</v>
      </c>
      <c r="L133" s="3">
        <v>3</v>
      </c>
      <c r="M133" s="4" t="s">
        <v>47</v>
      </c>
      <c r="O133" s="8">
        <v>174</v>
      </c>
      <c r="P133" s="8">
        <v>174</v>
      </c>
      <c r="Q133" s="8">
        <v>174</v>
      </c>
      <c r="R133" s="78">
        <v>174</v>
      </c>
      <c r="S133" s="98">
        <v>174</v>
      </c>
      <c r="T133" s="98">
        <v>174</v>
      </c>
      <c r="U133" s="98">
        <v>174</v>
      </c>
      <c r="V133" s="98">
        <v>174</v>
      </c>
      <c r="W133" s="98">
        <v>174</v>
      </c>
      <c r="X133" s="98">
        <v>174</v>
      </c>
      <c r="Y133" s="98">
        <v>174</v>
      </c>
      <c r="Z133" s="98">
        <v>174</v>
      </c>
      <c r="AA133" s="98">
        <v>174</v>
      </c>
      <c r="AB133" s="98">
        <v>174</v>
      </c>
      <c r="AC133" s="98">
        <v>174</v>
      </c>
      <c r="AD133" s="98">
        <v>174</v>
      </c>
      <c r="AE133" s="98">
        <v>174</v>
      </c>
      <c r="AF133" s="98">
        <v>174</v>
      </c>
      <c r="AG133" s="98">
        <v>174</v>
      </c>
      <c r="AH133" s="98">
        <v>174</v>
      </c>
      <c r="AI133" s="98">
        <v>174</v>
      </c>
      <c r="AJ133" s="98">
        <v>174</v>
      </c>
      <c r="AK133" s="98">
        <v>174</v>
      </c>
      <c r="AL133" s="98">
        <v>174</v>
      </c>
      <c r="AM133" s="104">
        <v>174</v>
      </c>
      <c r="AN133" s="104">
        <v>174</v>
      </c>
      <c r="AO133" s="104">
        <v>174</v>
      </c>
      <c r="AP133" s="104">
        <v>174</v>
      </c>
      <c r="AQ133" s="104">
        <v>174</v>
      </c>
      <c r="AR133" s="104">
        <v>174</v>
      </c>
      <c r="AS133" s="104">
        <v>174</v>
      </c>
      <c r="AT133" s="104">
        <v>174</v>
      </c>
      <c r="AU133" s="104">
        <v>174</v>
      </c>
      <c r="AV133" s="104">
        <v>174</v>
      </c>
      <c r="AW133" s="104">
        <v>174</v>
      </c>
      <c r="AX133" s="104">
        <v>174</v>
      </c>
      <c r="AY133" s="104">
        <v>174</v>
      </c>
      <c r="AZ133" s="256">
        <v>174</v>
      </c>
      <c r="BA133" s="256">
        <v>174</v>
      </c>
      <c r="BB133" s="256">
        <v>174</v>
      </c>
      <c r="BC133" s="256">
        <v>174</v>
      </c>
      <c r="BD133" s="256">
        <v>174</v>
      </c>
      <c r="BE133" s="256">
        <v>174</v>
      </c>
      <c r="BF133" s="256">
        <v>174</v>
      </c>
      <c r="BG133" s="256">
        <v>174</v>
      </c>
      <c r="BH133" s="256">
        <v>174</v>
      </c>
      <c r="BI133" s="256">
        <v>174</v>
      </c>
      <c r="BJ133" s="256">
        <v>174</v>
      </c>
      <c r="BK133" s="256">
        <v>174</v>
      </c>
      <c r="BL133" s="256">
        <v>174</v>
      </c>
      <c r="BM133" s="256">
        <v>174</v>
      </c>
      <c r="BN133" s="256">
        <v>174</v>
      </c>
      <c r="BO133" s="256">
        <v>174</v>
      </c>
      <c r="BP133" s="256">
        <v>174</v>
      </c>
      <c r="BQ133" s="256">
        <v>174</v>
      </c>
      <c r="BR133" s="256">
        <v>174</v>
      </c>
      <c r="BS133" s="256">
        <v>174</v>
      </c>
      <c r="BT133" s="256">
        <v>174</v>
      </c>
      <c r="BU133" s="323">
        <v>174</v>
      </c>
      <c r="BV133" s="323">
        <v>174</v>
      </c>
      <c r="BW133" s="323">
        <v>174</v>
      </c>
      <c r="BX133" s="323">
        <v>174</v>
      </c>
      <c r="BY133" s="323">
        <v>174</v>
      </c>
      <c r="BZ133" s="323">
        <v>174</v>
      </c>
      <c r="CA133" s="323">
        <v>174</v>
      </c>
      <c r="CB133" s="323">
        <v>174</v>
      </c>
      <c r="CC133" s="323">
        <v>174</v>
      </c>
      <c r="CD133" s="323">
        <v>174</v>
      </c>
      <c r="CE133" s="323">
        <v>174</v>
      </c>
      <c r="CF133" s="323">
        <v>174</v>
      </c>
      <c r="CG133" s="323">
        <v>174</v>
      </c>
      <c r="CH133" s="323">
        <v>174</v>
      </c>
      <c r="CI133" s="323">
        <v>174</v>
      </c>
      <c r="CJ133" s="323">
        <v>174</v>
      </c>
      <c r="CK133" s="323">
        <v>174</v>
      </c>
      <c r="CL133" s="323">
        <v>174</v>
      </c>
      <c r="CM133" s="323">
        <v>174</v>
      </c>
      <c r="CN133" s="323">
        <v>174</v>
      </c>
      <c r="CO133" s="323">
        <v>174</v>
      </c>
      <c r="CP133" s="323">
        <v>174</v>
      </c>
      <c r="CQ133" s="323">
        <v>174</v>
      </c>
      <c r="CR133" s="323">
        <v>174</v>
      </c>
      <c r="CS133" s="323">
        <v>174</v>
      </c>
      <c r="CT133" s="323">
        <v>174</v>
      </c>
      <c r="CU133" s="323">
        <v>174</v>
      </c>
      <c r="CV133" s="323">
        <v>174</v>
      </c>
      <c r="CW133" s="323">
        <v>174</v>
      </c>
      <c r="CX133" s="323">
        <v>174</v>
      </c>
      <c r="CY133" s="323">
        <v>174</v>
      </c>
      <c r="CZ133" s="323">
        <v>174</v>
      </c>
      <c r="DA133" s="323">
        <v>174</v>
      </c>
      <c r="DB133" s="323">
        <v>174</v>
      </c>
      <c r="DD133" s="421">
        <f t="shared" si="10"/>
        <v>174</v>
      </c>
      <c r="DE133" s="477">
        <f t="shared" si="11"/>
        <v>174</v>
      </c>
    </row>
    <row r="134" spans="1:113" ht="13.5" thickBot="1" x14ac:dyDescent="0.25">
      <c r="A134" s="1" t="s">
        <v>33</v>
      </c>
      <c r="B134" s="1" t="s">
        <v>33</v>
      </c>
      <c r="C134" s="1">
        <v>2</v>
      </c>
      <c r="D134" s="1" t="s">
        <v>33</v>
      </c>
      <c r="E134" s="1">
        <v>2</v>
      </c>
      <c r="F134" s="1">
        <v>100040</v>
      </c>
      <c r="G134" s="3" t="s">
        <v>383</v>
      </c>
      <c r="H134" s="3" t="s">
        <v>384</v>
      </c>
      <c r="I134" s="3">
        <v>141</v>
      </c>
      <c r="J134" s="3">
        <v>10046</v>
      </c>
      <c r="K134" s="3" t="s">
        <v>501</v>
      </c>
      <c r="L134" s="3">
        <v>3</v>
      </c>
      <c r="M134" s="4" t="s">
        <v>47</v>
      </c>
      <c r="N134" s="28">
        <v>39912</v>
      </c>
      <c r="O134" s="8"/>
      <c r="P134" s="8"/>
      <c r="Q134" s="8"/>
      <c r="R134" s="78"/>
      <c r="S134" s="98"/>
      <c r="T134" s="98"/>
      <c r="U134" s="98"/>
      <c r="V134" s="98"/>
      <c r="W134" s="98"/>
      <c r="X134" s="98"/>
      <c r="Y134" s="98"/>
      <c r="Z134" s="98"/>
      <c r="AA134" s="98"/>
      <c r="AB134" s="98"/>
      <c r="AC134" s="98"/>
      <c r="AD134" s="98"/>
      <c r="AE134" s="98"/>
      <c r="AF134" s="98"/>
      <c r="AG134" s="98"/>
      <c r="AH134" s="98"/>
      <c r="AI134" s="98"/>
      <c r="AJ134" s="98"/>
      <c r="AK134" s="98"/>
      <c r="AL134" s="98"/>
      <c r="AM134" s="104"/>
      <c r="AN134" s="104"/>
      <c r="AO134" s="104"/>
      <c r="AP134" s="104"/>
      <c r="AQ134" s="104"/>
      <c r="AR134" s="228">
        <v>313</v>
      </c>
      <c r="AS134" s="229">
        <v>313</v>
      </c>
      <c r="AT134" s="229">
        <v>313</v>
      </c>
      <c r="AU134" s="229">
        <v>313</v>
      </c>
      <c r="AV134" s="229">
        <v>313</v>
      </c>
      <c r="AW134" s="229">
        <v>313</v>
      </c>
      <c r="AX134" s="229">
        <v>313</v>
      </c>
      <c r="AY134" s="229">
        <v>313</v>
      </c>
      <c r="AZ134" s="229">
        <v>313</v>
      </c>
      <c r="BA134" s="229">
        <v>313</v>
      </c>
      <c r="BB134" s="229">
        <v>313</v>
      </c>
      <c r="BC134" s="229">
        <v>313</v>
      </c>
      <c r="BD134" s="229">
        <v>313</v>
      </c>
      <c r="BE134" s="229">
        <v>313</v>
      </c>
      <c r="BF134" s="229">
        <v>313</v>
      </c>
      <c r="BG134" s="229">
        <v>313</v>
      </c>
      <c r="BH134" s="229">
        <v>313</v>
      </c>
      <c r="BI134" s="229">
        <v>313</v>
      </c>
      <c r="BJ134" s="229">
        <v>313</v>
      </c>
      <c r="BK134" s="229">
        <v>313</v>
      </c>
      <c r="BL134" s="229">
        <v>313</v>
      </c>
      <c r="BM134" s="229">
        <v>313</v>
      </c>
      <c r="BN134" s="229">
        <v>313</v>
      </c>
      <c r="BO134" s="229">
        <v>313</v>
      </c>
      <c r="BP134" s="229">
        <v>313</v>
      </c>
      <c r="BQ134" s="229">
        <v>313</v>
      </c>
      <c r="BR134" s="229">
        <v>313</v>
      </c>
      <c r="BS134" s="251">
        <v>1000</v>
      </c>
      <c r="BT134" s="303">
        <v>1000</v>
      </c>
      <c r="BU134" s="303">
        <v>1000</v>
      </c>
      <c r="BV134" s="303">
        <v>1000</v>
      </c>
      <c r="BW134" s="303">
        <v>1000</v>
      </c>
      <c r="BX134" s="303">
        <v>1000</v>
      </c>
      <c r="BY134" s="303">
        <v>1000</v>
      </c>
      <c r="BZ134" s="303">
        <v>1000</v>
      </c>
      <c r="CA134" s="303">
        <v>1000</v>
      </c>
      <c r="CB134" s="303">
        <v>1000</v>
      </c>
      <c r="CC134" s="303">
        <v>1000</v>
      </c>
      <c r="CD134" s="303">
        <v>1000</v>
      </c>
      <c r="CE134" s="303">
        <v>1000</v>
      </c>
      <c r="CF134" s="303">
        <v>1000</v>
      </c>
      <c r="CG134" s="303">
        <v>1000</v>
      </c>
      <c r="CH134" s="303">
        <v>1000</v>
      </c>
      <c r="CI134" s="303">
        <v>1000</v>
      </c>
      <c r="CJ134" s="303">
        <v>1000</v>
      </c>
      <c r="CK134" s="303">
        <v>1000</v>
      </c>
      <c r="CL134" s="303">
        <v>1000</v>
      </c>
      <c r="CM134" s="303">
        <v>1000</v>
      </c>
      <c r="CN134" s="303">
        <v>1000</v>
      </c>
      <c r="CO134" s="303">
        <v>1000</v>
      </c>
      <c r="CP134" s="303">
        <v>1000</v>
      </c>
      <c r="CQ134" s="303">
        <v>1000</v>
      </c>
      <c r="CR134" s="303">
        <v>1000</v>
      </c>
      <c r="CS134" s="303">
        <v>1000</v>
      </c>
      <c r="CT134" s="303">
        <v>1000</v>
      </c>
      <c r="CU134" s="303">
        <v>1000</v>
      </c>
      <c r="CV134" s="303">
        <v>1000</v>
      </c>
      <c r="CW134" s="303">
        <v>1000</v>
      </c>
      <c r="CX134" s="303">
        <v>1000</v>
      </c>
      <c r="CY134" s="303">
        <v>1000</v>
      </c>
      <c r="CZ134" s="303">
        <v>1000</v>
      </c>
      <c r="DA134" s="303">
        <v>1000</v>
      </c>
      <c r="DB134" s="303">
        <v>1000</v>
      </c>
      <c r="DD134" s="1004">
        <f t="shared" si="10"/>
        <v>687.72727272727275</v>
      </c>
      <c r="DE134" s="477">
        <f t="shared" si="11"/>
        <v>1000</v>
      </c>
    </row>
    <row r="135" spans="1:113" ht="14.25" customHeight="1" thickBot="1" x14ac:dyDescent="0.25">
      <c r="A135" s="1" t="s">
        <v>33</v>
      </c>
      <c r="B135" s="1" t="s">
        <v>33</v>
      </c>
      <c r="C135" s="1">
        <v>2</v>
      </c>
      <c r="D135" s="1" t="s">
        <v>33</v>
      </c>
      <c r="E135" s="1">
        <v>2</v>
      </c>
      <c r="F135" s="1">
        <v>100040</v>
      </c>
      <c r="G135" s="3" t="s">
        <v>276</v>
      </c>
      <c r="H135" s="3" t="s">
        <v>275</v>
      </c>
      <c r="I135" s="3">
        <v>22</v>
      </c>
      <c r="J135" s="3">
        <v>9972</v>
      </c>
      <c r="K135" s="3" t="s">
        <v>501</v>
      </c>
      <c r="L135" s="3">
        <v>3</v>
      </c>
      <c r="M135" s="4" t="s">
        <v>47</v>
      </c>
      <c r="N135">
        <v>2008</v>
      </c>
      <c r="O135" s="9">
        <v>101</v>
      </c>
      <c r="P135" s="9">
        <v>101</v>
      </c>
      <c r="Q135" s="38">
        <v>156</v>
      </c>
      <c r="R135" s="78">
        <v>156</v>
      </c>
      <c r="S135" s="98">
        <v>156</v>
      </c>
      <c r="T135" s="98">
        <v>156</v>
      </c>
      <c r="U135" s="98">
        <v>156</v>
      </c>
      <c r="V135" s="98">
        <v>156</v>
      </c>
      <c r="W135" s="98">
        <v>156</v>
      </c>
      <c r="X135" s="98">
        <v>156</v>
      </c>
      <c r="Y135" s="98">
        <v>156</v>
      </c>
      <c r="Z135" s="98">
        <v>156</v>
      </c>
      <c r="AA135" s="98">
        <v>156</v>
      </c>
      <c r="AB135" s="98">
        <v>156</v>
      </c>
      <c r="AC135" s="98">
        <v>156</v>
      </c>
      <c r="AD135" s="98">
        <v>156</v>
      </c>
      <c r="AE135" s="98">
        <v>156</v>
      </c>
      <c r="AF135" s="98">
        <v>156</v>
      </c>
      <c r="AG135" s="98">
        <v>156</v>
      </c>
      <c r="AH135" s="98">
        <v>156</v>
      </c>
      <c r="AI135" s="98">
        <v>156</v>
      </c>
      <c r="AJ135" s="98">
        <v>156</v>
      </c>
      <c r="AK135" s="98">
        <v>156</v>
      </c>
      <c r="AL135" s="98">
        <v>156</v>
      </c>
      <c r="AM135" s="104">
        <v>156</v>
      </c>
      <c r="AN135" s="104">
        <v>156</v>
      </c>
      <c r="AO135" s="104">
        <v>156</v>
      </c>
      <c r="AP135" s="104">
        <v>156</v>
      </c>
      <c r="AQ135" s="104">
        <v>156</v>
      </c>
      <c r="AR135" s="104">
        <v>156</v>
      </c>
      <c r="AS135" s="104">
        <v>156</v>
      </c>
      <c r="AT135" s="104">
        <v>156</v>
      </c>
      <c r="AU135" s="104">
        <v>156</v>
      </c>
      <c r="AV135" s="104">
        <v>156</v>
      </c>
      <c r="AW135" s="104">
        <v>156</v>
      </c>
      <c r="AX135" s="104">
        <v>156</v>
      </c>
      <c r="AY135" s="104">
        <v>156</v>
      </c>
      <c r="AZ135" s="256">
        <v>156</v>
      </c>
      <c r="BA135" s="256">
        <v>156</v>
      </c>
      <c r="BB135" s="256">
        <v>156</v>
      </c>
      <c r="BC135" s="256">
        <v>156</v>
      </c>
      <c r="BD135" s="256">
        <v>156</v>
      </c>
      <c r="BE135" s="256">
        <v>156</v>
      </c>
      <c r="BF135" s="256">
        <v>156</v>
      </c>
      <c r="BG135" s="256">
        <v>156</v>
      </c>
      <c r="BH135" s="256">
        <v>156</v>
      </c>
      <c r="BI135" s="256">
        <v>156</v>
      </c>
      <c r="BJ135" s="256">
        <v>156</v>
      </c>
      <c r="BK135" s="256">
        <v>156</v>
      </c>
      <c r="BL135" s="256">
        <v>156</v>
      </c>
      <c r="BM135" s="256">
        <v>156</v>
      </c>
      <c r="BN135" s="256">
        <v>156</v>
      </c>
      <c r="BO135" s="256">
        <v>156</v>
      </c>
      <c r="BP135" s="256">
        <v>156</v>
      </c>
      <c r="BQ135" s="256">
        <v>156</v>
      </c>
      <c r="BR135" s="256">
        <v>156</v>
      </c>
      <c r="BS135" s="256">
        <v>156</v>
      </c>
      <c r="BT135" s="256">
        <v>156</v>
      </c>
      <c r="BU135" s="323">
        <v>156</v>
      </c>
      <c r="BV135" s="323">
        <v>156</v>
      </c>
      <c r="BW135" s="323">
        <v>156</v>
      </c>
      <c r="BX135" s="323">
        <v>156</v>
      </c>
      <c r="BY135" s="323">
        <v>156</v>
      </c>
      <c r="BZ135" s="323">
        <v>156</v>
      </c>
      <c r="CA135" s="323">
        <v>156</v>
      </c>
      <c r="CB135" s="323">
        <v>156</v>
      </c>
      <c r="CC135" s="323">
        <v>156</v>
      </c>
      <c r="CD135" s="323">
        <v>156</v>
      </c>
      <c r="CE135" s="323">
        <v>156</v>
      </c>
      <c r="CF135" s="323">
        <v>156</v>
      </c>
      <c r="CG135" s="323">
        <v>156</v>
      </c>
      <c r="CH135" s="323">
        <v>156</v>
      </c>
      <c r="CI135" s="323">
        <v>156</v>
      </c>
      <c r="CJ135" s="323">
        <v>156</v>
      </c>
      <c r="CK135" s="323">
        <v>156</v>
      </c>
      <c r="CL135" s="323">
        <v>156</v>
      </c>
      <c r="CM135" s="323">
        <v>156</v>
      </c>
      <c r="CN135" s="323">
        <v>156</v>
      </c>
      <c r="CO135" s="323">
        <v>156</v>
      </c>
      <c r="CP135" s="323">
        <v>156</v>
      </c>
      <c r="CQ135" s="323">
        <v>156</v>
      </c>
      <c r="CR135" s="323">
        <v>156</v>
      </c>
      <c r="CS135" s="323">
        <v>156</v>
      </c>
      <c r="CT135" s="323">
        <v>156</v>
      </c>
      <c r="CU135" s="323">
        <v>156</v>
      </c>
      <c r="CV135" s="323">
        <v>156</v>
      </c>
      <c r="CW135" s="323">
        <v>156</v>
      </c>
      <c r="CX135" s="323">
        <v>156</v>
      </c>
      <c r="CY135" s="323">
        <v>156</v>
      </c>
      <c r="CZ135" s="323">
        <v>156</v>
      </c>
      <c r="DA135" s="323">
        <v>156</v>
      </c>
      <c r="DB135" s="323">
        <v>156</v>
      </c>
      <c r="DD135" s="421">
        <f t="shared" si="10"/>
        <v>156</v>
      </c>
      <c r="DE135" s="477">
        <f t="shared" si="11"/>
        <v>156</v>
      </c>
    </row>
    <row r="136" spans="1:113" s="60" customFormat="1" ht="13.5" thickBot="1" x14ac:dyDescent="0.25">
      <c r="A136" s="57" t="s">
        <v>33</v>
      </c>
      <c r="B136" s="57" t="s">
        <v>33</v>
      </c>
      <c r="C136" s="57">
        <v>2</v>
      </c>
      <c r="D136" s="57" t="s">
        <v>33</v>
      </c>
      <c r="E136" s="57">
        <v>2</v>
      </c>
      <c r="F136" s="57">
        <v>100040</v>
      </c>
      <c r="G136" s="58" t="s">
        <v>278</v>
      </c>
      <c r="H136" s="58" t="s">
        <v>277</v>
      </c>
      <c r="I136" s="58">
        <v>23</v>
      </c>
      <c r="J136" s="58">
        <v>9973</v>
      </c>
      <c r="K136" s="58" t="s">
        <v>501</v>
      </c>
      <c r="L136" s="58">
        <v>3</v>
      </c>
      <c r="M136" s="59" t="s">
        <v>47</v>
      </c>
      <c r="O136" s="67">
        <v>399</v>
      </c>
      <c r="P136" s="67">
        <v>399</v>
      </c>
      <c r="Q136" s="67">
        <v>399</v>
      </c>
      <c r="R136" s="83">
        <v>399</v>
      </c>
      <c r="S136" s="99">
        <v>399</v>
      </c>
      <c r="T136" s="99">
        <v>399</v>
      </c>
      <c r="U136" s="99">
        <v>399</v>
      </c>
      <c r="V136" s="99">
        <v>399</v>
      </c>
      <c r="W136" s="99">
        <v>399</v>
      </c>
      <c r="X136" s="99">
        <v>399</v>
      </c>
      <c r="Y136" s="99">
        <v>399</v>
      </c>
      <c r="Z136" s="99">
        <v>399</v>
      </c>
      <c r="AA136" s="99">
        <v>399</v>
      </c>
      <c r="AB136" s="99">
        <v>399</v>
      </c>
      <c r="AC136" s="99">
        <v>399</v>
      </c>
      <c r="AD136" s="99">
        <v>399</v>
      </c>
      <c r="AE136" s="99">
        <v>399</v>
      </c>
      <c r="AF136" s="99">
        <v>399</v>
      </c>
      <c r="AG136" s="99">
        <v>399</v>
      </c>
      <c r="AH136" s="99">
        <v>399</v>
      </c>
      <c r="AI136" s="99">
        <v>399</v>
      </c>
      <c r="AJ136" s="99">
        <v>399</v>
      </c>
      <c r="AK136" s="99">
        <v>399</v>
      </c>
      <c r="AL136" s="99">
        <v>399</v>
      </c>
      <c r="AM136" s="105">
        <v>399</v>
      </c>
      <c r="AN136" s="105">
        <v>399</v>
      </c>
      <c r="AO136" s="105">
        <v>399</v>
      </c>
      <c r="AP136" s="105">
        <v>399</v>
      </c>
      <c r="AQ136" s="105">
        <v>399</v>
      </c>
      <c r="AR136" s="105">
        <v>399</v>
      </c>
      <c r="AS136" s="105">
        <v>399</v>
      </c>
      <c r="AT136" s="105">
        <v>399</v>
      </c>
      <c r="AU136" s="105">
        <v>399</v>
      </c>
      <c r="AV136" s="105">
        <v>399</v>
      </c>
      <c r="AW136" s="105">
        <v>399</v>
      </c>
      <c r="AX136" s="105">
        <v>399</v>
      </c>
      <c r="AY136" s="105">
        <v>399</v>
      </c>
      <c r="AZ136" s="258">
        <v>399</v>
      </c>
      <c r="BA136" s="258">
        <v>399</v>
      </c>
      <c r="BB136" s="258">
        <v>399</v>
      </c>
      <c r="BC136" s="258">
        <v>399</v>
      </c>
      <c r="BD136" s="258">
        <v>399</v>
      </c>
      <c r="BE136" s="258">
        <v>399</v>
      </c>
      <c r="BF136" s="258">
        <v>399</v>
      </c>
      <c r="BG136" s="258">
        <v>399</v>
      </c>
      <c r="BH136" s="258">
        <v>399</v>
      </c>
      <c r="BI136" s="258">
        <v>399</v>
      </c>
      <c r="BJ136" s="258">
        <v>399</v>
      </c>
      <c r="BK136" s="258">
        <v>399</v>
      </c>
      <c r="BL136" s="258">
        <v>399</v>
      </c>
      <c r="BM136" s="258">
        <v>399</v>
      </c>
      <c r="BN136" s="258">
        <v>399</v>
      </c>
      <c r="BO136" s="258">
        <v>399</v>
      </c>
      <c r="BP136" s="258">
        <v>399</v>
      </c>
      <c r="BQ136" s="258">
        <v>399</v>
      </c>
      <c r="BR136" s="258">
        <v>399</v>
      </c>
      <c r="BS136" s="258">
        <v>399</v>
      </c>
      <c r="BT136" s="258">
        <v>399</v>
      </c>
      <c r="BU136" s="324">
        <v>399</v>
      </c>
      <c r="BV136" s="324">
        <v>399</v>
      </c>
      <c r="BW136" s="324">
        <v>399</v>
      </c>
      <c r="BX136" s="324">
        <v>399</v>
      </c>
      <c r="BY136" s="324">
        <v>399</v>
      </c>
      <c r="BZ136" s="324">
        <v>399</v>
      </c>
      <c r="CA136" s="324">
        <v>399</v>
      </c>
      <c r="CB136" s="324">
        <v>399</v>
      </c>
      <c r="CC136" s="324">
        <v>399</v>
      </c>
      <c r="CD136" s="324">
        <v>399</v>
      </c>
      <c r="CE136" s="324">
        <v>399</v>
      </c>
      <c r="CF136" s="324">
        <v>399</v>
      </c>
      <c r="CG136" s="324">
        <v>399</v>
      </c>
      <c r="CH136" s="324">
        <v>399</v>
      </c>
      <c r="CI136" s="324">
        <v>399</v>
      </c>
      <c r="CJ136" s="324">
        <v>399</v>
      </c>
      <c r="CK136" s="324">
        <v>399</v>
      </c>
      <c r="CL136" s="324">
        <v>399</v>
      </c>
      <c r="CM136" s="324">
        <v>399</v>
      </c>
      <c r="CN136" s="324">
        <v>399</v>
      </c>
      <c r="CO136" s="324">
        <v>399</v>
      </c>
      <c r="CP136" s="324">
        <v>399</v>
      </c>
      <c r="CQ136" s="324">
        <v>399</v>
      </c>
      <c r="CR136" s="324">
        <v>399</v>
      </c>
      <c r="CS136" s="324">
        <v>399</v>
      </c>
      <c r="CT136" s="324">
        <v>399</v>
      </c>
      <c r="CU136" s="324">
        <v>399</v>
      </c>
      <c r="CV136" s="324">
        <v>399</v>
      </c>
      <c r="CW136" s="324">
        <v>399</v>
      </c>
      <c r="CX136" s="324">
        <v>399</v>
      </c>
      <c r="CY136" s="324">
        <v>399</v>
      </c>
      <c r="CZ136" s="324">
        <v>399</v>
      </c>
      <c r="DA136" s="324">
        <v>399</v>
      </c>
      <c r="DB136" s="324">
        <v>399</v>
      </c>
      <c r="DD136" s="421">
        <f t="shared" si="10"/>
        <v>399</v>
      </c>
      <c r="DE136" s="477">
        <f t="shared" si="11"/>
        <v>399</v>
      </c>
    </row>
    <row r="137" spans="1:113" s="153" customFormat="1" ht="13.5" thickBot="1" x14ac:dyDescent="0.25">
      <c r="A137" s="150" t="s">
        <v>34</v>
      </c>
      <c r="B137" s="150" t="s">
        <v>34</v>
      </c>
      <c r="C137" s="150">
        <v>2</v>
      </c>
      <c r="D137" s="150" t="s">
        <v>34</v>
      </c>
      <c r="E137" s="150">
        <v>2</v>
      </c>
      <c r="F137" s="150">
        <v>100026</v>
      </c>
      <c r="G137" s="151" t="s">
        <v>286</v>
      </c>
      <c r="H137" s="151" t="s">
        <v>283</v>
      </c>
      <c r="I137" s="151">
        <v>122</v>
      </c>
      <c r="J137" s="151">
        <v>9559</v>
      </c>
      <c r="K137" s="151" t="s">
        <v>417</v>
      </c>
      <c r="L137" s="151">
        <v>3</v>
      </c>
      <c r="M137" s="152" t="s">
        <v>48</v>
      </c>
      <c r="O137" s="157">
        <v>3050</v>
      </c>
      <c r="P137" s="157">
        <v>3050</v>
      </c>
      <c r="Q137" s="181">
        <v>3545</v>
      </c>
      <c r="R137" s="155">
        <v>3545</v>
      </c>
      <c r="S137" s="180">
        <v>3545</v>
      </c>
      <c r="T137" s="180">
        <v>3545</v>
      </c>
      <c r="U137" s="180">
        <v>3545</v>
      </c>
      <c r="V137" s="182">
        <v>3879</v>
      </c>
      <c r="W137" s="183">
        <v>3879</v>
      </c>
      <c r="X137" s="183">
        <v>3879</v>
      </c>
      <c r="Y137" s="183">
        <v>3879</v>
      </c>
      <c r="Z137" s="183">
        <v>3879</v>
      </c>
      <c r="AA137" s="183">
        <v>3879</v>
      </c>
      <c r="AB137" s="183">
        <v>3879</v>
      </c>
      <c r="AC137" s="183">
        <v>3879</v>
      </c>
      <c r="AD137" s="183">
        <v>3879</v>
      </c>
      <c r="AE137" s="183">
        <v>3879</v>
      </c>
      <c r="AF137" s="183">
        <v>3879</v>
      </c>
      <c r="AG137" s="184">
        <v>3993</v>
      </c>
      <c r="AH137" s="183">
        <v>3993</v>
      </c>
      <c r="AI137" s="183">
        <v>3993</v>
      </c>
      <c r="AJ137" s="183">
        <v>3993</v>
      </c>
      <c r="AK137" s="183">
        <v>3993</v>
      </c>
      <c r="AL137" s="183">
        <v>3993</v>
      </c>
      <c r="AM137" s="183">
        <v>3993</v>
      </c>
      <c r="AN137" s="183">
        <v>3993</v>
      </c>
      <c r="AO137" s="222">
        <v>4821</v>
      </c>
      <c r="AP137" s="183">
        <v>4821</v>
      </c>
      <c r="AQ137" s="183">
        <v>4821</v>
      </c>
      <c r="AR137" s="183">
        <v>4821</v>
      </c>
      <c r="AS137" s="183">
        <v>4821</v>
      </c>
      <c r="AT137" s="183">
        <v>4821</v>
      </c>
      <c r="AU137" s="183">
        <v>4821</v>
      </c>
      <c r="AV137" s="183">
        <v>4821</v>
      </c>
      <c r="AW137" s="183">
        <v>4821</v>
      </c>
      <c r="AX137" s="183">
        <v>4821</v>
      </c>
      <c r="AY137" s="183">
        <v>4821</v>
      </c>
      <c r="AZ137" s="263">
        <v>4821</v>
      </c>
      <c r="BA137" s="263">
        <v>4821</v>
      </c>
      <c r="BB137" s="263">
        <v>4821</v>
      </c>
      <c r="BC137" s="263">
        <v>4821</v>
      </c>
      <c r="BD137" s="263">
        <v>4821</v>
      </c>
      <c r="BE137" s="263">
        <v>4821</v>
      </c>
      <c r="BF137" s="263">
        <v>4821</v>
      </c>
      <c r="BG137" s="263">
        <v>4821</v>
      </c>
      <c r="BH137" s="263">
        <v>4821</v>
      </c>
      <c r="BI137" s="263">
        <v>4821</v>
      </c>
      <c r="BJ137" s="263">
        <v>4821</v>
      </c>
      <c r="BK137" s="263">
        <v>4821</v>
      </c>
      <c r="BL137" s="263">
        <v>4821</v>
      </c>
      <c r="BM137" s="263">
        <v>4821</v>
      </c>
      <c r="BN137" s="263">
        <v>4821</v>
      </c>
      <c r="BO137" s="263">
        <v>4821</v>
      </c>
      <c r="BP137" s="263">
        <v>4821</v>
      </c>
      <c r="BQ137" s="263">
        <v>4821</v>
      </c>
      <c r="BR137" s="263">
        <v>4821</v>
      </c>
      <c r="BS137" s="263">
        <v>4821</v>
      </c>
      <c r="BT137" s="263">
        <v>4821</v>
      </c>
      <c r="BU137" s="321">
        <v>4821</v>
      </c>
      <c r="BV137" s="321">
        <v>4821</v>
      </c>
      <c r="BW137" s="321">
        <v>4821</v>
      </c>
      <c r="BX137" s="321">
        <v>4821</v>
      </c>
      <c r="BY137" s="321">
        <v>4821</v>
      </c>
      <c r="BZ137" s="321">
        <v>4821</v>
      </c>
      <c r="CA137" s="321">
        <v>4821</v>
      </c>
      <c r="CB137" s="321">
        <v>4821</v>
      </c>
      <c r="CC137" s="321">
        <v>4821</v>
      </c>
      <c r="CD137" s="321">
        <v>4821</v>
      </c>
      <c r="CE137" s="321">
        <v>4821</v>
      </c>
      <c r="CF137" s="321">
        <v>4821</v>
      </c>
      <c r="CG137" s="321">
        <v>4821</v>
      </c>
      <c r="CH137" s="321">
        <v>4821</v>
      </c>
      <c r="CI137" s="321">
        <v>4821</v>
      </c>
      <c r="CJ137" s="321">
        <v>4821</v>
      </c>
      <c r="CK137" s="321">
        <v>4821</v>
      </c>
      <c r="CL137" s="321">
        <v>4821</v>
      </c>
      <c r="CM137" s="321">
        <v>4821</v>
      </c>
      <c r="CN137" s="321">
        <v>4821</v>
      </c>
      <c r="CO137" s="321">
        <v>4821</v>
      </c>
      <c r="CP137" s="321">
        <v>4821</v>
      </c>
      <c r="CQ137" s="321">
        <v>4821</v>
      </c>
      <c r="CR137" s="321">
        <v>4821</v>
      </c>
      <c r="CS137" s="321">
        <v>4821</v>
      </c>
      <c r="CT137" s="321">
        <v>4821</v>
      </c>
      <c r="CU137" s="321">
        <v>4821</v>
      </c>
      <c r="CV137" s="321">
        <v>4821</v>
      </c>
      <c r="CW137" s="321">
        <v>4821</v>
      </c>
      <c r="CX137" s="321">
        <v>4821</v>
      </c>
      <c r="CY137" s="321">
        <v>4821</v>
      </c>
      <c r="CZ137" s="321">
        <v>4821</v>
      </c>
      <c r="DA137" s="321">
        <v>4821</v>
      </c>
      <c r="DB137" s="321">
        <v>4821</v>
      </c>
      <c r="DD137" s="421">
        <f t="shared" si="10"/>
        <v>4821</v>
      </c>
      <c r="DE137" s="477">
        <f t="shared" si="11"/>
        <v>4821</v>
      </c>
      <c r="DI137" s="424" t="s">
        <v>516</v>
      </c>
    </row>
    <row r="138" spans="1:113" s="188" customFormat="1" ht="13.5" thickBot="1" x14ac:dyDescent="0.25">
      <c r="A138" s="185" t="s">
        <v>34</v>
      </c>
      <c r="B138" s="185" t="s">
        <v>34</v>
      </c>
      <c r="C138" s="185">
        <v>2</v>
      </c>
      <c r="D138" s="185" t="s">
        <v>34</v>
      </c>
      <c r="E138" s="185">
        <v>2</v>
      </c>
      <c r="F138" s="185">
        <v>100026</v>
      </c>
      <c r="G138" s="186" t="s">
        <v>287</v>
      </c>
      <c r="H138" s="186" t="s">
        <v>285</v>
      </c>
      <c r="I138" s="186">
        <v>124</v>
      </c>
      <c r="J138" s="186">
        <v>9559</v>
      </c>
      <c r="K138" s="186" t="s">
        <v>417</v>
      </c>
      <c r="L138" s="186">
        <v>3</v>
      </c>
      <c r="M138" s="187" t="s">
        <v>48</v>
      </c>
      <c r="O138" s="189">
        <v>57741</v>
      </c>
      <c r="P138" s="189">
        <v>57741</v>
      </c>
      <c r="Q138" s="190">
        <v>58578</v>
      </c>
      <c r="R138" s="191">
        <v>58578</v>
      </c>
      <c r="S138" s="192">
        <v>58578</v>
      </c>
      <c r="T138" s="192">
        <v>58578</v>
      </c>
      <c r="U138" s="192">
        <v>58578</v>
      </c>
      <c r="V138" s="193">
        <v>59218</v>
      </c>
      <c r="W138" s="194">
        <v>59218</v>
      </c>
      <c r="X138" s="195">
        <v>60378</v>
      </c>
      <c r="Y138" s="194">
        <v>60378</v>
      </c>
      <c r="Z138" s="194">
        <v>60378</v>
      </c>
      <c r="AA138" s="194">
        <v>60378</v>
      </c>
      <c r="AB138" s="194">
        <v>60378</v>
      </c>
      <c r="AC138" s="194">
        <v>60378</v>
      </c>
      <c r="AD138" s="194">
        <v>60378</v>
      </c>
      <c r="AE138" s="194">
        <v>60378</v>
      </c>
      <c r="AF138" s="194">
        <v>60378</v>
      </c>
      <c r="AG138" s="196">
        <v>61475</v>
      </c>
      <c r="AH138" s="194">
        <v>61475</v>
      </c>
      <c r="AI138" s="194">
        <v>61475</v>
      </c>
      <c r="AJ138" s="194">
        <v>61475</v>
      </c>
      <c r="AK138" s="194">
        <v>61475</v>
      </c>
      <c r="AL138" s="194">
        <v>61475</v>
      </c>
      <c r="AM138" s="194">
        <v>61475</v>
      </c>
      <c r="AN138" s="194">
        <v>61475</v>
      </c>
      <c r="AO138" s="194">
        <v>61475</v>
      </c>
      <c r="AP138" s="194">
        <v>61475</v>
      </c>
      <c r="AQ138" s="194">
        <v>61475</v>
      </c>
      <c r="AR138" s="194">
        <v>61475</v>
      </c>
      <c r="AS138" s="194">
        <v>61475</v>
      </c>
      <c r="AT138" s="194">
        <v>61475</v>
      </c>
      <c r="AU138" s="194">
        <v>61475</v>
      </c>
      <c r="AV138" s="194">
        <v>61475</v>
      </c>
      <c r="AW138" s="194">
        <v>61475</v>
      </c>
      <c r="AX138" s="194">
        <v>61475</v>
      </c>
      <c r="AY138" s="194">
        <v>61475</v>
      </c>
      <c r="AZ138" s="264">
        <v>61475</v>
      </c>
      <c r="BA138" s="264">
        <v>61475</v>
      </c>
      <c r="BB138" s="264">
        <v>61475</v>
      </c>
      <c r="BC138" s="264">
        <v>61475</v>
      </c>
      <c r="BD138" s="264">
        <v>61475</v>
      </c>
      <c r="BE138" s="264">
        <v>61475</v>
      </c>
      <c r="BF138" s="264">
        <v>61475</v>
      </c>
      <c r="BG138" s="264">
        <v>61475</v>
      </c>
      <c r="BH138" s="264">
        <v>61475</v>
      </c>
      <c r="BI138" s="264">
        <v>61475</v>
      </c>
      <c r="BJ138" s="264">
        <v>61475</v>
      </c>
      <c r="BK138" s="264">
        <v>61475</v>
      </c>
      <c r="BL138" s="264">
        <v>61475</v>
      </c>
      <c r="BM138" s="264">
        <v>61475</v>
      </c>
      <c r="BN138" s="264">
        <v>61475</v>
      </c>
      <c r="BO138" s="264">
        <v>61475</v>
      </c>
      <c r="BP138" s="264">
        <v>61475</v>
      </c>
      <c r="BQ138" s="264">
        <v>61475</v>
      </c>
      <c r="BR138" s="264">
        <v>61475</v>
      </c>
      <c r="BS138" s="264">
        <v>61475</v>
      </c>
      <c r="BT138" s="264">
        <v>61475</v>
      </c>
      <c r="BU138" s="332">
        <v>61475</v>
      </c>
      <c r="BV138" s="332">
        <v>61475</v>
      </c>
      <c r="BW138" s="332">
        <v>61475</v>
      </c>
      <c r="BX138" s="332">
        <v>61475</v>
      </c>
      <c r="BY138" s="332">
        <v>61475</v>
      </c>
      <c r="BZ138" s="332">
        <v>61475</v>
      </c>
      <c r="CA138" s="332">
        <v>61475</v>
      </c>
      <c r="CB138" s="332">
        <v>61475</v>
      </c>
      <c r="CC138" s="332">
        <v>61475</v>
      </c>
      <c r="CD138" s="332">
        <v>61475</v>
      </c>
      <c r="CE138" s="332">
        <v>61475</v>
      </c>
      <c r="CF138" s="332">
        <v>61475</v>
      </c>
      <c r="CG138" s="332">
        <v>61475</v>
      </c>
      <c r="CH138" s="332">
        <v>61475</v>
      </c>
      <c r="CI138" s="332">
        <v>61475</v>
      </c>
      <c r="CJ138" s="332">
        <v>61475</v>
      </c>
      <c r="CK138" s="332">
        <v>61475</v>
      </c>
      <c r="CL138" s="332">
        <v>61475</v>
      </c>
      <c r="CM138" s="332">
        <v>61475</v>
      </c>
      <c r="CN138" s="332">
        <v>61475</v>
      </c>
      <c r="CO138" s="332">
        <v>61475</v>
      </c>
      <c r="CP138" s="332">
        <v>61475</v>
      </c>
      <c r="CQ138" s="332">
        <v>61475</v>
      </c>
      <c r="CR138" s="332">
        <v>61475</v>
      </c>
      <c r="CS138" s="332">
        <v>61475</v>
      </c>
      <c r="CT138" s="332">
        <v>61475</v>
      </c>
      <c r="CU138" s="332">
        <v>61475</v>
      </c>
      <c r="CV138" s="332">
        <v>61475</v>
      </c>
      <c r="CW138" s="332">
        <v>61475</v>
      </c>
      <c r="CX138" s="332">
        <v>61475</v>
      </c>
      <c r="CY138" s="332">
        <v>61475</v>
      </c>
      <c r="CZ138" s="332">
        <v>61475</v>
      </c>
      <c r="DA138" s="332">
        <v>61475</v>
      </c>
      <c r="DB138" s="332">
        <v>61475</v>
      </c>
      <c r="DD138" s="421">
        <f t="shared" si="10"/>
        <v>61475</v>
      </c>
      <c r="DE138" s="477">
        <f t="shared" si="11"/>
        <v>61475</v>
      </c>
    </row>
    <row r="139" spans="1:113" s="188" customFormat="1" ht="13.5" thickBot="1" x14ac:dyDescent="0.25">
      <c r="A139" s="185" t="s">
        <v>34</v>
      </c>
      <c r="B139" s="185" t="s">
        <v>34</v>
      </c>
      <c r="C139" s="185">
        <v>2</v>
      </c>
      <c r="D139" s="185" t="s">
        <v>34</v>
      </c>
      <c r="E139" s="185">
        <v>2</v>
      </c>
      <c r="F139" s="150">
        <v>100026</v>
      </c>
      <c r="G139" s="186" t="s">
        <v>346</v>
      </c>
      <c r="H139" s="186" t="s">
        <v>348</v>
      </c>
      <c r="I139" s="186">
        <v>135</v>
      </c>
      <c r="J139" s="186">
        <v>9559</v>
      </c>
      <c r="K139" s="186" t="s">
        <v>417</v>
      </c>
      <c r="L139" s="186">
        <v>3</v>
      </c>
      <c r="M139" s="187" t="s">
        <v>48</v>
      </c>
      <c r="N139" s="197">
        <v>39990</v>
      </c>
      <c r="O139" s="189"/>
      <c r="P139" s="189"/>
      <c r="Q139" s="190"/>
      <c r="R139" s="191"/>
      <c r="S139" s="192"/>
      <c r="T139" s="192"/>
      <c r="U139" s="192"/>
      <c r="V139" s="193"/>
      <c r="W139" s="194"/>
      <c r="X139" s="195"/>
      <c r="Y139" s="194"/>
      <c r="Z139" s="194"/>
      <c r="AA139" s="194"/>
      <c r="AB139" s="194"/>
      <c r="AC139" s="194"/>
      <c r="AD139" s="194"/>
      <c r="AE139" s="194"/>
      <c r="AF139" s="194"/>
      <c r="AG139" s="196">
        <v>350</v>
      </c>
      <c r="AH139" s="194">
        <v>350</v>
      </c>
      <c r="AI139" s="194">
        <v>350</v>
      </c>
      <c r="AJ139" s="194">
        <v>350</v>
      </c>
      <c r="AK139" s="194">
        <v>350</v>
      </c>
      <c r="AL139" s="194">
        <v>350</v>
      </c>
      <c r="AM139" s="194">
        <v>350</v>
      </c>
      <c r="AN139" s="194">
        <v>350</v>
      </c>
      <c r="AO139" s="223">
        <v>352</v>
      </c>
      <c r="AP139" s="194">
        <v>352</v>
      </c>
      <c r="AQ139" s="194">
        <v>352</v>
      </c>
      <c r="AR139" s="194">
        <v>352</v>
      </c>
      <c r="AS139" s="194">
        <v>352</v>
      </c>
      <c r="AT139" s="194">
        <v>352</v>
      </c>
      <c r="AU139" s="194">
        <v>352</v>
      </c>
      <c r="AV139" s="194">
        <v>352</v>
      </c>
      <c r="AW139" s="194">
        <v>352</v>
      </c>
      <c r="AX139" s="194">
        <v>352</v>
      </c>
      <c r="AY139" s="194">
        <v>352</v>
      </c>
      <c r="AZ139" s="264">
        <v>352</v>
      </c>
      <c r="BA139" s="264">
        <v>352</v>
      </c>
      <c r="BB139" s="264">
        <v>352</v>
      </c>
      <c r="BC139" s="264">
        <v>352</v>
      </c>
      <c r="BD139" s="264">
        <v>352</v>
      </c>
      <c r="BE139" s="264">
        <v>352</v>
      </c>
      <c r="BF139" s="264">
        <v>352</v>
      </c>
      <c r="BG139" s="264">
        <v>352</v>
      </c>
      <c r="BH139" s="264">
        <v>352</v>
      </c>
      <c r="BI139" s="264">
        <v>352</v>
      </c>
      <c r="BJ139" s="264">
        <v>352</v>
      </c>
      <c r="BK139" s="264">
        <v>352</v>
      </c>
      <c r="BL139" s="264">
        <v>352</v>
      </c>
      <c r="BM139" s="264">
        <v>352</v>
      </c>
      <c r="BN139" s="264">
        <v>352</v>
      </c>
      <c r="BO139" s="264">
        <v>352</v>
      </c>
      <c r="BP139" s="264">
        <v>352</v>
      </c>
      <c r="BQ139" s="264">
        <v>352</v>
      </c>
      <c r="BR139" s="264">
        <v>352</v>
      </c>
      <c r="BS139" s="264">
        <v>352</v>
      </c>
      <c r="BT139" s="264">
        <v>352</v>
      </c>
      <c r="BU139" s="332">
        <v>352</v>
      </c>
      <c r="BV139" s="332">
        <v>352</v>
      </c>
      <c r="BW139" s="332">
        <v>352</v>
      </c>
      <c r="BX139" s="332">
        <v>352</v>
      </c>
      <c r="BY139" s="332">
        <v>352</v>
      </c>
      <c r="BZ139" s="332">
        <v>352</v>
      </c>
      <c r="CA139" s="332">
        <v>352</v>
      </c>
      <c r="CB139" s="332">
        <v>352</v>
      </c>
      <c r="CC139" s="332">
        <v>352</v>
      </c>
      <c r="CD139" s="332">
        <v>352</v>
      </c>
      <c r="CE139" s="332">
        <v>352</v>
      </c>
      <c r="CF139" s="332">
        <v>352</v>
      </c>
      <c r="CG139" s="332">
        <v>352</v>
      </c>
      <c r="CH139" s="332">
        <v>352</v>
      </c>
      <c r="CI139" s="332">
        <v>352</v>
      </c>
      <c r="CJ139" s="332">
        <v>352</v>
      </c>
      <c r="CK139" s="332">
        <v>352</v>
      </c>
      <c r="CL139" s="332">
        <v>352</v>
      </c>
      <c r="CM139" s="332">
        <v>352</v>
      </c>
      <c r="CN139" s="332">
        <v>352</v>
      </c>
      <c r="CO139" s="332">
        <v>352</v>
      </c>
      <c r="CP139" s="332">
        <v>352</v>
      </c>
      <c r="CQ139" s="332">
        <v>352</v>
      </c>
      <c r="CR139" s="332">
        <v>352</v>
      </c>
      <c r="CS139" s="332">
        <v>352</v>
      </c>
      <c r="CT139" s="332">
        <v>352</v>
      </c>
      <c r="CU139" s="332">
        <v>352</v>
      </c>
      <c r="CV139" s="332">
        <v>352</v>
      </c>
      <c r="CW139" s="332">
        <v>352</v>
      </c>
      <c r="CX139" s="332">
        <v>352</v>
      </c>
      <c r="CY139" s="332">
        <v>352</v>
      </c>
      <c r="CZ139" s="332">
        <v>352</v>
      </c>
      <c r="DA139" s="332">
        <v>352</v>
      </c>
      <c r="DB139" s="332">
        <v>352</v>
      </c>
      <c r="DD139" s="421">
        <f t="shared" si="10"/>
        <v>352</v>
      </c>
      <c r="DE139" s="477">
        <f t="shared" si="11"/>
        <v>352</v>
      </c>
    </row>
    <row r="140" spans="1:113" s="168" customFormat="1" ht="13.5" thickBot="1" x14ac:dyDescent="0.25">
      <c r="A140" s="165" t="s">
        <v>34</v>
      </c>
      <c r="B140" s="165" t="s">
        <v>34</v>
      </c>
      <c r="C140" s="165">
        <v>2</v>
      </c>
      <c r="D140" s="165" t="s">
        <v>34</v>
      </c>
      <c r="E140" s="165">
        <v>2</v>
      </c>
      <c r="F140" s="272">
        <v>100026</v>
      </c>
      <c r="G140" s="166" t="s">
        <v>288</v>
      </c>
      <c r="H140" s="166" t="s">
        <v>284</v>
      </c>
      <c r="I140" s="166">
        <v>123</v>
      </c>
      <c r="J140" s="166">
        <v>9559</v>
      </c>
      <c r="K140" s="166" t="s">
        <v>417</v>
      </c>
      <c r="L140" s="166">
        <v>3</v>
      </c>
      <c r="M140" s="167" t="s">
        <v>48</v>
      </c>
      <c r="N140" s="198">
        <v>39987</v>
      </c>
      <c r="O140" s="169"/>
      <c r="P140" s="169"/>
      <c r="Q140" s="199"/>
      <c r="R140" s="170"/>
      <c r="S140" s="200"/>
      <c r="T140" s="200"/>
      <c r="U140" s="200"/>
      <c r="V140" s="201">
        <v>251</v>
      </c>
      <c r="W140" s="202">
        <v>251</v>
      </c>
      <c r="X140" s="201">
        <v>509</v>
      </c>
      <c r="Y140" s="202">
        <v>509</v>
      </c>
      <c r="Z140" s="202">
        <v>509</v>
      </c>
      <c r="AA140" s="202">
        <v>509</v>
      </c>
      <c r="AB140" s="202">
        <v>509</v>
      </c>
      <c r="AC140" s="202">
        <v>509</v>
      </c>
      <c r="AD140" s="202">
        <v>509</v>
      </c>
      <c r="AE140" s="202">
        <v>509</v>
      </c>
      <c r="AF140" s="202">
        <v>509</v>
      </c>
      <c r="AG140" s="203">
        <v>1212</v>
      </c>
      <c r="AH140" s="202">
        <v>1212</v>
      </c>
      <c r="AI140" s="202">
        <v>1212</v>
      </c>
      <c r="AJ140" s="202">
        <v>1212</v>
      </c>
      <c r="AK140" s="202">
        <v>1212</v>
      </c>
      <c r="AL140" s="202">
        <v>1212</v>
      </c>
      <c r="AM140" s="202">
        <v>1212</v>
      </c>
      <c r="AN140" s="202">
        <v>1212</v>
      </c>
      <c r="AO140" s="224">
        <v>1215</v>
      </c>
      <c r="AP140" s="202">
        <v>1215</v>
      </c>
      <c r="AQ140" s="202">
        <v>1215</v>
      </c>
      <c r="AR140" s="202">
        <v>1215</v>
      </c>
      <c r="AS140" s="202">
        <v>1215</v>
      </c>
      <c r="AT140" s="202">
        <v>1215</v>
      </c>
      <c r="AU140" s="202">
        <v>1215</v>
      </c>
      <c r="AV140" s="202">
        <v>1215</v>
      </c>
      <c r="AW140" s="202">
        <v>1215</v>
      </c>
      <c r="AX140" s="202">
        <v>1215</v>
      </c>
      <c r="AY140" s="202">
        <v>1215</v>
      </c>
      <c r="AZ140" s="265">
        <v>1215</v>
      </c>
      <c r="BA140" s="265">
        <v>1215</v>
      </c>
      <c r="BB140" s="265">
        <v>1215</v>
      </c>
      <c r="BC140" s="265">
        <v>1215</v>
      </c>
      <c r="BD140" s="265">
        <v>1215</v>
      </c>
      <c r="BE140" s="265">
        <v>1215</v>
      </c>
      <c r="BF140" s="265">
        <v>1215</v>
      </c>
      <c r="BG140" s="265">
        <v>1215</v>
      </c>
      <c r="BH140" s="265">
        <v>1215</v>
      </c>
      <c r="BI140" s="265">
        <v>1215</v>
      </c>
      <c r="BJ140" s="265">
        <v>1215</v>
      </c>
      <c r="BK140" s="265">
        <v>1215</v>
      </c>
      <c r="BL140" s="265">
        <v>1215</v>
      </c>
      <c r="BM140" s="265">
        <v>1215</v>
      </c>
      <c r="BN140" s="265">
        <v>1215</v>
      </c>
      <c r="BO140" s="265">
        <v>1215</v>
      </c>
      <c r="BP140" s="265">
        <v>1215</v>
      </c>
      <c r="BQ140" s="265">
        <v>1215</v>
      </c>
      <c r="BR140" s="265">
        <v>1215</v>
      </c>
      <c r="BS140" s="265">
        <v>1215</v>
      </c>
      <c r="BT140" s="265">
        <v>1215</v>
      </c>
      <c r="BU140" s="327">
        <v>1215</v>
      </c>
      <c r="BV140" s="327">
        <v>1215</v>
      </c>
      <c r="BW140" s="338">
        <v>1232</v>
      </c>
      <c r="BX140" s="327">
        <v>1232</v>
      </c>
      <c r="BY140" s="327">
        <v>1232</v>
      </c>
      <c r="BZ140" s="327">
        <v>1232</v>
      </c>
      <c r="CA140" s="327">
        <v>1232</v>
      </c>
      <c r="CB140" s="327">
        <v>1232</v>
      </c>
      <c r="CC140" s="327">
        <v>1232</v>
      </c>
      <c r="CD140" s="327">
        <v>1232</v>
      </c>
      <c r="CE140" s="327">
        <v>1232</v>
      </c>
      <c r="CF140" s="327">
        <v>1232</v>
      </c>
      <c r="CG140" s="327">
        <v>1232</v>
      </c>
      <c r="CH140" s="327">
        <v>1232</v>
      </c>
      <c r="CI140" s="327">
        <v>1232</v>
      </c>
      <c r="CJ140" s="327">
        <v>1232</v>
      </c>
      <c r="CK140" s="327">
        <v>1232</v>
      </c>
      <c r="CL140" s="327">
        <v>1232</v>
      </c>
      <c r="CM140" s="327">
        <v>1232</v>
      </c>
      <c r="CN140" s="327">
        <v>1232</v>
      </c>
      <c r="CO140" s="327">
        <v>1232</v>
      </c>
      <c r="CP140" s="327">
        <v>1232</v>
      </c>
      <c r="CQ140" s="327">
        <v>1232</v>
      </c>
      <c r="CR140" s="327">
        <v>1232</v>
      </c>
      <c r="CS140" s="327">
        <v>1232</v>
      </c>
      <c r="CT140" s="327">
        <v>1232</v>
      </c>
      <c r="CU140" s="327">
        <v>1232</v>
      </c>
      <c r="CV140" s="327">
        <v>1232</v>
      </c>
      <c r="CW140" s="327">
        <v>1232</v>
      </c>
      <c r="CX140" s="327">
        <v>1232</v>
      </c>
      <c r="CY140" s="327">
        <v>1232</v>
      </c>
      <c r="CZ140" s="327">
        <v>1232</v>
      </c>
      <c r="DA140" s="327">
        <v>1232</v>
      </c>
      <c r="DB140" s="327">
        <v>1232</v>
      </c>
      <c r="DD140" s="421">
        <f t="shared" si="10"/>
        <v>1221.1818181818182</v>
      </c>
      <c r="DE140" s="477">
        <f t="shared" si="11"/>
        <v>1232</v>
      </c>
    </row>
    <row r="141" spans="1:113" ht="21.75" thickBot="1" x14ac:dyDescent="0.25">
      <c r="A141" s="1" t="s">
        <v>35</v>
      </c>
      <c r="B141" s="1" t="s">
        <v>35</v>
      </c>
      <c r="C141" s="1">
        <v>2</v>
      </c>
      <c r="D141" s="1" t="s">
        <v>35</v>
      </c>
      <c r="E141" s="1">
        <v>2</v>
      </c>
      <c r="F141" s="1">
        <v>100041</v>
      </c>
      <c r="G141" s="3" t="s">
        <v>293</v>
      </c>
      <c r="H141" s="3" t="s">
        <v>294</v>
      </c>
      <c r="I141" s="3">
        <v>48</v>
      </c>
      <c r="J141" s="3">
        <v>9749</v>
      </c>
      <c r="K141" s="3" t="s">
        <v>501</v>
      </c>
      <c r="L141" s="3">
        <v>3</v>
      </c>
      <c r="M141" s="4" t="s">
        <v>48</v>
      </c>
      <c r="O141" s="8">
        <v>2631</v>
      </c>
      <c r="P141" s="8">
        <v>2631</v>
      </c>
      <c r="Q141" s="8">
        <v>2631</v>
      </c>
      <c r="R141" s="78">
        <v>2631</v>
      </c>
      <c r="S141" s="98">
        <v>2631</v>
      </c>
      <c r="T141" s="98">
        <v>2631</v>
      </c>
      <c r="U141" s="98">
        <v>2631</v>
      </c>
      <c r="V141" s="98">
        <v>2631</v>
      </c>
      <c r="W141" s="98">
        <v>2631</v>
      </c>
      <c r="X141" s="98">
        <v>2631</v>
      </c>
      <c r="Y141" s="98">
        <v>2631</v>
      </c>
      <c r="Z141" s="98">
        <v>2631</v>
      </c>
      <c r="AA141" s="98">
        <v>2631</v>
      </c>
      <c r="AB141" s="98">
        <v>2631</v>
      </c>
      <c r="AC141" s="98">
        <v>2631</v>
      </c>
      <c r="AD141" s="98">
        <v>2631</v>
      </c>
      <c r="AE141" s="98">
        <v>2631</v>
      </c>
      <c r="AF141" s="98">
        <v>2631</v>
      </c>
      <c r="AG141" s="98">
        <v>2631</v>
      </c>
      <c r="AH141" s="98">
        <v>2631</v>
      </c>
      <c r="AI141" s="98">
        <v>2631</v>
      </c>
      <c r="AJ141" s="98">
        <v>2631</v>
      </c>
      <c r="AK141" s="98">
        <v>2631</v>
      </c>
      <c r="AL141" s="98">
        <v>2631</v>
      </c>
      <c r="AM141" s="104">
        <v>2631</v>
      </c>
      <c r="AN141" s="104">
        <v>2631</v>
      </c>
      <c r="AO141" s="104">
        <v>2631</v>
      </c>
      <c r="AP141" s="104">
        <v>2631</v>
      </c>
      <c r="AQ141" s="104">
        <v>2631</v>
      </c>
      <c r="AR141" s="104">
        <v>2631</v>
      </c>
      <c r="AS141" s="104">
        <v>2631</v>
      </c>
      <c r="AT141" s="104">
        <v>2631</v>
      </c>
      <c r="AU141" s="104">
        <v>2631</v>
      </c>
      <c r="AV141" s="104">
        <v>2631</v>
      </c>
      <c r="AW141" s="104">
        <v>2631</v>
      </c>
      <c r="AX141" s="104">
        <v>2631</v>
      </c>
      <c r="AY141" s="104">
        <v>2631</v>
      </c>
      <c r="AZ141" s="256">
        <v>2631</v>
      </c>
      <c r="BA141" s="256">
        <v>2631</v>
      </c>
      <c r="BB141" s="256">
        <v>2631</v>
      </c>
      <c r="BC141" s="256">
        <v>2631</v>
      </c>
      <c r="BD141" s="256">
        <v>2631</v>
      </c>
      <c r="BE141" s="256">
        <v>2631</v>
      </c>
      <c r="BF141" s="256">
        <v>2631</v>
      </c>
      <c r="BG141" s="256">
        <v>2631</v>
      </c>
      <c r="BH141" s="256">
        <v>2631</v>
      </c>
      <c r="BI141" s="256">
        <v>2631</v>
      </c>
      <c r="BJ141" s="256">
        <v>2631</v>
      </c>
      <c r="BK141" s="256">
        <v>2631</v>
      </c>
      <c r="BL141" s="256">
        <v>2631</v>
      </c>
      <c r="BM141" s="256">
        <v>2631</v>
      </c>
      <c r="BN141" s="256">
        <v>2631</v>
      </c>
      <c r="BO141" s="256">
        <v>2631</v>
      </c>
      <c r="BP141" s="256">
        <v>2631</v>
      </c>
      <c r="BQ141" s="256">
        <v>2631</v>
      </c>
      <c r="BR141" s="256">
        <v>2631</v>
      </c>
      <c r="BS141" s="256">
        <v>2631</v>
      </c>
      <c r="BT141" s="256">
        <v>2631</v>
      </c>
      <c r="BU141" s="323">
        <v>2631</v>
      </c>
      <c r="BV141" s="323">
        <v>2631</v>
      </c>
      <c r="BW141" s="323">
        <v>2631</v>
      </c>
      <c r="BX141" s="323">
        <v>2631</v>
      </c>
      <c r="BY141" s="323">
        <v>2631</v>
      </c>
      <c r="BZ141" s="323">
        <v>2631</v>
      </c>
      <c r="CA141" s="323">
        <v>2631</v>
      </c>
      <c r="CB141" s="323">
        <v>2631</v>
      </c>
      <c r="CC141" s="323">
        <v>2631</v>
      </c>
      <c r="CD141" s="323">
        <v>2631</v>
      </c>
      <c r="CE141" s="323">
        <v>2631</v>
      </c>
      <c r="CF141" s="323">
        <v>2631</v>
      </c>
      <c r="CG141" s="323">
        <v>2631</v>
      </c>
      <c r="CH141" s="323">
        <v>2631</v>
      </c>
      <c r="CI141" s="323">
        <v>2631</v>
      </c>
      <c r="CJ141" s="323">
        <v>2631</v>
      </c>
      <c r="CK141" s="323">
        <v>2631</v>
      </c>
      <c r="CL141" s="323">
        <v>2631</v>
      </c>
      <c r="CM141" s="323">
        <v>2631</v>
      </c>
      <c r="CN141" s="323">
        <v>2631</v>
      </c>
      <c r="CO141" s="323">
        <v>2631</v>
      </c>
      <c r="CP141" s="323">
        <v>2631</v>
      </c>
      <c r="CQ141" s="323">
        <v>2631</v>
      </c>
      <c r="CR141" s="323">
        <v>2631</v>
      </c>
      <c r="CS141" s="323">
        <v>2631</v>
      </c>
      <c r="CT141" s="323">
        <v>2631</v>
      </c>
      <c r="CU141" s="323">
        <v>2631</v>
      </c>
      <c r="CV141" s="323">
        <v>2631</v>
      </c>
      <c r="CW141" s="323">
        <v>2631</v>
      </c>
      <c r="CX141" s="323">
        <v>2631</v>
      </c>
      <c r="CY141" s="323">
        <v>2631</v>
      </c>
      <c r="CZ141" s="323">
        <v>2631</v>
      </c>
      <c r="DA141" s="323">
        <v>2631</v>
      </c>
      <c r="DB141" s="323">
        <v>2631</v>
      </c>
      <c r="DD141" s="421">
        <f t="shared" si="10"/>
        <v>2631</v>
      </c>
      <c r="DE141" s="477">
        <f t="shared" si="11"/>
        <v>2631</v>
      </c>
      <c r="DI141" s="334" t="s">
        <v>516</v>
      </c>
    </row>
    <row r="142" spans="1:113" ht="13.5" thickBot="1" x14ac:dyDescent="0.25">
      <c r="A142" s="1" t="s">
        <v>35</v>
      </c>
      <c r="B142" s="1" t="s">
        <v>35</v>
      </c>
      <c r="C142" s="1">
        <v>2</v>
      </c>
      <c r="D142" s="1" t="s">
        <v>35</v>
      </c>
      <c r="E142" s="1">
        <v>2</v>
      </c>
      <c r="F142" s="1">
        <v>100041</v>
      </c>
      <c r="G142" s="3" t="s">
        <v>292</v>
      </c>
      <c r="H142" s="3" t="s">
        <v>291</v>
      </c>
      <c r="I142" s="3">
        <v>47</v>
      </c>
      <c r="J142" s="3">
        <v>9749</v>
      </c>
      <c r="K142" s="3" t="s">
        <v>501</v>
      </c>
      <c r="L142" s="3">
        <v>3</v>
      </c>
      <c r="M142" s="4" t="s">
        <v>48</v>
      </c>
      <c r="N142" s="28">
        <v>39987</v>
      </c>
      <c r="O142" s="8"/>
      <c r="P142" s="8"/>
      <c r="Q142" s="8"/>
      <c r="R142" s="78"/>
      <c r="S142" s="98"/>
      <c r="T142" s="98"/>
      <c r="U142" s="98"/>
      <c r="V142" s="102">
        <v>10265</v>
      </c>
      <c r="W142" s="104">
        <v>10265</v>
      </c>
      <c r="X142" s="104">
        <v>10265</v>
      </c>
      <c r="Y142" s="104">
        <v>10265</v>
      </c>
      <c r="Z142" s="104">
        <v>10265</v>
      </c>
      <c r="AA142" s="104">
        <v>10265</v>
      </c>
      <c r="AB142" s="104">
        <v>10265</v>
      </c>
      <c r="AC142" s="104">
        <v>10265</v>
      </c>
      <c r="AD142" s="102">
        <v>11098</v>
      </c>
      <c r="AE142" s="104">
        <v>11098</v>
      </c>
      <c r="AF142" s="104">
        <v>11098</v>
      </c>
      <c r="AG142" s="104">
        <v>11098</v>
      </c>
      <c r="AH142" s="104">
        <v>11098</v>
      </c>
      <c r="AI142" s="104">
        <v>11098</v>
      </c>
      <c r="AJ142" s="104">
        <v>11098</v>
      </c>
      <c r="AK142" s="104">
        <v>11098</v>
      </c>
      <c r="AL142" s="104">
        <v>11098</v>
      </c>
      <c r="AM142" s="104">
        <v>11098</v>
      </c>
      <c r="AN142" s="104">
        <v>11098</v>
      </c>
      <c r="AO142" s="104">
        <v>11098</v>
      </c>
      <c r="AP142" s="104">
        <v>11098</v>
      </c>
      <c r="AQ142" s="104">
        <v>11098</v>
      </c>
      <c r="AR142" s="104">
        <v>11098</v>
      </c>
      <c r="AS142" s="104">
        <v>11098</v>
      </c>
      <c r="AT142" s="104">
        <v>11098</v>
      </c>
      <c r="AU142" s="104">
        <v>11098</v>
      </c>
      <c r="AV142" s="104">
        <v>11098</v>
      </c>
      <c r="AW142" s="104">
        <v>11098</v>
      </c>
      <c r="AX142" s="104">
        <v>11098</v>
      </c>
      <c r="AY142" s="104">
        <v>11098</v>
      </c>
      <c r="AZ142" s="256">
        <v>11098</v>
      </c>
      <c r="BA142" s="256">
        <v>11098</v>
      </c>
      <c r="BB142" s="256">
        <v>11098</v>
      </c>
      <c r="BC142" s="256">
        <v>11098</v>
      </c>
      <c r="BD142" s="256">
        <v>11098</v>
      </c>
      <c r="BE142" s="256">
        <v>11098</v>
      </c>
      <c r="BF142" s="256">
        <v>11098</v>
      </c>
      <c r="BG142" s="256">
        <v>11098</v>
      </c>
      <c r="BH142" s="256">
        <v>11098</v>
      </c>
      <c r="BI142" s="256">
        <v>11098</v>
      </c>
      <c r="BJ142" s="256">
        <v>11098</v>
      </c>
      <c r="BK142" s="256">
        <v>11098</v>
      </c>
      <c r="BL142" s="256">
        <v>11098</v>
      </c>
      <c r="BM142" s="256">
        <v>11098</v>
      </c>
      <c r="BN142" s="256">
        <v>11098</v>
      </c>
      <c r="BO142" s="256">
        <v>11098</v>
      </c>
      <c r="BP142" s="256">
        <v>11098</v>
      </c>
      <c r="BQ142" s="256">
        <v>11098</v>
      </c>
      <c r="BR142" s="256">
        <v>11098</v>
      </c>
      <c r="BS142" s="256">
        <v>11098</v>
      </c>
      <c r="BT142" s="256">
        <v>11098</v>
      </c>
      <c r="BU142" s="323">
        <v>11098</v>
      </c>
      <c r="BV142" s="323">
        <v>11098</v>
      </c>
      <c r="BW142" s="323">
        <v>11098</v>
      </c>
      <c r="BX142" s="323">
        <v>11098</v>
      </c>
      <c r="BY142" s="323">
        <v>11098</v>
      </c>
      <c r="BZ142" s="323">
        <v>11098</v>
      </c>
      <c r="CA142" s="323">
        <v>11098</v>
      </c>
      <c r="CB142" s="323">
        <v>11098</v>
      </c>
      <c r="CC142" s="323">
        <v>11098</v>
      </c>
      <c r="CD142" s="323">
        <v>11098</v>
      </c>
      <c r="CE142" s="323">
        <v>11098</v>
      </c>
      <c r="CF142" s="323">
        <v>11098</v>
      </c>
      <c r="CG142" s="323">
        <v>11098</v>
      </c>
      <c r="CH142" s="323">
        <v>11098</v>
      </c>
      <c r="CI142" s="323">
        <v>11098</v>
      </c>
      <c r="CJ142" s="323">
        <v>11098</v>
      </c>
      <c r="CK142" s="323">
        <v>11098</v>
      </c>
      <c r="CL142" s="323">
        <v>11098</v>
      </c>
      <c r="CM142" s="323">
        <v>11098</v>
      </c>
      <c r="CN142" s="323">
        <v>11098</v>
      </c>
      <c r="CO142" s="323">
        <v>11098</v>
      </c>
      <c r="CP142" s="323">
        <v>11098</v>
      </c>
      <c r="CQ142" s="323">
        <v>11098</v>
      </c>
      <c r="CR142" s="323">
        <v>11098</v>
      </c>
      <c r="CS142" s="323">
        <v>11098</v>
      </c>
      <c r="CT142" s="323">
        <v>11098</v>
      </c>
      <c r="CU142" s="323">
        <v>11098</v>
      </c>
      <c r="CV142" s="323">
        <v>11098</v>
      </c>
      <c r="CW142" s="323">
        <v>11098</v>
      </c>
      <c r="CX142" s="323">
        <v>11098</v>
      </c>
      <c r="CY142" s="323">
        <v>11098</v>
      </c>
      <c r="CZ142" s="323">
        <v>11098</v>
      </c>
      <c r="DA142" s="323">
        <v>11098</v>
      </c>
      <c r="DB142" s="323">
        <v>11098</v>
      </c>
      <c r="DD142" s="421">
        <f t="shared" si="10"/>
        <v>11098</v>
      </c>
      <c r="DE142" s="477">
        <f t="shared" si="11"/>
        <v>11098</v>
      </c>
    </row>
    <row r="143" spans="1:113" s="60" customFormat="1" ht="13.5" thickBot="1" x14ac:dyDescent="0.25">
      <c r="A143" s="57" t="s">
        <v>35</v>
      </c>
      <c r="B143" s="57" t="s">
        <v>35</v>
      </c>
      <c r="C143" s="57">
        <v>2</v>
      </c>
      <c r="D143" s="57" t="s">
        <v>35</v>
      </c>
      <c r="E143" s="57">
        <v>2</v>
      </c>
      <c r="F143" s="57">
        <v>100041</v>
      </c>
      <c r="G143" s="58" t="s">
        <v>296</v>
      </c>
      <c r="H143" s="58" t="s">
        <v>295</v>
      </c>
      <c r="I143" s="58">
        <v>49</v>
      </c>
      <c r="J143" s="58">
        <v>9749</v>
      </c>
      <c r="K143" s="58" t="s">
        <v>501</v>
      </c>
      <c r="L143" s="58">
        <v>3</v>
      </c>
      <c r="M143" s="59" t="s">
        <v>48</v>
      </c>
      <c r="O143" s="67">
        <v>4984</v>
      </c>
      <c r="P143" s="67">
        <v>4984</v>
      </c>
      <c r="Q143" s="67">
        <v>4984</v>
      </c>
      <c r="R143" s="83">
        <v>4984</v>
      </c>
      <c r="S143" s="99">
        <v>4984</v>
      </c>
      <c r="T143" s="99">
        <v>4984</v>
      </c>
      <c r="U143" s="99">
        <v>4984</v>
      </c>
      <c r="V143" s="99">
        <v>4984</v>
      </c>
      <c r="W143" s="99">
        <v>4984</v>
      </c>
      <c r="X143" s="99">
        <v>4984</v>
      </c>
      <c r="Y143" s="99">
        <v>4984</v>
      </c>
      <c r="Z143" s="99">
        <v>4984</v>
      </c>
      <c r="AA143" s="99">
        <v>4984</v>
      </c>
      <c r="AB143" s="99">
        <v>4984</v>
      </c>
      <c r="AC143" s="103">
        <v>15781</v>
      </c>
      <c r="AD143" s="105">
        <v>15781</v>
      </c>
      <c r="AE143" s="105">
        <v>15781</v>
      </c>
      <c r="AF143" s="105">
        <v>15781</v>
      </c>
      <c r="AG143" s="105">
        <v>15781</v>
      </c>
      <c r="AH143" s="105">
        <v>15781</v>
      </c>
      <c r="AI143" s="105">
        <v>15781</v>
      </c>
      <c r="AJ143" s="105">
        <v>15781</v>
      </c>
      <c r="AK143" s="105">
        <v>15781</v>
      </c>
      <c r="AL143" s="105">
        <v>15781</v>
      </c>
      <c r="AM143" s="105">
        <v>15781</v>
      </c>
      <c r="AN143" s="105">
        <v>15781</v>
      </c>
      <c r="AO143" s="105">
        <v>15781</v>
      </c>
      <c r="AP143" s="105">
        <v>15781</v>
      </c>
      <c r="AQ143" s="105">
        <v>15781</v>
      </c>
      <c r="AR143" s="105">
        <v>15781</v>
      </c>
      <c r="AS143" s="105">
        <v>15781</v>
      </c>
      <c r="AT143" s="105">
        <v>15781</v>
      </c>
      <c r="AU143" s="105">
        <v>15781</v>
      </c>
      <c r="AV143" s="105">
        <v>15781</v>
      </c>
      <c r="AW143" s="105">
        <v>15781</v>
      </c>
      <c r="AX143" s="105">
        <v>15781</v>
      </c>
      <c r="AY143" s="105">
        <v>15781</v>
      </c>
      <c r="AZ143" s="258">
        <v>15781</v>
      </c>
      <c r="BA143" s="258">
        <v>15781</v>
      </c>
      <c r="BB143" s="258">
        <v>15781</v>
      </c>
      <c r="BC143" s="258">
        <v>15781</v>
      </c>
      <c r="BD143" s="258">
        <v>15781</v>
      </c>
      <c r="BE143" s="258">
        <v>15781</v>
      </c>
      <c r="BF143" s="258">
        <v>15781</v>
      </c>
      <c r="BG143" s="258">
        <v>15781</v>
      </c>
      <c r="BH143" s="258">
        <v>15781</v>
      </c>
      <c r="BI143" s="258">
        <v>15781</v>
      </c>
      <c r="BJ143" s="258">
        <v>15781</v>
      </c>
      <c r="BK143" s="258">
        <v>15781</v>
      </c>
      <c r="BL143" s="258">
        <v>15781</v>
      </c>
      <c r="BM143" s="258">
        <v>15781</v>
      </c>
      <c r="BN143" s="258">
        <v>15781</v>
      </c>
      <c r="BO143" s="258">
        <v>15781</v>
      </c>
      <c r="BP143" s="258">
        <v>15781</v>
      </c>
      <c r="BQ143" s="258">
        <v>15781</v>
      </c>
      <c r="BR143" s="258">
        <v>15781</v>
      </c>
      <c r="BS143" s="258">
        <v>15781</v>
      </c>
      <c r="BT143" s="258">
        <v>15781</v>
      </c>
      <c r="BU143" s="324">
        <v>15781</v>
      </c>
      <c r="BV143" s="324">
        <v>15781</v>
      </c>
      <c r="BW143" s="324">
        <v>15781</v>
      </c>
      <c r="BX143" s="324">
        <v>15781</v>
      </c>
      <c r="BY143" s="324">
        <v>15781</v>
      </c>
      <c r="BZ143" s="324">
        <v>15781</v>
      </c>
      <c r="CA143" s="324">
        <v>15781</v>
      </c>
      <c r="CB143" s="324">
        <v>15781</v>
      </c>
      <c r="CC143" s="324">
        <v>15781</v>
      </c>
      <c r="CD143" s="324">
        <v>15781</v>
      </c>
      <c r="CE143" s="324">
        <v>15781</v>
      </c>
      <c r="CF143" s="324">
        <v>15781</v>
      </c>
      <c r="CG143" s="324">
        <v>15781</v>
      </c>
      <c r="CH143" s="324">
        <v>15781</v>
      </c>
      <c r="CI143" s="324">
        <v>15781</v>
      </c>
      <c r="CJ143" s="324">
        <v>15781</v>
      </c>
      <c r="CK143" s="324">
        <v>15781</v>
      </c>
      <c r="CL143" s="324">
        <v>15781</v>
      </c>
      <c r="CM143" s="324">
        <v>15781</v>
      </c>
      <c r="CN143" s="324">
        <v>15781</v>
      </c>
      <c r="CO143" s="324">
        <v>15781</v>
      </c>
      <c r="CP143" s="324">
        <v>15781</v>
      </c>
      <c r="CQ143" s="324">
        <v>15781</v>
      </c>
      <c r="CR143" s="324">
        <v>15781</v>
      </c>
      <c r="CS143" s="324">
        <v>15781</v>
      </c>
      <c r="CT143" s="324">
        <v>15781</v>
      </c>
      <c r="CU143" s="324">
        <v>15781</v>
      </c>
      <c r="CV143" s="324">
        <v>15781</v>
      </c>
      <c r="CW143" s="324">
        <v>15781</v>
      </c>
      <c r="CX143" s="324">
        <v>15781</v>
      </c>
      <c r="CY143" s="324">
        <v>15781</v>
      </c>
      <c r="CZ143" s="324">
        <v>15781</v>
      </c>
      <c r="DA143" s="324">
        <v>15781</v>
      </c>
      <c r="DB143" s="324">
        <v>15781</v>
      </c>
      <c r="DD143" s="421">
        <f t="shared" si="10"/>
        <v>15781</v>
      </c>
      <c r="DE143" s="477">
        <f t="shared" si="11"/>
        <v>15781</v>
      </c>
    </row>
    <row r="144" spans="1:113" s="65" customFormat="1" ht="13.5" thickBot="1" x14ac:dyDescent="0.25">
      <c r="A144" s="62" t="s">
        <v>36</v>
      </c>
      <c r="B144" s="62" t="s">
        <v>36</v>
      </c>
      <c r="C144" s="62">
        <v>2</v>
      </c>
      <c r="D144" s="62" t="s">
        <v>36</v>
      </c>
      <c r="E144" s="62">
        <v>2</v>
      </c>
      <c r="F144" s="62">
        <v>100071</v>
      </c>
      <c r="G144" s="63" t="s">
        <v>290</v>
      </c>
      <c r="H144" s="63" t="s">
        <v>289</v>
      </c>
      <c r="I144" s="63">
        <v>50</v>
      </c>
      <c r="J144" s="63">
        <v>9870</v>
      </c>
      <c r="K144" s="63" t="s">
        <v>501</v>
      </c>
      <c r="L144" s="63">
        <v>3</v>
      </c>
      <c r="M144" s="64" t="s">
        <v>48</v>
      </c>
      <c r="N144" s="72">
        <v>39794</v>
      </c>
      <c r="O144" s="66">
        <v>756</v>
      </c>
      <c r="P144" s="66">
        <v>756</v>
      </c>
      <c r="Q144" s="66">
        <v>756</v>
      </c>
      <c r="R144" s="85">
        <v>756</v>
      </c>
      <c r="S144" s="97">
        <v>756</v>
      </c>
      <c r="T144" s="97">
        <v>756</v>
      </c>
      <c r="U144" s="97">
        <v>756</v>
      </c>
      <c r="V144" s="97">
        <v>756</v>
      </c>
      <c r="W144" s="97">
        <v>756</v>
      </c>
      <c r="X144" s="97">
        <v>756</v>
      </c>
      <c r="Y144" s="97">
        <v>756</v>
      </c>
      <c r="Z144" s="97">
        <v>756</v>
      </c>
      <c r="AA144" s="97">
        <v>756</v>
      </c>
      <c r="AB144" s="97">
        <v>756</v>
      </c>
      <c r="AC144" s="97">
        <v>756</v>
      </c>
      <c r="AD144" s="97">
        <v>756</v>
      </c>
      <c r="AE144" s="97">
        <v>756</v>
      </c>
      <c r="AF144" s="97">
        <v>756</v>
      </c>
      <c r="AG144" s="97">
        <v>756</v>
      </c>
      <c r="AH144" s="97">
        <v>756</v>
      </c>
      <c r="AI144" s="97">
        <v>756</v>
      </c>
      <c r="AJ144" s="97">
        <v>756</v>
      </c>
      <c r="AK144" s="97">
        <v>756</v>
      </c>
      <c r="AL144" s="97">
        <v>756</v>
      </c>
      <c r="AM144" s="101">
        <v>756</v>
      </c>
      <c r="AN144" s="101">
        <v>756</v>
      </c>
      <c r="AO144" s="101">
        <v>756</v>
      </c>
      <c r="AP144" s="101">
        <v>756</v>
      </c>
      <c r="AQ144" s="101">
        <v>756</v>
      </c>
      <c r="AR144" s="101">
        <v>756</v>
      </c>
      <c r="AS144" s="101">
        <v>756</v>
      </c>
      <c r="AT144" s="101">
        <v>756</v>
      </c>
      <c r="AU144" s="101">
        <v>756</v>
      </c>
      <c r="AV144" s="101">
        <v>756</v>
      </c>
      <c r="AW144" s="101">
        <v>756</v>
      </c>
      <c r="AX144" s="101">
        <v>756</v>
      </c>
      <c r="AY144" s="101">
        <v>756</v>
      </c>
      <c r="AZ144" s="132">
        <v>756</v>
      </c>
      <c r="BA144" s="132">
        <v>756</v>
      </c>
      <c r="BB144" s="261">
        <v>1547</v>
      </c>
      <c r="BC144" s="132">
        <v>1547</v>
      </c>
      <c r="BD144" s="132">
        <v>1547</v>
      </c>
      <c r="BE144" s="132">
        <v>1547</v>
      </c>
      <c r="BF144" s="132">
        <v>1547</v>
      </c>
      <c r="BG144" s="132">
        <v>1547</v>
      </c>
      <c r="BH144" s="132">
        <v>1547</v>
      </c>
      <c r="BI144" s="132">
        <v>1547</v>
      </c>
      <c r="BJ144" s="132">
        <v>1547</v>
      </c>
      <c r="BK144" s="132">
        <v>1547</v>
      </c>
      <c r="BL144" s="132">
        <v>1547</v>
      </c>
      <c r="BM144" s="132">
        <v>1547</v>
      </c>
      <c r="BN144" s="132">
        <v>1547</v>
      </c>
      <c r="BO144" s="132">
        <v>1547</v>
      </c>
      <c r="BP144" s="132">
        <v>1547</v>
      </c>
      <c r="BQ144" s="132">
        <v>1547</v>
      </c>
      <c r="BR144" s="132">
        <v>1547</v>
      </c>
      <c r="BS144" s="132">
        <v>1547</v>
      </c>
      <c r="BT144" s="132">
        <v>1547</v>
      </c>
      <c r="BU144" s="114">
        <v>1547</v>
      </c>
      <c r="BV144" s="114">
        <v>1547</v>
      </c>
      <c r="BW144" s="114">
        <v>1547</v>
      </c>
      <c r="BX144" s="114">
        <v>1547</v>
      </c>
      <c r="BY144" s="114">
        <v>1547</v>
      </c>
      <c r="BZ144" s="114">
        <v>1547</v>
      </c>
      <c r="CA144" s="114">
        <v>1547</v>
      </c>
      <c r="CB144" s="114">
        <v>1547</v>
      </c>
      <c r="CC144" s="114">
        <v>1547</v>
      </c>
      <c r="CD144" s="114">
        <v>1547</v>
      </c>
      <c r="CE144" s="114">
        <v>1547</v>
      </c>
      <c r="CF144" s="114">
        <v>1547</v>
      </c>
      <c r="CG144" s="114">
        <v>1547</v>
      </c>
      <c r="CH144" s="114">
        <v>1547</v>
      </c>
      <c r="CI144" s="114">
        <v>1547</v>
      </c>
      <c r="CJ144" s="453">
        <v>8279</v>
      </c>
      <c r="CK144" s="114">
        <v>8279</v>
      </c>
      <c r="CL144" s="114">
        <v>8279</v>
      </c>
      <c r="CM144" s="114">
        <v>8279</v>
      </c>
      <c r="CN144" s="114">
        <v>8279</v>
      </c>
      <c r="CO144" s="114">
        <v>8279</v>
      </c>
      <c r="CP144" s="114">
        <v>8279</v>
      </c>
      <c r="CQ144" s="114">
        <v>8279</v>
      </c>
      <c r="CR144" s="114">
        <v>8279</v>
      </c>
      <c r="CS144" s="114">
        <v>8279</v>
      </c>
      <c r="CT144" s="114">
        <v>8279</v>
      </c>
      <c r="CU144" s="114">
        <v>8279</v>
      </c>
      <c r="CV144" s="114">
        <v>8279</v>
      </c>
      <c r="CW144" s="114">
        <v>8279</v>
      </c>
      <c r="CX144" s="114">
        <v>8279</v>
      </c>
      <c r="CY144" s="114">
        <v>8279</v>
      </c>
      <c r="CZ144" s="114">
        <v>8279</v>
      </c>
      <c r="DA144" s="114">
        <v>8279</v>
      </c>
      <c r="DB144" s="114">
        <v>8279</v>
      </c>
      <c r="DD144" s="421">
        <f t="shared" si="10"/>
        <v>1547</v>
      </c>
      <c r="DE144" s="477">
        <f t="shared" si="11"/>
        <v>5689.7692307692305</v>
      </c>
      <c r="DI144" s="430" t="s">
        <v>516</v>
      </c>
    </row>
    <row r="145" spans="1:115" s="481" customFormat="1" x14ac:dyDescent="0.2">
      <c r="A145" s="478" t="s">
        <v>37</v>
      </c>
      <c r="B145" s="478" t="s">
        <v>37</v>
      </c>
      <c r="C145" s="478">
        <v>2</v>
      </c>
      <c r="D145" s="478" t="s">
        <v>37</v>
      </c>
      <c r="E145" s="478">
        <v>2</v>
      </c>
      <c r="F145" s="478">
        <v>100027</v>
      </c>
      <c r="G145" s="479" t="s">
        <v>297</v>
      </c>
      <c r="H145" s="479" t="s">
        <v>298</v>
      </c>
      <c r="I145" s="479">
        <v>125</v>
      </c>
      <c r="J145" s="479">
        <v>9754</v>
      </c>
      <c r="K145" s="479" t="s">
        <v>417</v>
      </c>
      <c r="L145" s="479">
        <v>3</v>
      </c>
      <c r="M145" s="480" t="s">
        <v>47</v>
      </c>
      <c r="O145" s="482">
        <v>15984</v>
      </c>
      <c r="P145" s="482">
        <v>15984</v>
      </c>
      <c r="Q145" s="482">
        <v>15984</v>
      </c>
      <c r="R145" s="483">
        <v>15984</v>
      </c>
      <c r="S145" s="484">
        <v>15984</v>
      </c>
      <c r="T145" s="484">
        <v>15984</v>
      </c>
      <c r="U145" s="484">
        <v>15984</v>
      </c>
      <c r="V145" s="484">
        <v>15984</v>
      </c>
      <c r="W145" s="484">
        <v>15984</v>
      </c>
      <c r="X145" s="484">
        <v>15984</v>
      </c>
      <c r="Y145" s="484">
        <v>15984</v>
      </c>
      <c r="Z145" s="484">
        <v>15984</v>
      </c>
      <c r="AA145" s="484">
        <v>15984</v>
      </c>
      <c r="AB145" s="484">
        <v>15984</v>
      </c>
      <c r="AC145" s="484">
        <v>15984</v>
      </c>
      <c r="AD145" s="484">
        <v>15984</v>
      </c>
      <c r="AE145" s="484">
        <v>15984</v>
      </c>
      <c r="AF145" s="484">
        <v>15984</v>
      </c>
      <c r="AG145" s="484">
        <v>15984</v>
      </c>
      <c r="AH145" s="484">
        <v>15984</v>
      </c>
      <c r="AI145" s="484">
        <v>15984</v>
      </c>
      <c r="AJ145" s="484">
        <v>15984</v>
      </c>
      <c r="AK145" s="484">
        <v>15984</v>
      </c>
      <c r="AL145" s="484">
        <v>15984</v>
      </c>
      <c r="AM145" s="485">
        <v>15984</v>
      </c>
      <c r="AN145" s="485">
        <v>15984</v>
      </c>
      <c r="AO145" s="485">
        <v>15984</v>
      </c>
      <c r="AP145" s="485">
        <v>15984</v>
      </c>
      <c r="AQ145" s="485">
        <v>15984</v>
      </c>
      <c r="AR145" s="485">
        <v>15984</v>
      </c>
      <c r="AS145" s="485">
        <v>15984</v>
      </c>
      <c r="AT145" s="485">
        <v>15984</v>
      </c>
      <c r="AU145" s="485">
        <v>15984</v>
      </c>
      <c r="AV145" s="485">
        <v>15984</v>
      </c>
      <c r="AW145" s="485">
        <v>15984</v>
      </c>
      <c r="AX145" s="485">
        <v>15984</v>
      </c>
      <c r="AY145" s="485">
        <v>15984</v>
      </c>
      <c r="AZ145" s="486">
        <v>15984</v>
      </c>
      <c r="BA145" s="486">
        <v>15984</v>
      </c>
      <c r="BB145" s="486">
        <v>15984</v>
      </c>
      <c r="BC145" s="486">
        <v>15984</v>
      </c>
      <c r="BD145" s="486">
        <v>15984</v>
      </c>
      <c r="BE145" s="486">
        <v>15984</v>
      </c>
      <c r="BF145" s="486">
        <v>15984</v>
      </c>
      <c r="BG145" s="486">
        <v>15984</v>
      </c>
      <c r="BH145" s="486">
        <v>15984</v>
      </c>
      <c r="BI145" s="486">
        <v>15984</v>
      </c>
      <c r="BJ145" s="486">
        <v>15984</v>
      </c>
      <c r="BK145" s="486">
        <v>15984</v>
      </c>
      <c r="BL145" s="486">
        <v>15984</v>
      </c>
      <c r="BM145" s="486">
        <v>15984</v>
      </c>
      <c r="BN145" s="486">
        <v>15984</v>
      </c>
      <c r="BO145" s="486">
        <v>15984</v>
      </c>
      <c r="BP145" s="486">
        <v>15984</v>
      </c>
      <c r="BQ145" s="486">
        <v>15984</v>
      </c>
      <c r="BR145" s="486">
        <v>15984</v>
      </c>
      <c r="BS145" s="486">
        <v>15984</v>
      </c>
      <c r="BT145" s="486">
        <v>15984</v>
      </c>
      <c r="BU145" s="487">
        <v>15984</v>
      </c>
      <c r="BV145" s="487">
        <v>15984</v>
      </c>
      <c r="BW145" s="487">
        <v>15984</v>
      </c>
      <c r="BX145" s="487">
        <v>15984</v>
      </c>
      <c r="BY145" s="487">
        <v>15984</v>
      </c>
      <c r="BZ145" s="487">
        <v>15984</v>
      </c>
      <c r="CA145" s="487">
        <v>15984</v>
      </c>
      <c r="CB145" s="487">
        <v>15984</v>
      </c>
      <c r="CC145" s="487">
        <v>15984</v>
      </c>
      <c r="CD145" s="487">
        <v>15984</v>
      </c>
      <c r="CE145" s="487">
        <v>15984</v>
      </c>
      <c r="CF145" s="487">
        <v>15984</v>
      </c>
      <c r="CG145" s="487">
        <v>15984</v>
      </c>
      <c r="CH145" s="487">
        <v>15984</v>
      </c>
      <c r="CI145" s="487">
        <v>15984</v>
      </c>
      <c r="CJ145" s="487">
        <v>15984</v>
      </c>
      <c r="CK145" s="487">
        <v>15984</v>
      </c>
      <c r="CL145" s="487">
        <v>15984</v>
      </c>
      <c r="CM145" s="487">
        <v>15984</v>
      </c>
      <c r="CN145" s="487">
        <v>15984</v>
      </c>
      <c r="CO145" s="487">
        <v>15984</v>
      </c>
      <c r="CP145" s="487">
        <v>15984</v>
      </c>
      <c r="CQ145" s="487">
        <v>15984</v>
      </c>
      <c r="CR145" s="487">
        <v>15984</v>
      </c>
      <c r="CS145" s="487">
        <v>15984</v>
      </c>
      <c r="CT145" s="487">
        <v>15984</v>
      </c>
      <c r="CU145" s="487">
        <v>15984</v>
      </c>
      <c r="CV145" s="487">
        <v>15984</v>
      </c>
      <c r="CW145" s="487">
        <v>15984</v>
      </c>
      <c r="CX145" s="487">
        <v>15984</v>
      </c>
      <c r="CY145" s="487">
        <v>15984</v>
      </c>
      <c r="CZ145" s="487">
        <v>15984</v>
      </c>
      <c r="DA145" s="487">
        <v>15984</v>
      </c>
      <c r="DB145" s="487">
        <v>15984</v>
      </c>
      <c r="DD145" s="477">
        <f t="shared" si="10"/>
        <v>15984</v>
      </c>
      <c r="DE145" s="477">
        <f t="shared" si="11"/>
        <v>15984</v>
      </c>
      <c r="DI145" s="488" t="s">
        <v>516</v>
      </c>
    </row>
    <row r="146" spans="1:115" s="188" customFormat="1" ht="13.5" thickBot="1" x14ac:dyDescent="0.25">
      <c r="A146" s="185" t="s">
        <v>37</v>
      </c>
      <c r="B146" s="185" t="s">
        <v>37</v>
      </c>
      <c r="C146" s="185">
        <v>2</v>
      </c>
      <c r="D146" s="185" t="s">
        <v>37</v>
      </c>
      <c r="E146" s="185">
        <v>2</v>
      </c>
      <c r="F146" s="490">
        <v>100086</v>
      </c>
      <c r="G146" s="186" t="s">
        <v>555</v>
      </c>
      <c r="H146" s="166" t="s">
        <v>556</v>
      </c>
      <c r="I146" s="186">
        <v>167</v>
      </c>
      <c r="J146" s="186">
        <v>9567</v>
      </c>
      <c r="K146" s="186" t="s">
        <v>501</v>
      </c>
      <c r="L146" s="166">
        <v>3</v>
      </c>
      <c r="M146" s="187" t="s">
        <v>48</v>
      </c>
      <c r="N146" s="197">
        <v>41032</v>
      </c>
      <c r="O146" s="189"/>
      <c r="P146" s="189"/>
      <c r="Q146" s="189"/>
      <c r="R146" s="191"/>
      <c r="S146" s="192"/>
      <c r="T146" s="192"/>
      <c r="U146" s="192"/>
      <c r="V146" s="192"/>
      <c r="W146" s="192"/>
      <c r="X146" s="192"/>
      <c r="Y146" s="192"/>
      <c r="Z146" s="192"/>
      <c r="AA146" s="192"/>
      <c r="AB146" s="192"/>
      <c r="AC146" s="192"/>
      <c r="AD146" s="192"/>
      <c r="AE146" s="192"/>
      <c r="AF146" s="192"/>
      <c r="AG146" s="192"/>
      <c r="AH146" s="192"/>
      <c r="AI146" s="192"/>
      <c r="AJ146" s="192"/>
      <c r="AK146" s="192"/>
      <c r="AL146" s="192"/>
      <c r="AM146" s="194"/>
      <c r="AN146" s="194"/>
      <c r="AO146" s="194"/>
      <c r="AP146" s="194"/>
      <c r="AQ146" s="194"/>
      <c r="AR146" s="194"/>
      <c r="AS146" s="194"/>
      <c r="AT146" s="194"/>
      <c r="AU146" s="194"/>
      <c r="AV146" s="194"/>
      <c r="AW146" s="194"/>
      <c r="AX146" s="194"/>
      <c r="AY146" s="194"/>
      <c r="AZ146" s="264"/>
      <c r="BA146" s="264"/>
      <c r="BB146" s="264"/>
      <c r="BC146" s="264"/>
      <c r="BD146" s="264"/>
      <c r="BE146" s="264"/>
      <c r="BF146" s="264"/>
      <c r="BG146" s="264"/>
      <c r="BH146" s="264"/>
      <c r="BI146" s="264"/>
      <c r="BJ146" s="264"/>
      <c r="BK146" s="264"/>
      <c r="BL146" s="264"/>
      <c r="BM146" s="264"/>
      <c r="BN146" s="264"/>
      <c r="BO146" s="264"/>
      <c r="BP146" s="264"/>
      <c r="BQ146" s="264"/>
      <c r="BR146" s="264"/>
      <c r="BS146" s="264"/>
      <c r="BT146" s="264"/>
      <c r="BU146" s="332"/>
      <c r="BV146" s="332"/>
      <c r="BW146" s="332"/>
      <c r="BX146" s="332"/>
      <c r="BY146" s="332"/>
      <c r="BZ146" s="332"/>
      <c r="CA146" s="332"/>
      <c r="CB146" s="332"/>
      <c r="CC146" s="332"/>
      <c r="CD146" s="332"/>
      <c r="CE146" s="332"/>
      <c r="CF146" s="332"/>
      <c r="CG146" s="332"/>
      <c r="CH146" s="332"/>
      <c r="CI146" s="332"/>
      <c r="CJ146" s="332"/>
      <c r="CK146" s="332"/>
      <c r="CL146" s="452">
        <v>27476</v>
      </c>
      <c r="CM146" s="297">
        <v>27476</v>
      </c>
      <c r="CN146" s="297">
        <v>27476</v>
      </c>
      <c r="CO146" s="297">
        <v>27476</v>
      </c>
      <c r="CP146" s="297">
        <v>27476</v>
      </c>
      <c r="CQ146" s="297">
        <v>27476</v>
      </c>
      <c r="CR146" s="297">
        <v>27476</v>
      </c>
      <c r="CS146" s="297">
        <v>27476</v>
      </c>
      <c r="CT146" s="297">
        <v>27476</v>
      </c>
      <c r="CU146" s="297">
        <v>27476</v>
      </c>
      <c r="CV146" s="297">
        <v>27476</v>
      </c>
      <c r="CW146" s="297">
        <v>27476</v>
      </c>
      <c r="CX146" s="297">
        <v>27476</v>
      </c>
      <c r="CY146" s="297">
        <v>27476</v>
      </c>
      <c r="CZ146" s="297">
        <v>27476</v>
      </c>
      <c r="DA146" s="297">
        <v>27476</v>
      </c>
      <c r="DB146" s="297">
        <v>27476</v>
      </c>
      <c r="DD146" s="421"/>
      <c r="DE146" s="477">
        <f t="shared" si="11"/>
        <v>27476</v>
      </c>
      <c r="DI146" s="489"/>
    </row>
    <row r="147" spans="1:115" s="76" customFormat="1" ht="21.75" thickBot="1" x14ac:dyDescent="0.25">
      <c r="A147" s="73" t="s">
        <v>38</v>
      </c>
      <c r="B147" s="73" t="s">
        <v>38</v>
      </c>
      <c r="C147" s="73">
        <v>2</v>
      </c>
      <c r="D147" s="73" t="s">
        <v>38</v>
      </c>
      <c r="E147" s="73">
        <v>2</v>
      </c>
      <c r="F147" s="73">
        <v>100018</v>
      </c>
      <c r="G147" s="74" t="s">
        <v>300</v>
      </c>
      <c r="H147" s="74" t="s">
        <v>299</v>
      </c>
      <c r="I147" s="74">
        <v>106</v>
      </c>
      <c r="J147" s="74">
        <v>9562</v>
      </c>
      <c r="K147" s="74" t="s">
        <v>501</v>
      </c>
      <c r="L147" s="74">
        <v>3</v>
      </c>
      <c r="M147" s="75" t="s">
        <v>48</v>
      </c>
      <c r="O147" s="77">
        <v>26852</v>
      </c>
      <c r="P147" s="77">
        <v>26852</v>
      </c>
      <c r="Q147" s="77">
        <v>26852</v>
      </c>
      <c r="R147" s="80">
        <v>26852</v>
      </c>
      <c r="S147" s="123">
        <v>26852</v>
      </c>
      <c r="T147" s="123">
        <v>26852</v>
      </c>
      <c r="U147" s="123">
        <v>26852</v>
      </c>
      <c r="V147" s="123">
        <v>26852</v>
      </c>
      <c r="W147" s="123">
        <v>26852</v>
      </c>
      <c r="X147" s="123">
        <v>26852</v>
      </c>
      <c r="Y147" s="123">
        <v>26852</v>
      </c>
      <c r="Z147" s="123">
        <v>26852</v>
      </c>
      <c r="AA147" s="123">
        <v>26852</v>
      </c>
      <c r="AB147" s="123">
        <v>26852</v>
      </c>
      <c r="AC147" s="123">
        <v>26852</v>
      </c>
      <c r="AD147" s="123">
        <v>26852</v>
      </c>
      <c r="AE147" s="123">
        <v>26852</v>
      </c>
      <c r="AF147" s="123">
        <v>26852</v>
      </c>
      <c r="AG147" s="123">
        <v>26852</v>
      </c>
      <c r="AH147" s="123">
        <v>26852</v>
      </c>
      <c r="AI147" s="123">
        <v>26852</v>
      </c>
      <c r="AJ147" s="123">
        <v>26852</v>
      </c>
      <c r="AK147" s="123">
        <v>26852</v>
      </c>
      <c r="AL147" s="123">
        <v>26852</v>
      </c>
      <c r="AM147" s="125">
        <v>26852</v>
      </c>
      <c r="AN147" s="125">
        <v>26852</v>
      </c>
      <c r="AO147" s="125">
        <v>26852</v>
      </c>
      <c r="AP147" s="125">
        <v>26852</v>
      </c>
      <c r="AQ147" s="125">
        <v>26852</v>
      </c>
      <c r="AR147" s="125">
        <v>26852</v>
      </c>
      <c r="AS147" s="125">
        <v>26852</v>
      </c>
      <c r="AT147" s="125">
        <v>26852</v>
      </c>
      <c r="AU147" s="125">
        <v>26852</v>
      </c>
      <c r="AV147" s="125">
        <v>26852</v>
      </c>
      <c r="AW147" s="125">
        <v>26852</v>
      </c>
      <c r="AX147" s="125">
        <v>26852</v>
      </c>
      <c r="AY147" s="125">
        <v>26852</v>
      </c>
      <c r="AZ147" s="259">
        <v>26852</v>
      </c>
      <c r="BA147" s="259">
        <v>26852</v>
      </c>
      <c r="BB147" s="259">
        <v>26852</v>
      </c>
      <c r="BC147" s="259">
        <v>26852</v>
      </c>
      <c r="BD147" s="259">
        <v>26852</v>
      </c>
      <c r="BE147" s="259">
        <v>26852</v>
      </c>
      <c r="BF147" s="259">
        <v>26852</v>
      </c>
      <c r="BG147" s="259">
        <v>26852</v>
      </c>
      <c r="BH147" s="259">
        <v>26852</v>
      </c>
      <c r="BI147" s="259">
        <v>26852</v>
      </c>
      <c r="BJ147" s="259">
        <v>26852</v>
      </c>
      <c r="BK147" s="259">
        <v>26852</v>
      </c>
      <c r="BL147" s="259">
        <v>26852</v>
      </c>
      <c r="BM147" s="259">
        <v>26852</v>
      </c>
      <c r="BN147" s="259">
        <v>26852</v>
      </c>
      <c r="BO147" s="259">
        <v>26852</v>
      </c>
      <c r="BP147" s="259">
        <v>26852</v>
      </c>
      <c r="BQ147" s="259">
        <v>26852</v>
      </c>
      <c r="BR147" s="259">
        <v>26852</v>
      </c>
      <c r="BS147" s="259">
        <v>26852</v>
      </c>
      <c r="BT147" s="259">
        <v>26852</v>
      </c>
      <c r="BU147" s="325">
        <v>26852</v>
      </c>
      <c r="BV147" s="325">
        <v>26852</v>
      </c>
      <c r="BW147" s="325">
        <v>26852</v>
      </c>
      <c r="BX147" s="325">
        <v>26852</v>
      </c>
      <c r="BY147" s="325">
        <v>26852</v>
      </c>
      <c r="BZ147" s="325">
        <v>26852</v>
      </c>
      <c r="CA147" s="325">
        <v>26852</v>
      </c>
      <c r="CB147" s="325">
        <v>26852</v>
      </c>
      <c r="CC147" s="325">
        <v>26852</v>
      </c>
      <c r="CD147" s="325">
        <v>26852</v>
      </c>
      <c r="CE147" s="325">
        <v>26852</v>
      </c>
      <c r="CF147" s="325">
        <v>26852</v>
      </c>
      <c r="CG147" s="325">
        <v>26852</v>
      </c>
      <c r="CH147" s="325">
        <v>26852</v>
      </c>
      <c r="CI147" s="325">
        <v>26852</v>
      </c>
      <c r="CJ147" s="325">
        <v>26852</v>
      </c>
      <c r="CK147" s="325">
        <v>26852</v>
      </c>
      <c r="CL147" s="325">
        <v>26852</v>
      </c>
      <c r="CM147" s="325">
        <v>26852</v>
      </c>
      <c r="CN147" s="325">
        <v>26852</v>
      </c>
      <c r="CO147" s="325">
        <v>26852</v>
      </c>
      <c r="CP147" s="325">
        <v>26852</v>
      </c>
      <c r="CQ147" s="325">
        <v>26852</v>
      </c>
      <c r="CR147" s="325">
        <v>26852</v>
      </c>
      <c r="CS147" s="325">
        <v>26852</v>
      </c>
      <c r="CT147" s="325">
        <v>26852</v>
      </c>
      <c r="CU147" s="325">
        <v>26852</v>
      </c>
      <c r="CV147" s="325">
        <v>26852</v>
      </c>
      <c r="CW147" s="325">
        <v>26852</v>
      </c>
      <c r="CX147" s="325">
        <v>26852</v>
      </c>
      <c r="CY147" s="325">
        <v>26852</v>
      </c>
      <c r="CZ147" s="325">
        <v>26852</v>
      </c>
      <c r="DA147" s="325">
        <v>26852</v>
      </c>
      <c r="DB147" s="325">
        <v>26852</v>
      </c>
      <c r="DD147" s="421">
        <f t="shared" ref="DD147:DD167" si="12">AVERAGE(BI147:CD147)</f>
        <v>26852</v>
      </c>
      <c r="DE147" s="477">
        <f t="shared" si="11"/>
        <v>26852</v>
      </c>
      <c r="DI147" s="426" t="s">
        <v>516</v>
      </c>
    </row>
    <row r="148" spans="1:115" s="45" customFormat="1" ht="21.75" thickBot="1" x14ac:dyDescent="0.25">
      <c r="A148" s="42" t="s">
        <v>38</v>
      </c>
      <c r="B148" s="42" t="s">
        <v>38</v>
      </c>
      <c r="C148" s="42">
        <v>2</v>
      </c>
      <c r="D148" s="42" t="s">
        <v>38</v>
      </c>
      <c r="E148" s="42">
        <v>2</v>
      </c>
      <c r="F148" s="42">
        <v>100018</v>
      </c>
      <c r="G148" s="43" t="s">
        <v>302</v>
      </c>
      <c r="H148" s="43" t="s">
        <v>301</v>
      </c>
      <c r="I148" s="43">
        <v>107</v>
      </c>
      <c r="J148" s="43">
        <v>9562</v>
      </c>
      <c r="K148" s="43" t="s">
        <v>501</v>
      </c>
      <c r="L148" s="43">
        <v>3</v>
      </c>
      <c r="M148" s="44" t="s">
        <v>48</v>
      </c>
      <c r="N148" s="109">
        <v>39972</v>
      </c>
      <c r="O148" s="46"/>
      <c r="P148" s="46"/>
      <c r="Q148" s="46"/>
      <c r="R148" s="79"/>
      <c r="S148" s="106"/>
      <c r="T148" s="106"/>
      <c r="U148" s="107">
        <v>1236</v>
      </c>
      <c r="V148" s="108">
        <v>1236</v>
      </c>
      <c r="W148" s="108">
        <v>1236</v>
      </c>
      <c r="X148" s="108">
        <v>1236</v>
      </c>
      <c r="Y148" s="108">
        <v>1236</v>
      </c>
      <c r="Z148" s="108">
        <v>1236</v>
      </c>
      <c r="AA148" s="108">
        <v>1236</v>
      </c>
      <c r="AB148" s="108">
        <v>1236</v>
      </c>
      <c r="AC148" s="108">
        <v>1236</v>
      </c>
      <c r="AD148" s="108">
        <v>1236</v>
      </c>
      <c r="AE148" s="108">
        <v>1236</v>
      </c>
      <c r="AF148" s="108">
        <v>1236</v>
      </c>
      <c r="AG148" s="108">
        <v>1236</v>
      </c>
      <c r="AH148" s="108">
        <v>1236</v>
      </c>
      <c r="AI148" s="108">
        <v>1236</v>
      </c>
      <c r="AJ148" s="108">
        <v>1236</v>
      </c>
      <c r="AK148" s="108">
        <v>1236</v>
      </c>
      <c r="AL148" s="108">
        <v>1236</v>
      </c>
      <c r="AM148" s="108">
        <v>1236</v>
      </c>
      <c r="AN148" s="108">
        <v>1236</v>
      </c>
      <c r="AO148" s="108">
        <v>1236</v>
      </c>
      <c r="AP148" s="108">
        <v>1236</v>
      </c>
      <c r="AQ148" s="108">
        <v>1236</v>
      </c>
      <c r="AR148" s="108">
        <v>1236</v>
      </c>
      <c r="AS148" s="108">
        <v>1236</v>
      </c>
      <c r="AT148" s="108">
        <v>1236</v>
      </c>
      <c r="AU148" s="108">
        <v>1236</v>
      </c>
      <c r="AV148" s="108">
        <v>1236</v>
      </c>
      <c r="AW148" s="108">
        <v>1236</v>
      </c>
      <c r="AX148" s="108">
        <v>1236</v>
      </c>
      <c r="AY148" s="108">
        <v>1236</v>
      </c>
      <c r="AZ148" s="111">
        <v>1236</v>
      </c>
      <c r="BA148" s="111">
        <v>1236</v>
      </c>
      <c r="BB148" s="111">
        <v>1236</v>
      </c>
      <c r="BC148" s="111">
        <v>1236</v>
      </c>
      <c r="BD148" s="111">
        <v>1236</v>
      </c>
      <c r="BE148" s="111">
        <v>1236</v>
      </c>
      <c r="BF148" s="111">
        <v>1236</v>
      </c>
      <c r="BG148" s="111">
        <v>1236</v>
      </c>
      <c r="BH148" s="111">
        <v>1236</v>
      </c>
      <c r="BI148" s="111">
        <v>1236</v>
      </c>
      <c r="BJ148" s="111">
        <v>1236</v>
      </c>
      <c r="BK148" s="111">
        <v>1236</v>
      </c>
      <c r="BL148" s="111">
        <v>1236</v>
      </c>
      <c r="BM148" s="111">
        <v>1236</v>
      </c>
      <c r="BN148" s="111">
        <v>1236</v>
      </c>
      <c r="BO148" s="111">
        <v>1236</v>
      </c>
      <c r="BP148" s="111">
        <v>1236</v>
      </c>
      <c r="BQ148" s="111">
        <v>1236</v>
      </c>
      <c r="BR148" s="111">
        <v>1236</v>
      </c>
      <c r="BS148" s="111">
        <v>1236</v>
      </c>
      <c r="BT148" s="111">
        <v>1236</v>
      </c>
      <c r="BU148" s="297">
        <v>1236</v>
      </c>
      <c r="BV148" s="297">
        <v>1236</v>
      </c>
      <c r="BW148" s="297">
        <v>1236</v>
      </c>
      <c r="BX148" s="297">
        <v>1236</v>
      </c>
      <c r="BY148" s="297">
        <v>1236</v>
      </c>
      <c r="BZ148" s="297">
        <v>1236</v>
      </c>
      <c r="CA148" s="297">
        <v>1236</v>
      </c>
      <c r="CB148" s="297">
        <v>1236</v>
      </c>
      <c r="CC148" s="297">
        <v>1236</v>
      </c>
      <c r="CD148" s="297">
        <v>1236</v>
      </c>
      <c r="CE148" s="297">
        <v>1236</v>
      </c>
      <c r="CF148" s="297">
        <v>1236</v>
      </c>
      <c r="CG148" s="297">
        <v>1236</v>
      </c>
      <c r="CH148" s="297">
        <v>1236</v>
      </c>
      <c r="CI148" s="297">
        <v>1236</v>
      </c>
      <c r="CJ148" s="297">
        <v>1236</v>
      </c>
      <c r="CK148" s="297">
        <v>1236</v>
      </c>
      <c r="CL148" s="297">
        <v>1236</v>
      </c>
      <c r="CM148" s="297">
        <v>1236</v>
      </c>
      <c r="CN148" s="297">
        <v>1236</v>
      </c>
      <c r="CO148" s="297">
        <v>1236</v>
      </c>
      <c r="CP148" s="297">
        <v>1236</v>
      </c>
      <c r="CQ148" s="297">
        <v>1236</v>
      </c>
      <c r="CR148" s="297">
        <v>1236</v>
      </c>
      <c r="CS148" s="297">
        <v>1236</v>
      </c>
      <c r="CT148" s="297">
        <v>1236</v>
      </c>
      <c r="CU148" s="297">
        <v>1236</v>
      </c>
      <c r="CV148" s="297">
        <v>1236</v>
      </c>
      <c r="CW148" s="297">
        <v>1236</v>
      </c>
      <c r="CX148" s="297">
        <v>1236</v>
      </c>
      <c r="CY148" s="297">
        <v>1236</v>
      </c>
      <c r="CZ148" s="297">
        <v>1236</v>
      </c>
      <c r="DA148" s="297">
        <v>1236</v>
      </c>
      <c r="DB148" s="297">
        <v>1236</v>
      </c>
      <c r="DD148" s="421">
        <f t="shared" si="12"/>
        <v>1236</v>
      </c>
      <c r="DE148" s="477">
        <f t="shared" si="11"/>
        <v>1236</v>
      </c>
    </row>
    <row r="149" spans="1:115" s="45" customFormat="1" ht="21.75" thickBot="1" x14ac:dyDescent="0.25">
      <c r="A149" s="42" t="s">
        <v>38</v>
      </c>
      <c r="B149" s="42" t="s">
        <v>38</v>
      </c>
      <c r="C149" s="42">
        <v>2</v>
      </c>
      <c r="D149" s="42" t="s">
        <v>38</v>
      </c>
      <c r="E149" s="42">
        <v>2</v>
      </c>
      <c r="F149" s="42">
        <v>100018</v>
      </c>
      <c r="G149" s="43" t="s">
        <v>303</v>
      </c>
      <c r="H149" s="43" t="s">
        <v>304</v>
      </c>
      <c r="I149" s="43">
        <v>108</v>
      </c>
      <c r="J149" s="43">
        <v>9562</v>
      </c>
      <c r="K149" s="43" t="s">
        <v>501</v>
      </c>
      <c r="L149" s="43">
        <v>3</v>
      </c>
      <c r="M149" s="44" t="s">
        <v>48</v>
      </c>
      <c r="N149" s="109">
        <v>39972</v>
      </c>
      <c r="O149" s="46"/>
      <c r="P149" s="46"/>
      <c r="Q149" s="46"/>
      <c r="R149" s="79"/>
      <c r="S149" s="106"/>
      <c r="T149" s="106"/>
      <c r="U149" s="107">
        <v>10097</v>
      </c>
      <c r="V149" s="108">
        <v>10097</v>
      </c>
      <c r="W149" s="108">
        <v>10097</v>
      </c>
      <c r="X149" s="108">
        <v>10097</v>
      </c>
      <c r="Y149" s="108">
        <v>10097</v>
      </c>
      <c r="Z149" s="108">
        <v>10097</v>
      </c>
      <c r="AA149" s="108">
        <v>10097</v>
      </c>
      <c r="AB149" s="108">
        <v>10097</v>
      </c>
      <c r="AC149" s="108">
        <v>10097</v>
      </c>
      <c r="AD149" s="108">
        <v>10097</v>
      </c>
      <c r="AE149" s="108">
        <v>10097</v>
      </c>
      <c r="AF149" s="108">
        <v>10097</v>
      </c>
      <c r="AG149" s="108">
        <v>10097</v>
      </c>
      <c r="AH149" s="108">
        <v>10097</v>
      </c>
      <c r="AI149" s="108">
        <v>10097</v>
      </c>
      <c r="AJ149" s="108">
        <v>10097</v>
      </c>
      <c r="AK149" s="108">
        <v>10097</v>
      </c>
      <c r="AL149" s="108">
        <v>10097</v>
      </c>
      <c r="AM149" s="108">
        <v>10097</v>
      </c>
      <c r="AN149" s="108">
        <v>10097</v>
      </c>
      <c r="AO149" s="108">
        <v>10097</v>
      </c>
      <c r="AP149" s="108">
        <v>10097</v>
      </c>
      <c r="AQ149" s="108">
        <v>10097</v>
      </c>
      <c r="AR149" s="108">
        <v>10097</v>
      </c>
      <c r="AS149" s="108">
        <v>10097</v>
      </c>
      <c r="AT149" s="108">
        <v>10097</v>
      </c>
      <c r="AU149" s="108">
        <v>10097</v>
      </c>
      <c r="AV149" s="108">
        <v>10097</v>
      </c>
      <c r="AW149" s="108">
        <v>10097</v>
      </c>
      <c r="AX149" s="108">
        <v>10097</v>
      </c>
      <c r="AY149" s="108">
        <v>10097</v>
      </c>
      <c r="AZ149" s="111">
        <v>10097</v>
      </c>
      <c r="BA149" s="111">
        <v>10097</v>
      </c>
      <c r="BB149" s="111">
        <v>10097</v>
      </c>
      <c r="BC149" s="111">
        <v>10097</v>
      </c>
      <c r="BD149" s="111">
        <v>10097</v>
      </c>
      <c r="BE149" s="111">
        <v>10097</v>
      </c>
      <c r="BF149" s="111">
        <v>10097</v>
      </c>
      <c r="BG149" s="111">
        <v>10097</v>
      </c>
      <c r="BH149" s="111">
        <v>10097</v>
      </c>
      <c r="BI149" s="111">
        <v>10097</v>
      </c>
      <c r="BJ149" s="111">
        <v>10097</v>
      </c>
      <c r="BK149" s="111">
        <v>10097</v>
      </c>
      <c r="BL149" s="111">
        <v>10097</v>
      </c>
      <c r="BM149" s="111">
        <v>10097</v>
      </c>
      <c r="BN149" s="111">
        <v>10097</v>
      </c>
      <c r="BO149" s="111">
        <v>10097</v>
      </c>
      <c r="BP149" s="111">
        <v>10097</v>
      </c>
      <c r="BQ149" s="111">
        <v>10097</v>
      </c>
      <c r="BR149" s="111">
        <v>10097</v>
      </c>
      <c r="BS149" s="111">
        <v>10097</v>
      </c>
      <c r="BT149" s="111">
        <v>10097</v>
      </c>
      <c r="BU149" s="297">
        <v>10097</v>
      </c>
      <c r="BV149" s="297">
        <v>10097</v>
      </c>
      <c r="BW149" s="297">
        <v>10097</v>
      </c>
      <c r="BX149" s="297">
        <v>10097</v>
      </c>
      <c r="BY149" s="297">
        <v>10097</v>
      </c>
      <c r="BZ149" s="297">
        <v>10097</v>
      </c>
      <c r="CA149" s="297">
        <v>10097</v>
      </c>
      <c r="CB149" s="297">
        <v>10097</v>
      </c>
      <c r="CC149" s="297">
        <v>10097</v>
      </c>
      <c r="CD149" s="297">
        <v>10097</v>
      </c>
      <c r="CE149" s="297">
        <v>10097</v>
      </c>
      <c r="CF149" s="297">
        <v>10097</v>
      </c>
      <c r="CG149" s="297">
        <v>10097</v>
      </c>
      <c r="CH149" s="297">
        <v>10097</v>
      </c>
      <c r="CI149" s="297">
        <v>10097</v>
      </c>
      <c r="CJ149" s="297">
        <v>10097</v>
      </c>
      <c r="CK149" s="297">
        <v>10097</v>
      </c>
      <c r="CL149" s="297">
        <v>10097</v>
      </c>
      <c r="CM149" s="297">
        <v>10097</v>
      </c>
      <c r="CN149" s="297">
        <v>10097</v>
      </c>
      <c r="CO149" s="297">
        <v>10097</v>
      </c>
      <c r="CP149" s="297">
        <v>10097</v>
      </c>
      <c r="CQ149" s="297">
        <v>10097</v>
      </c>
      <c r="CR149" s="297">
        <v>10097</v>
      </c>
      <c r="CS149" s="297">
        <v>10097</v>
      </c>
      <c r="CT149" s="297">
        <v>10097</v>
      </c>
      <c r="CU149" s="297">
        <v>10097</v>
      </c>
      <c r="CV149" s="297">
        <v>10097</v>
      </c>
      <c r="CW149" s="297">
        <v>10097</v>
      </c>
      <c r="CX149" s="297">
        <v>10097</v>
      </c>
      <c r="CY149" s="297">
        <v>10097</v>
      </c>
      <c r="CZ149" s="297">
        <v>10097</v>
      </c>
      <c r="DA149" s="297">
        <v>10097</v>
      </c>
      <c r="DB149" s="297">
        <v>10097</v>
      </c>
      <c r="DD149" s="421">
        <f t="shared" si="12"/>
        <v>10097</v>
      </c>
      <c r="DE149" s="477">
        <f t="shared" si="11"/>
        <v>10097</v>
      </c>
    </row>
    <row r="150" spans="1:115" s="45" customFormat="1" ht="21.75" thickBot="1" x14ac:dyDescent="0.25">
      <c r="A150" s="42" t="s">
        <v>38</v>
      </c>
      <c r="B150" s="42" t="s">
        <v>38</v>
      </c>
      <c r="C150" s="42">
        <v>2</v>
      </c>
      <c r="D150" s="42" t="s">
        <v>38</v>
      </c>
      <c r="E150" s="42">
        <v>2</v>
      </c>
      <c r="F150" s="42">
        <v>100018</v>
      </c>
      <c r="G150" s="43" t="s">
        <v>306</v>
      </c>
      <c r="H150" s="43" t="s">
        <v>305</v>
      </c>
      <c r="I150" s="43">
        <v>109</v>
      </c>
      <c r="J150" s="43">
        <v>9562</v>
      </c>
      <c r="K150" s="43" t="s">
        <v>501</v>
      </c>
      <c r="L150" s="43">
        <v>3</v>
      </c>
      <c r="M150" s="44" t="s">
        <v>48</v>
      </c>
      <c r="N150" s="109">
        <v>39972</v>
      </c>
      <c r="O150" s="46"/>
      <c r="P150" s="46"/>
      <c r="Q150" s="46"/>
      <c r="R150" s="79"/>
      <c r="S150" s="106"/>
      <c r="T150" s="106"/>
      <c r="U150" s="107">
        <v>188</v>
      </c>
      <c r="V150" s="108">
        <v>188</v>
      </c>
      <c r="W150" s="108">
        <v>188</v>
      </c>
      <c r="X150" s="108">
        <v>188</v>
      </c>
      <c r="Y150" s="108">
        <v>188</v>
      </c>
      <c r="Z150" s="108">
        <v>188</v>
      </c>
      <c r="AA150" s="108">
        <v>188</v>
      </c>
      <c r="AB150" s="108">
        <v>188</v>
      </c>
      <c r="AC150" s="108">
        <v>188</v>
      </c>
      <c r="AD150" s="108">
        <v>188</v>
      </c>
      <c r="AE150" s="108">
        <v>188</v>
      </c>
      <c r="AF150" s="108">
        <v>188</v>
      </c>
      <c r="AG150" s="108">
        <v>188</v>
      </c>
      <c r="AH150" s="108">
        <v>188</v>
      </c>
      <c r="AI150" s="108">
        <v>188</v>
      </c>
      <c r="AJ150" s="108">
        <v>188</v>
      </c>
      <c r="AK150" s="108">
        <v>188</v>
      </c>
      <c r="AL150" s="108">
        <v>188</v>
      </c>
      <c r="AM150" s="108">
        <v>188</v>
      </c>
      <c r="AN150" s="108">
        <v>188</v>
      </c>
      <c r="AO150" s="108">
        <v>188</v>
      </c>
      <c r="AP150" s="108">
        <v>188</v>
      </c>
      <c r="AQ150" s="108">
        <v>188</v>
      </c>
      <c r="AR150" s="108">
        <v>188</v>
      </c>
      <c r="AS150" s="108">
        <v>188</v>
      </c>
      <c r="AT150" s="108">
        <v>188</v>
      </c>
      <c r="AU150" s="108">
        <v>188</v>
      </c>
      <c r="AV150" s="108">
        <v>188</v>
      </c>
      <c r="AW150" s="108">
        <v>188</v>
      </c>
      <c r="AX150" s="108">
        <v>188</v>
      </c>
      <c r="AY150" s="108">
        <v>188</v>
      </c>
      <c r="AZ150" s="111">
        <v>188</v>
      </c>
      <c r="BA150" s="111">
        <v>188</v>
      </c>
      <c r="BB150" s="111">
        <v>188</v>
      </c>
      <c r="BC150" s="111">
        <v>188</v>
      </c>
      <c r="BD150" s="111">
        <v>188</v>
      </c>
      <c r="BE150" s="111">
        <v>188</v>
      </c>
      <c r="BF150" s="111">
        <v>188</v>
      </c>
      <c r="BG150" s="111">
        <v>188</v>
      </c>
      <c r="BH150" s="111">
        <v>188</v>
      </c>
      <c r="BI150" s="111">
        <v>188</v>
      </c>
      <c r="BJ150" s="111">
        <v>188</v>
      </c>
      <c r="BK150" s="111">
        <v>188</v>
      </c>
      <c r="BL150" s="111">
        <v>188</v>
      </c>
      <c r="BM150" s="111">
        <v>188</v>
      </c>
      <c r="BN150" s="111">
        <v>188</v>
      </c>
      <c r="BO150" s="111">
        <v>188</v>
      </c>
      <c r="BP150" s="111">
        <v>188</v>
      </c>
      <c r="BQ150" s="111">
        <v>188</v>
      </c>
      <c r="BR150" s="111">
        <v>188</v>
      </c>
      <c r="BS150" s="111">
        <v>188</v>
      </c>
      <c r="BT150" s="111">
        <v>188</v>
      </c>
      <c r="BU150" s="297">
        <v>188</v>
      </c>
      <c r="BV150" s="297">
        <v>188</v>
      </c>
      <c r="BW150" s="297">
        <v>188</v>
      </c>
      <c r="BX150" s="297">
        <v>188</v>
      </c>
      <c r="BY150" s="297">
        <v>188</v>
      </c>
      <c r="BZ150" s="297">
        <v>188</v>
      </c>
      <c r="CA150" s="297">
        <v>188</v>
      </c>
      <c r="CB150" s="297">
        <v>188</v>
      </c>
      <c r="CC150" s="297">
        <v>188</v>
      </c>
      <c r="CD150" s="297">
        <v>188</v>
      </c>
      <c r="CE150" s="297">
        <v>188</v>
      </c>
      <c r="CF150" s="297">
        <v>188</v>
      </c>
      <c r="CG150" s="297">
        <v>188</v>
      </c>
      <c r="CH150" s="297">
        <v>188</v>
      </c>
      <c r="CI150" s="297">
        <v>188</v>
      </c>
      <c r="CJ150" s="297">
        <v>188</v>
      </c>
      <c r="CK150" s="297">
        <v>188</v>
      </c>
      <c r="CL150" s="297">
        <v>188</v>
      </c>
      <c r="CM150" s="297">
        <v>188</v>
      </c>
      <c r="CN150" s="297">
        <v>188</v>
      </c>
      <c r="CO150" s="297">
        <v>188</v>
      </c>
      <c r="CP150" s="297">
        <v>188</v>
      </c>
      <c r="CQ150" s="297">
        <v>188</v>
      </c>
      <c r="CR150" s="297">
        <v>188</v>
      </c>
      <c r="CS150" s="297">
        <v>188</v>
      </c>
      <c r="CT150" s="297">
        <v>188</v>
      </c>
      <c r="CU150" s="297">
        <v>188</v>
      </c>
      <c r="CV150" s="297">
        <v>188</v>
      </c>
      <c r="CW150" s="297">
        <v>188</v>
      </c>
      <c r="CX150" s="297">
        <v>188</v>
      </c>
      <c r="CY150" s="297">
        <v>188</v>
      </c>
      <c r="CZ150" s="297">
        <v>188</v>
      </c>
      <c r="DA150" s="297">
        <v>188</v>
      </c>
      <c r="DB150" s="297">
        <v>188</v>
      </c>
      <c r="DD150" s="421">
        <f t="shared" si="12"/>
        <v>188</v>
      </c>
      <c r="DE150" s="477">
        <f t="shared" si="11"/>
        <v>188</v>
      </c>
    </row>
    <row r="151" spans="1:115" s="289" customFormat="1" ht="19.5" customHeight="1" thickBot="1" x14ac:dyDescent="0.25">
      <c r="A151" s="279" t="s">
        <v>38</v>
      </c>
      <c r="B151" s="279" t="s">
        <v>38</v>
      </c>
      <c r="C151" s="279">
        <v>2</v>
      </c>
      <c r="D151" s="279" t="s">
        <v>38</v>
      </c>
      <c r="E151" s="279">
        <v>2</v>
      </c>
      <c r="F151" s="279">
        <v>100078</v>
      </c>
      <c r="G151" s="280" t="s">
        <v>435</v>
      </c>
      <c r="H151" s="280" t="s">
        <v>434</v>
      </c>
      <c r="I151" s="280">
        <v>149</v>
      </c>
      <c r="J151" s="280">
        <v>10028</v>
      </c>
      <c r="K151" s="280" t="s">
        <v>501</v>
      </c>
      <c r="L151" s="280">
        <v>3</v>
      </c>
      <c r="M151" s="281" t="s">
        <v>47</v>
      </c>
      <c r="N151" s="282">
        <v>40597</v>
      </c>
      <c r="O151" s="283"/>
      <c r="P151" s="283"/>
      <c r="Q151" s="283"/>
      <c r="R151" s="284"/>
      <c r="S151" s="285"/>
      <c r="T151" s="285"/>
      <c r="U151" s="286"/>
      <c r="V151" s="287"/>
      <c r="W151" s="287"/>
      <c r="X151" s="287"/>
      <c r="Y151" s="287"/>
      <c r="Z151" s="287"/>
      <c r="AA151" s="287"/>
      <c r="AB151" s="287"/>
      <c r="AC151" s="287"/>
      <c r="AD151" s="287"/>
      <c r="AE151" s="287"/>
      <c r="AF151" s="287"/>
      <c r="AG151" s="287"/>
      <c r="AH151" s="287"/>
      <c r="AI151" s="287"/>
      <c r="AJ151" s="287"/>
      <c r="AK151" s="287"/>
      <c r="AL151" s="287"/>
      <c r="AM151" s="287"/>
      <c r="AN151" s="287"/>
      <c r="AO151" s="287"/>
      <c r="AP151" s="287"/>
      <c r="AQ151" s="287"/>
      <c r="AR151" s="287"/>
      <c r="AS151" s="287"/>
      <c r="AT151" s="287"/>
      <c r="AU151" s="287"/>
      <c r="AV151" s="287"/>
      <c r="AW151" s="287"/>
      <c r="AX151" s="287"/>
      <c r="AY151" s="287"/>
      <c r="AZ151" s="288"/>
      <c r="BA151" s="288"/>
      <c r="BB151" s="288"/>
      <c r="BC151" s="288"/>
      <c r="BD151" s="288"/>
      <c r="BE151" s="288"/>
      <c r="BF151" s="288"/>
      <c r="BG151" s="288"/>
      <c r="BH151" s="288"/>
      <c r="BI151" s="288"/>
      <c r="BJ151" s="288"/>
      <c r="BK151" s="290">
        <v>5766</v>
      </c>
      <c r="BL151" s="288">
        <v>5766</v>
      </c>
      <c r="BM151" s="288">
        <v>5766</v>
      </c>
      <c r="BN151" s="288">
        <v>5766</v>
      </c>
      <c r="BO151" s="288">
        <v>5766</v>
      </c>
      <c r="BP151" s="288">
        <v>5766</v>
      </c>
      <c r="BQ151" s="288">
        <v>5766</v>
      </c>
      <c r="BR151" s="288">
        <v>5766</v>
      </c>
      <c r="BS151" s="288">
        <v>5766</v>
      </c>
      <c r="BT151" s="288">
        <v>5766</v>
      </c>
      <c r="BU151" s="333">
        <v>5766</v>
      </c>
      <c r="BV151" s="333">
        <v>5766</v>
      </c>
      <c r="BW151" s="333">
        <v>5766</v>
      </c>
      <c r="BX151" s="333">
        <v>5766</v>
      </c>
      <c r="BY151" s="333">
        <v>5766</v>
      </c>
      <c r="BZ151" s="333">
        <v>5766</v>
      </c>
      <c r="CA151" s="333">
        <v>5766</v>
      </c>
      <c r="CB151" s="333">
        <v>5766</v>
      </c>
      <c r="CC151" s="333">
        <v>5766</v>
      </c>
      <c r="CD151" s="333">
        <v>5766</v>
      </c>
      <c r="CE151" s="333">
        <v>5766</v>
      </c>
      <c r="CF151" s="333">
        <v>5766</v>
      </c>
      <c r="CG151" s="333">
        <v>5766</v>
      </c>
      <c r="CH151" s="333">
        <v>5766</v>
      </c>
      <c r="CI151" s="333">
        <v>5766</v>
      </c>
      <c r="CJ151" s="475">
        <v>13641</v>
      </c>
      <c r="CK151" s="333">
        <v>13641</v>
      </c>
      <c r="CL151" s="333">
        <v>13641</v>
      </c>
      <c r="CM151" s="333">
        <v>13641</v>
      </c>
      <c r="CN151" s="333">
        <v>13641</v>
      </c>
      <c r="CO151" s="333">
        <v>13641</v>
      </c>
      <c r="CP151" s="333">
        <v>13641</v>
      </c>
      <c r="CQ151" s="333">
        <v>13641</v>
      </c>
      <c r="CR151" s="333">
        <v>13641</v>
      </c>
      <c r="CS151" s="333">
        <v>13641</v>
      </c>
      <c r="CT151" s="333">
        <v>13641</v>
      </c>
      <c r="CU151" s="333">
        <v>13641</v>
      </c>
      <c r="CV151" s="333">
        <v>13641</v>
      </c>
      <c r="CW151" s="333">
        <v>13641</v>
      </c>
      <c r="CX151" s="333">
        <v>13641</v>
      </c>
      <c r="CY151" s="333">
        <v>13641</v>
      </c>
      <c r="CZ151" s="333">
        <v>13641</v>
      </c>
      <c r="DA151" s="333">
        <v>13641</v>
      </c>
      <c r="DB151" s="333">
        <v>13641</v>
      </c>
      <c r="DD151" s="421">
        <f t="shared" si="12"/>
        <v>5766</v>
      </c>
      <c r="DE151" s="477">
        <f t="shared" si="11"/>
        <v>10612.153846153846</v>
      </c>
      <c r="DJ151" s="45"/>
      <c r="DK151" s="289">
        <v>2011</v>
      </c>
    </row>
    <row r="152" spans="1:115" s="65" customFormat="1" ht="13.5" thickBot="1" x14ac:dyDescent="0.25">
      <c r="A152" s="62" t="s">
        <v>39</v>
      </c>
      <c r="B152" s="62" t="s">
        <v>39</v>
      </c>
      <c r="C152" s="62">
        <v>2</v>
      </c>
      <c r="D152" s="62" t="s">
        <v>39</v>
      </c>
      <c r="E152" s="62">
        <v>2</v>
      </c>
      <c r="F152" s="62">
        <v>100019</v>
      </c>
      <c r="G152" s="63" t="s">
        <v>308</v>
      </c>
      <c r="H152" s="63" t="s">
        <v>307</v>
      </c>
      <c r="I152" s="63">
        <v>110</v>
      </c>
      <c r="J152" s="63">
        <v>9577</v>
      </c>
      <c r="K152" s="63" t="s">
        <v>501</v>
      </c>
      <c r="L152" s="63">
        <v>3</v>
      </c>
      <c r="M152" s="64" t="s">
        <v>48</v>
      </c>
      <c r="O152" s="68">
        <v>9158</v>
      </c>
      <c r="P152" s="68">
        <v>9158</v>
      </c>
      <c r="Q152" s="68">
        <v>9158</v>
      </c>
      <c r="R152" s="85">
        <v>9158</v>
      </c>
      <c r="S152" s="97">
        <v>9158</v>
      </c>
      <c r="T152" s="97">
        <v>9158</v>
      </c>
      <c r="U152" s="97">
        <v>9158</v>
      </c>
      <c r="V152" s="97">
        <v>9158</v>
      </c>
      <c r="W152" s="97">
        <v>9158</v>
      </c>
      <c r="X152" s="97">
        <v>9158</v>
      </c>
      <c r="Y152" s="97">
        <v>9158</v>
      </c>
      <c r="Z152" s="97">
        <v>9158</v>
      </c>
      <c r="AA152" s="97">
        <v>9158</v>
      </c>
      <c r="AB152" s="97">
        <v>9158</v>
      </c>
      <c r="AC152" s="97">
        <v>9158</v>
      </c>
      <c r="AD152" s="97">
        <v>9158</v>
      </c>
      <c r="AE152" s="97">
        <v>9158</v>
      </c>
      <c r="AF152" s="97">
        <v>9158</v>
      </c>
      <c r="AG152" s="97">
        <v>9158</v>
      </c>
      <c r="AH152" s="97">
        <v>9158</v>
      </c>
      <c r="AI152" s="97">
        <v>9158</v>
      </c>
      <c r="AJ152" s="97">
        <v>9158</v>
      </c>
      <c r="AK152" s="97">
        <v>9158</v>
      </c>
      <c r="AL152" s="97">
        <v>9158</v>
      </c>
      <c r="AM152" s="101">
        <v>9158</v>
      </c>
      <c r="AN152" s="101">
        <v>9158</v>
      </c>
      <c r="AO152" s="101">
        <v>9158</v>
      </c>
      <c r="AP152" s="101">
        <v>9158</v>
      </c>
      <c r="AQ152" s="101">
        <v>9158</v>
      </c>
      <c r="AR152" s="101">
        <v>9158</v>
      </c>
      <c r="AS152" s="101">
        <v>9158</v>
      </c>
      <c r="AT152" s="101">
        <v>9158</v>
      </c>
      <c r="AU152" s="101">
        <v>9158</v>
      </c>
      <c r="AV152" s="101">
        <v>9158</v>
      </c>
      <c r="AW152" s="101">
        <v>9158</v>
      </c>
      <c r="AX152" s="101">
        <v>9158</v>
      </c>
      <c r="AY152" s="101">
        <v>9158</v>
      </c>
      <c r="AZ152" s="132">
        <v>9158</v>
      </c>
      <c r="BA152" s="132">
        <v>9158</v>
      </c>
      <c r="BB152" s="132">
        <v>9158</v>
      </c>
      <c r="BC152" s="132">
        <v>9158</v>
      </c>
      <c r="BD152" s="132">
        <v>9158</v>
      </c>
      <c r="BE152" s="132">
        <v>9158</v>
      </c>
      <c r="BF152" s="132">
        <v>9158</v>
      </c>
      <c r="BG152" s="132">
        <v>9158</v>
      </c>
      <c r="BH152" s="132">
        <v>9158</v>
      </c>
      <c r="BI152" s="132">
        <v>9158</v>
      </c>
      <c r="BJ152" s="132">
        <v>9158</v>
      </c>
      <c r="BK152" s="132">
        <v>9158</v>
      </c>
      <c r="BL152" s="132">
        <v>9158</v>
      </c>
      <c r="BM152" s="132">
        <v>9158</v>
      </c>
      <c r="BN152" s="132">
        <v>9158</v>
      </c>
      <c r="BO152" s="132">
        <v>9158</v>
      </c>
      <c r="BP152" s="132">
        <v>9158</v>
      </c>
      <c r="BQ152" s="132">
        <v>9158</v>
      </c>
      <c r="BR152" s="132">
        <v>9158</v>
      </c>
      <c r="BS152" s="132">
        <v>9158</v>
      </c>
      <c r="BT152" s="132">
        <v>9158</v>
      </c>
      <c r="BU152" s="114">
        <v>9158</v>
      </c>
      <c r="BV152" s="114">
        <v>9158</v>
      </c>
      <c r="BW152" s="114">
        <v>9158</v>
      </c>
      <c r="BX152" s="114">
        <v>9158</v>
      </c>
      <c r="BY152" s="114">
        <v>9158</v>
      </c>
      <c r="BZ152" s="114">
        <v>9158</v>
      </c>
      <c r="CA152" s="114">
        <v>9158</v>
      </c>
      <c r="CB152" s="114">
        <v>9158</v>
      </c>
      <c r="CC152" s="114">
        <v>9158</v>
      </c>
      <c r="CD152" s="114">
        <v>9158</v>
      </c>
      <c r="CE152" s="114">
        <v>9158</v>
      </c>
      <c r="CF152" s="114">
        <v>9158</v>
      </c>
      <c r="CG152" s="114">
        <v>9158</v>
      </c>
      <c r="CH152" s="114">
        <v>9158</v>
      </c>
      <c r="CI152" s="114">
        <v>9158</v>
      </c>
      <c r="CJ152" s="114">
        <v>9158</v>
      </c>
      <c r="CK152" s="114">
        <v>9158</v>
      </c>
      <c r="CL152" s="114">
        <v>9158</v>
      </c>
      <c r="CM152" s="114">
        <v>9158</v>
      </c>
      <c r="CN152" s="114">
        <v>9158</v>
      </c>
      <c r="CO152" s="114">
        <v>9158</v>
      </c>
      <c r="CP152" s="114">
        <v>9158</v>
      </c>
      <c r="CQ152" s="114">
        <v>9158</v>
      </c>
      <c r="CR152" s="114">
        <v>9158</v>
      </c>
      <c r="CS152" s="114">
        <v>9158</v>
      </c>
      <c r="CT152" s="114">
        <v>9158</v>
      </c>
      <c r="CU152" s="114">
        <v>9158</v>
      </c>
      <c r="CV152" s="114">
        <v>9158</v>
      </c>
      <c r="CW152" s="114">
        <v>9158</v>
      </c>
      <c r="CX152" s="114">
        <v>9158</v>
      </c>
      <c r="CY152" s="114">
        <v>9158</v>
      </c>
      <c r="CZ152" s="114">
        <v>9158</v>
      </c>
      <c r="DA152" s="114">
        <v>9158</v>
      </c>
      <c r="DB152" s="114">
        <v>9158</v>
      </c>
      <c r="DD152" s="421">
        <f t="shared" si="12"/>
        <v>9158</v>
      </c>
      <c r="DE152" s="477">
        <f t="shared" si="11"/>
        <v>9158</v>
      </c>
      <c r="DI152" s="430" t="s">
        <v>516</v>
      </c>
    </row>
    <row r="153" spans="1:115" s="65" customFormat="1" ht="21.75" thickBot="1" x14ac:dyDescent="0.25">
      <c r="A153" s="62" t="s">
        <v>40</v>
      </c>
      <c r="B153" s="62" t="s">
        <v>40</v>
      </c>
      <c r="C153" s="62">
        <v>2</v>
      </c>
      <c r="D153" s="62" t="s">
        <v>40</v>
      </c>
      <c r="E153" s="62">
        <v>2</v>
      </c>
      <c r="F153" s="62">
        <v>100020</v>
      </c>
      <c r="G153" s="63" t="s">
        <v>310</v>
      </c>
      <c r="H153" s="63" t="s">
        <v>309</v>
      </c>
      <c r="I153" s="63">
        <v>104</v>
      </c>
      <c r="J153" s="63"/>
      <c r="K153" s="63" t="s">
        <v>501</v>
      </c>
      <c r="L153" s="63">
        <v>3</v>
      </c>
      <c r="M153" s="64" t="s">
        <v>48</v>
      </c>
      <c r="O153" s="68">
        <v>9754</v>
      </c>
      <c r="P153" s="68">
        <v>9754</v>
      </c>
      <c r="Q153" s="68">
        <v>9754</v>
      </c>
      <c r="R153" s="85">
        <v>9754</v>
      </c>
      <c r="S153" s="97">
        <v>9754</v>
      </c>
      <c r="T153" s="97">
        <v>9754</v>
      </c>
      <c r="U153" s="97">
        <v>9754</v>
      </c>
      <c r="V153" s="97">
        <v>9754</v>
      </c>
      <c r="W153" s="97">
        <v>9754</v>
      </c>
      <c r="X153" s="97">
        <v>9754</v>
      </c>
      <c r="Y153" s="97">
        <v>9754</v>
      </c>
      <c r="Z153" s="97">
        <v>9754</v>
      </c>
      <c r="AA153" s="97">
        <v>9754</v>
      </c>
      <c r="AB153" s="97">
        <v>9754</v>
      </c>
      <c r="AC153" s="97">
        <v>9754</v>
      </c>
      <c r="AD153" s="97">
        <v>9754</v>
      </c>
      <c r="AE153" s="97">
        <v>9754</v>
      </c>
      <c r="AF153" s="97">
        <v>9754</v>
      </c>
      <c r="AG153" s="97">
        <v>9754</v>
      </c>
      <c r="AH153" s="97">
        <v>9754</v>
      </c>
      <c r="AI153" s="97">
        <v>9754</v>
      </c>
      <c r="AJ153" s="97">
        <v>9754</v>
      </c>
      <c r="AK153" s="97">
        <v>9754</v>
      </c>
      <c r="AL153" s="97">
        <v>9754</v>
      </c>
      <c r="AM153" s="101">
        <v>9754</v>
      </c>
      <c r="AN153" s="101">
        <v>9754</v>
      </c>
      <c r="AO153" s="101">
        <v>9754</v>
      </c>
      <c r="AP153" s="101">
        <v>9754</v>
      </c>
      <c r="AQ153" s="101">
        <v>9754</v>
      </c>
      <c r="AR153" s="101">
        <v>9754</v>
      </c>
      <c r="AS153" s="101">
        <v>9754</v>
      </c>
      <c r="AT153" s="101">
        <v>9754</v>
      </c>
      <c r="AU153" s="101">
        <v>9754</v>
      </c>
      <c r="AV153" s="101">
        <v>9754</v>
      </c>
      <c r="AW153" s="101">
        <v>9754</v>
      </c>
      <c r="AX153" s="101">
        <v>9754</v>
      </c>
      <c r="AY153" s="101">
        <v>9754</v>
      </c>
      <c r="AZ153" s="132">
        <v>9754</v>
      </c>
      <c r="BA153" s="132">
        <v>9754</v>
      </c>
      <c r="BB153" s="132">
        <v>9754</v>
      </c>
      <c r="BC153" s="132">
        <v>9754</v>
      </c>
      <c r="BD153" s="132">
        <v>9754</v>
      </c>
      <c r="BE153" s="132">
        <v>9754</v>
      </c>
      <c r="BF153" s="132">
        <v>9754</v>
      </c>
      <c r="BG153" s="132">
        <v>9754</v>
      </c>
      <c r="BH153" s="132">
        <v>9754</v>
      </c>
      <c r="BI153" s="132">
        <v>9754</v>
      </c>
      <c r="BJ153" s="132">
        <v>9754</v>
      </c>
      <c r="BK153" s="132">
        <v>9754</v>
      </c>
      <c r="BL153" s="132">
        <v>9754</v>
      </c>
      <c r="BM153" s="132">
        <v>9754</v>
      </c>
      <c r="BN153" s="132">
        <v>9754</v>
      </c>
      <c r="BO153" s="132">
        <v>9754</v>
      </c>
      <c r="BP153" s="132">
        <v>9754</v>
      </c>
      <c r="BQ153" s="132">
        <v>9754</v>
      </c>
      <c r="BR153" s="132">
        <v>9754</v>
      </c>
      <c r="BS153" s="132">
        <v>9754</v>
      </c>
      <c r="BT153" s="132">
        <v>9754</v>
      </c>
      <c r="BU153" s="114">
        <v>9754</v>
      </c>
      <c r="BV153" s="114">
        <v>9754</v>
      </c>
      <c r="BW153" s="114">
        <v>9754</v>
      </c>
      <c r="BX153" s="114">
        <v>9754</v>
      </c>
      <c r="BY153" s="114">
        <v>9754</v>
      </c>
      <c r="BZ153" s="114">
        <v>9754</v>
      </c>
      <c r="CA153" s="114">
        <v>9754</v>
      </c>
      <c r="CB153" s="114">
        <v>9754</v>
      </c>
      <c r="CC153" s="114">
        <v>9754</v>
      </c>
      <c r="CD153" s="114">
        <v>9754</v>
      </c>
      <c r="CE153" s="114">
        <v>9754</v>
      </c>
      <c r="CF153" s="114">
        <v>9754</v>
      </c>
      <c r="CG153" s="114">
        <v>9754</v>
      </c>
      <c r="CH153" s="114">
        <v>9754</v>
      </c>
      <c r="CI153" s="114">
        <v>9754</v>
      </c>
      <c r="CJ153" s="114">
        <v>9754</v>
      </c>
      <c r="CK153" s="114">
        <v>9754</v>
      </c>
      <c r="CL153" s="114">
        <v>9754</v>
      </c>
      <c r="CM153" s="114">
        <v>9754</v>
      </c>
      <c r="CN153" s="114">
        <v>9754</v>
      </c>
      <c r="CO153" s="114">
        <v>9754</v>
      </c>
      <c r="CP153" s="114">
        <v>9754</v>
      </c>
      <c r="CQ153" s="114">
        <v>9754</v>
      </c>
      <c r="CR153" s="114">
        <v>9754</v>
      </c>
      <c r="CS153" s="114">
        <v>9754</v>
      </c>
      <c r="CT153" s="114">
        <v>9754</v>
      </c>
      <c r="CU153" s="114">
        <v>9754</v>
      </c>
      <c r="CV153" s="114">
        <v>9754</v>
      </c>
      <c r="CW153" s="114">
        <v>9754</v>
      </c>
      <c r="CX153" s="114">
        <v>9754</v>
      </c>
      <c r="CY153" s="114">
        <v>9754</v>
      </c>
      <c r="CZ153" s="114">
        <v>9754</v>
      </c>
      <c r="DA153" s="114">
        <v>9754</v>
      </c>
      <c r="DB153" s="114">
        <v>9754</v>
      </c>
      <c r="DD153" s="421">
        <f t="shared" si="12"/>
        <v>9754</v>
      </c>
      <c r="DE153" s="477">
        <f t="shared" si="11"/>
        <v>9754</v>
      </c>
      <c r="DI153" s="430" t="s">
        <v>516</v>
      </c>
    </row>
    <row r="154" spans="1:115" s="65" customFormat="1" ht="13.5" thickBot="1" x14ac:dyDescent="0.25">
      <c r="A154" s="62" t="s">
        <v>40</v>
      </c>
      <c r="B154" s="62" t="s">
        <v>40</v>
      </c>
      <c r="C154" s="62">
        <v>2</v>
      </c>
      <c r="D154" s="62" t="s">
        <v>40</v>
      </c>
      <c r="E154" s="62">
        <v>2</v>
      </c>
      <c r="F154" s="62">
        <v>100028</v>
      </c>
      <c r="G154" s="63" t="s">
        <v>312</v>
      </c>
      <c r="H154" s="63" t="s">
        <v>311</v>
      </c>
      <c r="I154" s="63">
        <v>34</v>
      </c>
      <c r="J154" s="63">
        <v>9633</v>
      </c>
      <c r="K154" s="63" t="s">
        <v>501</v>
      </c>
      <c r="L154" s="63">
        <v>3</v>
      </c>
      <c r="M154" s="64" t="s">
        <v>48</v>
      </c>
      <c r="O154" s="68">
        <v>4695</v>
      </c>
      <c r="P154" s="68">
        <v>4695</v>
      </c>
      <c r="Q154" s="68">
        <v>4695</v>
      </c>
      <c r="R154" s="85">
        <v>4695</v>
      </c>
      <c r="S154" s="97">
        <v>4695</v>
      </c>
      <c r="T154" s="97">
        <v>4695</v>
      </c>
      <c r="U154" s="97">
        <v>4695</v>
      </c>
      <c r="V154" s="97">
        <v>4695</v>
      </c>
      <c r="W154" s="97">
        <v>4695</v>
      </c>
      <c r="X154" s="97">
        <v>4695</v>
      </c>
      <c r="Y154" s="97">
        <v>4695</v>
      </c>
      <c r="Z154" s="97">
        <v>4695</v>
      </c>
      <c r="AA154" s="97">
        <v>4695</v>
      </c>
      <c r="AB154" s="97">
        <v>4695</v>
      </c>
      <c r="AC154" s="97">
        <v>4695</v>
      </c>
      <c r="AD154" s="100">
        <v>8043</v>
      </c>
      <c r="AE154" s="101">
        <v>8043</v>
      </c>
      <c r="AF154" s="101">
        <v>8043</v>
      </c>
      <c r="AG154" s="101">
        <v>8043</v>
      </c>
      <c r="AH154" s="101">
        <v>8043</v>
      </c>
      <c r="AI154" s="101">
        <v>8043</v>
      </c>
      <c r="AJ154" s="101">
        <v>8043</v>
      </c>
      <c r="AK154" s="101">
        <v>8043</v>
      </c>
      <c r="AL154" s="101">
        <v>8043</v>
      </c>
      <c r="AM154" s="101">
        <v>8043</v>
      </c>
      <c r="AN154" s="101">
        <v>8043</v>
      </c>
      <c r="AO154" s="101">
        <v>8043</v>
      </c>
      <c r="AP154" s="101">
        <v>8043</v>
      </c>
      <c r="AQ154" s="101">
        <v>8043</v>
      </c>
      <c r="AR154" s="101">
        <v>8043</v>
      </c>
      <c r="AS154" s="101">
        <v>8043</v>
      </c>
      <c r="AT154" s="101">
        <v>8043</v>
      </c>
      <c r="AU154" s="247">
        <v>9140</v>
      </c>
      <c r="AV154" s="101">
        <v>9140</v>
      </c>
      <c r="AW154" s="101">
        <v>9140</v>
      </c>
      <c r="AX154" s="101">
        <v>9140</v>
      </c>
      <c r="AY154" s="101">
        <v>9140</v>
      </c>
      <c r="AZ154" s="132">
        <v>9140</v>
      </c>
      <c r="BA154" s="132">
        <v>9140</v>
      </c>
      <c r="BB154" s="132">
        <v>9140</v>
      </c>
      <c r="BC154" s="132">
        <v>9140</v>
      </c>
      <c r="BD154" s="132">
        <v>9140</v>
      </c>
      <c r="BE154" s="132">
        <v>9140</v>
      </c>
      <c r="BF154" s="132">
        <v>9140</v>
      </c>
      <c r="BG154" s="132">
        <v>9140</v>
      </c>
      <c r="BH154" s="132">
        <v>9140</v>
      </c>
      <c r="BI154" s="132">
        <v>9140</v>
      </c>
      <c r="BJ154" s="132">
        <v>9140</v>
      </c>
      <c r="BK154" s="132">
        <v>9140</v>
      </c>
      <c r="BL154" s="132">
        <v>9140</v>
      </c>
      <c r="BM154" s="132">
        <v>9140</v>
      </c>
      <c r="BN154" s="132">
        <v>9140</v>
      </c>
      <c r="BO154" s="132">
        <v>9140</v>
      </c>
      <c r="BP154" s="132">
        <v>9140</v>
      </c>
      <c r="BQ154" s="132">
        <v>9140</v>
      </c>
      <c r="BR154" s="132">
        <v>9140</v>
      </c>
      <c r="BS154" s="132">
        <v>9140</v>
      </c>
      <c r="BT154" s="132">
        <v>9140</v>
      </c>
      <c r="BU154" s="114">
        <v>9140</v>
      </c>
      <c r="BV154" s="114">
        <v>9140</v>
      </c>
      <c r="BW154" s="114">
        <v>9140</v>
      </c>
      <c r="BX154" s="114">
        <v>9140</v>
      </c>
      <c r="BY154" s="114">
        <v>9140</v>
      </c>
      <c r="BZ154" s="261">
        <v>11299</v>
      </c>
      <c r="CA154" s="367">
        <v>11299</v>
      </c>
      <c r="CB154" s="367">
        <v>11299</v>
      </c>
      <c r="CC154" s="367">
        <v>11299</v>
      </c>
      <c r="CD154" s="367">
        <v>11299</v>
      </c>
      <c r="CE154" s="367">
        <v>11299</v>
      </c>
      <c r="CF154" s="367">
        <v>11299</v>
      </c>
      <c r="CG154" s="367">
        <v>11299</v>
      </c>
      <c r="CH154" s="367">
        <v>11299</v>
      </c>
      <c r="CI154" s="367">
        <v>11299</v>
      </c>
      <c r="CJ154" s="367">
        <v>11299</v>
      </c>
      <c r="CK154" s="367">
        <v>11299</v>
      </c>
      <c r="CL154" s="367">
        <v>11299</v>
      </c>
      <c r="CM154" s="367">
        <v>11299</v>
      </c>
      <c r="CN154" s="367">
        <v>11299</v>
      </c>
      <c r="CO154" s="367">
        <v>11299</v>
      </c>
      <c r="CP154" s="367">
        <v>11299</v>
      </c>
      <c r="CQ154" s="367">
        <v>11299</v>
      </c>
      <c r="CR154" s="367">
        <v>11299</v>
      </c>
      <c r="CS154" s="367">
        <v>11299</v>
      </c>
      <c r="CT154" s="367">
        <v>11299</v>
      </c>
      <c r="CU154" s="367">
        <v>11299</v>
      </c>
      <c r="CV154" s="367">
        <v>11299</v>
      </c>
      <c r="CW154" s="367">
        <v>11299</v>
      </c>
      <c r="CX154" s="367">
        <v>11299</v>
      </c>
      <c r="CY154" s="367">
        <v>11299</v>
      </c>
      <c r="CZ154" s="367">
        <v>11299</v>
      </c>
      <c r="DA154" s="367">
        <v>11299</v>
      </c>
      <c r="DB154" s="367">
        <v>11299</v>
      </c>
      <c r="DD154" s="421">
        <f t="shared" si="12"/>
        <v>9630.681818181818</v>
      </c>
      <c r="DE154" s="477">
        <f t="shared" si="11"/>
        <v>11299</v>
      </c>
    </row>
    <row r="155" spans="1:115" s="76" customFormat="1" ht="13.5" thickBot="1" x14ac:dyDescent="0.25">
      <c r="A155" s="73" t="s">
        <v>41</v>
      </c>
      <c r="B155" s="73" t="s">
        <v>41</v>
      </c>
      <c r="C155" s="73">
        <v>2</v>
      </c>
      <c r="D155" s="73" t="s">
        <v>41</v>
      </c>
      <c r="E155" s="73">
        <v>2</v>
      </c>
      <c r="F155" s="73">
        <v>100021</v>
      </c>
      <c r="G155" s="74" t="s">
        <v>314</v>
      </c>
      <c r="H155" s="74" t="s">
        <v>313</v>
      </c>
      <c r="I155" s="74">
        <v>53</v>
      </c>
      <c r="J155" s="74">
        <v>9575</v>
      </c>
      <c r="K155" s="74" t="s">
        <v>501</v>
      </c>
      <c r="L155" s="74">
        <v>3</v>
      </c>
      <c r="M155" s="75" t="s">
        <v>48</v>
      </c>
      <c r="O155" s="77">
        <v>109221</v>
      </c>
      <c r="P155" s="77">
        <v>109221</v>
      </c>
      <c r="Q155" s="77">
        <v>109221</v>
      </c>
      <c r="R155" s="80">
        <v>109221</v>
      </c>
      <c r="S155" s="123">
        <v>109221</v>
      </c>
      <c r="T155" s="124">
        <v>122681</v>
      </c>
      <c r="U155" s="125">
        <v>122681</v>
      </c>
      <c r="V155" s="125">
        <v>122681</v>
      </c>
      <c r="W155" s="125">
        <v>122681</v>
      </c>
      <c r="X155" s="125">
        <v>122681</v>
      </c>
      <c r="Y155" s="125">
        <v>122681</v>
      </c>
      <c r="Z155" s="125">
        <v>122681</v>
      </c>
      <c r="AA155" s="125">
        <v>122681</v>
      </c>
      <c r="AB155" s="125">
        <v>122681</v>
      </c>
      <c r="AC155" s="125">
        <v>122681</v>
      </c>
      <c r="AD155" s="125">
        <v>122681</v>
      </c>
      <c r="AE155" s="125">
        <v>122681</v>
      </c>
      <c r="AF155" s="125">
        <v>122681</v>
      </c>
      <c r="AG155" s="125">
        <v>122681</v>
      </c>
      <c r="AH155" s="125">
        <v>122681</v>
      </c>
      <c r="AI155" s="125">
        <v>122681</v>
      </c>
      <c r="AJ155" s="125">
        <v>122681</v>
      </c>
      <c r="AK155" s="125">
        <v>122681</v>
      </c>
      <c r="AL155" s="125">
        <v>122681</v>
      </c>
      <c r="AM155" s="125">
        <v>122681</v>
      </c>
      <c r="AN155" s="125">
        <v>122681</v>
      </c>
      <c r="AO155" s="125">
        <v>122681</v>
      </c>
      <c r="AP155" s="125">
        <v>122681</v>
      </c>
      <c r="AQ155" s="125">
        <v>122681</v>
      </c>
      <c r="AR155" s="125">
        <v>122681</v>
      </c>
      <c r="AS155" s="125">
        <v>122681</v>
      </c>
      <c r="AT155" s="125">
        <v>122681</v>
      </c>
      <c r="AU155" s="125">
        <v>122681</v>
      </c>
      <c r="AV155" s="125">
        <v>122681</v>
      </c>
      <c r="AW155" s="125">
        <v>122681</v>
      </c>
      <c r="AX155" s="125">
        <v>122681</v>
      </c>
      <c r="AY155" s="125">
        <v>122681</v>
      </c>
      <c r="AZ155" s="259">
        <v>122681</v>
      </c>
      <c r="BA155" s="259">
        <v>122681</v>
      </c>
      <c r="BB155" s="259">
        <v>122681</v>
      </c>
      <c r="BC155" s="259">
        <v>122681</v>
      </c>
      <c r="BD155" s="259">
        <v>122681</v>
      </c>
      <c r="BE155" s="259">
        <v>122681</v>
      </c>
      <c r="BF155" s="259">
        <v>122681</v>
      </c>
      <c r="BG155" s="259">
        <v>122681</v>
      </c>
      <c r="BH155" s="259">
        <v>122681</v>
      </c>
      <c r="BI155" s="259">
        <v>122681</v>
      </c>
      <c r="BJ155" s="259">
        <v>122681</v>
      </c>
      <c r="BK155" s="259">
        <v>122681</v>
      </c>
      <c r="BL155" s="259">
        <v>122681</v>
      </c>
      <c r="BM155" s="259">
        <v>122681</v>
      </c>
      <c r="BN155" s="259">
        <v>122681</v>
      </c>
      <c r="BO155" s="259">
        <v>122681</v>
      </c>
      <c r="BP155" s="259">
        <v>122681</v>
      </c>
      <c r="BQ155" s="259">
        <v>122681</v>
      </c>
      <c r="BR155" s="259">
        <v>122681</v>
      </c>
      <c r="BS155" s="259">
        <v>122681</v>
      </c>
      <c r="BT155" s="259">
        <v>122681</v>
      </c>
      <c r="BU155" s="325">
        <v>122681</v>
      </c>
      <c r="BV155" s="325">
        <v>122681</v>
      </c>
      <c r="BW155" s="325">
        <v>122681</v>
      </c>
      <c r="BX155" s="325">
        <v>122681</v>
      </c>
      <c r="BY155" s="325">
        <v>122681</v>
      </c>
      <c r="BZ155" s="325">
        <v>122681</v>
      </c>
      <c r="CA155" s="325">
        <v>122681</v>
      </c>
      <c r="CB155" s="325">
        <v>122681</v>
      </c>
      <c r="CC155" s="325">
        <v>122681</v>
      </c>
      <c r="CD155" s="325">
        <v>122681</v>
      </c>
      <c r="CE155" s="325">
        <v>122681</v>
      </c>
      <c r="CF155" s="325">
        <v>122681</v>
      </c>
      <c r="CG155" s="325">
        <v>122681</v>
      </c>
      <c r="CH155" s="325">
        <v>122681</v>
      </c>
      <c r="CI155" s="325">
        <v>122681</v>
      </c>
      <c r="CJ155" s="325">
        <v>122681</v>
      </c>
      <c r="CK155" s="325">
        <v>122681</v>
      </c>
      <c r="CL155" s="325">
        <v>122681</v>
      </c>
      <c r="CM155" s="325">
        <v>122681</v>
      </c>
      <c r="CN155" s="325">
        <v>122681</v>
      </c>
      <c r="CO155" s="325">
        <v>122681</v>
      </c>
      <c r="CP155" s="325">
        <v>122681</v>
      </c>
      <c r="CQ155" s="325">
        <v>122681</v>
      </c>
      <c r="CR155" s="325">
        <v>122681</v>
      </c>
      <c r="CS155" s="325">
        <v>122681</v>
      </c>
      <c r="CT155" s="325">
        <v>122681</v>
      </c>
      <c r="CU155" s="325">
        <v>122681</v>
      </c>
      <c r="CV155" s="325">
        <v>122681</v>
      </c>
      <c r="CW155" s="325">
        <v>122681</v>
      </c>
      <c r="CX155" s="325">
        <v>122681</v>
      </c>
      <c r="CY155" s="325">
        <v>122681</v>
      </c>
      <c r="CZ155" s="325">
        <v>122681</v>
      </c>
      <c r="DA155" s="325">
        <v>122681</v>
      </c>
      <c r="DB155" s="325">
        <v>122681</v>
      </c>
      <c r="DD155" s="421">
        <f t="shared" si="12"/>
        <v>122681</v>
      </c>
      <c r="DE155" s="477">
        <f t="shared" si="11"/>
        <v>122681</v>
      </c>
      <c r="DI155" s="426" t="s">
        <v>516</v>
      </c>
    </row>
    <row r="156" spans="1:115" s="45" customFormat="1" ht="13.5" thickBot="1" x14ac:dyDescent="0.25">
      <c r="A156" s="42" t="s">
        <v>41</v>
      </c>
      <c r="B156" s="42" t="s">
        <v>41</v>
      </c>
      <c r="C156" s="42">
        <v>2</v>
      </c>
      <c r="D156" s="42" t="s">
        <v>41</v>
      </c>
      <c r="E156" s="42">
        <v>2</v>
      </c>
      <c r="F156" s="42">
        <v>100021</v>
      </c>
      <c r="G156" s="43" t="s">
        <v>316</v>
      </c>
      <c r="H156" s="43" t="s">
        <v>315</v>
      </c>
      <c r="I156" s="43">
        <v>44</v>
      </c>
      <c r="J156" s="43">
        <v>9575</v>
      </c>
      <c r="K156" s="43" t="s">
        <v>501</v>
      </c>
      <c r="L156" s="43">
        <v>3</v>
      </c>
      <c r="M156" s="44" t="s">
        <v>48</v>
      </c>
      <c r="N156" s="109">
        <v>39987</v>
      </c>
      <c r="O156" s="46"/>
      <c r="P156" s="46"/>
      <c r="Q156" s="46"/>
      <c r="R156" s="79"/>
      <c r="S156" s="106"/>
      <c r="T156" s="107"/>
      <c r="U156" s="108"/>
      <c r="V156" s="107">
        <v>1916</v>
      </c>
      <c r="W156" s="108">
        <v>1916</v>
      </c>
      <c r="X156" s="108">
        <v>1916</v>
      </c>
      <c r="Y156" s="108">
        <v>1916</v>
      </c>
      <c r="Z156" s="108">
        <v>1916</v>
      </c>
      <c r="AA156" s="108">
        <v>1916</v>
      </c>
      <c r="AB156" s="108">
        <v>1916</v>
      </c>
      <c r="AC156" s="108">
        <v>1916</v>
      </c>
      <c r="AD156" s="108">
        <v>1916</v>
      </c>
      <c r="AE156" s="108">
        <v>1916</v>
      </c>
      <c r="AF156" s="108">
        <v>1916</v>
      </c>
      <c r="AG156" s="108">
        <v>1916</v>
      </c>
      <c r="AH156" s="108">
        <v>1916</v>
      </c>
      <c r="AI156" s="108">
        <v>1916</v>
      </c>
      <c r="AJ156" s="108">
        <v>1916</v>
      </c>
      <c r="AK156" s="108">
        <v>1916</v>
      </c>
      <c r="AL156" s="108">
        <v>1916</v>
      </c>
      <c r="AM156" s="108">
        <v>1916</v>
      </c>
      <c r="AN156" s="108">
        <v>1916</v>
      </c>
      <c r="AO156" s="108">
        <v>1916</v>
      </c>
      <c r="AP156" s="108">
        <v>1916</v>
      </c>
      <c r="AQ156" s="108">
        <v>1916</v>
      </c>
      <c r="AR156" s="108">
        <v>1916</v>
      </c>
      <c r="AS156" s="108">
        <v>1916</v>
      </c>
      <c r="AT156" s="108">
        <v>1916</v>
      </c>
      <c r="AU156" s="108">
        <v>1916</v>
      </c>
      <c r="AV156" s="108">
        <v>1916</v>
      </c>
      <c r="AW156" s="108">
        <v>1916</v>
      </c>
      <c r="AX156" s="108">
        <v>1916</v>
      </c>
      <c r="AY156" s="108">
        <v>1916</v>
      </c>
      <c r="AZ156" s="111">
        <v>1916</v>
      </c>
      <c r="BA156" s="111">
        <v>1916</v>
      </c>
      <c r="BB156" s="111">
        <v>1916</v>
      </c>
      <c r="BC156" s="111">
        <v>1916</v>
      </c>
      <c r="BD156" s="111">
        <v>1916</v>
      </c>
      <c r="BE156" s="111">
        <v>1916</v>
      </c>
      <c r="BF156" s="111">
        <v>1916</v>
      </c>
      <c r="BG156" s="111">
        <v>1916</v>
      </c>
      <c r="BH156" s="111">
        <v>1916</v>
      </c>
      <c r="BI156" s="111">
        <v>1916</v>
      </c>
      <c r="BJ156" s="111">
        <v>1916</v>
      </c>
      <c r="BK156" s="111">
        <v>1916</v>
      </c>
      <c r="BL156" s="111">
        <v>1916</v>
      </c>
      <c r="BM156" s="111">
        <v>1916</v>
      </c>
      <c r="BN156" s="111">
        <v>1916</v>
      </c>
      <c r="BO156" s="111">
        <v>1916</v>
      </c>
      <c r="BP156" s="111">
        <v>1916</v>
      </c>
      <c r="BQ156" s="111">
        <v>1916</v>
      </c>
      <c r="BR156" s="111">
        <v>1916</v>
      </c>
      <c r="BS156" s="111">
        <v>1916</v>
      </c>
      <c r="BT156" s="111">
        <v>1916</v>
      </c>
      <c r="BU156" s="297">
        <v>1916</v>
      </c>
      <c r="BV156" s="297">
        <v>1916</v>
      </c>
      <c r="BW156" s="297">
        <v>1916</v>
      </c>
      <c r="BX156" s="297">
        <v>1916</v>
      </c>
      <c r="BY156" s="297">
        <v>1916</v>
      </c>
      <c r="BZ156" s="297">
        <v>1916</v>
      </c>
      <c r="CA156" s="297">
        <v>1916</v>
      </c>
      <c r="CB156" s="297">
        <v>1916</v>
      </c>
      <c r="CC156" s="297">
        <v>1916</v>
      </c>
      <c r="CD156" s="297">
        <v>1916</v>
      </c>
      <c r="CE156" s="297">
        <v>1916</v>
      </c>
      <c r="CF156" s="297">
        <v>1916</v>
      </c>
      <c r="CG156" s="297">
        <v>1916</v>
      </c>
      <c r="CH156" s="297">
        <v>1916</v>
      </c>
      <c r="CI156" s="297">
        <v>1916</v>
      </c>
      <c r="CJ156" s="297">
        <v>1916</v>
      </c>
      <c r="CK156" s="297">
        <v>1916</v>
      </c>
      <c r="CL156" s="297">
        <v>1916</v>
      </c>
      <c r="CM156" s="297">
        <v>1916</v>
      </c>
      <c r="CN156" s="297">
        <v>1916</v>
      </c>
      <c r="CO156" s="297">
        <v>1916</v>
      </c>
      <c r="CP156" s="297">
        <v>1916</v>
      </c>
      <c r="CQ156" s="297">
        <v>1916</v>
      </c>
      <c r="CR156" s="297">
        <v>1916</v>
      </c>
      <c r="CS156" s="297">
        <v>1916</v>
      </c>
      <c r="CT156" s="297">
        <v>1916</v>
      </c>
      <c r="CU156" s="297">
        <v>1916</v>
      </c>
      <c r="CV156" s="297">
        <v>1916</v>
      </c>
      <c r="CW156" s="297">
        <v>1916</v>
      </c>
      <c r="CX156" s="297">
        <v>1916</v>
      </c>
      <c r="CY156" s="297">
        <v>1916</v>
      </c>
      <c r="CZ156" s="297">
        <v>1916</v>
      </c>
      <c r="DA156" s="297">
        <v>1916</v>
      </c>
      <c r="DB156" s="297">
        <v>1916</v>
      </c>
      <c r="DD156" s="421">
        <f t="shared" si="12"/>
        <v>1916</v>
      </c>
      <c r="DE156" s="477">
        <f t="shared" si="11"/>
        <v>1916</v>
      </c>
    </row>
    <row r="157" spans="1:115" s="45" customFormat="1" ht="13.5" thickBot="1" x14ac:dyDescent="0.25">
      <c r="A157" s="42" t="s">
        <v>41</v>
      </c>
      <c r="B157" s="42" t="s">
        <v>41</v>
      </c>
      <c r="C157" s="42">
        <v>2</v>
      </c>
      <c r="D157" s="42" t="s">
        <v>41</v>
      </c>
      <c r="E157" s="42">
        <v>2</v>
      </c>
      <c r="F157" s="42">
        <v>100021</v>
      </c>
      <c r="G157" s="43" t="s">
        <v>318</v>
      </c>
      <c r="H157" s="43" t="s">
        <v>317</v>
      </c>
      <c r="I157" s="43">
        <v>46</v>
      </c>
      <c r="J157" s="43">
        <v>9575</v>
      </c>
      <c r="K157" s="43" t="s">
        <v>501</v>
      </c>
      <c r="L157" s="43">
        <v>3</v>
      </c>
      <c r="M157" s="44" t="s">
        <v>48</v>
      </c>
      <c r="N157" s="109">
        <v>39987</v>
      </c>
      <c r="O157" s="46"/>
      <c r="P157" s="46"/>
      <c r="Q157" s="46"/>
      <c r="R157" s="79"/>
      <c r="S157" s="106"/>
      <c r="T157" s="107"/>
      <c r="U157" s="108"/>
      <c r="V157" s="107">
        <v>564</v>
      </c>
      <c r="W157" s="108">
        <v>564</v>
      </c>
      <c r="X157" s="108">
        <v>564</v>
      </c>
      <c r="Y157" s="108">
        <v>564</v>
      </c>
      <c r="Z157" s="108">
        <v>564</v>
      </c>
      <c r="AA157" s="108">
        <v>564</v>
      </c>
      <c r="AB157" s="108">
        <v>564</v>
      </c>
      <c r="AC157" s="108">
        <v>564</v>
      </c>
      <c r="AD157" s="108">
        <v>564</v>
      </c>
      <c r="AE157" s="108">
        <v>564</v>
      </c>
      <c r="AF157" s="108">
        <v>564</v>
      </c>
      <c r="AG157" s="108">
        <v>564</v>
      </c>
      <c r="AH157" s="108">
        <v>564</v>
      </c>
      <c r="AI157" s="108">
        <v>564</v>
      </c>
      <c r="AJ157" s="108">
        <v>564</v>
      </c>
      <c r="AK157" s="108">
        <v>564</v>
      </c>
      <c r="AL157" s="108">
        <v>564</v>
      </c>
      <c r="AM157" s="108">
        <v>564</v>
      </c>
      <c r="AN157" s="108">
        <v>564</v>
      </c>
      <c r="AO157" s="108">
        <v>564</v>
      </c>
      <c r="AP157" s="108">
        <v>564</v>
      </c>
      <c r="AQ157" s="108">
        <v>564</v>
      </c>
      <c r="AR157" s="108">
        <v>564</v>
      </c>
      <c r="AS157" s="108">
        <v>564</v>
      </c>
      <c r="AT157" s="108">
        <v>564</v>
      </c>
      <c r="AU157" s="108">
        <v>564</v>
      </c>
      <c r="AV157" s="108">
        <v>564</v>
      </c>
      <c r="AW157" s="108">
        <v>564</v>
      </c>
      <c r="AX157" s="108">
        <v>564</v>
      </c>
      <c r="AY157" s="108">
        <v>564</v>
      </c>
      <c r="AZ157" s="111">
        <v>564</v>
      </c>
      <c r="BA157" s="111">
        <v>564</v>
      </c>
      <c r="BB157" s="111">
        <v>564</v>
      </c>
      <c r="BC157" s="111">
        <v>564</v>
      </c>
      <c r="BD157" s="111">
        <v>564</v>
      </c>
      <c r="BE157" s="111">
        <v>564</v>
      </c>
      <c r="BF157" s="111">
        <v>564</v>
      </c>
      <c r="BG157" s="111">
        <v>564</v>
      </c>
      <c r="BH157" s="111">
        <v>564</v>
      </c>
      <c r="BI157" s="111">
        <v>564</v>
      </c>
      <c r="BJ157" s="111">
        <v>564</v>
      </c>
      <c r="BK157" s="111">
        <v>564</v>
      </c>
      <c r="BL157" s="111">
        <v>564</v>
      </c>
      <c r="BM157" s="111">
        <v>564</v>
      </c>
      <c r="BN157" s="111">
        <v>564</v>
      </c>
      <c r="BO157" s="111">
        <v>564</v>
      </c>
      <c r="BP157" s="111">
        <v>564</v>
      </c>
      <c r="BQ157" s="111">
        <v>564</v>
      </c>
      <c r="BR157" s="111">
        <v>564</v>
      </c>
      <c r="BS157" s="111">
        <v>564</v>
      </c>
      <c r="BT157" s="111">
        <v>564</v>
      </c>
      <c r="BU157" s="297">
        <v>564</v>
      </c>
      <c r="BV157" s="297">
        <v>564</v>
      </c>
      <c r="BW157" s="297">
        <v>564</v>
      </c>
      <c r="BX157" s="297">
        <v>564</v>
      </c>
      <c r="BY157" s="297">
        <v>564</v>
      </c>
      <c r="BZ157" s="297">
        <v>564</v>
      </c>
      <c r="CA157" s="297">
        <v>564</v>
      </c>
      <c r="CB157" s="297">
        <v>564</v>
      </c>
      <c r="CC157" s="297">
        <v>564</v>
      </c>
      <c r="CD157" s="297">
        <v>564</v>
      </c>
      <c r="CE157" s="297">
        <v>564</v>
      </c>
      <c r="CF157" s="297">
        <v>564</v>
      </c>
      <c r="CG157" s="297">
        <v>564</v>
      </c>
      <c r="CH157" s="297">
        <v>564</v>
      </c>
      <c r="CI157" s="297">
        <v>564</v>
      </c>
      <c r="CJ157" s="297">
        <v>564</v>
      </c>
      <c r="CK157" s="297">
        <v>564</v>
      </c>
      <c r="CL157" s="297">
        <v>564</v>
      </c>
      <c r="CM157" s="297">
        <v>564</v>
      </c>
      <c r="CN157" s="297">
        <v>564</v>
      </c>
      <c r="CO157" s="297">
        <v>564</v>
      </c>
      <c r="CP157" s="297">
        <v>564</v>
      </c>
      <c r="CQ157" s="297">
        <v>564</v>
      </c>
      <c r="CR157" s="297">
        <v>564</v>
      </c>
      <c r="CS157" s="297">
        <v>564</v>
      </c>
      <c r="CT157" s="297">
        <v>564</v>
      </c>
      <c r="CU157" s="297">
        <v>564</v>
      </c>
      <c r="CV157" s="297">
        <v>564</v>
      </c>
      <c r="CW157" s="297">
        <v>564</v>
      </c>
      <c r="CX157" s="297">
        <v>564</v>
      </c>
      <c r="CY157" s="297">
        <v>564</v>
      </c>
      <c r="CZ157" s="297">
        <v>564</v>
      </c>
      <c r="DA157" s="297">
        <v>564</v>
      </c>
      <c r="DB157" s="297">
        <v>564</v>
      </c>
      <c r="DD157" s="421">
        <f t="shared" si="12"/>
        <v>564</v>
      </c>
      <c r="DE157" s="477">
        <f t="shared" si="11"/>
        <v>564</v>
      </c>
    </row>
    <row r="158" spans="1:115" s="60" customFormat="1" ht="13.5" thickBot="1" x14ac:dyDescent="0.25">
      <c r="A158" s="57" t="s">
        <v>41</v>
      </c>
      <c r="B158" s="57" t="s">
        <v>41</v>
      </c>
      <c r="C158" s="57">
        <v>2</v>
      </c>
      <c r="D158" s="57" t="s">
        <v>41</v>
      </c>
      <c r="E158" s="57">
        <v>2</v>
      </c>
      <c r="F158" s="57">
        <v>100021</v>
      </c>
      <c r="G158" s="58" t="s">
        <v>320</v>
      </c>
      <c r="H158" s="58" t="s">
        <v>319</v>
      </c>
      <c r="I158" s="58">
        <v>45</v>
      </c>
      <c r="J158" s="58">
        <v>9575</v>
      </c>
      <c r="K158" s="58" t="s">
        <v>501</v>
      </c>
      <c r="L158" s="58">
        <v>3</v>
      </c>
      <c r="M158" s="59" t="s">
        <v>48</v>
      </c>
      <c r="N158" s="70">
        <v>39987</v>
      </c>
      <c r="O158" s="67"/>
      <c r="P158" s="67"/>
      <c r="Q158" s="67"/>
      <c r="R158" s="83"/>
      <c r="S158" s="99"/>
      <c r="T158" s="103"/>
      <c r="U158" s="105"/>
      <c r="V158" s="103">
        <v>1538</v>
      </c>
      <c r="W158" s="105">
        <v>1538</v>
      </c>
      <c r="X158" s="105">
        <v>1538</v>
      </c>
      <c r="Y158" s="105">
        <v>1538</v>
      </c>
      <c r="Z158" s="105">
        <v>1538</v>
      </c>
      <c r="AA158" s="105">
        <v>1538</v>
      </c>
      <c r="AB158" s="105">
        <v>1538</v>
      </c>
      <c r="AC158" s="105">
        <v>1538</v>
      </c>
      <c r="AD158" s="105">
        <v>1538</v>
      </c>
      <c r="AE158" s="105">
        <v>1538</v>
      </c>
      <c r="AF158" s="105">
        <v>1538</v>
      </c>
      <c r="AG158" s="105">
        <v>1538</v>
      </c>
      <c r="AH158" s="105">
        <v>1538</v>
      </c>
      <c r="AI158" s="105">
        <v>1538</v>
      </c>
      <c r="AJ158" s="105">
        <v>1538</v>
      </c>
      <c r="AK158" s="105">
        <v>1538</v>
      </c>
      <c r="AL158" s="105">
        <v>1538</v>
      </c>
      <c r="AM158" s="105">
        <v>1538</v>
      </c>
      <c r="AN158" s="105">
        <v>1538</v>
      </c>
      <c r="AO158" s="105">
        <v>1538</v>
      </c>
      <c r="AP158" s="105">
        <v>1538</v>
      </c>
      <c r="AQ158" s="105">
        <v>1538</v>
      </c>
      <c r="AR158" s="105">
        <v>1538</v>
      </c>
      <c r="AS158" s="105">
        <v>1538</v>
      </c>
      <c r="AT158" s="105">
        <v>1538</v>
      </c>
      <c r="AU158" s="105">
        <v>1538</v>
      </c>
      <c r="AV158" s="105">
        <v>1538</v>
      </c>
      <c r="AW158" s="105">
        <v>1538</v>
      </c>
      <c r="AX158" s="105">
        <v>1538</v>
      </c>
      <c r="AY158" s="105">
        <v>1538</v>
      </c>
      <c r="AZ158" s="258">
        <v>1538</v>
      </c>
      <c r="BA158" s="258">
        <v>1538</v>
      </c>
      <c r="BB158" s="258">
        <v>1538</v>
      </c>
      <c r="BC158" s="258">
        <v>1538</v>
      </c>
      <c r="BD158" s="258">
        <v>1538</v>
      </c>
      <c r="BE158" s="258">
        <v>1538</v>
      </c>
      <c r="BF158" s="258">
        <v>1538</v>
      </c>
      <c r="BG158" s="258">
        <v>1538</v>
      </c>
      <c r="BH158" s="258">
        <v>1538</v>
      </c>
      <c r="BI158" s="258">
        <v>1538</v>
      </c>
      <c r="BJ158" s="258">
        <v>1538</v>
      </c>
      <c r="BK158" s="258">
        <v>1538</v>
      </c>
      <c r="BL158" s="258">
        <v>1538</v>
      </c>
      <c r="BM158" s="258">
        <v>1538</v>
      </c>
      <c r="BN158" s="258">
        <v>1538</v>
      </c>
      <c r="BO158" s="258">
        <v>1538</v>
      </c>
      <c r="BP158" s="258">
        <v>1538</v>
      </c>
      <c r="BQ158" s="258">
        <v>1538</v>
      </c>
      <c r="BR158" s="258">
        <v>1538</v>
      </c>
      <c r="BS158" s="258">
        <v>1538</v>
      </c>
      <c r="BT158" s="258">
        <v>1538</v>
      </c>
      <c r="BU158" s="324">
        <v>1538</v>
      </c>
      <c r="BV158" s="324">
        <v>1538</v>
      </c>
      <c r="BW158" s="324">
        <v>1538</v>
      </c>
      <c r="BX158" s="324">
        <v>1538</v>
      </c>
      <c r="BY158" s="324">
        <v>1538</v>
      </c>
      <c r="BZ158" s="324">
        <v>1538</v>
      </c>
      <c r="CA158" s="324">
        <v>1538</v>
      </c>
      <c r="CB158" s="324">
        <v>1538</v>
      </c>
      <c r="CC158" s="324">
        <v>1538</v>
      </c>
      <c r="CD158" s="324">
        <v>1538</v>
      </c>
      <c r="CE158" s="324">
        <v>1538</v>
      </c>
      <c r="CF158" s="324">
        <v>1538</v>
      </c>
      <c r="CG158" s="324">
        <v>1538</v>
      </c>
      <c r="CH158" s="324">
        <v>1538</v>
      </c>
      <c r="CI158" s="324">
        <v>1538</v>
      </c>
      <c r="CJ158" s="324">
        <v>1538</v>
      </c>
      <c r="CK158" s="324">
        <v>1538</v>
      </c>
      <c r="CL158" s="324">
        <v>1538</v>
      </c>
      <c r="CM158" s="324">
        <v>1538</v>
      </c>
      <c r="CN158" s="324">
        <v>1538</v>
      </c>
      <c r="CO158" s="324">
        <v>1538</v>
      </c>
      <c r="CP158" s="324">
        <v>1538</v>
      </c>
      <c r="CQ158" s="324">
        <v>1538</v>
      </c>
      <c r="CR158" s="324">
        <v>1538</v>
      </c>
      <c r="CS158" s="324">
        <v>1538</v>
      </c>
      <c r="CT158" s="324">
        <v>1538</v>
      </c>
      <c r="CU158" s="324">
        <v>1538</v>
      </c>
      <c r="CV158" s="324">
        <v>1538</v>
      </c>
      <c r="CW158" s="324">
        <v>1538</v>
      </c>
      <c r="CX158" s="324">
        <v>1538</v>
      </c>
      <c r="CY158" s="324">
        <v>1538</v>
      </c>
      <c r="CZ158" s="324">
        <v>1538</v>
      </c>
      <c r="DA158" s="324">
        <v>1538</v>
      </c>
      <c r="DB158" s="324">
        <v>1538</v>
      </c>
      <c r="DD158" s="421">
        <f t="shared" si="12"/>
        <v>1538</v>
      </c>
      <c r="DE158" s="477">
        <f t="shared" si="11"/>
        <v>1538</v>
      </c>
    </row>
    <row r="159" spans="1:115" s="153" customFormat="1" ht="13.5" customHeight="1" thickBot="1" x14ac:dyDescent="0.25">
      <c r="A159" s="150" t="s">
        <v>42</v>
      </c>
      <c r="B159" s="150" t="s">
        <v>42</v>
      </c>
      <c r="C159" s="150">
        <v>2</v>
      </c>
      <c r="D159" s="150" t="s">
        <v>42</v>
      </c>
      <c r="E159" s="150">
        <v>2</v>
      </c>
      <c r="F159" s="150">
        <v>100022</v>
      </c>
      <c r="G159" s="151" t="s">
        <v>322</v>
      </c>
      <c r="H159" s="151" t="s">
        <v>321</v>
      </c>
      <c r="I159" s="151">
        <v>116</v>
      </c>
      <c r="J159" s="151">
        <v>9555</v>
      </c>
      <c r="K159" s="151" t="s">
        <v>417</v>
      </c>
      <c r="L159" s="151">
        <v>3</v>
      </c>
      <c r="M159" s="152" t="s">
        <v>48</v>
      </c>
      <c r="O159" s="157">
        <v>16536</v>
      </c>
      <c r="P159" s="157">
        <v>16536</v>
      </c>
      <c r="Q159" s="157">
        <v>16536</v>
      </c>
      <c r="R159" s="155">
        <v>16536</v>
      </c>
      <c r="S159" s="180">
        <v>16536</v>
      </c>
      <c r="T159" s="180">
        <v>16536</v>
      </c>
      <c r="U159" s="180">
        <v>16536</v>
      </c>
      <c r="V159" s="180">
        <v>16536</v>
      </c>
      <c r="W159" s="180">
        <v>16536</v>
      </c>
      <c r="X159" s="180">
        <v>16536</v>
      </c>
      <c r="Y159" s="180">
        <v>16536</v>
      </c>
      <c r="Z159" s="180">
        <v>16536</v>
      </c>
      <c r="AA159" s="180">
        <v>16536</v>
      </c>
      <c r="AB159" s="180">
        <v>16536</v>
      </c>
      <c r="AC159" s="180">
        <v>16536</v>
      </c>
      <c r="AD159" s="180">
        <v>16536</v>
      </c>
      <c r="AE159" s="180">
        <v>16536</v>
      </c>
      <c r="AF159" s="180">
        <v>16536</v>
      </c>
      <c r="AG159" s="180">
        <v>16536</v>
      </c>
      <c r="AH159" s="180">
        <v>16536</v>
      </c>
      <c r="AI159" s="180">
        <v>16536</v>
      </c>
      <c r="AJ159" s="180">
        <v>16536</v>
      </c>
      <c r="AK159" s="180">
        <v>16536</v>
      </c>
      <c r="AL159" s="180">
        <v>16536</v>
      </c>
      <c r="AM159" s="183">
        <v>16536</v>
      </c>
      <c r="AN159" s="183">
        <v>16536</v>
      </c>
      <c r="AO159" s="183">
        <v>16536</v>
      </c>
      <c r="AP159" s="183">
        <v>16536</v>
      </c>
      <c r="AQ159" s="183">
        <v>16536</v>
      </c>
      <c r="AR159" s="183">
        <v>16536</v>
      </c>
      <c r="AS159" s="183">
        <v>16536</v>
      </c>
      <c r="AT159" s="183">
        <v>16536</v>
      </c>
      <c r="AU159" s="183">
        <v>16536</v>
      </c>
      <c r="AV159" s="183">
        <v>16536</v>
      </c>
      <c r="AW159" s="183">
        <v>16536</v>
      </c>
      <c r="AX159" s="183">
        <v>16536</v>
      </c>
      <c r="AY159" s="183">
        <v>16536</v>
      </c>
      <c r="AZ159" s="263">
        <v>16536</v>
      </c>
      <c r="BA159" s="263">
        <v>16536</v>
      </c>
      <c r="BB159" s="263">
        <v>16536</v>
      </c>
      <c r="BC159" s="263">
        <v>16536</v>
      </c>
      <c r="BD159" s="263">
        <v>16536</v>
      </c>
      <c r="BE159" s="263">
        <v>16536</v>
      </c>
      <c r="BF159" s="263">
        <v>16536</v>
      </c>
      <c r="BG159" s="263">
        <v>16536</v>
      </c>
      <c r="BH159" s="263">
        <v>16536</v>
      </c>
      <c r="BI159" s="263">
        <v>16536</v>
      </c>
      <c r="BJ159" s="263">
        <v>16536</v>
      </c>
      <c r="BK159" s="263">
        <v>16536</v>
      </c>
      <c r="BL159" s="263">
        <v>16536</v>
      </c>
      <c r="BM159" s="263">
        <v>16536</v>
      </c>
      <c r="BN159" s="263">
        <v>16536</v>
      </c>
      <c r="BO159" s="263">
        <v>16536</v>
      </c>
      <c r="BP159" s="263">
        <v>16536</v>
      </c>
      <c r="BQ159" s="263">
        <v>16536</v>
      </c>
      <c r="BR159" s="263">
        <v>16536</v>
      </c>
      <c r="BS159" s="263">
        <v>16536</v>
      </c>
      <c r="BT159" s="263">
        <v>16536</v>
      </c>
      <c r="BU159" s="321">
        <v>16536</v>
      </c>
      <c r="BV159" s="321">
        <v>16536</v>
      </c>
      <c r="BW159" s="321">
        <v>16536</v>
      </c>
      <c r="BX159" s="321">
        <v>16536</v>
      </c>
      <c r="BY159" s="321">
        <v>16536</v>
      </c>
      <c r="BZ159" s="321">
        <v>16536</v>
      </c>
      <c r="CA159" s="321">
        <v>16536</v>
      </c>
      <c r="CB159" s="321">
        <v>16536</v>
      </c>
      <c r="CC159" s="321">
        <v>16536</v>
      </c>
      <c r="CD159" s="321">
        <v>16536</v>
      </c>
      <c r="CE159" s="321">
        <v>16536</v>
      </c>
      <c r="CF159" s="321">
        <v>16536</v>
      </c>
      <c r="CG159" s="321">
        <v>16536</v>
      </c>
      <c r="CH159" s="321">
        <v>16536</v>
      </c>
      <c r="CI159" s="321">
        <v>16536</v>
      </c>
      <c r="CJ159" s="321">
        <v>16536</v>
      </c>
      <c r="CK159" s="321">
        <v>16536</v>
      </c>
      <c r="CL159" s="321">
        <v>16536</v>
      </c>
      <c r="CM159" s="321">
        <v>16536</v>
      </c>
      <c r="CN159" s="321">
        <v>16536</v>
      </c>
      <c r="CO159" s="321">
        <v>16536</v>
      </c>
      <c r="CP159" s="321">
        <v>16536</v>
      </c>
      <c r="CQ159" s="321">
        <v>16536</v>
      </c>
      <c r="CR159" s="321">
        <v>16536</v>
      </c>
      <c r="CS159" s="321">
        <v>16536</v>
      </c>
      <c r="CT159" s="321">
        <v>16536</v>
      </c>
      <c r="CU159" s="321">
        <v>16536</v>
      </c>
      <c r="CV159" s="321">
        <v>16536</v>
      </c>
      <c r="CW159" s="321">
        <v>16536</v>
      </c>
      <c r="CX159" s="321">
        <v>16536</v>
      </c>
      <c r="CY159" s="321">
        <v>16536</v>
      </c>
      <c r="CZ159" s="321">
        <v>16536</v>
      </c>
      <c r="DA159" s="321">
        <v>16536</v>
      </c>
      <c r="DB159" s="321">
        <v>16536</v>
      </c>
      <c r="DD159" s="421">
        <f t="shared" si="12"/>
        <v>16536</v>
      </c>
      <c r="DE159" s="477">
        <f t="shared" si="11"/>
        <v>16536</v>
      </c>
      <c r="DF159" s="321">
        <v>16536</v>
      </c>
      <c r="DI159" s="424" t="s">
        <v>516</v>
      </c>
    </row>
    <row r="160" spans="1:115" s="153" customFormat="1" ht="13.5" customHeight="1" thickBot="1" x14ac:dyDescent="0.25">
      <c r="A160" s="150" t="s">
        <v>42</v>
      </c>
      <c r="B160" s="150" t="s">
        <v>42</v>
      </c>
      <c r="C160" s="150">
        <v>2</v>
      </c>
      <c r="D160" s="150" t="s">
        <v>42</v>
      </c>
      <c r="E160" s="150">
        <v>2</v>
      </c>
      <c r="F160" s="150">
        <v>100022</v>
      </c>
      <c r="G160" s="151" t="s">
        <v>324</v>
      </c>
      <c r="H160" s="151" t="s">
        <v>323</v>
      </c>
      <c r="I160" s="151">
        <v>117</v>
      </c>
      <c r="J160" s="151">
        <v>9555</v>
      </c>
      <c r="K160" s="151" t="s">
        <v>417</v>
      </c>
      <c r="L160" s="151">
        <v>3</v>
      </c>
      <c r="M160" s="152" t="s">
        <v>48</v>
      </c>
      <c r="O160" s="157">
        <v>1</v>
      </c>
      <c r="P160" s="157">
        <v>1</v>
      </c>
      <c r="Q160" s="157">
        <v>1</v>
      </c>
      <c r="R160" s="155">
        <v>1</v>
      </c>
      <c r="S160" s="180">
        <v>1</v>
      </c>
      <c r="T160" s="180">
        <v>1</v>
      </c>
      <c r="U160" s="180">
        <v>1</v>
      </c>
      <c r="V160" s="180">
        <v>1</v>
      </c>
      <c r="W160" s="180">
        <v>1</v>
      </c>
      <c r="X160" s="180">
        <v>1</v>
      </c>
      <c r="Y160" s="180">
        <v>1</v>
      </c>
      <c r="Z160" s="180">
        <v>1</v>
      </c>
      <c r="AA160" s="180">
        <v>1</v>
      </c>
      <c r="AB160" s="182">
        <v>2423</v>
      </c>
      <c r="AC160" s="183">
        <v>2423</v>
      </c>
      <c r="AD160" s="183">
        <v>2423</v>
      </c>
      <c r="AE160" s="183">
        <v>2423</v>
      </c>
      <c r="AF160" s="183">
        <v>2423</v>
      </c>
      <c r="AG160" s="183">
        <v>2423</v>
      </c>
      <c r="AH160" s="183">
        <v>2423</v>
      </c>
      <c r="AI160" s="183">
        <v>2423</v>
      </c>
      <c r="AJ160" s="183">
        <v>2423</v>
      </c>
      <c r="AK160" s="183">
        <v>2423</v>
      </c>
      <c r="AL160" s="183">
        <v>2423</v>
      </c>
      <c r="AM160" s="183">
        <v>2423</v>
      </c>
      <c r="AN160" s="183">
        <v>2423</v>
      </c>
      <c r="AO160" s="183">
        <v>2423</v>
      </c>
      <c r="AP160" s="183">
        <v>2423</v>
      </c>
      <c r="AQ160" s="183">
        <v>2423</v>
      </c>
      <c r="AR160" s="183">
        <v>2423</v>
      </c>
      <c r="AS160" s="183">
        <v>2423</v>
      </c>
      <c r="AT160" s="183">
        <v>2423</v>
      </c>
      <c r="AU160" s="183">
        <v>2423</v>
      </c>
      <c r="AV160" s="183">
        <v>2423</v>
      </c>
      <c r="AW160" s="183">
        <v>2423</v>
      </c>
      <c r="AX160" s="183">
        <v>2423</v>
      </c>
      <c r="AY160" s="183">
        <v>2423</v>
      </c>
      <c r="AZ160" s="263">
        <v>2423</v>
      </c>
      <c r="BA160" s="263">
        <v>2423</v>
      </c>
      <c r="BB160" s="263">
        <v>2423</v>
      </c>
      <c r="BC160" s="263">
        <v>2423</v>
      </c>
      <c r="BD160" s="263">
        <v>2423</v>
      </c>
      <c r="BE160" s="263">
        <v>2423</v>
      </c>
      <c r="BF160" s="263">
        <v>2423</v>
      </c>
      <c r="BG160" s="263">
        <v>2423</v>
      </c>
      <c r="BH160" s="263">
        <v>2423</v>
      </c>
      <c r="BI160" s="263">
        <v>2423</v>
      </c>
      <c r="BJ160" s="263">
        <v>2423</v>
      </c>
      <c r="BK160" s="263">
        <v>2423</v>
      </c>
      <c r="BL160" s="263">
        <v>2423</v>
      </c>
      <c r="BM160" s="263">
        <v>2423</v>
      </c>
      <c r="BN160" s="263">
        <v>2423</v>
      </c>
      <c r="BO160" s="263">
        <v>2423</v>
      </c>
      <c r="BP160" s="263">
        <v>2423</v>
      </c>
      <c r="BQ160" s="263">
        <v>2423</v>
      </c>
      <c r="BR160" s="263">
        <v>2423</v>
      </c>
      <c r="BS160" s="263">
        <v>2423</v>
      </c>
      <c r="BT160" s="263">
        <v>2423</v>
      </c>
      <c r="BU160" s="321">
        <v>2423</v>
      </c>
      <c r="BV160" s="321">
        <v>2423</v>
      </c>
      <c r="BW160" s="321">
        <v>2423</v>
      </c>
      <c r="BX160" s="321">
        <v>2423</v>
      </c>
      <c r="BY160" s="321">
        <v>2423</v>
      </c>
      <c r="BZ160" s="321">
        <v>2423</v>
      </c>
      <c r="CA160" s="321">
        <v>2423</v>
      </c>
      <c r="CB160" s="321">
        <v>2423</v>
      </c>
      <c r="CC160" s="321">
        <v>2423</v>
      </c>
      <c r="CD160" s="321">
        <v>2423</v>
      </c>
      <c r="CE160" s="321">
        <v>2423</v>
      </c>
      <c r="CF160" s="321">
        <v>2423</v>
      </c>
      <c r="CG160" s="321">
        <v>2423</v>
      </c>
      <c r="CH160" s="321">
        <v>2423</v>
      </c>
      <c r="CI160" s="321">
        <v>2423</v>
      </c>
      <c r="CJ160" s="321">
        <v>2423</v>
      </c>
      <c r="CK160" s="321">
        <v>2423</v>
      </c>
      <c r="CL160" s="321">
        <v>2423</v>
      </c>
      <c r="CM160" s="321">
        <v>2423</v>
      </c>
      <c r="CN160" s="321">
        <v>2423</v>
      </c>
      <c r="CO160" s="321">
        <v>2423</v>
      </c>
      <c r="CP160" s="321">
        <v>2423</v>
      </c>
      <c r="CQ160" s="321">
        <v>2423</v>
      </c>
      <c r="CR160" s="321">
        <v>2423</v>
      </c>
      <c r="CS160" s="321">
        <v>2423</v>
      </c>
      <c r="CT160" s="321">
        <v>2423</v>
      </c>
      <c r="CU160" s="321">
        <v>2423</v>
      </c>
      <c r="CV160" s="321">
        <v>2423</v>
      </c>
      <c r="CW160" s="321">
        <v>2423</v>
      </c>
      <c r="CX160" s="321">
        <v>2423</v>
      </c>
      <c r="CY160" s="321">
        <v>2423</v>
      </c>
      <c r="CZ160" s="321">
        <v>2423</v>
      </c>
      <c r="DA160" s="321">
        <v>2423</v>
      </c>
      <c r="DB160" s="321">
        <v>2423</v>
      </c>
      <c r="DD160" s="421">
        <f t="shared" si="12"/>
        <v>2423</v>
      </c>
      <c r="DE160" s="477">
        <f t="shared" si="11"/>
        <v>2423</v>
      </c>
      <c r="DF160" s="321">
        <v>2423</v>
      </c>
    </row>
    <row r="161" spans="1:114" s="153" customFormat="1" ht="13.5" customHeight="1" thickBot="1" x14ac:dyDescent="0.25">
      <c r="A161" s="150" t="s">
        <v>42</v>
      </c>
      <c r="B161" s="150" t="s">
        <v>42</v>
      </c>
      <c r="C161" s="150">
        <v>2</v>
      </c>
      <c r="D161" s="150" t="s">
        <v>42</v>
      </c>
      <c r="E161" s="150">
        <v>2</v>
      </c>
      <c r="F161" s="150">
        <v>100022</v>
      </c>
      <c r="G161" s="151" t="s">
        <v>326</v>
      </c>
      <c r="H161" s="151" t="s">
        <v>325</v>
      </c>
      <c r="I161" s="151">
        <v>118</v>
      </c>
      <c r="J161" s="151">
        <v>9555</v>
      </c>
      <c r="K161" s="151" t="s">
        <v>417</v>
      </c>
      <c r="L161" s="151">
        <v>3</v>
      </c>
      <c r="M161" s="152" t="s">
        <v>48</v>
      </c>
      <c r="O161" s="157">
        <v>1</v>
      </c>
      <c r="P161" s="157">
        <v>1</v>
      </c>
      <c r="Q161" s="157">
        <v>1</v>
      </c>
      <c r="R161" s="155">
        <v>1</v>
      </c>
      <c r="S161" s="180">
        <v>1</v>
      </c>
      <c r="T161" s="180">
        <v>1</v>
      </c>
      <c r="U161" s="180">
        <v>1</v>
      </c>
      <c r="V161" s="180">
        <v>1</v>
      </c>
      <c r="W161" s="180">
        <v>1</v>
      </c>
      <c r="X161" s="180">
        <v>1</v>
      </c>
      <c r="Y161" s="180">
        <v>1</v>
      </c>
      <c r="Z161" s="180">
        <v>1</v>
      </c>
      <c r="AA161" s="180">
        <v>1</v>
      </c>
      <c r="AB161" s="182">
        <v>9173</v>
      </c>
      <c r="AC161" s="183">
        <v>9173</v>
      </c>
      <c r="AD161" s="183">
        <v>9173</v>
      </c>
      <c r="AE161" s="183">
        <v>9173</v>
      </c>
      <c r="AF161" s="183">
        <v>9173</v>
      </c>
      <c r="AG161" s="183">
        <v>9173</v>
      </c>
      <c r="AH161" s="183">
        <v>9173</v>
      </c>
      <c r="AI161" s="183">
        <v>9173</v>
      </c>
      <c r="AJ161" s="183">
        <v>9173</v>
      </c>
      <c r="AK161" s="183">
        <v>9173</v>
      </c>
      <c r="AL161" s="183">
        <v>9173</v>
      </c>
      <c r="AM161" s="183">
        <v>9173</v>
      </c>
      <c r="AN161" s="183">
        <v>9173</v>
      </c>
      <c r="AO161" s="183">
        <v>9173</v>
      </c>
      <c r="AP161" s="183">
        <v>9173</v>
      </c>
      <c r="AQ161" s="183">
        <v>9173</v>
      </c>
      <c r="AR161" s="183">
        <v>9173</v>
      </c>
      <c r="AS161" s="183">
        <v>9173</v>
      </c>
      <c r="AT161" s="183">
        <v>9173</v>
      </c>
      <c r="AU161" s="183">
        <v>9173</v>
      </c>
      <c r="AV161" s="183">
        <v>9173</v>
      </c>
      <c r="AW161" s="183">
        <v>9173</v>
      </c>
      <c r="AX161" s="183">
        <v>9173</v>
      </c>
      <c r="AY161" s="183">
        <v>9173</v>
      </c>
      <c r="AZ161" s="263">
        <v>9173</v>
      </c>
      <c r="BA161" s="263">
        <v>9173</v>
      </c>
      <c r="BB161" s="263">
        <v>9173</v>
      </c>
      <c r="BC161" s="263">
        <v>9173</v>
      </c>
      <c r="BD161" s="263">
        <v>9173</v>
      </c>
      <c r="BE161" s="263">
        <v>9173</v>
      </c>
      <c r="BF161" s="263">
        <v>9173</v>
      </c>
      <c r="BG161" s="263">
        <v>9173</v>
      </c>
      <c r="BH161" s="263">
        <v>9173</v>
      </c>
      <c r="BI161" s="263">
        <v>9173</v>
      </c>
      <c r="BJ161" s="263">
        <v>9173</v>
      </c>
      <c r="BK161" s="263">
        <v>9173</v>
      </c>
      <c r="BL161" s="263">
        <v>9173</v>
      </c>
      <c r="BM161" s="263">
        <v>9173</v>
      </c>
      <c r="BN161" s="263">
        <v>9173</v>
      </c>
      <c r="BO161" s="263">
        <v>9173</v>
      </c>
      <c r="BP161" s="263">
        <v>9173</v>
      </c>
      <c r="BQ161" s="263">
        <v>9173</v>
      </c>
      <c r="BR161" s="263">
        <v>9173</v>
      </c>
      <c r="BS161" s="263">
        <v>9173</v>
      </c>
      <c r="BT161" s="263">
        <v>9173</v>
      </c>
      <c r="BU161" s="321">
        <v>9173</v>
      </c>
      <c r="BV161" s="321">
        <v>9173</v>
      </c>
      <c r="BW161" s="321">
        <v>9173</v>
      </c>
      <c r="BX161" s="321">
        <v>9173</v>
      </c>
      <c r="BY161" s="321">
        <v>9173</v>
      </c>
      <c r="BZ161" s="321">
        <v>9173</v>
      </c>
      <c r="CA161" s="321">
        <v>9173</v>
      </c>
      <c r="CB161" s="321">
        <v>9173</v>
      </c>
      <c r="CC161" s="321">
        <v>9173</v>
      </c>
      <c r="CD161" s="321">
        <v>9173</v>
      </c>
      <c r="CE161" s="321">
        <v>9173</v>
      </c>
      <c r="CF161" s="321">
        <v>9173</v>
      </c>
      <c r="CG161" s="321">
        <v>9173</v>
      </c>
      <c r="CH161" s="321">
        <v>9173</v>
      </c>
      <c r="CI161" s="321">
        <v>9173</v>
      </c>
      <c r="CJ161" s="321">
        <v>9173</v>
      </c>
      <c r="CK161" s="321">
        <v>9173</v>
      </c>
      <c r="CL161" s="321">
        <v>9173</v>
      </c>
      <c r="CM161" s="321">
        <v>9173</v>
      </c>
      <c r="CN161" s="321">
        <v>9173</v>
      </c>
      <c r="CO161" s="321">
        <v>9173</v>
      </c>
      <c r="CP161" s="321">
        <v>9173</v>
      </c>
      <c r="CQ161" s="321">
        <v>9173</v>
      </c>
      <c r="CR161" s="321">
        <v>9173</v>
      </c>
      <c r="CS161" s="321">
        <v>9173</v>
      </c>
      <c r="CT161" s="321">
        <v>9173</v>
      </c>
      <c r="CU161" s="321">
        <v>9173</v>
      </c>
      <c r="CV161" s="321">
        <v>9173</v>
      </c>
      <c r="CW161" s="321">
        <v>9173</v>
      </c>
      <c r="CX161" s="321">
        <v>9173</v>
      </c>
      <c r="CY161" s="321">
        <v>9173</v>
      </c>
      <c r="CZ161" s="321">
        <v>9173</v>
      </c>
      <c r="DA161" s="321">
        <v>9173</v>
      </c>
      <c r="DB161" s="321">
        <v>9173</v>
      </c>
      <c r="DD161" s="421">
        <f t="shared" si="12"/>
        <v>9173</v>
      </c>
      <c r="DE161" s="477">
        <f t="shared" si="11"/>
        <v>9173</v>
      </c>
      <c r="DF161" s="321">
        <v>9173</v>
      </c>
    </row>
    <row r="162" spans="1:114" s="168" customFormat="1" ht="13.5" customHeight="1" thickBot="1" x14ac:dyDescent="0.25">
      <c r="A162" s="165" t="s">
        <v>42</v>
      </c>
      <c r="B162" s="165" t="s">
        <v>42</v>
      </c>
      <c r="C162" s="165">
        <v>2</v>
      </c>
      <c r="D162" s="165" t="s">
        <v>42</v>
      </c>
      <c r="E162" s="165">
        <v>2</v>
      </c>
      <c r="F162" s="165">
        <v>100022</v>
      </c>
      <c r="G162" s="166" t="s">
        <v>327</v>
      </c>
      <c r="H162" s="166" t="s">
        <v>347</v>
      </c>
      <c r="I162" s="166">
        <v>119</v>
      </c>
      <c r="J162" s="166">
        <v>9555</v>
      </c>
      <c r="K162" s="166" t="s">
        <v>417</v>
      </c>
      <c r="L162" s="166">
        <v>3</v>
      </c>
      <c r="M162" s="167" t="s">
        <v>48</v>
      </c>
      <c r="O162" s="169">
        <v>58361</v>
      </c>
      <c r="P162" s="169">
        <v>58361</v>
      </c>
      <c r="Q162" s="169">
        <v>58361</v>
      </c>
      <c r="R162" s="170">
        <v>58361</v>
      </c>
      <c r="S162" s="200">
        <v>58361</v>
      </c>
      <c r="T162" s="200">
        <v>58361</v>
      </c>
      <c r="U162" s="200">
        <v>58361</v>
      </c>
      <c r="V162" s="200">
        <v>58361</v>
      </c>
      <c r="W162" s="200">
        <v>58361</v>
      </c>
      <c r="X162" s="200">
        <v>58361</v>
      </c>
      <c r="Y162" s="200">
        <v>58361</v>
      </c>
      <c r="Z162" s="200">
        <v>58361</v>
      </c>
      <c r="AA162" s="200">
        <v>58361</v>
      </c>
      <c r="AB162" s="200">
        <v>58361</v>
      </c>
      <c r="AC162" s="200">
        <v>58361</v>
      </c>
      <c r="AD162" s="200">
        <v>58361</v>
      </c>
      <c r="AE162" s="200">
        <v>58361</v>
      </c>
      <c r="AF162" s="200">
        <v>58361</v>
      </c>
      <c r="AG162" s="200">
        <v>58361</v>
      </c>
      <c r="AH162" s="200">
        <v>58361</v>
      </c>
      <c r="AI162" s="200">
        <v>58361</v>
      </c>
      <c r="AJ162" s="200">
        <v>58361</v>
      </c>
      <c r="AK162" s="200">
        <v>58361</v>
      </c>
      <c r="AL162" s="200">
        <v>58361</v>
      </c>
      <c r="AM162" s="202">
        <v>58361</v>
      </c>
      <c r="AN162" s="202">
        <v>58361</v>
      </c>
      <c r="AO162" s="202">
        <v>58361</v>
      </c>
      <c r="AP162" s="202">
        <v>58361</v>
      </c>
      <c r="AQ162" s="202">
        <v>58361</v>
      </c>
      <c r="AR162" s="202">
        <v>58361</v>
      </c>
      <c r="AS162" s="202">
        <v>58361</v>
      </c>
      <c r="AT162" s="202">
        <v>58361</v>
      </c>
      <c r="AU162" s="202">
        <v>58361</v>
      </c>
      <c r="AV162" s="202">
        <v>58361</v>
      </c>
      <c r="AW162" s="202">
        <v>58361</v>
      </c>
      <c r="AX162" s="202">
        <v>58361</v>
      </c>
      <c r="AY162" s="202">
        <v>58361</v>
      </c>
      <c r="AZ162" s="265">
        <v>58361</v>
      </c>
      <c r="BA162" s="265">
        <v>58361</v>
      </c>
      <c r="BB162" s="265">
        <v>58361</v>
      </c>
      <c r="BC162" s="265">
        <v>58361</v>
      </c>
      <c r="BD162" s="265">
        <v>58361</v>
      </c>
      <c r="BE162" s="265">
        <v>58361</v>
      </c>
      <c r="BF162" s="265">
        <v>58361</v>
      </c>
      <c r="BG162" s="265">
        <v>58361</v>
      </c>
      <c r="BH162" s="265">
        <v>58361</v>
      </c>
      <c r="BI162" s="265">
        <v>58361</v>
      </c>
      <c r="BJ162" s="265">
        <v>58361</v>
      </c>
      <c r="BK162" s="265">
        <v>58361</v>
      </c>
      <c r="BL162" s="265">
        <v>58361</v>
      </c>
      <c r="BM162" s="265">
        <v>58361</v>
      </c>
      <c r="BN162" s="265">
        <v>58361</v>
      </c>
      <c r="BO162" s="265">
        <v>58361</v>
      </c>
      <c r="BP162" s="265">
        <v>58361</v>
      </c>
      <c r="BQ162" s="265">
        <v>58361</v>
      </c>
      <c r="BR162" s="265">
        <v>58361</v>
      </c>
      <c r="BS162" s="265">
        <v>58361</v>
      </c>
      <c r="BT162" s="265">
        <v>58361</v>
      </c>
      <c r="BU162" s="327">
        <v>58361</v>
      </c>
      <c r="BV162" s="327">
        <v>58361</v>
      </c>
      <c r="BW162" s="327">
        <v>58361</v>
      </c>
      <c r="BX162" s="327">
        <v>58361</v>
      </c>
      <c r="BY162" s="327">
        <v>58361</v>
      </c>
      <c r="BZ162" s="327">
        <v>58361</v>
      </c>
      <c r="CA162" s="327">
        <v>58361</v>
      </c>
      <c r="CB162" s="327">
        <v>58361</v>
      </c>
      <c r="CC162" s="327">
        <v>58361</v>
      </c>
      <c r="CD162" s="327">
        <v>58361</v>
      </c>
      <c r="CE162" s="327">
        <v>58361</v>
      </c>
      <c r="CF162" s="327">
        <v>58361</v>
      </c>
      <c r="CG162" s="327">
        <v>58361</v>
      </c>
      <c r="CH162" s="327">
        <v>58361</v>
      </c>
      <c r="CI162" s="327">
        <v>58361</v>
      </c>
      <c r="CJ162" s="327">
        <v>58361</v>
      </c>
      <c r="CK162" s="327">
        <v>58361</v>
      </c>
      <c r="CL162" s="327">
        <v>58361</v>
      </c>
      <c r="CM162" s="327">
        <v>58361</v>
      </c>
      <c r="CN162" s="327">
        <v>58361</v>
      </c>
      <c r="CO162" s="327">
        <v>58361</v>
      </c>
      <c r="CP162" s="327">
        <v>58361</v>
      </c>
      <c r="CQ162" s="327">
        <v>58361</v>
      </c>
      <c r="CR162" s="327">
        <v>58361</v>
      </c>
      <c r="CS162" s="327">
        <v>58361</v>
      </c>
      <c r="CT162" s="327">
        <v>58361</v>
      </c>
      <c r="CU162" s="327">
        <v>58361</v>
      </c>
      <c r="CV162" s="327">
        <v>58361</v>
      </c>
      <c r="CW162" s="327">
        <v>58361</v>
      </c>
      <c r="CX162" s="327">
        <v>58361</v>
      </c>
      <c r="CY162" s="327">
        <v>58361</v>
      </c>
      <c r="CZ162" s="327">
        <v>58361</v>
      </c>
      <c r="DA162" s="327">
        <v>58361</v>
      </c>
      <c r="DB162" s="327">
        <v>58361</v>
      </c>
      <c r="DD162" s="421">
        <f t="shared" si="12"/>
        <v>58361</v>
      </c>
      <c r="DE162" s="477">
        <f t="shared" si="11"/>
        <v>58361</v>
      </c>
      <c r="DF162" s="327">
        <v>58361</v>
      </c>
    </row>
    <row r="163" spans="1:114" ht="13.5" thickBot="1" x14ac:dyDescent="0.25">
      <c r="A163" s="1" t="s">
        <v>43</v>
      </c>
      <c r="B163" s="1" t="s">
        <v>43</v>
      </c>
      <c r="C163" s="1">
        <v>2</v>
      </c>
      <c r="D163" s="1" t="s">
        <v>43</v>
      </c>
      <c r="E163" s="1">
        <v>2</v>
      </c>
      <c r="F163" s="1">
        <v>100029</v>
      </c>
      <c r="G163" s="3" t="s">
        <v>329</v>
      </c>
      <c r="H163" s="3" t="s">
        <v>328</v>
      </c>
      <c r="I163" s="3">
        <v>55</v>
      </c>
      <c r="J163" s="3">
        <v>9938</v>
      </c>
      <c r="K163" s="3" t="s">
        <v>501</v>
      </c>
      <c r="L163" s="3">
        <v>3</v>
      </c>
      <c r="M163" s="4" t="s">
        <v>48</v>
      </c>
      <c r="O163" s="8">
        <v>11455</v>
      </c>
      <c r="P163" s="8">
        <v>11455</v>
      </c>
      <c r="Q163" s="8">
        <v>11455</v>
      </c>
      <c r="R163" s="78">
        <v>11455</v>
      </c>
      <c r="S163" s="98">
        <v>11455</v>
      </c>
      <c r="T163" s="98">
        <v>11455</v>
      </c>
      <c r="U163" s="98">
        <v>11455</v>
      </c>
      <c r="V163" s="98">
        <v>11455</v>
      </c>
      <c r="W163" s="98">
        <v>11455</v>
      </c>
      <c r="X163" s="98">
        <v>11455</v>
      </c>
      <c r="Y163" s="98">
        <v>11455</v>
      </c>
      <c r="Z163" s="98">
        <v>11455</v>
      </c>
      <c r="AA163" s="98">
        <v>11455</v>
      </c>
      <c r="AB163" s="98">
        <v>11455</v>
      </c>
      <c r="AC163" s="98">
        <v>11455</v>
      </c>
      <c r="AD163" s="98">
        <v>11455</v>
      </c>
      <c r="AE163" s="98">
        <v>11455</v>
      </c>
      <c r="AF163" s="98">
        <v>11455</v>
      </c>
      <c r="AG163" s="98">
        <v>11455</v>
      </c>
      <c r="AH163" s="98">
        <v>11455</v>
      </c>
      <c r="AI163" s="98">
        <v>11455</v>
      </c>
      <c r="AJ163" s="98">
        <v>11455</v>
      </c>
      <c r="AK163" s="98">
        <v>11455</v>
      </c>
      <c r="AL163" s="98">
        <v>11455</v>
      </c>
      <c r="AM163" s="104">
        <v>11455</v>
      </c>
      <c r="AN163" s="104">
        <v>11455</v>
      </c>
      <c r="AO163" s="104">
        <v>11455</v>
      </c>
      <c r="AP163" s="104">
        <v>11455</v>
      </c>
      <c r="AQ163" s="104">
        <v>11455</v>
      </c>
      <c r="AR163" s="104">
        <v>11455</v>
      </c>
      <c r="AS163" s="104">
        <v>11455</v>
      </c>
      <c r="AT163" s="104">
        <v>11455</v>
      </c>
      <c r="AU163" s="104">
        <v>11455</v>
      </c>
      <c r="AV163" s="104">
        <v>11455</v>
      </c>
      <c r="AW163" s="104">
        <v>11455</v>
      </c>
      <c r="AX163" s="104">
        <v>11455</v>
      </c>
      <c r="AY163" s="104">
        <v>11455</v>
      </c>
      <c r="AZ163" s="256">
        <v>11455</v>
      </c>
      <c r="BA163" s="256">
        <v>11455</v>
      </c>
      <c r="BB163" s="256">
        <v>11455</v>
      </c>
      <c r="BC163" s="256">
        <v>11455</v>
      </c>
      <c r="BD163" s="256">
        <v>11455</v>
      </c>
      <c r="BE163" s="256">
        <v>11455</v>
      </c>
      <c r="BF163" s="256">
        <v>11455</v>
      </c>
      <c r="BG163" s="256">
        <v>11455</v>
      </c>
      <c r="BH163" s="256">
        <v>11455</v>
      </c>
      <c r="BI163" s="256">
        <v>11455</v>
      </c>
      <c r="BJ163" s="256">
        <v>11455</v>
      </c>
      <c r="BK163" s="256">
        <v>11455</v>
      </c>
      <c r="BL163" s="256">
        <v>11455</v>
      </c>
      <c r="BM163" s="256">
        <v>11455</v>
      </c>
      <c r="BN163" s="256">
        <v>11455</v>
      </c>
      <c r="BO163" s="256">
        <v>11455</v>
      </c>
      <c r="BP163" s="256">
        <v>11455</v>
      </c>
      <c r="BQ163" s="256">
        <v>11455</v>
      </c>
      <c r="BR163" s="256">
        <v>11455</v>
      </c>
      <c r="BS163" s="256">
        <v>11455</v>
      </c>
      <c r="BT163" s="256">
        <v>11455</v>
      </c>
      <c r="BU163" s="323">
        <v>11455</v>
      </c>
      <c r="BV163" s="323">
        <v>11455</v>
      </c>
      <c r="BW163" s="323">
        <v>11455</v>
      </c>
      <c r="BX163" s="323">
        <v>11455</v>
      </c>
      <c r="BY163" s="323">
        <v>11455</v>
      </c>
      <c r="BZ163" s="323">
        <v>11455</v>
      </c>
      <c r="CA163" s="323">
        <v>11455</v>
      </c>
      <c r="CB163" s="323">
        <v>11455</v>
      </c>
      <c r="CC163" s="323">
        <v>11455</v>
      </c>
      <c r="CD163" s="323">
        <v>11455</v>
      </c>
      <c r="CE163" s="323">
        <v>11455</v>
      </c>
      <c r="CF163" s="323">
        <v>11455</v>
      </c>
      <c r="CG163" s="323">
        <v>11455</v>
      </c>
      <c r="CH163" s="323">
        <v>11455</v>
      </c>
      <c r="CI163" s="323">
        <v>11455</v>
      </c>
      <c r="CJ163" s="323">
        <v>11455</v>
      </c>
      <c r="CK163" s="323">
        <v>11455</v>
      </c>
      <c r="CL163" s="323">
        <v>11455</v>
      </c>
      <c r="CM163" s="323">
        <v>11455</v>
      </c>
      <c r="CN163" s="323">
        <v>11455</v>
      </c>
      <c r="CO163" s="323">
        <v>11455</v>
      </c>
      <c r="CP163" s="323">
        <v>11455</v>
      </c>
      <c r="CQ163" s="323">
        <v>11455</v>
      </c>
      <c r="CR163" s="323">
        <v>11455</v>
      </c>
      <c r="CS163" s="323">
        <v>11455</v>
      </c>
      <c r="CT163" s="323">
        <v>11455</v>
      </c>
      <c r="CU163" s="323">
        <v>11455</v>
      </c>
      <c r="CV163" s="323">
        <v>11455</v>
      </c>
      <c r="CW163" s="323">
        <v>11455</v>
      </c>
      <c r="CX163" s="323">
        <v>11455</v>
      </c>
      <c r="CY163" s="323">
        <v>11455</v>
      </c>
      <c r="CZ163" s="323">
        <v>11455</v>
      </c>
      <c r="DA163" s="323">
        <v>11455</v>
      </c>
      <c r="DB163" s="323">
        <v>11455</v>
      </c>
      <c r="DD163" s="421">
        <f t="shared" si="12"/>
        <v>11455</v>
      </c>
      <c r="DE163" s="477">
        <f t="shared" si="11"/>
        <v>11455</v>
      </c>
      <c r="DI163" s="334" t="s">
        <v>516</v>
      </c>
    </row>
    <row r="164" spans="1:114" s="60" customFormat="1" ht="13.5" thickBot="1" x14ac:dyDescent="0.25">
      <c r="A164" s="57" t="s">
        <v>43</v>
      </c>
      <c r="B164" s="57" t="s">
        <v>43</v>
      </c>
      <c r="C164" s="57">
        <v>2</v>
      </c>
      <c r="D164" s="57" t="s">
        <v>43</v>
      </c>
      <c r="E164" s="57">
        <v>2</v>
      </c>
      <c r="F164" s="57">
        <v>100029</v>
      </c>
      <c r="G164" s="58" t="s">
        <v>331</v>
      </c>
      <c r="H164" s="58" t="s">
        <v>330</v>
      </c>
      <c r="I164" s="58">
        <v>54</v>
      </c>
      <c r="J164" s="58">
        <v>9939</v>
      </c>
      <c r="K164" s="58" t="s">
        <v>501</v>
      </c>
      <c r="L164" s="58">
        <v>3</v>
      </c>
      <c r="M164" s="59" t="s">
        <v>48</v>
      </c>
      <c r="O164" s="67">
        <v>87895</v>
      </c>
      <c r="P164" s="67">
        <v>87895</v>
      </c>
      <c r="Q164" s="67">
        <v>87895</v>
      </c>
      <c r="R164" s="83">
        <v>87895</v>
      </c>
      <c r="S164" s="99">
        <v>87895</v>
      </c>
      <c r="T164" s="99">
        <v>87895</v>
      </c>
      <c r="U164" s="99">
        <v>87895</v>
      </c>
      <c r="V164" s="99">
        <v>87895</v>
      </c>
      <c r="W164" s="99">
        <v>87895</v>
      </c>
      <c r="X164" s="99">
        <v>87895</v>
      </c>
      <c r="Y164" s="99">
        <v>87895</v>
      </c>
      <c r="Z164" s="99">
        <v>87895</v>
      </c>
      <c r="AA164" s="99">
        <v>87895</v>
      </c>
      <c r="AB164" s="99">
        <v>87895</v>
      </c>
      <c r="AC164" s="99">
        <v>87895</v>
      </c>
      <c r="AD164" s="99">
        <v>87895</v>
      </c>
      <c r="AE164" s="99">
        <v>87895</v>
      </c>
      <c r="AF164" s="99">
        <v>87895</v>
      </c>
      <c r="AG164" s="99">
        <v>87895</v>
      </c>
      <c r="AH164" s="99">
        <v>87895</v>
      </c>
      <c r="AI164" s="99">
        <v>87895</v>
      </c>
      <c r="AJ164" s="99">
        <v>87895</v>
      </c>
      <c r="AK164" s="99">
        <v>87895</v>
      </c>
      <c r="AL164" s="99">
        <v>87895</v>
      </c>
      <c r="AM164" s="105">
        <v>87895</v>
      </c>
      <c r="AN164" s="105">
        <v>87895</v>
      </c>
      <c r="AO164" s="105">
        <v>87895</v>
      </c>
      <c r="AP164" s="105">
        <v>87895</v>
      </c>
      <c r="AQ164" s="105">
        <v>87895</v>
      </c>
      <c r="AR164" s="105">
        <v>87895</v>
      </c>
      <c r="AS164" s="105">
        <v>87895</v>
      </c>
      <c r="AT164" s="105">
        <v>87895</v>
      </c>
      <c r="AU164" s="105">
        <v>87895</v>
      </c>
      <c r="AV164" s="105">
        <v>87895</v>
      </c>
      <c r="AW164" s="105">
        <v>87895</v>
      </c>
      <c r="AX164" s="105">
        <v>87895</v>
      </c>
      <c r="AY164" s="105">
        <v>87895</v>
      </c>
      <c r="AZ164" s="258">
        <v>87895</v>
      </c>
      <c r="BA164" s="258">
        <v>87895</v>
      </c>
      <c r="BB164" s="258">
        <v>87895</v>
      </c>
      <c r="BC164" s="258">
        <v>87895</v>
      </c>
      <c r="BD164" s="258">
        <v>87895</v>
      </c>
      <c r="BE164" s="258">
        <v>87895</v>
      </c>
      <c r="BF164" s="258">
        <v>87895</v>
      </c>
      <c r="BG164" s="258">
        <v>87895</v>
      </c>
      <c r="BH164" s="258">
        <v>87895</v>
      </c>
      <c r="BI164" s="258">
        <v>87895</v>
      </c>
      <c r="BJ164" s="258">
        <v>87895</v>
      </c>
      <c r="BK164" s="258">
        <v>87895</v>
      </c>
      <c r="BL164" s="258">
        <v>87895</v>
      </c>
      <c r="BM164" s="258">
        <v>87895</v>
      </c>
      <c r="BN164" s="258">
        <v>87895</v>
      </c>
      <c r="BO164" s="258">
        <v>87895</v>
      </c>
      <c r="BP164" s="258">
        <v>87895</v>
      </c>
      <c r="BQ164" s="258">
        <v>87895</v>
      </c>
      <c r="BR164" s="258">
        <v>87895</v>
      </c>
      <c r="BS164" s="258">
        <v>87895</v>
      </c>
      <c r="BT164" s="258">
        <v>87895</v>
      </c>
      <c r="BU164" s="324">
        <v>87895</v>
      </c>
      <c r="BV164" s="324">
        <v>87895</v>
      </c>
      <c r="BW164" s="324">
        <v>87895</v>
      </c>
      <c r="BX164" s="324">
        <v>87895</v>
      </c>
      <c r="BY164" s="324">
        <v>87895</v>
      </c>
      <c r="BZ164" s="324">
        <v>87895</v>
      </c>
      <c r="CA164" s="324">
        <v>87895</v>
      </c>
      <c r="CB164" s="324">
        <v>87895</v>
      </c>
      <c r="CC164" s="324">
        <v>87895</v>
      </c>
      <c r="CD164" s="324">
        <v>87895</v>
      </c>
      <c r="CE164" s="324">
        <v>87895</v>
      </c>
      <c r="CF164" s="324">
        <v>87895</v>
      </c>
      <c r="CG164" s="324">
        <v>87895</v>
      </c>
      <c r="CH164" s="324">
        <v>87895</v>
      </c>
      <c r="CI164" s="324">
        <v>87895</v>
      </c>
      <c r="CJ164" s="324">
        <v>87895</v>
      </c>
      <c r="CK164" s="324">
        <v>87895</v>
      </c>
      <c r="CL164" s="324">
        <v>87895</v>
      </c>
      <c r="CM164" s="324">
        <v>87895</v>
      </c>
      <c r="CN164" s="324">
        <v>87895</v>
      </c>
      <c r="CO164" s="324">
        <v>87895</v>
      </c>
      <c r="CP164" s="324">
        <v>87895</v>
      </c>
      <c r="CQ164" s="324">
        <v>87895</v>
      </c>
      <c r="CR164" s="324">
        <v>87895</v>
      </c>
      <c r="CS164" s="324">
        <v>87895</v>
      </c>
      <c r="CT164" s="324">
        <v>87895</v>
      </c>
      <c r="CU164" s="324">
        <v>87895</v>
      </c>
      <c r="CV164" s="324">
        <v>87895</v>
      </c>
      <c r="CW164" s="324">
        <v>87895</v>
      </c>
      <c r="CX164" s="324">
        <v>87895</v>
      </c>
      <c r="CY164" s="324">
        <v>87895</v>
      </c>
      <c r="CZ164" s="324">
        <v>87895</v>
      </c>
      <c r="DA164" s="324">
        <v>87895</v>
      </c>
      <c r="DB164" s="324">
        <v>87895</v>
      </c>
      <c r="DD164" s="421">
        <f t="shared" si="12"/>
        <v>87895</v>
      </c>
      <c r="DE164" s="477">
        <f t="shared" si="11"/>
        <v>87895</v>
      </c>
    </row>
    <row r="165" spans="1:114" ht="13.5" thickBot="1" x14ac:dyDescent="0.25">
      <c r="A165" s="1" t="s">
        <v>44</v>
      </c>
      <c r="B165" s="1" t="s">
        <v>44</v>
      </c>
      <c r="C165" s="1">
        <v>2</v>
      </c>
      <c r="D165" s="1" t="s">
        <v>44</v>
      </c>
      <c r="E165" s="1">
        <v>2</v>
      </c>
      <c r="F165" s="1">
        <v>100051</v>
      </c>
      <c r="G165" s="3" t="s">
        <v>333</v>
      </c>
      <c r="H165" s="3" t="s">
        <v>332</v>
      </c>
      <c r="I165" s="3">
        <v>114</v>
      </c>
      <c r="J165" s="3">
        <v>9995</v>
      </c>
      <c r="K165" s="3" t="s">
        <v>501</v>
      </c>
      <c r="L165" s="3">
        <v>3</v>
      </c>
      <c r="M165" s="4" t="s">
        <v>48</v>
      </c>
      <c r="N165">
        <v>2008</v>
      </c>
      <c r="O165" s="9">
        <v>4259</v>
      </c>
      <c r="P165" s="9">
        <v>4259</v>
      </c>
      <c r="Q165" s="9">
        <v>4259</v>
      </c>
      <c r="R165" s="78">
        <v>4259</v>
      </c>
      <c r="S165" s="98">
        <v>4259</v>
      </c>
      <c r="T165" s="98">
        <v>4259</v>
      </c>
      <c r="U165" s="98">
        <v>4259</v>
      </c>
      <c r="V165" s="98">
        <v>4259</v>
      </c>
      <c r="W165" s="98">
        <v>4259</v>
      </c>
      <c r="X165" s="98">
        <v>4259</v>
      </c>
      <c r="Y165" s="98">
        <v>4259</v>
      </c>
      <c r="Z165" s="98">
        <v>4259</v>
      </c>
      <c r="AA165" s="98">
        <v>4259</v>
      </c>
      <c r="AB165" s="98">
        <v>4259</v>
      </c>
      <c r="AC165" s="98">
        <v>4259</v>
      </c>
      <c r="AD165" s="98">
        <v>4259</v>
      </c>
      <c r="AE165" s="138">
        <v>11938</v>
      </c>
      <c r="AF165" s="140">
        <v>11938</v>
      </c>
      <c r="AG165" s="140">
        <v>11938</v>
      </c>
      <c r="AH165" s="140">
        <v>11938</v>
      </c>
      <c r="AI165" s="140">
        <v>11938</v>
      </c>
      <c r="AJ165" s="140">
        <v>11938</v>
      </c>
      <c r="AK165" s="140">
        <v>11938</v>
      </c>
      <c r="AL165" s="140">
        <v>11938</v>
      </c>
      <c r="AM165" s="140">
        <v>11938</v>
      </c>
      <c r="AN165" s="140">
        <v>11938</v>
      </c>
      <c r="AO165" s="140">
        <v>11938</v>
      </c>
      <c r="AP165" s="140">
        <v>11938</v>
      </c>
      <c r="AQ165" s="140">
        <v>11938</v>
      </c>
      <c r="AR165" s="140">
        <v>11938</v>
      </c>
      <c r="AS165" s="140">
        <v>11938</v>
      </c>
      <c r="AT165" s="140">
        <v>11938</v>
      </c>
      <c r="AU165" s="140">
        <v>11938</v>
      </c>
      <c r="AV165" s="140">
        <v>11938</v>
      </c>
      <c r="AW165" s="140">
        <v>11938</v>
      </c>
      <c r="AX165" s="140">
        <v>11938</v>
      </c>
      <c r="AY165" s="140">
        <v>11938</v>
      </c>
      <c r="AZ165" s="229">
        <v>11938</v>
      </c>
      <c r="BA165" s="229">
        <v>11938</v>
      </c>
      <c r="BB165" s="229">
        <v>11938</v>
      </c>
      <c r="BC165" s="229">
        <v>11938</v>
      </c>
      <c r="BD165" s="229">
        <v>11938</v>
      </c>
      <c r="BE165" s="229">
        <v>11938</v>
      </c>
      <c r="BF165" s="229">
        <v>11938</v>
      </c>
      <c r="BG165" s="229">
        <v>11938</v>
      </c>
      <c r="BH165" s="229">
        <v>11938</v>
      </c>
      <c r="BI165" s="229">
        <v>11938</v>
      </c>
      <c r="BJ165" s="229">
        <v>11938</v>
      </c>
      <c r="BK165" s="229">
        <v>11938</v>
      </c>
      <c r="BL165" s="229">
        <v>11938</v>
      </c>
      <c r="BM165" s="229">
        <v>11938</v>
      </c>
      <c r="BN165" s="229">
        <v>11938</v>
      </c>
      <c r="BO165" s="229">
        <v>11938</v>
      </c>
      <c r="BP165" s="229">
        <v>11938</v>
      </c>
      <c r="BQ165" s="229">
        <v>11938</v>
      </c>
      <c r="BR165" s="229">
        <v>11938</v>
      </c>
      <c r="BS165" s="229">
        <v>11938</v>
      </c>
      <c r="BT165" s="229">
        <v>11938</v>
      </c>
      <c r="BU165" s="303">
        <v>11938</v>
      </c>
      <c r="BV165" s="303">
        <v>11938</v>
      </c>
      <c r="BW165" s="303">
        <v>11938</v>
      </c>
      <c r="BX165" s="303">
        <v>11938</v>
      </c>
      <c r="BY165" s="303">
        <v>11938</v>
      </c>
      <c r="BZ165" s="303">
        <v>11938</v>
      </c>
      <c r="CA165" s="303">
        <v>11938</v>
      </c>
      <c r="CB165" s="303">
        <v>11938</v>
      </c>
      <c r="CC165" s="303">
        <v>11938</v>
      </c>
      <c r="CD165" s="303">
        <v>11938</v>
      </c>
      <c r="CE165" s="303">
        <v>11938</v>
      </c>
      <c r="CF165" s="303">
        <v>11938</v>
      </c>
      <c r="CG165" s="303">
        <v>11938</v>
      </c>
      <c r="CH165" s="303">
        <v>11938</v>
      </c>
      <c r="CI165" s="303">
        <v>11938</v>
      </c>
      <c r="CJ165" s="303">
        <v>11938</v>
      </c>
      <c r="CK165" s="303">
        <v>11938</v>
      </c>
      <c r="CL165" s="303">
        <v>11938</v>
      </c>
      <c r="CM165" s="303">
        <v>11938</v>
      </c>
      <c r="CN165" s="303">
        <v>11938</v>
      </c>
      <c r="CO165" s="303">
        <v>11938</v>
      </c>
      <c r="CP165" s="303">
        <v>11938</v>
      </c>
      <c r="CQ165" s="303">
        <v>11938</v>
      </c>
      <c r="CR165" s="303">
        <v>11938</v>
      </c>
      <c r="CS165" s="303">
        <v>11938</v>
      </c>
      <c r="CT165" s="303">
        <v>11938</v>
      </c>
      <c r="CU165" s="303">
        <v>11938</v>
      </c>
      <c r="CV165" s="303">
        <v>11938</v>
      </c>
      <c r="CW165" s="303">
        <v>11938</v>
      </c>
      <c r="CX165" s="303">
        <v>11938</v>
      </c>
      <c r="CY165" s="303">
        <v>11938</v>
      </c>
      <c r="CZ165" s="303">
        <v>11938</v>
      </c>
      <c r="DA165" s="303">
        <v>11938</v>
      </c>
      <c r="DB165" s="303">
        <v>11938</v>
      </c>
      <c r="DD165" s="421">
        <f t="shared" si="12"/>
        <v>11938</v>
      </c>
      <c r="DE165" s="477">
        <f t="shared" si="11"/>
        <v>11938</v>
      </c>
      <c r="DI165" s="334" t="s">
        <v>516</v>
      </c>
    </row>
    <row r="166" spans="1:114" ht="13.5" thickBot="1" x14ac:dyDescent="0.25">
      <c r="A166" s="1" t="s">
        <v>44</v>
      </c>
      <c r="B166" s="1" t="s">
        <v>44</v>
      </c>
      <c r="C166" s="1">
        <v>2</v>
      </c>
      <c r="D166" s="1" t="s">
        <v>44</v>
      </c>
      <c r="E166" s="1">
        <v>2</v>
      </c>
      <c r="F166" s="1">
        <v>100051</v>
      </c>
      <c r="G166" s="3" t="s">
        <v>335</v>
      </c>
      <c r="H166" s="3" t="s">
        <v>334</v>
      </c>
      <c r="I166" s="3">
        <v>113</v>
      </c>
      <c r="J166" s="3">
        <v>9994</v>
      </c>
      <c r="K166" s="3" t="s">
        <v>501</v>
      </c>
      <c r="L166" s="3">
        <v>3</v>
      </c>
      <c r="M166" s="4" t="s">
        <v>48</v>
      </c>
      <c r="N166">
        <v>2008</v>
      </c>
      <c r="O166" s="9">
        <v>877</v>
      </c>
      <c r="P166" s="9">
        <v>877</v>
      </c>
      <c r="Q166" s="9">
        <v>877</v>
      </c>
      <c r="R166" s="78">
        <v>877</v>
      </c>
      <c r="S166" s="98">
        <v>877</v>
      </c>
      <c r="T166" s="102">
        <v>2452</v>
      </c>
      <c r="U166" s="104">
        <v>2452</v>
      </c>
      <c r="V166" s="104">
        <v>2452</v>
      </c>
      <c r="W166" s="104">
        <v>2452</v>
      </c>
      <c r="X166" s="104">
        <v>2452</v>
      </c>
      <c r="Y166" s="104">
        <v>2452</v>
      </c>
      <c r="Z166" s="104">
        <v>2452</v>
      </c>
      <c r="AA166" s="104">
        <v>2452</v>
      </c>
      <c r="AB166" s="104">
        <v>2452</v>
      </c>
      <c r="AC166" s="104">
        <v>2452</v>
      </c>
      <c r="AD166" s="104">
        <v>2452</v>
      </c>
      <c r="AE166" s="104">
        <v>2452</v>
      </c>
      <c r="AF166" s="104">
        <v>2452</v>
      </c>
      <c r="AG166" s="104">
        <v>2452</v>
      </c>
      <c r="AH166" s="104">
        <v>2452</v>
      </c>
      <c r="AI166" s="104">
        <v>2452</v>
      </c>
      <c r="AJ166" s="104">
        <v>2452</v>
      </c>
      <c r="AK166" s="104">
        <v>2452</v>
      </c>
      <c r="AL166" s="104">
        <v>2452</v>
      </c>
      <c r="AM166" s="104">
        <v>2452</v>
      </c>
      <c r="AN166" s="104">
        <v>2452</v>
      </c>
      <c r="AO166" s="104">
        <v>2452</v>
      </c>
      <c r="AP166" s="104">
        <v>2452</v>
      </c>
      <c r="AQ166" s="104">
        <v>2452</v>
      </c>
      <c r="AR166" s="104">
        <v>2452</v>
      </c>
      <c r="AS166" s="104">
        <v>2452</v>
      </c>
      <c r="AT166" s="104">
        <v>2452</v>
      </c>
      <c r="AU166" s="104">
        <v>2452</v>
      </c>
      <c r="AV166" s="104">
        <v>2452</v>
      </c>
      <c r="AW166" s="104">
        <v>2452</v>
      </c>
      <c r="AX166" s="104">
        <v>2452</v>
      </c>
      <c r="AY166" s="104">
        <v>2452</v>
      </c>
      <c r="AZ166" s="256">
        <v>2452</v>
      </c>
      <c r="BA166" s="256">
        <v>2452</v>
      </c>
      <c r="BB166" s="256">
        <v>2452</v>
      </c>
      <c r="BC166" s="256">
        <v>2452</v>
      </c>
      <c r="BD166" s="256">
        <v>2452</v>
      </c>
      <c r="BE166" s="256">
        <v>2452</v>
      </c>
      <c r="BF166" s="256">
        <v>2452</v>
      </c>
      <c r="BG166" s="256">
        <v>2452</v>
      </c>
      <c r="BH166" s="256">
        <v>2452</v>
      </c>
      <c r="BI166" s="256">
        <v>2452</v>
      </c>
      <c r="BJ166" s="256">
        <v>2452</v>
      </c>
      <c r="BK166" s="256">
        <v>2452</v>
      </c>
      <c r="BL166" s="256">
        <v>2452</v>
      </c>
      <c r="BM166" s="256">
        <v>2452</v>
      </c>
      <c r="BN166" s="256">
        <v>2452</v>
      </c>
      <c r="BO166" s="256">
        <v>2452</v>
      </c>
      <c r="BP166" s="256">
        <v>2452</v>
      </c>
      <c r="BQ166" s="256">
        <v>2452</v>
      </c>
      <c r="BR166" s="256">
        <v>2452</v>
      </c>
      <c r="BS166" s="256">
        <v>2452</v>
      </c>
      <c r="BT166" s="256">
        <v>2452</v>
      </c>
      <c r="BU166" s="323">
        <v>2452</v>
      </c>
      <c r="BV166" s="323">
        <v>2452</v>
      </c>
      <c r="BW166" s="323">
        <v>2452</v>
      </c>
      <c r="BX166" s="323">
        <v>2452</v>
      </c>
      <c r="BY166" s="323">
        <v>2452</v>
      </c>
      <c r="BZ166" s="323">
        <v>2452</v>
      </c>
      <c r="CA166" s="323">
        <v>2452</v>
      </c>
      <c r="CB166" s="323">
        <v>2452</v>
      </c>
      <c r="CC166" s="323">
        <v>2452</v>
      </c>
      <c r="CD166" s="323">
        <v>2452</v>
      </c>
      <c r="CE166" s="323">
        <v>2452</v>
      </c>
      <c r="CF166" s="323">
        <v>2452</v>
      </c>
      <c r="CG166" s="323">
        <v>2452</v>
      </c>
      <c r="CH166" s="323">
        <v>2452</v>
      </c>
      <c r="CI166" s="323">
        <v>2452</v>
      </c>
      <c r="CJ166" s="323">
        <v>2452</v>
      </c>
      <c r="CK166" s="323">
        <v>2452</v>
      </c>
      <c r="CL166" s="323">
        <v>2452</v>
      </c>
      <c r="CM166" s="323">
        <v>2452</v>
      </c>
      <c r="CN166" s="323">
        <v>2452</v>
      </c>
      <c r="CO166" s="323">
        <v>2452</v>
      </c>
      <c r="CP166" s="323">
        <v>2452</v>
      </c>
      <c r="CQ166" s="323">
        <v>2452</v>
      </c>
      <c r="CR166" s="323">
        <v>2452</v>
      </c>
      <c r="CS166" s="323">
        <v>2452</v>
      </c>
      <c r="CT166" s="323">
        <v>2452</v>
      </c>
      <c r="CU166" s="323">
        <v>2452</v>
      </c>
      <c r="CV166" s="323">
        <v>2452</v>
      </c>
      <c r="CW166" s="323">
        <v>2452</v>
      </c>
      <c r="CX166" s="323">
        <v>2452</v>
      </c>
      <c r="CY166" s="323">
        <v>2452</v>
      </c>
      <c r="CZ166" s="323">
        <v>2452</v>
      </c>
      <c r="DA166" s="323">
        <v>2452</v>
      </c>
      <c r="DB166" s="323">
        <v>2452</v>
      </c>
      <c r="DD166" s="421">
        <f t="shared" si="12"/>
        <v>2452</v>
      </c>
      <c r="DE166" s="477">
        <f t="shared" si="11"/>
        <v>2452</v>
      </c>
    </row>
    <row r="167" spans="1:114" s="60" customFormat="1" ht="13.5" thickBot="1" x14ac:dyDescent="0.25">
      <c r="A167" s="57" t="s">
        <v>44</v>
      </c>
      <c r="B167" s="57" t="s">
        <v>44</v>
      </c>
      <c r="C167" s="57">
        <v>2</v>
      </c>
      <c r="D167" s="57" t="s">
        <v>44</v>
      </c>
      <c r="E167" s="57">
        <v>2</v>
      </c>
      <c r="F167" s="57">
        <v>100051</v>
      </c>
      <c r="G167" s="58" t="s">
        <v>337</v>
      </c>
      <c r="H167" s="58" t="s">
        <v>336</v>
      </c>
      <c r="I167" s="58">
        <v>112</v>
      </c>
      <c r="J167" s="58">
        <v>9978</v>
      </c>
      <c r="K167" s="58" t="s">
        <v>501</v>
      </c>
      <c r="L167" s="58">
        <v>3</v>
      </c>
      <c r="M167" s="59" t="s">
        <v>48</v>
      </c>
      <c r="N167" s="60">
        <v>2008</v>
      </c>
      <c r="O167" s="61">
        <v>650</v>
      </c>
      <c r="P167" s="61">
        <v>650</v>
      </c>
      <c r="Q167" s="61">
        <v>650</v>
      </c>
      <c r="R167" s="83">
        <v>650</v>
      </c>
      <c r="S167" s="99">
        <v>650</v>
      </c>
      <c r="T167" s="103">
        <v>2082</v>
      </c>
      <c r="U167" s="105">
        <v>2082</v>
      </c>
      <c r="V167" s="105">
        <v>2082</v>
      </c>
      <c r="W167" s="105">
        <v>2082</v>
      </c>
      <c r="X167" s="105">
        <v>2082</v>
      </c>
      <c r="Y167" s="105">
        <v>2082</v>
      </c>
      <c r="Z167" s="105">
        <v>2082</v>
      </c>
      <c r="AA167" s="105">
        <v>2082</v>
      </c>
      <c r="AB167" s="105">
        <v>2082</v>
      </c>
      <c r="AC167" s="105">
        <v>2082</v>
      </c>
      <c r="AD167" s="105">
        <v>2082</v>
      </c>
      <c r="AE167" s="105">
        <v>2082</v>
      </c>
      <c r="AF167" s="105">
        <v>2082</v>
      </c>
      <c r="AG167" s="105">
        <v>2082</v>
      </c>
      <c r="AH167" s="105">
        <v>2082</v>
      </c>
      <c r="AI167" s="105">
        <v>2082</v>
      </c>
      <c r="AJ167" s="105">
        <v>2082</v>
      </c>
      <c r="AK167" s="105">
        <v>2082</v>
      </c>
      <c r="AL167" s="105">
        <v>2082</v>
      </c>
      <c r="AM167" s="105">
        <v>2082</v>
      </c>
      <c r="AN167" s="105">
        <v>2082</v>
      </c>
      <c r="AO167" s="105">
        <v>2082</v>
      </c>
      <c r="AP167" s="105">
        <v>2082</v>
      </c>
      <c r="AQ167" s="105">
        <v>2082</v>
      </c>
      <c r="AR167" s="105">
        <v>2082</v>
      </c>
      <c r="AS167" s="105">
        <v>2082</v>
      </c>
      <c r="AT167" s="105">
        <v>2082</v>
      </c>
      <c r="AU167" s="105">
        <v>2082</v>
      </c>
      <c r="AV167" s="105">
        <v>2082</v>
      </c>
      <c r="AW167" s="105">
        <v>2082</v>
      </c>
      <c r="AX167" s="105">
        <v>2082</v>
      </c>
      <c r="AY167" s="105">
        <v>2082</v>
      </c>
      <c r="AZ167" s="258">
        <v>2082</v>
      </c>
      <c r="BA167" s="258">
        <v>2082</v>
      </c>
      <c r="BB167" s="258">
        <v>2082</v>
      </c>
      <c r="BC167" s="258">
        <v>2082</v>
      </c>
      <c r="BD167" s="258">
        <v>2082</v>
      </c>
      <c r="BE167" s="258">
        <v>2082</v>
      </c>
      <c r="BF167" s="258">
        <v>2082</v>
      </c>
      <c r="BG167" s="258">
        <v>2082</v>
      </c>
      <c r="BH167" s="258">
        <v>2082</v>
      </c>
      <c r="BI167" s="258">
        <v>2082</v>
      </c>
      <c r="BJ167" s="258">
        <v>2082</v>
      </c>
      <c r="BK167" s="258">
        <v>2082</v>
      </c>
      <c r="BL167" s="258">
        <v>2082</v>
      </c>
      <c r="BM167" s="258">
        <v>2082</v>
      </c>
      <c r="BN167" s="258">
        <v>2082</v>
      </c>
      <c r="BO167" s="258">
        <v>2082</v>
      </c>
      <c r="BP167" s="258">
        <v>2082</v>
      </c>
      <c r="BQ167" s="258">
        <v>2082</v>
      </c>
      <c r="BR167" s="258">
        <v>2082</v>
      </c>
      <c r="BS167" s="258">
        <v>2082</v>
      </c>
      <c r="BT167" s="258">
        <v>2082</v>
      </c>
      <c r="BU167" s="324">
        <v>2082</v>
      </c>
      <c r="BV167" s="324">
        <v>2082</v>
      </c>
      <c r="BW167" s="324">
        <v>2082</v>
      </c>
      <c r="BX167" s="324">
        <v>2082</v>
      </c>
      <c r="BY167" s="324">
        <v>2082</v>
      </c>
      <c r="BZ167" s="324">
        <v>2082</v>
      </c>
      <c r="CA167" s="324">
        <v>2082</v>
      </c>
      <c r="CB167" s="324">
        <v>2082</v>
      </c>
      <c r="CC167" s="324">
        <v>2082</v>
      </c>
      <c r="CD167" s="324">
        <v>2082</v>
      </c>
      <c r="CE167" s="324">
        <v>2082</v>
      </c>
      <c r="CF167" s="324">
        <v>2082</v>
      </c>
      <c r="CG167" s="324">
        <v>2082</v>
      </c>
      <c r="CH167" s="324">
        <v>2082</v>
      </c>
      <c r="CI167" s="324">
        <v>2082</v>
      </c>
      <c r="CJ167" s="324">
        <v>2082</v>
      </c>
      <c r="CK167" s="324">
        <v>2082</v>
      </c>
      <c r="CL167" s="324">
        <v>2082</v>
      </c>
      <c r="CM167" s="324">
        <v>2082</v>
      </c>
      <c r="CN167" s="324">
        <v>2082</v>
      </c>
      <c r="CO167" s="324">
        <v>2082</v>
      </c>
      <c r="CP167" s="324">
        <v>2082</v>
      </c>
      <c r="CQ167" s="324">
        <v>2082</v>
      </c>
      <c r="CR167" s="324">
        <v>2082</v>
      </c>
      <c r="CS167" s="324">
        <v>2082</v>
      </c>
      <c r="CT167" s="324">
        <v>2082</v>
      </c>
      <c r="CU167" s="324">
        <v>2082</v>
      </c>
      <c r="CV167" s="324">
        <v>2082</v>
      </c>
      <c r="CW167" s="324">
        <v>2082</v>
      </c>
      <c r="CX167" s="324">
        <v>2082</v>
      </c>
      <c r="CY167" s="324">
        <v>2082</v>
      </c>
      <c r="CZ167" s="324">
        <v>2082</v>
      </c>
      <c r="DA167" s="324">
        <v>2082</v>
      </c>
      <c r="DB167" s="324">
        <v>2082</v>
      </c>
      <c r="DD167" s="421">
        <f t="shared" si="12"/>
        <v>2082</v>
      </c>
      <c r="DE167" s="477">
        <f t="shared" si="11"/>
        <v>2082</v>
      </c>
    </row>
    <row r="168" spans="1:114" x14ac:dyDescent="0.2">
      <c r="G168" s="1" t="s">
        <v>45</v>
      </c>
      <c r="H168" s="1"/>
      <c r="I168" s="1"/>
      <c r="J168" s="1"/>
      <c r="K168" s="1"/>
      <c r="L168" s="1"/>
      <c r="M168" s="2"/>
      <c r="O168" s="37">
        <v>2939035</v>
      </c>
      <c r="P168" s="36">
        <f>P189</f>
        <v>2968044</v>
      </c>
      <c r="Q168" s="36">
        <f t="shared" ref="Q168:AV168" si="13">SUM(Q2:Q167)</f>
        <v>2859548</v>
      </c>
      <c r="R168" s="36">
        <f t="shared" si="13"/>
        <v>3775349</v>
      </c>
      <c r="S168" s="36">
        <f t="shared" si="13"/>
        <v>3831295</v>
      </c>
      <c r="T168" s="36">
        <f t="shared" si="13"/>
        <v>3856704</v>
      </c>
      <c r="U168" s="36">
        <f t="shared" si="13"/>
        <v>3868225</v>
      </c>
      <c r="V168" s="36">
        <f t="shared" si="13"/>
        <v>3883733</v>
      </c>
      <c r="W168" s="36">
        <f t="shared" si="13"/>
        <v>3917882</v>
      </c>
      <c r="X168" s="36">
        <f t="shared" si="13"/>
        <v>3919300</v>
      </c>
      <c r="Y168" s="36">
        <f t="shared" si="13"/>
        <v>3931739</v>
      </c>
      <c r="Z168" s="36">
        <f t="shared" si="13"/>
        <v>5058631</v>
      </c>
      <c r="AA168" s="36">
        <f t="shared" si="13"/>
        <v>5069732</v>
      </c>
      <c r="AB168" s="36">
        <f t="shared" si="13"/>
        <v>5096097</v>
      </c>
      <c r="AC168" s="36">
        <f t="shared" si="13"/>
        <v>5130966</v>
      </c>
      <c r="AD168" s="36">
        <f t="shared" si="13"/>
        <v>5135147</v>
      </c>
      <c r="AE168" s="36">
        <f t="shared" si="13"/>
        <v>5142826</v>
      </c>
      <c r="AF168" s="36">
        <f t="shared" si="13"/>
        <v>5143687</v>
      </c>
      <c r="AG168" s="36">
        <f t="shared" si="13"/>
        <v>5170686</v>
      </c>
      <c r="AH168" s="36">
        <f t="shared" si="13"/>
        <v>5594102</v>
      </c>
      <c r="AI168" s="36">
        <f t="shared" si="13"/>
        <v>5595372</v>
      </c>
      <c r="AJ168" s="36">
        <f t="shared" si="13"/>
        <v>5612005</v>
      </c>
      <c r="AK168" s="36">
        <f t="shared" si="13"/>
        <v>5615413</v>
      </c>
      <c r="AL168" s="36">
        <f t="shared" si="13"/>
        <v>5769058</v>
      </c>
      <c r="AM168" s="36">
        <f t="shared" si="13"/>
        <v>5769058</v>
      </c>
      <c r="AN168" s="36">
        <f t="shared" si="13"/>
        <v>5779124</v>
      </c>
      <c r="AO168" s="36">
        <f t="shared" si="13"/>
        <v>6228675</v>
      </c>
      <c r="AP168" s="36">
        <f t="shared" si="13"/>
        <v>6230343</v>
      </c>
      <c r="AQ168" s="36">
        <f t="shared" si="13"/>
        <v>6231322</v>
      </c>
      <c r="AR168" s="36">
        <f t="shared" si="13"/>
        <v>6231635</v>
      </c>
      <c r="AS168" s="36">
        <f t="shared" si="13"/>
        <v>6234758</v>
      </c>
      <c r="AT168" s="36">
        <f t="shared" si="13"/>
        <v>6235520</v>
      </c>
      <c r="AU168" s="36">
        <f t="shared" si="13"/>
        <v>6240007</v>
      </c>
      <c r="AV168" s="36">
        <f t="shared" si="13"/>
        <v>6245289</v>
      </c>
      <c r="AW168" s="36">
        <f t="shared" ref="AW168:CB168" si="14">SUM(AW2:AW167)</f>
        <v>6250525</v>
      </c>
      <c r="AX168" s="36">
        <f t="shared" si="14"/>
        <v>6253229</v>
      </c>
      <c r="AY168" s="36">
        <f t="shared" si="14"/>
        <v>6255538</v>
      </c>
      <c r="AZ168" s="36">
        <f t="shared" si="14"/>
        <v>6266374</v>
      </c>
      <c r="BA168" s="36">
        <f t="shared" si="14"/>
        <v>6268446</v>
      </c>
      <c r="BB168" s="36">
        <f t="shared" si="14"/>
        <v>6288538</v>
      </c>
      <c r="BC168" s="36">
        <f t="shared" si="14"/>
        <v>6291557</v>
      </c>
      <c r="BD168" s="36">
        <f t="shared" si="14"/>
        <v>6296955</v>
      </c>
      <c r="BE168" s="36">
        <f t="shared" si="14"/>
        <v>6298278</v>
      </c>
      <c r="BF168" s="36">
        <f t="shared" si="14"/>
        <v>6298358</v>
      </c>
      <c r="BG168" s="36">
        <f t="shared" si="14"/>
        <v>6330787</v>
      </c>
      <c r="BH168" s="36">
        <f t="shared" si="14"/>
        <v>6331844</v>
      </c>
      <c r="BI168" s="36">
        <f t="shared" si="14"/>
        <v>6334648</v>
      </c>
      <c r="BJ168" s="36">
        <f t="shared" si="14"/>
        <v>6344981</v>
      </c>
      <c r="BK168" s="36">
        <f t="shared" si="14"/>
        <v>6350770</v>
      </c>
      <c r="BL168" s="36">
        <f t="shared" si="14"/>
        <v>6360778</v>
      </c>
      <c r="BM168" s="36">
        <f t="shared" si="14"/>
        <v>6347756</v>
      </c>
      <c r="BN168" s="36">
        <f t="shared" si="14"/>
        <v>6354198</v>
      </c>
      <c r="BO168" s="36">
        <f t="shared" si="14"/>
        <v>6459827</v>
      </c>
      <c r="BP168" s="36">
        <f t="shared" si="14"/>
        <v>6465776</v>
      </c>
      <c r="BQ168" s="36">
        <f t="shared" si="14"/>
        <v>6468566</v>
      </c>
      <c r="BR168" s="36">
        <f t="shared" si="14"/>
        <v>7173587</v>
      </c>
      <c r="BS168" s="36">
        <f t="shared" si="14"/>
        <v>7174274</v>
      </c>
      <c r="BT168" s="36">
        <f t="shared" si="14"/>
        <v>7192539</v>
      </c>
      <c r="BU168" s="36">
        <f t="shared" si="14"/>
        <v>7194120</v>
      </c>
      <c r="BV168" s="36">
        <f t="shared" si="14"/>
        <v>7201949</v>
      </c>
      <c r="BW168" s="36">
        <f t="shared" si="14"/>
        <v>7201966</v>
      </c>
      <c r="BX168" s="36">
        <f t="shared" si="14"/>
        <v>7208091</v>
      </c>
      <c r="BY168" s="36">
        <f t="shared" si="14"/>
        <v>7208510</v>
      </c>
      <c r="BZ168" s="36">
        <f t="shared" si="14"/>
        <v>7227837</v>
      </c>
      <c r="CA168" s="36">
        <f t="shared" si="14"/>
        <v>7228966</v>
      </c>
      <c r="CB168" s="405">
        <f t="shared" si="14"/>
        <v>7229228</v>
      </c>
      <c r="CC168" s="405">
        <f t="shared" ref="CC168:CY168" si="15">SUM(CC2:CC167)</f>
        <v>7419934</v>
      </c>
      <c r="CD168" s="405">
        <f t="shared" si="15"/>
        <v>7420611</v>
      </c>
      <c r="CE168" s="405">
        <f t="shared" si="15"/>
        <v>7422258</v>
      </c>
      <c r="CF168" s="405">
        <f t="shared" si="15"/>
        <v>7435601</v>
      </c>
      <c r="CG168" s="405">
        <f t="shared" si="15"/>
        <v>7436806</v>
      </c>
      <c r="CH168" s="405">
        <f t="shared" si="15"/>
        <v>7458773</v>
      </c>
      <c r="CI168" s="405">
        <f t="shared" si="15"/>
        <v>7476129</v>
      </c>
      <c r="CJ168" s="405">
        <f t="shared" si="15"/>
        <v>7490736</v>
      </c>
      <c r="CK168" s="405">
        <f t="shared" si="15"/>
        <v>7498757</v>
      </c>
      <c r="CL168" s="405">
        <f t="shared" si="15"/>
        <v>7526233</v>
      </c>
      <c r="CM168" s="405">
        <f t="shared" si="15"/>
        <v>7526440</v>
      </c>
      <c r="CN168" s="405">
        <f t="shared" si="15"/>
        <v>7545324</v>
      </c>
      <c r="CO168" s="405">
        <f t="shared" si="15"/>
        <v>7545928</v>
      </c>
      <c r="CP168" s="405">
        <f t="shared" si="15"/>
        <v>7546258</v>
      </c>
      <c r="CQ168" s="405">
        <f t="shared" si="15"/>
        <v>7549383</v>
      </c>
      <c r="CR168" s="405">
        <f t="shared" si="15"/>
        <v>7549797</v>
      </c>
      <c r="CS168" s="405">
        <f t="shared" si="15"/>
        <v>7571350</v>
      </c>
      <c r="CT168" s="405">
        <f t="shared" si="15"/>
        <v>8111500</v>
      </c>
      <c r="CU168" s="405">
        <f t="shared" si="15"/>
        <v>8112970</v>
      </c>
      <c r="CV168" s="405">
        <f t="shared" si="15"/>
        <v>8113269</v>
      </c>
      <c r="CW168" s="405">
        <f t="shared" si="15"/>
        <v>8127583</v>
      </c>
      <c r="CX168" s="405">
        <f t="shared" si="15"/>
        <v>8182802</v>
      </c>
      <c r="CY168" s="405">
        <f t="shared" si="15"/>
        <v>8186865</v>
      </c>
      <c r="CZ168" s="405">
        <f t="shared" ref="CZ168:DB168" si="16">SUM(CZ2:CZ167)</f>
        <v>8369655</v>
      </c>
      <c r="DA168" s="405">
        <f t="shared" ref="DA168" si="17">SUM(DA2:DA167)</f>
        <v>8373808</v>
      </c>
      <c r="DB168" s="405">
        <f t="shared" si="16"/>
        <v>8702049</v>
      </c>
    </row>
    <row r="169" spans="1:114" x14ac:dyDescent="0.2">
      <c r="G169" s="1"/>
      <c r="H169" s="1"/>
      <c r="I169" s="1"/>
      <c r="J169" s="1"/>
      <c r="K169" s="1"/>
      <c r="L169" s="1"/>
      <c r="M169" s="2"/>
      <c r="N169" s="5"/>
      <c r="AU169" s="126"/>
      <c r="AV169" s="126"/>
      <c r="BO169" s="126"/>
      <c r="CB169" s="334"/>
      <c r="CI169" s="126"/>
      <c r="CY169" s="297">
        <v>182790</v>
      </c>
      <c r="CZ169" s="297">
        <v>182790</v>
      </c>
      <c r="DA169" s="297">
        <v>182790</v>
      </c>
      <c r="DB169" s="297">
        <v>182790</v>
      </c>
      <c r="DI169">
        <f>COUNTA(DI2:DI167)</f>
        <v>63</v>
      </c>
      <c r="DJ169" s="334" t="s">
        <v>517</v>
      </c>
    </row>
    <row r="170" spans="1:114" ht="26.25" customHeight="1" thickBot="1" x14ac:dyDescent="0.25">
      <c r="A170" s="561" t="s">
        <v>592</v>
      </c>
      <c r="G170" s="300"/>
      <c r="H170" s="300"/>
      <c r="I170" s="300"/>
      <c r="J170" s="300"/>
      <c r="K170" s="300"/>
      <c r="L170" s="300"/>
      <c r="M170" s="300"/>
      <c r="N170" s="1573" t="s">
        <v>462</v>
      </c>
      <c r="O170" s="1573"/>
      <c r="P170" s="1573"/>
      <c r="Q170" s="301">
        <v>3</v>
      </c>
      <c r="R170" s="298" t="s">
        <v>458</v>
      </c>
      <c r="S170" s="110" t="s">
        <v>75</v>
      </c>
      <c r="T170" s="110"/>
      <c r="U170" s="110"/>
      <c r="V170" s="110"/>
      <c r="X170" s="1574" t="s">
        <v>366</v>
      </c>
      <c r="Y170" s="1574"/>
      <c r="Z170" s="1574"/>
      <c r="AA170" s="1575" t="s">
        <v>461</v>
      </c>
      <c r="AB170" s="1575"/>
      <c r="AC170" s="1576" t="s">
        <v>460</v>
      </c>
      <c r="AD170" s="126"/>
      <c r="AE170" s="126"/>
      <c r="AF170" s="126"/>
      <c r="AH170" s="126"/>
      <c r="AI170" s="126"/>
      <c r="AL170" s="126"/>
      <c r="AN170" s="126"/>
      <c r="AO170" s="126"/>
      <c r="AP170" s="126"/>
      <c r="AW170" s="126"/>
      <c r="AX170" s="126"/>
      <c r="AY170" s="126"/>
      <c r="BB170" s="126"/>
      <c r="BC170" s="126"/>
      <c r="BG170" s="126"/>
      <c r="BH170" s="126"/>
      <c r="BI170" s="126"/>
      <c r="BJ170" s="126"/>
      <c r="BK170" s="126"/>
      <c r="BM170" s="126"/>
      <c r="BN170" s="126"/>
      <c r="BO170" s="126"/>
      <c r="BP170" s="126"/>
      <c r="BT170" s="126"/>
      <c r="BU170" s="126"/>
      <c r="CB170" s="334"/>
      <c r="CY170" s="126">
        <f>CY168+CY169</f>
        <v>8369655</v>
      </c>
      <c r="CZ170" s="126">
        <f>CZ168+CZ169</f>
        <v>8552445</v>
      </c>
      <c r="DA170" s="126">
        <f>DA168+DA169</f>
        <v>8556598</v>
      </c>
      <c r="DB170" s="126">
        <f>DB168+DB169</f>
        <v>8884839</v>
      </c>
    </row>
    <row r="171" spans="1:114" ht="23.25" customHeight="1" thickBot="1" x14ac:dyDescent="0.25">
      <c r="A171" s="561" t="s">
        <v>632</v>
      </c>
      <c r="N171" s="1573"/>
      <c r="O171" s="1573"/>
      <c r="P171" s="1573"/>
      <c r="Q171" s="302">
        <v>5</v>
      </c>
      <c r="R171" s="299" t="s">
        <v>459</v>
      </c>
      <c r="S171" s="127" t="s">
        <v>83</v>
      </c>
      <c r="T171" s="127"/>
      <c r="U171" s="127"/>
      <c r="V171" s="127"/>
      <c r="W171" s="128"/>
      <c r="X171" s="1574"/>
      <c r="Y171" s="1574"/>
      <c r="Z171" s="1574"/>
      <c r="AA171" s="1575"/>
      <c r="AB171" s="1575"/>
      <c r="AC171" s="1577"/>
      <c r="AH171" s="126"/>
      <c r="AI171" s="126"/>
      <c r="CB171" s="334"/>
    </row>
    <row r="172" spans="1:114" ht="13.5" thickBot="1" x14ac:dyDescent="0.25">
      <c r="G172" s="29"/>
      <c r="H172" s="29"/>
      <c r="I172" s="29"/>
      <c r="J172" s="29"/>
      <c r="K172" s="29"/>
      <c r="L172" s="29"/>
      <c r="M172" s="30"/>
      <c r="N172" s="34"/>
      <c r="O172" s="32">
        <v>39834</v>
      </c>
      <c r="P172" s="32">
        <v>39836</v>
      </c>
      <c r="Q172" s="32">
        <v>39854</v>
      </c>
      <c r="R172" s="32">
        <v>39898</v>
      </c>
      <c r="S172" s="32">
        <v>39941</v>
      </c>
      <c r="T172" s="32">
        <v>39947</v>
      </c>
      <c r="U172" s="32">
        <v>39972</v>
      </c>
      <c r="V172" s="32">
        <v>39987</v>
      </c>
      <c r="W172" s="32">
        <v>40001</v>
      </c>
      <c r="X172" s="32">
        <v>40008</v>
      </c>
      <c r="Y172" s="32">
        <v>40031</v>
      </c>
      <c r="Z172" s="32">
        <v>40052</v>
      </c>
      <c r="AA172" s="32">
        <v>40057</v>
      </c>
      <c r="AB172" s="32">
        <v>40067</v>
      </c>
      <c r="AC172" s="32">
        <v>40093</v>
      </c>
      <c r="AD172" s="32">
        <v>40105</v>
      </c>
      <c r="AE172" s="32">
        <v>40109</v>
      </c>
      <c r="AF172" s="32">
        <v>40116</v>
      </c>
      <c r="AG172" s="32">
        <v>40163</v>
      </c>
      <c r="AH172" s="32">
        <v>40168</v>
      </c>
      <c r="AI172" s="32">
        <v>40205</v>
      </c>
      <c r="AJ172" s="32">
        <v>40214</v>
      </c>
      <c r="AK172" s="32">
        <v>40221</v>
      </c>
      <c r="AL172" s="32">
        <v>40228</v>
      </c>
      <c r="AM172" s="32">
        <v>40238</v>
      </c>
      <c r="AN172" s="32">
        <v>40242</v>
      </c>
      <c r="AO172" s="32">
        <v>40262</v>
      </c>
      <c r="AP172" s="32">
        <v>40266</v>
      </c>
      <c r="AQ172" s="32">
        <v>40275</v>
      </c>
      <c r="AR172" s="32">
        <v>40277</v>
      </c>
      <c r="AS172" s="32">
        <v>40287</v>
      </c>
      <c r="AT172" s="32">
        <v>40303</v>
      </c>
      <c r="AU172" s="32">
        <v>40309</v>
      </c>
      <c r="AV172" s="32">
        <v>40331</v>
      </c>
      <c r="AW172" s="32">
        <v>40364</v>
      </c>
      <c r="AX172" s="32">
        <v>40367</v>
      </c>
      <c r="AY172" s="32">
        <v>40437</v>
      </c>
      <c r="AZ172" s="32">
        <v>40465</v>
      </c>
      <c r="BA172" s="32">
        <v>40470</v>
      </c>
      <c r="BB172" s="32">
        <v>40493</v>
      </c>
      <c r="BC172" s="32">
        <v>40497</v>
      </c>
      <c r="BD172" s="32">
        <v>40535</v>
      </c>
      <c r="BE172" s="32">
        <v>40539</v>
      </c>
      <c r="BF172" s="32">
        <v>40541</v>
      </c>
      <c r="BG172" s="32">
        <v>40542</v>
      </c>
      <c r="BH172" s="32">
        <v>40542</v>
      </c>
      <c r="BI172" s="32">
        <v>36917</v>
      </c>
      <c r="BJ172" s="32">
        <v>40583</v>
      </c>
      <c r="BK172" s="32">
        <v>40597</v>
      </c>
      <c r="BL172" s="32">
        <v>40598</v>
      </c>
      <c r="BM172" s="32">
        <v>40603</v>
      </c>
      <c r="BN172" s="32">
        <v>40639</v>
      </c>
      <c r="BO172" s="32">
        <v>40644</v>
      </c>
      <c r="BP172" s="32">
        <v>40648</v>
      </c>
      <c r="BQ172" s="32">
        <v>40653</v>
      </c>
      <c r="BR172" s="32">
        <v>40658</v>
      </c>
      <c r="BS172" s="32">
        <v>40659</v>
      </c>
      <c r="BT172" s="32">
        <v>40688</v>
      </c>
      <c r="BU172" s="32">
        <v>40700</v>
      </c>
      <c r="BV172" s="32">
        <v>40752</v>
      </c>
      <c r="BW172" s="32">
        <v>40756</v>
      </c>
      <c r="BX172" s="32">
        <v>40759</v>
      </c>
      <c r="BY172" s="32">
        <v>40815</v>
      </c>
      <c r="BZ172" s="32">
        <v>40827</v>
      </c>
      <c r="CA172" s="32">
        <v>40882</v>
      </c>
      <c r="CB172" s="400">
        <v>40889</v>
      </c>
      <c r="CC172" s="28">
        <v>40899</v>
      </c>
      <c r="CD172" s="28">
        <v>40900</v>
      </c>
      <c r="CE172" s="28">
        <v>40924</v>
      </c>
      <c r="CF172" s="28">
        <v>40934</v>
      </c>
      <c r="CG172" s="28">
        <v>40947</v>
      </c>
      <c r="CH172" s="28">
        <v>40948</v>
      </c>
      <c r="CI172" s="28">
        <v>40968</v>
      </c>
      <c r="CJ172" s="28">
        <v>40970</v>
      </c>
      <c r="CK172" s="28">
        <v>41015</v>
      </c>
      <c r="CL172" s="28">
        <v>41032</v>
      </c>
      <c r="CM172" s="28">
        <v>41052</v>
      </c>
      <c r="CN172" s="28">
        <v>41059</v>
      </c>
      <c r="CO172" s="28">
        <v>41071</v>
      </c>
      <c r="CP172" s="28">
        <v>41080</v>
      </c>
      <c r="CQ172" s="28">
        <v>41123</v>
      </c>
      <c r="CR172" s="28">
        <v>41201</v>
      </c>
      <c r="CS172" s="28">
        <v>41207</v>
      </c>
      <c r="CT172" s="28">
        <v>41255</v>
      </c>
      <c r="CU172" s="28">
        <v>41239</v>
      </c>
      <c r="CV172" s="28">
        <v>41263</v>
      </c>
      <c r="CW172" s="28">
        <v>41264</v>
      </c>
      <c r="CX172" s="28">
        <v>41291</v>
      </c>
      <c r="CY172" s="28">
        <v>41297</v>
      </c>
      <c r="CZ172" s="28">
        <v>41309</v>
      </c>
      <c r="DA172" s="28">
        <v>41311</v>
      </c>
      <c r="DB172" s="28">
        <v>41312</v>
      </c>
    </row>
    <row r="173" spans="1:114" x14ac:dyDescent="0.2">
      <c r="G173" s="455" t="s">
        <v>51</v>
      </c>
      <c r="H173" s="4"/>
      <c r="I173" s="4"/>
      <c r="J173" s="4"/>
      <c r="K173" s="4"/>
      <c r="L173" s="4"/>
      <c r="M173" s="218">
        <f>COUNTIF(M2:M167,"B")</f>
        <v>92</v>
      </c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368"/>
      <c r="CB173" s="368"/>
    </row>
    <row r="174" spans="1:114" x14ac:dyDescent="0.2">
      <c r="G174" s="455" t="s">
        <v>50</v>
      </c>
      <c r="H174" s="4"/>
      <c r="I174" s="4"/>
      <c r="J174" s="4"/>
      <c r="K174" s="4"/>
      <c r="L174" s="4"/>
      <c r="M174" s="219">
        <f>COUNTIF(M2:M167,"Z")</f>
        <v>70</v>
      </c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368"/>
      <c r="CB174" s="368"/>
    </row>
    <row r="175" spans="1:114" x14ac:dyDescent="0.2">
      <c r="G175" s="455" t="s">
        <v>52</v>
      </c>
      <c r="H175" s="4"/>
      <c r="I175" s="4"/>
      <c r="J175" s="4"/>
      <c r="K175" s="4"/>
      <c r="L175" s="4"/>
      <c r="M175" s="219">
        <f>COUNTIF(M2:M167,"MX")</f>
        <v>4</v>
      </c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368"/>
      <c r="CB175" s="368"/>
    </row>
    <row r="176" spans="1:114" ht="13.5" thickBot="1" x14ac:dyDescent="0.25">
      <c r="G176" s="4" t="s">
        <v>53</v>
      </c>
      <c r="H176" s="4"/>
      <c r="I176" s="4"/>
      <c r="J176" s="4"/>
      <c r="K176" s="4"/>
      <c r="L176" s="4">
        <f>SUM(M173:M176)</f>
        <v>166</v>
      </c>
      <c r="M176" s="219">
        <f>COUNTIF(M2:M172,"MB")</f>
        <v>0</v>
      </c>
      <c r="P176" s="207"/>
      <c r="Q176" s="207"/>
      <c r="R176" s="207"/>
      <c r="AC176" s="126"/>
      <c r="AD176" s="103"/>
      <c r="AE176" s="126"/>
      <c r="AG176" s="126"/>
      <c r="CB176" s="334"/>
    </row>
    <row r="177" spans="7:115" x14ac:dyDescent="0.2">
      <c r="G177" s="455" t="s">
        <v>359</v>
      </c>
      <c r="H177" s="4"/>
      <c r="I177" s="4"/>
      <c r="J177" s="4"/>
      <c r="K177" s="4"/>
      <c r="L177" s="215">
        <f>M177*100/M181</f>
        <v>82.53012048192771</v>
      </c>
      <c r="M177" s="219">
        <f>COUNTIF(L2:L167, "3")</f>
        <v>137</v>
      </c>
      <c r="N177" s="454" t="s">
        <v>369</v>
      </c>
      <c r="O177" s="208">
        <f t="shared" ref="O177:AT177" si="18">O168-O178</f>
        <v>1608172</v>
      </c>
      <c r="P177" s="208">
        <f t="shared" si="18"/>
        <v>1637181</v>
      </c>
      <c r="Q177" s="208">
        <f t="shared" si="18"/>
        <v>1528685</v>
      </c>
      <c r="R177" s="208">
        <f t="shared" si="18"/>
        <v>1528685</v>
      </c>
      <c r="S177" s="208">
        <f t="shared" si="18"/>
        <v>1584631</v>
      </c>
      <c r="T177" s="208">
        <f t="shared" si="18"/>
        <v>1610040</v>
      </c>
      <c r="U177" s="208">
        <f t="shared" si="18"/>
        <v>1621561</v>
      </c>
      <c r="V177" s="208">
        <f t="shared" si="18"/>
        <v>1637069</v>
      </c>
      <c r="W177" s="208">
        <f t="shared" si="18"/>
        <v>1671218</v>
      </c>
      <c r="X177" s="208">
        <f t="shared" si="18"/>
        <v>1672636</v>
      </c>
      <c r="Y177" s="208">
        <f t="shared" si="18"/>
        <v>1685075</v>
      </c>
      <c r="Z177" s="208">
        <f t="shared" si="18"/>
        <v>1685075</v>
      </c>
      <c r="AA177" s="208">
        <f t="shared" si="18"/>
        <v>1696176</v>
      </c>
      <c r="AB177" s="208">
        <f t="shared" si="18"/>
        <v>1722541</v>
      </c>
      <c r="AC177" s="208">
        <f t="shared" si="18"/>
        <v>1756998</v>
      </c>
      <c r="AD177" s="208">
        <f t="shared" si="18"/>
        <v>1761179</v>
      </c>
      <c r="AE177" s="208">
        <f t="shared" si="18"/>
        <v>1768858</v>
      </c>
      <c r="AF177" s="208">
        <f t="shared" si="18"/>
        <v>1769719</v>
      </c>
      <c r="AG177" s="208">
        <f t="shared" si="18"/>
        <v>1796736</v>
      </c>
      <c r="AH177" s="208">
        <f t="shared" si="18"/>
        <v>1796736</v>
      </c>
      <c r="AI177" s="208">
        <f t="shared" si="18"/>
        <v>1798006</v>
      </c>
      <c r="AJ177" s="208">
        <f t="shared" si="18"/>
        <v>1814639</v>
      </c>
      <c r="AK177" s="208">
        <f t="shared" si="18"/>
        <v>1818047</v>
      </c>
      <c r="AL177" s="208">
        <f t="shared" si="18"/>
        <v>1971692</v>
      </c>
      <c r="AM177" s="208">
        <f t="shared" si="18"/>
        <v>1971692</v>
      </c>
      <c r="AN177" s="208">
        <f t="shared" si="18"/>
        <v>1981758</v>
      </c>
      <c r="AO177" s="208">
        <f t="shared" si="18"/>
        <v>2007450</v>
      </c>
      <c r="AP177" s="208">
        <f t="shared" si="18"/>
        <v>2009118</v>
      </c>
      <c r="AQ177" s="208">
        <f t="shared" si="18"/>
        <v>2010097</v>
      </c>
      <c r="AR177" s="208">
        <f t="shared" si="18"/>
        <v>2010410</v>
      </c>
      <c r="AS177" s="208">
        <f t="shared" si="18"/>
        <v>2013533</v>
      </c>
      <c r="AT177" s="208">
        <f t="shared" si="18"/>
        <v>2014295</v>
      </c>
      <c r="AU177" s="208">
        <f t="shared" ref="AU177:BZ177" si="19">AU168-AU178</f>
        <v>2018782</v>
      </c>
      <c r="AV177" s="208">
        <f t="shared" si="19"/>
        <v>2024064</v>
      </c>
      <c r="AW177" s="208">
        <f t="shared" si="19"/>
        <v>2029300</v>
      </c>
      <c r="AX177" s="208">
        <f t="shared" si="19"/>
        <v>2032004</v>
      </c>
      <c r="AY177" s="208">
        <f t="shared" si="19"/>
        <v>2034313</v>
      </c>
      <c r="AZ177" s="208">
        <f t="shared" si="19"/>
        <v>2045149</v>
      </c>
      <c r="BA177" s="208">
        <f t="shared" si="19"/>
        <v>2047221</v>
      </c>
      <c r="BB177" s="208">
        <f t="shared" si="19"/>
        <v>2067313</v>
      </c>
      <c r="BC177" s="208">
        <f t="shared" si="19"/>
        <v>2070332</v>
      </c>
      <c r="BD177" s="208">
        <f t="shared" si="19"/>
        <v>2070332</v>
      </c>
      <c r="BE177" s="208">
        <f t="shared" si="19"/>
        <v>2071655</v>
      </c>
      <c r="BF177" s="208">
        <f t="shared" si="19"/>
        <v>2071735</v>
      </c>
      <c r="BG177" s="208">
        <f t="shared" si="19"/>
        <v>2104164</v>
      </c>
      <c r="BH177" s="208">
        <f t="shared" si="19"/>
        <v>2105221</v>
      </c>
      <c r="BI177" s="208">
        <f t="shared" si="19"/>
        <v>2108025</v>
      </c>
      <c r="BJ177" s="208">
        <f t="shared" si="19"/>
        <v>2118358</v>
      </c>
      <c r="BK177" s="208">
        <f t="shared" si="19"/>
        <v>2124147</v>
      </c>
      <c r="BL177" s="208">
        <f t="shared" si="19"/>
        <v>2134155</v>
      </c>
      <c r="BM177" s="208">
        <f t="shared" si="19"/>
        <v>2138477</v>
      </c>
      <c r="BN177" s="208">
        <f t="shared" si="19"/>
        <v>2144919</v>
      </c>
      <c r="BO177" s="208">
        <f t="shared" si="19"/>
        <v>2250548</v>
      </c>
      <c r="BP177" s="208">
        <f t="shared" si="19"/>
        <v>2256497</v>
      </c>
      <c r="BQ177" s="208">
        <f t="shared" si="19"/>
        <v>2259287</v>
      </c>
      <c r="BR177" s="208">
        <f t="shared" si="19"/>
        <v>2259287</v>
      </c>
      <c r="BS177" s="208">
        <f t="shared" si="19"/>
        <v>2259974</v>
      </c>
      <c r="BT177" s="208">
        <f t="shared" si="19"/>
        <v>2278239</v>
      </c>
      <c r="BU177" s="208">
        <f t="shared" si="19"/>
        <v>2279820</v>
      </c>
      <c r="BV177" s="208">
        <f t="shared" si="19"/>
        <v>2287649</v>
      </c>
      <c r="BW177" s="208">
        <f t="shared" si="19"/>
        <v>2287666</v>
      </c>
      <c r="BX177" s="208">
        <f t="shared" si="19"/>
        <v>2293791</v>
      </c>
      <c r="BY177" s="208">
        <f t="shared" si="19"/>
        <v>2294210</v>
      </c>
      <c r="BZ177" s="208">
        <f t="shared" si="19"/>
        <v>2313537</v>
      </c>
      <c r="CA177" s="369">
        <f t="shared" ref="CA177:CY177" si="20">CA168-CA178</f>
        <v>2314666</v>
      </c>
      <c r="CB177" s="369">
        <f t="shared" si="20"/>
        <v>2314928</v>
      </c>
      <c r="CC177" s="369">
        <f t="shared" si="20"/>
        <v>2505634</v>
      </c>
      <c r="CD177" s="369">
        <f t="shared" si="20"/>
        <v>2506311</v>
      </c>
      <c r="CE177" s="369">
        <f t="shared" si="20"/>
        <v>2507958</v>
      </c>
      <c r="CF177" s="369">
        <f t="shared" si="20"/>
        <v>2521301</v>
      </c>
      <c r="CG177" s="369">
        <f t="shared" si="20"/>
        <v>2522506</v>
      </c>
      <c r="CH177" s="369">
        <f t="shared" si="20"/>
        <v>2544473</v>
      </c>
      <c r="CI177" s="369">
        <f t="shared" si="20"/>
        <v>2561829</v>
      </c>
      <c r="CJ177" s="369">
        <f t="shared" si="20"/>
        <v>2576436</v>
      </c>
      <c r="CK177" s="369">
        <f t="shared" si="20"/>
        <v>2584457</v>
      </c>
      <c r="CL177" s="369">
        <f t="shared" si="20"/>
        <v>2611933</v>
      </c>
      <c r="CM177" s="369">
        <f t="shared" si="20"/>
        <v>2612140</v>
      </c>
      <c r="CN177" s="369">
        <f t="shared" si="20"/>
        <v>2612140</v>
      </c>
      <c r="CO177" s="369">
        <f t="shared" si="20"/>
        <v>2612744</v>
      </c>
      <c r="CP177" s="369">
        <f t="shared" si="20"/>
        <v>2613074</v>
      </c>
      <c r="CQ177" s="369">
        <f t="shared" si="20"/>
        <v>2616199</v>
      </c>
      <c r="CR177" s="369">
        <f t="shared" si="20"/>
        <v>2616613</v>
      </c>
      <c r="CS177" s="369">
        <f t="shared" si="20"/>
        <v>2638166</v>
      </c>
      <c r="CT177" s="369">
        <f t="shared" si="20"/>
        <v>3178316</v>
      </c>
      <c r="CU177" s="369">
        <f t="shared" si="20"/>
        <v>3179786</v>
      </c>
      <c r="CV177" s="369">
        <f t="shared" si="20"/>
        <v>3180085</v>
      </c>
      <c r="CW177" s="369">
        <f t="shared" si="20"/>
        <v>3194399</v>
      </c>
      <c r="CX177" s="369">
        <f t="shared" si="20"/>
        <v>3249618</v>
      </c>
      <c r="CY177" s="369">
        <f t="shared" si="20"/>
        <v>3253681</v>
      </c>
      <c r="CZ177" s="369">
        <f t="shared" ref="CZ177:DB177" si="21">CZ168-CZ178</f>
        <v>3436471</v>
      </c>
      <c r="DA177" s="369">
        <f t="shared" ref="DA177" si="22">DA168-DA178</f>
        <v>3440624</v>
      </c>
      <c r="DB177" s="369">
        <f t="shared" si="21"/>
        <v>3440624</v>
      </c>
    </row>
    <row r="178" spans="7:115" ht="13.5" thickBot="1" x14ac:dyDescent="0.25">
      <c r="G178" s="455" t="s">
        <v>360</v>
      </c>
      <c r="H178" s="4"/>
      <c r="I178" s="4"/>
      <c r="J178" s="4"/>
      <c r="K178" s="4"/>
      <c r="L178" s="215">
        <f>M178*100/M181</f>
        <v>17.46987951807229</v>
      </c>
      <c r="M178" s="219">
        <f>COUNTIF(L2:L167, "5")</f>
        <v>29</v>
      </c>
      <c r="N178" s="454" t="s">
        <v>370</v>
      </c>
      <c r="O178" s="208">
        <f t="shared" ref="O178:AT178" si="23">SUM(O5+O6+O7+O8+O9+O10+O11+O12+O13+O40+O60+O61+O62+O63+O64+O65+O66+O75+O83+O107+O108+O109+O110)</f>
        <v>1330863</v>
      </c>
      <c r="P178" s="208">
        <f t="shared" si="23"/>
        <v>1330863</v>
      </c>
      <c r="Q178" s="208">
        <f t="shared" si="23"/>
        <v>1330863</v>
      </c>
      <c r="R178" s="208">
        <f t="shared" si="23"/>
        <v>2246664</v>
      </c>
      <c r="S178" s="208">
        <f t="shared" si="23"/>
        <v>2246664</v>
      </c>
      <c r="T178" s="208">
        <f t="shared" si="23"/>
        <v>2246664</v>
      </c>
      <c r="U178" s="208">
        <f t="shared" si="23"/>
        <v>2246664</v>
      </c>
      <c r="V178" s="208">
        <f t="shared" si="23"/>
        <v>2246664</v>
      </c>
      <c r="W178" s="208">
        <f t="shared" si="23"/>
        <v>2246664</v>
      </c>
      <c r="X178" s="208">
        <f t="shared" si="23"/>
        <v>2246664</v>
      </c>
      <c r="Y178" s="208">
        <f t="shared" si="23"/>
        <v>2246664</v>
      </c>
      <c r="Z178" s="208">
        <f t="shared" si="23"/>
        <v>3373556</v>
      </c>
      <c r="AA178" s="208">
        <f t="shared" si="23"/>
        <v>3373556</v>
      </c>
      <c r="AB178" s="208">
        <f t="shared" si="23"/>
        <v>3373556</v>
      </c>
      <c r="AC178" s="208">
        <f t="shared" si="23"/>
        <v>3373968</v>
      </c>
      <c r="AD178" s="208">
        <f t="shared" si="23"/>
        <v>3373968</v>
      </c>
      <c r="AE178" s="208">
        <f t="shared" si="23"/>
        <v>3373968</v>
      </c>
      <c r="AF178" s="208">
        <f t="shared" si="23"/>
        <v>3373968</v>
      </c>
      <c r="AG178" s="208">
        <f t="shared" si="23"/>
        <v>3373950</v>
      </c>
      <c r="AH178" s="208">
        <f t="shared" si="23"/>
        <v>3797366</v>
      </c>
      <c r="AI178" s="208">
        <f t="shared" si="23"/>
        <v>3797366</v>
      </c>
      <c r="AJ178" s="208">
        <f t="shared" si="23"/>
        <v>3797366</v>
      </c>
      <c r="AK178" s="208">
        <f t="shared" si="23"/>
        <v>3797366</v>
      </c>
      <c r="AL178" s="208">
        <f t="shared" si="23"/>
        <v>3797366</v>
      </c>
      <c r="AM178" s="208">
        <f t="shared" si="23"/>
        <v>3797366</v>
      </c>
      <c r="AN178" s="208">
        <f t="shared" si="23"/>
        <v>3797366</v>
      </c>
      <c r="AO178" s="208">
        <f t="shared" si="23"/>
        <v>4221225</v>
      </c>
      <c r="AP178" s="208">
        <f t="shared" si="23"/>
        <v>4221225</v>
      </c>
      <c r="AQ178" s="208">
        <f t="shared" si="23"/>
        <v>4221225</v>
      </c>
      <c r="AR178" s="208">
        <f t="shared" si="23"/>
        <v>4221225</v>
      </c>
      <c r="AS178" s="208">
        <f t="shared" si="23"/>
        <v>4221225</v>
      </c>
      <c r="AT178" s="208">
        <f t="shared" si="23"/>
        <v>4221225</v>
      </c>
      <c r="AU178" s="208">
        <f t="shared" ref="AU178:BZ178" si="24">SUM(AU5+AU6+AU7+AU8+AU9+AU10+AU11+AU12+AU13+AU40+AU60+AU61+AU62+AU63+AU64+AU65+AU66+AU75+AU83+AU107+AU108+AU109+AU110)</f>
        <v>4221225</v>
      </c>
      <c r="AV178" s="208">
        <f t="shared" si="24"/>
        <v>4221225</v>
      </c>
      <c r="AW178" s="208">
        <f t="shared" si="24"/>
        <v>4221225</v>
      </c>
      <c r="AX178" s="208">
        <f t="shared" si="24"/>
        <v>4221225</v>
      </c>
      <c r="AY178" s="208">
        <f t="shared" si="24"/>
        <v>4221225</v>
      </c>
      <c r="AZ178" s="208">
        <f t="shared" si="24"/>
        <v>4221225</v>
      </c>
      <c r="BA178" s="208">
        <f t="shared" si="24"/>
        <v>4221225</v>
      </c>
      <c r="BB178" s="208">
        <f t="shared" si="24"/>
        <v>4221225</v>
      </c>
      <c r="BC178" s="208">
        <f t="shared" si="24"/>
        <v>4221225</v>
      </c>
      <c r="BD178" s="208">
        <f t="shared" si="24"/>
        <v>4226623</v>
      </c>
      <c r="BE178" s="208">
        <f t="shared" si="24"/>
        <v>4226623</v>
      </c>
      <c r="BF178" s="208">
        <f t="shared" si="24"/>
        <v>4226623</v>
      </c>
      <c r="BG178" s="208">
        <f t="shared" si="24"/>
        <v>4226623</v>
      </c>
      <c r="BH178" s="208">
        <f t="shared" si="24"/>
        <v>4226623</v>
      </c>
      <c r="BI178" s="208">
        <f t="shared" si="24"/>
        <v>4226623</v>
      </c>
      <c r="BJ178" s="208">
        <f t="shared" si="24"/>
        <v>4226623</v>
      </c>
      <c r="BK178" s="208">
        <f t="shared" si="24"/>
        <v>4226623</v>
      </c>
      <c r="BL178" s="208">
        <f t="shared" si="24"/>
        <v>4226623</v>
      </c>
      <c r="BM178" s="208">
        <f t="shared" si="24"/>
        <v>4209279</v>
      </c>
      <c r="BN178" s="208">
        <f t="shared" si="24"/>
        <v>4209279</v>
      </c>
      <c r="BO178" s="208">
        <f t="shared" si="24"/>
        <v>4209279</v>
      </c>
      <c r="BP178" s="208">
        <f t="shared" si="24"/>
        <v>4209279</v>
      </c>
      <c r="BQ178" s="208">
        <f t="shared" si="24"/>
        <v>4209279</v>
      </c>
      <c r="BR178" s="208">
        <f t="shared" si="24"/>
        <v>4914300</v>
      </c>
      <c r="BS178" s="208">
        <f t="shared" si="24"/>
        <v>4914300</v>
      </c>
      <c r="BT178" s="208">
        <f t="shared" si="24"/>
        <v>4914300</v>
      </c>
      <c r="BU178" s="208">
        <f t="shared" si="24"/>
        <v>4914300</v>
      </c>
      <c r="BV178" s="208">
        <f t="shared" si="24"/>
        <v>4914300</v>
      </c>
      <c r="BW178" s="208">
        <f t="shared" si="24"/>
        <v>4914300</v>
      </c>
      <c r="BX178" s="208">
        <f t="shared" si="24"/>
        <v>4914300</v>
      </c>
      <c r="BY178" s="208">
        <f t="shared" si="24"/>
        <v>4914300</v>
      </c>
      <c r="BZ178" s="208">
        <f t="shared" si="24"/>
        <v>4914300</v>
      </c>
      <c r="CA178" s="369">
        <f t="shared" ref="CA178:CY178" si="25">SUM(CA5+CA6+CA7+CA8+CA9+CA10+CA11+CA12+CA13+CA40+CA60+CA61+CA62+CA63+CA64+CA65+CA66+CA75+CA83+CA107+CA108+CA109+CA110)</f>
        <v>4914300</v>
      </c>
      <c r="CB178" s="369">
        <f t="shared" si="25"/>
        <v>4914300</v>
      </c>
      <c r="CC178" s="369">
        <f t="shared" si="25"/>
        <v>4914300</v>
      </c>
      <c r="CD178" s="369">
        <f t="shared" si="25"/>
        <v>4914300</v>
      </c>
      <c r="CE178" s="369">
        <f t="shared" si="25"/>
        <v>4914300</v>
      </c>
      <c r="CF178" s="369">
        <f t="shared" si="25"/>
        <v>4914300</v>
      </c>
      <c r="CG178" s="369">
        <f t="shared" si="25"/>
        <v>4914300</v>
      </c>
      <c r="CH178" s="369">
        <f t="shared" si="25"/>
        <v>4914300</v>
      </c>
      <c r="CI178" s="369">
        <f t="shared" si="25"/>
        <v>4914300</v>
      </c>
      <c r="CJ178" s="369">
        <f t="shared" si="25"/>
        <v>4914300</v>
      </c>
      <c r="CK178" s="369">
        <f t="shared" si="25"/>
        <v>4914300</v>
      </c>
      <c r="CL178" s="369">
        <f t="shared" si="25"/>
        <v>4914300</v>
      </c>
      <c r="CM178" s="369">
        <f t="shared" si="25"/>
        <v>4914300</v>
      </c>
      <c r="CN178" s="369">
        <f t="shared" si="25"/>
        <v>4933184</v>
      </c>
      <c r="CO178" s="369">
        <f t="shared" si="25"/>
        <v>4933184</v>
      </c>
      <c r="CP178" s="369">
        <f t="shared" si="25"/>
        <v>4933184</v>
      </c>
      <c r="CQ178" s="369">
        <f t="shared" si="25"/>
        <v>4933184</v>
      </c>
      <c r="CR178" s="369">
        <f t="shared" si="25"/>
        <v>4933184</v>
      </c>
      <c r="CS178" s="369">
        <f t="shared" si="25"/>
        <v>4933184</v>
      </c>
      <c r="CT178" s="369">
        <f t="shared" si="25"/>
        <v>4933184</v>
      </c>
      <c r="CU178" s="369">
        <f t="shared" si="25"/>
        <v>4933184</v>
      </c>
      <c r="CV178" s="369">
        <f t="shared" si="25"/>
        <v>4933184</v>
      </c>
      <c r="CW178" s="369">
        <f t="shared" si="25"/>
        <v>4933184</v>
      </c>
      <c r="CX178" s="369">
        <f t="shared" si="25"/>
        <v>4933184</v>
      </c>
      <c r="CY178" s="369">
        <f t="shared" si="25"/>
        <v>4933184</v>
      </c>
      <c r="CZ178" s="369">
        <f t="shared" ref="CZ178:DB178" si="26">SUM(CZ5+CZ6+CZ7+CZ8+CZ9+CZ10+CZ11+CZ12+CZ13+CZ40+CZ60+CZ61+CZ62+CZ63+CZ64+CZ65+CZ66+CZ75+CZ83+CZ107+CZ108+CZ109+CZ110)</f>
        <v>4933184</v>
      </c>
      <c r="DA178" s="369">
        <f t="shared" ref="DA178" si="27">SUM(DA5+DA6+DA7+DA8+DA9+DA10+DA11+DA12+DA13+DA40+DA60+DA61+DA62+DA63+DA64+DA65+DA66+DA75+DA83+DA107+DA108+DA109+DA110)</f>
        <v>4933184</v>
      </c>
      <c r="DB178" s="369">
        <f t="shared" si="26"/>
        <v>5261425</v>
      </c>
    </row>
    <row r="179" spans="7:115" ht="13.5" thickTop="1" x14ac:dyDescent="0.2">
      <c r="G179" s="4" t="s">
        <v>419</v>
      </c>
      <c r="H179" s="4"/>
      <c r="I179" s="4"/>
      <c r="J179" s="4"/>
      <c r="K179" s="4"/>
      <c r="L179" s="215"/>
      <c r="M179" s="219">
        <f>COUNTIF(K2:K167,"Si")</f>
        <v>0</v>
      </c>
      <c r="N179" s="216"/>
      <c r="O179" s="275"/>
      <c r="P179" s="208"/>
      <c r="Q179" s="208"/>
      <c r="R179" s="208"/>
      <c r="S179" s="275"/>
      <c r="T179" s="275"/>
      <c r="U179" s="275"/>
      <c r="V179" s="275"/>
      <c r="W179" s="275"/>
      <c r="X179" s="275"/>
      <c r="Y179" s="275"/>
      <c r="Z179" s="275"/>
      <c r="AA179" s="275"/>
      <c r="AB179" s="275"/>
      <c r="AC179" s="275"/>
      <c r="AD179" s="275"/>
      <c r="AE179" s="275"/>
      <c r="AF179" s="275"/>
      <c r="AG179" s="275"/>
      <c r="AH179" s="275"/>
      <c r="AI179" s="275"/>
      <c r="AJ179" s="275"/>
      <c r="AK179" s="275"/>
      <c r="AL179" s="275"/>
      <c r="AM179" s="275"/>
      <c r="AN179" s="275"/>
      <c r="AO179" s="275"/>
      <c r="AP179" s="275"/>
      <c r="AQ179" s="275"/>
      <c r="AR179" s="275"/>
      <c r="AS179" s="275"/>
      <c r="AT179" s="275"/>
      <c r="AU179" s="275"/>
      <c r="AV179" s="275"/>
      <c r="AW179" s="275"/>
      <c r="AX179" s="275"/>
      <c r="AY179" s="275"/>
      <c r="AZ179" s="275"/>
      <c r="BA179" s="275"/>
      <c r="BB179" s="275"/>
      <c r="BC179" s="275"/>
      <c r="BD179" s="275"/>
      <c r="BE179" s="275"/>
      <c r="BF179" s="275"/>
      <c r="BG179" s="275"/>
      <c r="BH179" s="275"/>
      <c r="BI179" s="275"/>
      <c r="BJ179" s="275"/>
      <c r="BK179" s="275"/>
      <c r="BL179" s="275"/>
      <c r="BM179" s="275"/>
      <c r="BN179" s="275"/>
      <c r="BO179" s="275"/>
      <c r="BP179" s="275"/>
      <c r="BQ179" s="275"/>
      <c r="BR179" s="275"/>
      <c r="BS179" s="275"/>
      <c r="BT179" s="275"/>
      <c r="BU179" s="275"/>
      <c r="BV179" s="275"/>
      <c r="BW179" s="275"/>
      <c r="BX179" s="275"/>
      <c r="BY179" s="275"/>
      <c r="BZ179" s="275"/>
      <c r="CA179" s="370"/>
      <c r="CB179" s="370"/>
      <c r="CC179" s="370"/>
      <c r="CD179" s="370"/>
      <c r="CE179" s="370"/>
      <c r="CF179" s="370"/>
      <c r="CG179" s="370"/>
      <c r="CH179" s="370"/>
      <c r="CI179" s="370"/>
      <c r="CJ179" s="370"/>
      <c r="CK179" s="370"/>
      <c r="CL179" s="370"/>
      <c r="CM179" s="370"/>
      <c r="CN179" s="370"/>
      <c r="CO179" s="370"/>
      <c r="CP179" s="370"/>
      <c r="CQ179" s="370"/>
      <c r="CR179" s="370"/>
      <c r="CS179" s="370"/>
      <c r="CT179" s="370"/>
      <c r="CU179" s="370"/>
      <c r="CV179" s="370"/>
      <c r="CW179" s="370"/>
      <c r="CX179" s="370"/>
      <c r="CY179" s="370"/>
      <c r="CZ179" s="370"/>
      <c r="DA179" s="370"/>
      <c r="DB179" s="370"/>
      <c r="DD179" s="461"/>
      <c r="DE179" s="462"/>
      <c r="DF179" s="462"/>
      <c r="DG179" s="463" t="s">
        <v>546</v>
      </c>
      <c r="DH179" s="462"/>
      <c r="DI179" s="462"/>
      <c r="DJ179" s="462"/>
      <c r="DK179" s="464"/>
    </row>
    <row r="180" spans="7:115" x14ac:dyDescent="0.2">
      <c r="G180" s="455" t="s">
        <v>420</v>
      </c>
      <c r="M180" s="219">
        <f>COUNTIF(K2:K167,"No")</f>
        <v>24</v>
      </c>
      <c r="N180" s="216" t="s">
        <v>404</v>
      </c>
      <c r="P180" s="207"/>
      <c r="Q180" s="207"/>
      <c r="R180" s="207"/>
      <c r="AF180" s="226"/>
      <c r="AG180" s="225">
        <f t="shared" ref="AG180:BL180" si="28">AG177*100/AG168</f>
        <v>34.748503390072422</v>
      </c>
      <c r="AH180" s="215">
        <f t="shared" si="28"/>
        <v>32.118398985216928</v>
      </c>
      <c r="AI180" s="215">
        <f t="shared" si="28"/>
        <v>32.133806295631459</v>
      </c>
      <c r="AJ180" s="215">
        <f t="shared" si="28"/>
        <v>32.334949808490904</v>
      </c>
      <c r="AK180" s="215">
        <f t="shared" si="28"/>
        <v>32.376015797947545</v>
      </c>
      <c r="AL180" s="215">
        <f t="shared" si="28"/>
        <v>34.177018154437</v>
      </c>
      <c r="AM180" s="215">
        <f t="shared" si="28"/>
        <v>34.177018154437</v>
      </c>
      <c r="AN180" s="215">
        <f t="shared" si="28"/>
        <v>34.291667733725731</v>
      </c>
      <c r="AO180" s="215">
        <f t="shared" si="28"/>
        <v>32.229165914098907</v>
      </c>
      <c r="AP180" s="215">
        <f t="shared" si="28"/>
        <v>32.247309658553306</v>
      </c>
      <c r="AQ180" s="215">
        <f t="shared" si="28"/>
        <v>32.257954251120388</v>
      </c>
      <c r="AR180" s="215">
        <f t="shared" si="28"/>
        <v>32.261356770735127</v>
      </c>
      <c r="AS180" s="215">
        <f t="shared" si="28"/>
        <v>32.295287162709442</v>
      </c>
      <c r="AT180" s="215">
        <f t="shared" si="28"/>
        <v>32.303560889869651</v>
      </c>
      <c r="AU180" s="215">
        <f t="shared" si="28"/>
        <v>32.352239348449451</v>
      </c>
      <c r="AV180" s="215">
        <f t="shared" si="28"/>
        <v>32.409452949255034</v>
      </c>
      <c r="AW180" s="215">
        <f t="shared" si="28"/>
        <v>32.466072849880611</v>
      </c>
      <c r="AX180" s="215">
        <f t="shared" si="28"/>
        <v>32.49527564079294</v>
      </c>
      <c r="AY180" s="215">
        <f t="shared" si="28"/>
        <v>32.520192507822671</v>
      </c>
      <c r="AZ180" s="215">
        <f t="shared" si="28"/>
        <v>32.636880594742671</v>
      </c>
      <c r="BA180" s="215">
        <f t="shared" si="28"/>
        <v>32.659147099616078</v>
      </c>
      <c r="BB180" s="215">
        <f t="shared" si="28"/>
        <v>32.874302421325908</v>
      </c>
      <c r="BC180" s="215">
        <f t="shared" si="28"/>
        <v>32.90651264861782</v>
      </c>
      <c r="BD180" s="215">
        <f t="shared" si="28"/>
        <v>32.878303878620699</v>
      </c>
      <c r="BE180" s="215">
        <f t="shared" si="28"/>
        <v>32.892403288644928</v>
      </c>
      <c r="BF180" s="215">
        <f t="shared" si="28"/>
        <v>32.893255670763715</v>
      </c>
      <c r="BG180" s="215">
        <f t="shared" si="28"/>
        <v>33.237005130641734</v>
      </c>
      <c r="BH180" s="215">
        <f t="shared" si="28"/>
        <v>33.248150143939114</v>
      </c>
      <c r="BI180" s="215">
        <f t="shared" si="28"/>
        <v>33.277697513737145</v>
      </c>
      <c r="BJ180" s="215">
        <f t="shared" si="28"/>
        <v>33.386356870099377</v>
      </c>
      <c r="BK180" s="215">
        <f t="shared" si="28"/>
        <v>33.4470780708481</v>
      </c>
      <c r="BL180" s="215">
        <f t="shared" si="28"/>
        <v>33.551791934885955</v>
      </c>
      <c r="BM180" s="215">
        <f t="shared" ref="BM180:CR180" si="29">BM177*100/BM168</f>
        <v>33.688708261628207</v>
      </c>
      <c r="BN180" s="215">
        <f t="shared" si="29"/>
        <v>33.755935839581959</v>
      </c>
      <c r="BO180" s="215">
        <f t="shared" si="29"/>
        <v>34.839137332934769</v>
      </c>
      <c r="BP180" s="215">
        <f t="shared" si="29"/>
        <v>34.899090225210401</v>
      </c>
      <c r="BQ180" s="215">
        <f t="shared" si="29"/>
        <v>34.92716932933822</v>
      </c>
      <c r="BR180" s="215">
        <f t="shared" si="29"/>
        <v>31.494522893498051</v>
      </c>
      <c r="BS180" s="215">
        <f t="shared" si="29"/>
        <v>31.501082897029022</v>
      </c>
      <c r="BT180" s="215">
        <f t="shared" si="29"/>
        <v>31.675031584813095</v>
      </c>
      <c r="BU180" s="215">
        <f t="shared" si="29"/>
        <v>31.690046871611816</v>
      </c>
      <c r="BV180" s="215">
        <f t="shared" si="29"/>
        <v>31.76430435705668</v>
      </c>
      <c r="BW180" s="215">
        <f t="shared" si="29"/>
        <v>31.764465425135302</v>
      </c>
      <c r="BX180" s="215">
        <f t="shared" si="29"/>
        <v>31.822447857553406</v>
      </c>
      <c r="BY180" s="215">
        <f t="shared" si="29"/>
        <v>31.826410728430702</v>
      </c>
      <c r="BZ180" s="215">
        <f t="shared" si="29"/>
        <v>32.008704678868661</v>
      </c>
      <c r="CA180" s="371">
        <f t="shared" si="29"/>
        <v>32.019323372111586</v>
      </c>
      <c r="CB180" s="371">
        <f t="shared" si="29"/>
        <v>32.02178711198485</v>
      </c>
      <c r="CC180" s="371">
        <f t="shared" si="29"/>
        <v>33.76895266184308</v>
      </c>
      <c r="CD180" s="371">
        <f t="shared" si="29"/>
        <v>33.774995077898573</v>
      </c>
      <c r="CE180" s="371">
        <f t="shared" si="29"/>
        <v>33.789690414965364</v>
      </c>
      <c r="CF180" s="371">
        <f t="shared" si="29"/>
        <v>33.908503159327672</v>
      </c>
      <c r="CG180" s="371">
        <f t="shared" si="29"/>
        <v>33.919212091857716</v>
      </c>
      <c r="CH180" s="371">
        <f t="shared" si="29"/>
        <v>34.113828105507437</v>
      </c>
      <c r="CI180" s="371">
        <f t="shared" si="29"/>
        <v>34.266784321137315</v>
      </c>
      <c r="CJ180" s="371">
        <f t="shared" si="29"/>
        <v>34.394964660348464</v>
      </c>
      <c r="CK180" s="371">
        <f t="shared" si="29"/>
        <v>34.465138688985391</v>
      </c>
      <c r="CL180" s="371">
        <f t="shared" si="29"/>
        <v>34.704386643357971</v>
      </c>
      <c r="CM180" s="371">
        <f t="shared" si="29"/>
        <v>34.706182471394179</v>
      </c>
      <c r="CN180" s="371">
        <f t="shared" si="29"/>
        <v>34.619321847544256</v>
      </c>
      <c r="CO180" s="371">
        <f t="shared" si="29"/>
        <v>34.624555124300151</v>
      </c>
      <c r="CP180" s="371">
        <f t="shared" si="29"/>
        <v>34.627414011023738</v>
      </c>
      <c r="CQ180" s="371">
        <f t="shared" si="29"/>
        <v>34.654474412014864</v>
      </c>
      <c r="CR180" s="371">
        <f t="shared" si="29"/>
        <v>34.658057693471761</v>
      </c>
      <c r="CS180" s="371">
        <f t="shared" ref="CS180:CY180" si="30">CS177*100/CS168</f>
        <v>34.844063476130415</v>
      </c>
      <c r="CT180" s="371">
        <f t="shared" si="30"/>
        <v>39.182839178943475</v>
      </c>
      <c r="CU180" s="371">
        <f t="shared" si="30"/>
        <v>39.19385872251469</v>
      </c>
      <c r="CV180" s="371">
        <f t="shared" si="30"/>
        <v>39.196099623961686</v>
      </c>
      <c r="CW180" s="371">
        <f t="shared" si="30"/>
        <v>39.303185215087929</v>
      </c>
      <c r="CX180" s="371">
        <f t="shared" si="30"/>
        <v>39.712778092394267</v>
      </c>
      <c r="CY180" s="371">
        <f t="shared" si="30"/>
        <v>39.742697601584979</v>
      </c>
      <c r="CZ180" s="371">
        <f t="shared" ref="CZ180:DB180" si="31">CZ177*100/CZ168</f>
        <v>41.058693578170185</v>
      </c>
      <c r="DA180" s="371">
        <f t="shared" ref="DA180" si="32">DA177*100/DA168</f>
        <v>41.087925588931583</v>
      </c>
      <c r="DB180" s="371">
        <f t="shared" si="31"/>
        <v>39.538090396870899</v>
      </c>
      <c r="DD180" s="465"/>
      <c r="DE180" s="45"/>
      <c r="DF180" s="45"/>
      <c r="DG180" s="45"/>
      <c r="DH180" s="45"/>
      <c r="DI180" s="45"/>
      <c r="DJ180" s="45"/>
      <c r="DK180" s="466"/>
    </row>
    <row r="181" spans="7:115" x14ac:dyDescent="0.2">
      <c r="G181" s="455" t="s">
        <v>54</v>
      </c>
      <c r="H181" s="4"/>
      <c r="I181" s="4"/>
      <c r="J181" s="4"/>
      <c r="K181" s="4"/>
      <c r="L181" s="4"/>
      <c r="M181" s="219">
        <f>SUM(M173:M176)</f>
        <v>166</v>
      </c>
      <c r="N181" s="216" t="s">
        <v>405</v>
      </c>
      <c r="P181" s="207"/>
      <c r="Q181" s="207"/>
      <c r="R181" s="207"/>
      <c r="AF181" s="226"/>
      <c r="AG181" s="225">
        <f t="shared" ref="AG181:BL181" si="33">AG178*100/AG168</f>
        <v>65.251496609927585</v>
      </c>
      <c r="AH181" s="215">
        <f t="shared" si="33"/>
        <v>67.881601014783072</v>
      </c>
      <c r="AI181" s="215">
        <f t="shared" si="33"/>
        <v>67.866193704368541</v>
      </c>
      <c r="AJ181" s="215">
        <f t="shared" si="33"/>
        <v>67.665050191509096</v>
      </c>
      <c r="AK181" s="215">
        <f t="shared" si="33"/>
        <v>67.623984202052455</v>
      </c>
      <c r="AL181" s="215">
        <f t="shared" si="33"/>
        <v>65.822981845563007</v>
      </c>
      <c r="AM181" s="215">
        <f t="shared" si="33"/>
        <v>65.822981845563007</v>
      </c>
      <c r="AN181" s="215">
        <f t="shared" si="33"/>
        <v>65.708332266274269</v>
      </c>
      <c r="AO181" s="215">
        <f t="shared" si="33"/>
        <v>67.7708340859011</v>
      </c>
      <c r="AP181" s="215">
        <f t="shared" si="33"/>
        <v>67.752690341446694</v>
      </c>
      <c r="AQ181" s="215">
        <f t="shared" si="33"/>
        <v>67.742045748879619</v>
      </c>
      <c r="AR181" s="215">
        <f t="shared" si="33"/>
        <v>67.738643229264866</v>
      </c>
      <c r="AS181" s="215">
        <f t="shared" si="33"/>
        <v>67.704712837290558</v>
      </c>
      <c r="AT181" s="215">
        <f t="shared" si="33"/>
        <v>67.696439110130356</v>
      </c>
      <c r="AU181" s="215">
        <f t="shared" si="33"/>
        <v>67.647760651550556</v>
      </c>
      <c r="AV181" s="215">
        <f t="shared" si="33"/>
        <v>67.590547050744973</v>
      </c>
      <c r="AW181" s="215">
        <f t="shared" si="33"/>
        <v>67.533927150119396</v>
      </c>
      <c r="AX181" s="215">
        <f t="shared" si="33"/>
        <v>67.50472435920706</v>
      </c>
      <c r="AY181" s="215">
        <f t="shared" si="33"/>
        <v>67.479807492177329</v>
      </c>
      <c r="AZ181" s="215">
        <f t="shared" si="33"/>
        <v>67.363119405257336</v>
      </c>
      <c r="BA181" s="215">
        <f t="shared" si="33"/>
        <v>67.340852900383922</v>
      </c>
      <c r="BB181" s="215">
        <f t="shared" si="33"/>
        <v>67.125697578674092</v>
      </c>
      <c r="BC181" s="215">
        <f t="shared" si="33"/>
        <v>67.09348735138218</v>
      </c>
      <c r="BD181" s="215">
        <f t="shared" si="33"/>
        <v>67.121696121379301</v>
      </c>
      <c r="BE181" s="215">
        <f t="shared" si="33"/>
        <v>67.107596711355072</v>
      </c>
      <c r="BF181" s="215">
        <f t="shared" si="33"/>
        <v>67.106744329236292</v>
      </c>
      <c r="BG181" s="215">
        <f t="shared" si="33"/>
        <v>66.762994869358266</v>
      </c>
      <c r="BH181" s="215">
        <f t="shared" si="33"/>
        <v>66.751849856060886</v>
      </c>
      <c r="BI181" s="215">
        <f t="shared" si="33"/>
        <v>66.722302486262848</v>
      </c>
      <c r="BJ181" s="215">
        <f t="shared" si="33"/>
        <v>66.613643129900623</v>
      </c>
      <c r="BK181" s="215">
        <f t="shared" si="33"/>
        <v>66.552921929151893</v>
      </c>
      <c r="BL181" s="215">
        <f t="shared" si="33"/>
        <v>66.448208065114045</v>
      </c>
      <c r="BM181" s="215">
        <f t="shared" ref="BM181:CR181" si="34">BM178*100/BM168</f>
        <v>66.311291738371793</v>
      </c>
      <c r="BN181" s="215">
        <f t="shared" si="34"/>
        <v>66.244064160418048</v>
      </c>
      <c r="BO181" s="215">
        <f t="shared" si="34"/>
        <v>65.160862667065231</v>
      </c>
      <c r="BP181" s="215">
        <f t="shared" si="34"/>
        <v>65.100909774789599</v>
      </c>
      <c r="BQ181" s="215">
        <f t="shared" si="34"/>
        <v>65.072830670661787</v>
      </c>
      <c r="BR181" s="215">
        <f t="shared" si="34"/>
        <v>68.505477106501957</v>
      </c>
      <c r="BS181" s="215">
        <f t="shared" si="34"/>
        <v>68.498917102970978</v>
      </c>
      <c r="BT181" s="215">
        <f t="shared" si="34"/>
        <v>68.324968415186902</v>
      </c>
      <c r="BU181" s="215">
        <f t="shared" si="34"/>
        <v>68.309953128388187</v>
      </c>
      <c r="BV181" s="215">
        <f t="shared" si="34"/>
        <v>68.235695642943327</v>
      </c>
      <c r="BW181" s="215">
        <f t="shared" si="34"/>
        <v>68.235534574864701</v>
      </c>
      <c r="BX181" s="215">
        <f t="shared" si="34"/>
        <v>68.177552142446586</v>
      </c>
      <c r="BY181" s="215">
        <f t="shared" si="34"/>
        <v>68.173589271569298</v>
      </c>
      <c r="BZ181" s="215">
        <f t="shared" si="34"/>
        <v>67.991295321131346</v>
      </c>
      <c r="CA181" s="371">
        <f t="shared" si="34"/>
        <v>67.980676627888414</v>
      </c>
      <c r="CB181" s="371">
        <f t="shared" si="34"/>
        <v>67.97821288801515</v>
      </c>
      <c r="CC181" s="371">
        <f t="shared" si="34"/>
        <v>66.231047338156912</v>
      </c>
      <c r="CD181" s="371">
        <f t="shared" si="34"/>
        <v>66.225004922101434</v>
      </c>
      <c r="CE181" s="371">
        <f t="shared" si="34"/>
        <v>66.210309585034636</v>
      </c>
      <c r="CF181" s="371">
        <f t="shared" si="34"/>
        <v>66.091496840672335</v>
      </c>
      <c r="CG181" s="371">
        <f t="shared" si="34"/>
        <v>66.080787908142284</v>
      </c>
      <c r="CH181" s="371">
        <f t="shared" si="34"/>
        <v>65.886171894492563</v>
      </c>
      <c r="CI181" s="371">
        <f t="shared" si="34"/>
        <v>65.733215678862678</v>
      </c>
      <c r="CJ181" s="371">
        <f t="shared" si="34"/>
        <v>65.605035339651536</v>
      </c>
      <c r="CK181" s="371">
        <f t="shared" si="34"/>
        <v>65.534861311014609</v>
      </c>
      <c r="CL181" s="371">
        <f t="shared" si="34"/>
        <v>65.295613356642022</v>
      </c>
      <c r="CM181" s="371">
        <f t="shared" si="34"/>
        <v>65.293817528605828</v>
      </c>
      <c r="CN181" s="371">
        <f t="shared" si="34"/>
        <v>65.380678152455744</v>
      </c>
      <c r="CO181" s="371">
        <f t="shared" si="34"/>
        <v>65.375444875699841</v>
      </c>
      <c r="CP181" s="371">
        <f t="shared" si="34"/>
        <v>65.372585988976255</v>
      </c>
      <c r="CQ181" s="371">
        <f t="shared" si="34"/>
        <v>65.345525587985136</v>
      </c>
      <c r="CR181" s="371">
        <f t="shared" si="34"/>
        <v>65.341942306528239</v>
      </c>
      <c r="CS181" s="371">
        <f t="shared" ref="CS181:CY181" si="35">CS178*100/CS168</f>
        <v>65.155936523869585</v>
      </c>
      <c r="CT181" s="371">
        <f t="shared" si="35"/>
        <v>60.817160821056525</v>
      </c>
      <c r="CU181" s="371">
        <f t="shared" si="35"/>
        <v>60.80614127748531</v>
      </c>
      <c r="CV181" s="371">
        <f t="shared" si="35"/>
        <v>60.803900376038314</v>
      </c>
      <c r="CW181" s="371">
        <f t="shared" si="35"/>
        <v>60.696814784912071</v>
      </c>
      <c r="CX181" s="371">
        <f t="shared" si="35"/>
        <v>60.287221907605733</v>
      </c>
      <c r="CY181" s="371">
        <f t="shared" si="35"/>
        <v>60.257302398415021</v>
      </c>
      <c r="CZ181" s="371">
        <f t="shared" ref="CZ181:DB181" si="36">CZ178*100/CZ168</f>
        <v>58.941306421829815</v>
      </c>
      <c r="DA181" s="371">
        <f t="shared" ref="DA181" si="37">DA178*100/DA168</f>
        <v>58.912074411068417</v>
      </c>
      <c r="DB181" s="371">
        <f t="shared" si="36"/>
        <v>60.461909603129101</v>
      </c>
      <c r="DD181" s="465"/>
      <c r="DE181" s="45"/>
      <c r="DF181" s="45"/>
      <c r="DG181" s="459" t="s">
        <v>551</v>
      </c>
      <c r="DH181" s="45"/>
      <c r="DI181" s="459" t="s">
        <v>544</v>
      </c>
      <c r="DJ181" s="45"/>
      <c r="DK181" s="467" t="s">
        <v>545</v>
      </c>
    </row>
    <row r="182" spans="7:115" x14ac:dyDescent="0.2"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72"/>
      <c r="CB182" s="372"/>
      <c r="CC182" s="372"/>
      <c r="CD182" s="372"/>
      <c r="CE182" s="372"/>
      <c r="CF182" s="372"/>
      <c r="CG182" s="372"/>
      <c r="CH182" s="372"/>
      <c r="CI182" s="372"/>
      <c r="CJ182" s="372"/>
      <c r="CK182" s="372"/>
      <c r="CL182" s="372"/>
      <c r="CM182" s="372"/>
      <c r="CN182" s="372"/>
      <c r="CO182" s="372"/>
      <c r="CP182" s="372"/>
      <c r="CQ182" s="372"/>
      <c r="CR182" s="372"/>
      <c r="CS182" s="372"/>
      <c r="CT182" s="372"/>
      <c r="CU182" s="372"/>
      <c r="CV182" s="372"/>
      <c r="CW182" s="372"/>
      <c r="CX182" s="372"/>
      <c r="CY182" s="372"/>
      <c r="CZ182" s="372"/>
      <c r="DA182" s="372"/>
      <c r="DB182" s="372"/>
      <c r="DD182" s="468" t="s">
        <v>548</v>
      </c>
      <c r="DE182" s="498"/>
      <c r="DF182" s="45">
        <v>7588028</v>
      </c>
      <c r="DG182" s="45"/>
      <c r="DH182" s="45"/>
      <c r="DI182" s="45"/>
      <c r="DJ182" s="45"/>
      <c r="DK182" s="466"/>
    </row>
    <row r="183" spans="7:115" ht="13.5" thickBot="1" x14ac:dyDescent="0.25">
      <c r="G183" s="29" t="s">
        <v>64</v>
      </c>
      <c r="H183" s="29"/>
      <c r="I183" s="29"/>
      <c r="J183" s="29"/>
      <c r="K183" s="29"/>
      <c r="L183" s="29"/>
      <c r="M183" s="31"/>
      <c r="N183" s="31"/>
      <c r="O183" s="32">
        <v>39834</v>
      </c>
      <c r="P183" s="32">
        <v>39836</v>
      </c>
      <c r="Q183" s="32">
        <v>39854</v>
      </c>
      <c r="R183" s="32">
        <v>39898</v>
      </c>
      <c r="S183" s="32">
        <v>39941</v>
      </c>
      <c r="T183" s="32">
        <v>39947</v>
      </c>
      <c r="U183" s="32">
        <v>39972</v>
      </c>
      <c r="V183" s="32">
        <v>39987</v>
      </c>
      <c r="W183" s="32">
        <v>40001</v>
      </c>
      <c r="X183" s="32">
        <v>40008</v>
      </c>
      <c r="Y183" s="32">
        <v>40031</v>
      </c>
      <c r="Z183" s="32">
        <v>40052</v>
      </c>
      <c r="AA183" s="32">
        <v>40057</v>
      </c>
      <c r="AB183" s="32">
        <v>40067</v>
      </c>
      <c r="AC183" s="32">
        <v>40093</v>
      </c>
      <c r="AD183" s="32">
        <v>40105</v>
      </c>
      <c r="AE183" s="32">
        <v>40109</v>
      </c>
      <c r="AF183" s="32">
        <v>40116</v>
      </c>
      <c r="AG183" s="32">
        <v>40163</v>
      </c>
      <c r="AH183" s="32">
        <v>40168</v>
      </c>
      <c r="AI183" s="32">
        <v>40205</v>
      </c>
      <c r="AJ183" s="32">
        <v>40214</v>
      </c>
      <c r="AK183" s="32">
        <v>40221</v>
      </c>
      <c r="AL183" s="32">
        <v>40228</v>
      </c>
      <c r="AM183" s="214">
        <v>40238</v>
      </c>
      <c r="AN183" s="214">
        <v>40242</v>
      </c>
      <c r="AO183" s="214">
        <v>40262</v>
      </c>
      <c r="AP183" s="214">
        <v>40263</v>
      </c>
      <c r="AQ183" s="214">
        <f t="shared" ref="AQ183:CY183" si="38">AQ172</f>
        <v>40275</v>
      </c>
      <c r="AR183" s="214">
        <f t="shared" si="38"/>
        <v>40277</v>
      </c>
      <c r="AS183" s="214">
        <f t="shared" si="38"/>
        <v>40287</v>
      </c>
      <c r="AT183" s="214">
        <f t="shared" si="38"/>
        <v>40303</v>
      </c>
      <c r="AU183" s="214">
        <f t="shared" si="38"/>
        <v>40309</v>
      </c>
      <c r="AV183" s="214">
        <f t="shared" si="38"/>
        <v>40331</v>
      </c>
      <c r="AW183" s="214">
        <f t="shared" si="38"/>
        <v>40364</v>
      </c>
      <c r="AX183" s="214">
        <f t="shared" si="38"/>
        <v>40367</v>
      </c>
      <c r="AY183" s="214">
        <f t="shared" si="38"/>
        <v>40437</v>
      </c>
      <c r="AZ183" s="214">
        <f t="shared" si="38"/>
        <v>40465</v>
      </c>
      <c r="BA183" s="214">
        <f t="shared" si="38"/>
        <v>40470</v>
      </c>
      <c r="BB183" s="214">
        <f t="shared" si="38"/>
        <v>40493</v>
      </c>
      <c r="BC183" s="214">
        <f t="shared" si="38"/>
        <v>40497</v>
      </c>
      <c r="BD183" s="214">
        <f t="shared" si="38"/>
        <v>40535</v>
      </c>
      <c r="BE183" s="214">
        <f t="shared" si="38"/>
        <v>40539</v>
      </c>
      <c r="BF183" s="214">
        <f t="shared" si="38"/>
        <v>40541</v>
      </c>
      <c r="BG183" s="214">
        <f t="shared" si="38"/>
        <v>40542</v>
      </c>
      <c r="BH183" s="214">
        <f t="shared" si="38"/>
        <v>40542</v>
      </c>
      <c r="BI183" s="214">
        <f t="shared" si="38"/>
        <v>36917</v>
      </c>
      <c r="BJ183" s="214">
        <f t="shared" si="38"/>
        <v>40583</v>
      </c>
      <c r="BK183" s="214">
        <f t="shared" si="38"/>
        <v>40597</v>
      </c>
      <c r="BL183" s="214">
        <f t="shared" si="38"/>
        <v>40598</v>
      </c>
      <c r="BM183" s="214">
        <f t="shared" si="38"/>
        <v>40603</v>
      </c>
      <c r="BN183" s="214">
        <f t="shared" si="38"/>
        <v>40639</v>
      </c>
      <c r="BO183" s="214">
        <f t="shared" si="38"/>
        <v>40644</v>
      </c>
      <c r="BP183" s="214">
        <f t="shared" si="38"/>
        <v>40648</v>
      </c>
      <c r="BQ183" s="214">
        <f t="shared" si="38"/>
        <v>40653</v>
      </c>
      <c r="BR183" s="214">
        <f t="shared" si="38"/>
        <v>40658</v>
      </c>
      <c r="BS183" s="214">
        <f t="shared" si="38"/>
        <v>40659</v>
      </c>
      <c r="BT183" s="214">
        <f t="shared" si="38"/>
        <v>40688</v>
      </c>
      <c r="BU183" s="214">
        <f t="shared" si="38"/>
        <v>40700</v>
      </c>
      <c r="BV183" s="214">
        <f t="shared" si="38"/>
        <v>40752</v>
      </c>
      <c r="BW183" s="214">
        <f t="shared" si="38"/>
        <v>40756</v>
      </c>
      <c r="BX183" s="214">
        <f t="shared" si="38"/>
        <v>40759</v>
      </c>
      <c r="BY183" s="214">
        <f t="shared" si="38"/>
        <v>40815</v>
      </c>
      <c r="BZ183" s="214">
        <f t="shared" si="38"/>
        <v>40827</v>
      </c>
      <c r="CA183" s="214">
        <f t="shared" si="38"/>
        <v>40882</v>
      </c>
      <c r="CB183" s="214">
        <f t="shared" si="38"/>
        <v>40889</v>
      </c>
      <c r="CC183" s="214">
        <f t="shared" si="38"/>
        <v>40899</v>
      </c>
      <c r="CD183" s="214">
        <f t="shared" si="38"/>
        <v>40900</v>
      </c>
      <c r="CE183" s="214">
        <f t="shared" si="38"/>
        <v>40924</v>
      </c>
      <c r="CF183" s="214">
        <f t="shared" si="38"/>
        <v>40934</v>
      </c>
      <c r="CG183" s="214">
        <f t="shared" si="38"/>
        <v>40947</v>
      </c>
      <c r="CH183" s="214">
        <f t="shared" si="38"/>
        <v>40948</v>
      </c>
      <c r="CI183" s="214">
        <f t="shared" si="38"/>
        <v>40968</v>
      </c>
      <c r="CJ183" s="214">
        <f t="shared" si="38"/>
        <v>40970</v>
      </c>
      <c r="CK183" s="214">
        <f t="shared" si="38"/>
        <v>41015</v>
      </c>
      <c r="CL183" s="214">
        <f t="shared" si="38"/>
        <v>41032</v>
      </c>
      <c r="CM183" s="214">
        <f t="shared" si="38"/>
        <v>41052</v>
      </c>
      <c r="CN183" s="214">
        <f t="shared" si="38"/>
        <v>41059</v>
      </c>
      <c r="CO183" s="214">
        <f t="shared" si="38"/>
        <v>41071</v>
      </c>
      <c r="CP183" s="214">
        <f t="shared" si="38"/>
        <v>41080</v>
      </c>
      <c r="CQ183" s="214">
        <f t="shared" si="38"/>
        <v>41123</v>
      </c>
      <c r="CR183" s="214">
        <f t="shared" si="38"/>
        <v>41201</v>
      </c>
      <c r="CS183" s="214">
        <f t="shared" si="38"/>
        <v>41207</v>
      </c>
      <c r="CT183" s="214">
        <f t="shared" ref="CT183" si="39">CT172</f>
        <v>41255</v>
      </c>
      <c r="CU183" s="214">
        <f t="shared" si="38"/>
        <v>41239</v>
      </c>
      <c r="CV183" s="214">
        <f t="shared" si="38"/>
        <v>41263</v>
      </c>
      <c r="CW183" s="214">
        <f t="shared" si="38"/>
        <v>41264</v>
      </c>
      <c r="CX183" s="214">
        <f t="shared" si="38"/>
        <v>41291</v>
      </c>
      <c r="CY183" s="214">
        <f t="shared" si="38"/>
        <v>41297</v>
      </c>
      <c r="CZ183" s="214">
        <f t="shared" ref="CZ183:DB183" si="40">CZ172</f>
        <v>41309</v>
      </c>
      <c r="DA183" s="214">
        <f t="shared" ref="DA183" si="41">DA172</f>
        <v>41311</v>
      </c>
      <c r="DB183" s="214">
        <f t="shared" si="40"/>
        <v>41312</v>
      </c>
      <c r="DD183" s="468" t="s">
        <v>549</v>
      </c>
      <c r="DE183" s="498"/>
      <c r="DF183" s="45"/>
      <c r="DG183" s="452">
        <v>14017</v>
      </c>
      <c r="DH183" s="43" t="s">
        <v>184</v>
      </c>
      <c r="DI183" s="273">
        <v>11864</v>
      </c>
      <c r="DJ183" s="460">
        <f>DF185+DI183</f>
        <v>7582536</v>
      </c>
      <c r="DK183" s="469">
        <v>92</v>
      </c>
    </row>
    <row r="184" spans="7:115" x14ac:dyDescent="0.2">
      <c r="G184" s="6" t="s">
        <v>55</v>
      </c>
      <c r="H184" s="6"/>
      <c r="I184" s="6"/>
      <c r="J184" s="6"/>
      <c r="K184" s="6"/>
      <c r="L184" s="6"/>
      <c r="N184" s="253" t="s">
        <v>401</v>
      </c>
      <c r="O184" s="7">
        <v>1451063</v>
      </c>
      <c r="P184">
        <v>1463389</v>
      </c>
      <c r="Q184">
        <v>1466737</v>
      </c>
      <c r="R184">
        <v>2382538</v>
      </c>
      <c r="S184">
        <v>2438484</v>
      </c>
      <c r="T184">
        <v>2454951</v>
      </c>
      <c r="U184">
        <v>2466472</v>
      </c>
      <c r="V184">
        <v>2481006</v>
      </c>
      <c r="W184">
        <v>2481006</v>
      </c>
      <c r="X184">
        <v>2483338</v>
      </c>
      <c r="Y184">
        <v>2483338</v>
      </c>
      <c r="Z184">
        <v>3602480</v>
      </c>
      <c r="AA184">
        <v>3606609</v>
      </c>
      <c r="AB184">
        <v>3618203</v>
      </c>
      <c r="AC184" s="130">
        <v>3648254</v>
      </c>
      <c r="AD184" s="130">
        <v>3652435</v>
      </c>
      <c r="AE184" s="130">
        <v>3660114</v>
      </c>
      <c r="AF184" s="130">
        <v>3660975</v>
      </c>
      <c r="AG184" s="24">
        <v>3661976</v>
      </c>
      <c r="AH184" s="24">
        <v>4108504</v>
      </c>
      <c r="AI184" s="24">
        <v>4109743</v>
      </c>
      <c r="AJ184" s="24">
        <v>4109743</v>
      </c>
      <c r="AK184" s="24">
        <v>4109743</v>
      </c>
      <c r="AL184" s="24">
        <v>4109743</v>
      </c>
      <c r="AM184" s="24">
        <v>4109743</v>
      </c>
      <c r="AN184" s="24">
        <v>4117787</v>
      </c>
      <c r="AO184" s="24">
        <v>4542479</v>
      </c>
      <c r="AP184" s="24">
        <v>4544147</v>
      </c>
      <c r="AQ184" s="24">
        <v>4545126</v>
      </c>
      <c r="AR184" s="24">
        <v>4545126</v>
      </c>
      <c r="AS184" s="24">
        <v>4545126</v>
      </c>
      <c r="AT184" s="24">
        <v>4545888</v>
      </c>
      <c r="AU184" s="24">
        <v>4546985</v>
      </c>
      <c r="AV184" s="24">
        <v>4549027</v>
      </c>
      <c r="AW184" s="24">
        <v>4549027</v>
      </c>
      <c r="AX184" s="24">
        <v>4551731</v>
      </c>
      <c r="AY184" s="24">
        <v>4551731</v>
      </c>
      <c r="AZ184" s="24">
        <v>4551731</v>
      </c>
      <c r="BA184" s="24">
        <v>4551731</v>
      </c>
      <c r="BB184" s="24">
        <v>4571770</v>
      </c>
      <c r="BC184" s="24">
        <v>4571770</v>
      </c>
      <c r="BD184" s="24">
        <v>4577168</v>
      </c>
      <c r="BE184" s="24">
        <v>4577168</v>
      </c>
      <c r="BF184" s="24">
        <v>4577168</v>
      </c>
      <c r="BG184" s="24">
        <v>4603015</v>
      </c>
      <c r="BH184" s="24">
        <v>4603015</v>
      </c>
      <c r="BI184" s="24">
        <v>4605790</v>
      </c>
      <c r="BJ184" s="24">
        <v>4605790</v>
      </c>
      <c r="BK184" s="24">
        <v>4605790</v>
      </c>
      <c r="BL184" s="24">
        <v>4605790</v>
      </c>
      <c r="BM184" s="24">
        <v>4588446</v>
      </c>
      <c r="BN184" s="24">
        <v>4594888</v>
      </c>
      <c r="BO184" s="24">
        <v>4700454</v>
      </c>
      <c r="BP184" s="24">
        <v>4706403</v>
      </c>
      <c r="BQ184" s="24">
        <v>4706403</v>
      </c>
      <c r="BR184" s="24">
        <v>4706403</v>
      </c>
      <c r="BS184" s="24">
        <v>4706403</v>
      </c>
      <c r="BT184" s="24">
        <v>4711694</v>
      </c>
      <c r="BU184" s="446">
        <v>4711694</v>
      </c>
      <c r="BV184" s="24">
        <v>4719523</v>
      </c>
      <c r="BW184" s="24">
        <v>4719540</v>
      </c>
      <c r="BX184" s="24">
        <v>4719540</v>
      </c>
      <c r="BY184" s="24">
        <v>4719540</v>
      </c>
      <c r="BZ184" s="24">
        <v>4738057</v>
      </c>
      <c r="CA184" s="373">
        <v>4626158</v>
      </c>
      <c r="CB184" s="373">
        <v>4626158</v>
      </c>
      <c r="CC184" s="416">
        <v>4816864</v>
      </c>
      <c r="CD184" s="419">
        <v>4816864</v>
      </c>
      <c r="CE184" s="451">
        <v>4818511</v>
      </c>
      <c r="CF184" s="416">
        <v>4831854</v>
      </c>
      <c r="CG184" s="419">
        <v>4831854</v>
      </c>
      <c r="CH184">
        <v>4965720</v>
      </c>
      <c r="CI184">
        <v>4853821</v>
      </c>
      <c r="CJ184" s="24">
        <v>4860553</v>
      </c>
      <c r="CK184" s="24">
        <v>4860553</v>
      </c>
      <c r="CL184" s="24">
        <v>4888029</v>
      </c>
      <c r="CM184" s="24">
        <v>4888029</v>
      </c>
      <c r="CN184" s="24">
        <v>4888029</v>
      </c>
      <c r="CO184" s="24">
        <v>4888029</v>
      </c>
      <c r="CP184" s="24">
        <v>4888359</v>
      </c>
      <c r="CQ184" s="24">
        <v>4888359</v>
      </c>
      <c r="CR184" s="24">
        <v>4888359</v>
      </c>
      <c r="CS184" s="24">
        <v>4909912</v>
      </c>
      <c r="CT184" s="24">
        <v>5450062</v>
      </c>
      <c r="CU184" s="24">
        <v>5451532</v>
      </c>
      <c r="CV184" s="24">
        <v>5451532</v>
      </c>
      <c r="CW184" s="24">
        <v>5465846</v>
      </c>
      <c r="CX184" s="24">
        <v>5521065</v>
      </c>
      <c r="CY184" s="24">
        <v>5525012</v>
      </c>
      <c r="CZ184" s="24">
        <v>5707802</v>
      </c>
      <c r="DA184" s="24">
        <v>5711955</v>
      </c>
      <c r="DB184" s="24">
        <v>5711955</v>
      </c>
      <c r="DD184" s="468"/>
      <c r="DE184" s="498"/>
      <c r="DF184" s="45"/>
      <c r="DG184" s="452">
        <v>18166</v>
      </c>
      <c r="DH184" s="43" t="s">
        <v>187</v>
      </c>
      <c r="DI184" s="273">
        <v>-2986</v>
      </c>
      <c r="DJ184" s="460">
        <f>DJ183+DI184</f>
        <v>7579550</v>
      </c>
      <c r="DK184" s="469">
        <v>93</v>
      </c>
    </row>
    <row r="185" spans="7:115" x14ac:dyDescent="0.2">
      <c r="G185" s="6" t="s">
        <v>56</v>
      </c>
      <c r="H185" s="6"/>
      <c r="I185" s="6"/>
      <c r="J185" s="6"/>
      <c r="K185" s="6"/>
      <c r="L185" s="6"/>
      <c r="N185" s="253" t="s">
        <v>402</v>
      </c>
      <c r="O185" s="7">
        <v>1168049</v>
      </c>
      <c r="P185">
        <v>1184732</v>
      </c>
      <c r="Q185">
        <v>1184787</v>
      </c>
      <c r="R185">
        <v>1184787</v>
      </c>
      <c r="S185">
        <v>1184787</v>
      </c>
      <c r="T185">
        <v>1193729</v>
      </c>
      <c r="U185">
        <v>1193729</v>
      </c>
      <c r="V185">
        <v>1193729</v>
      </c>
      <c r="W185">
        <v>1227878</v>
      </c>
      <c r="X185">
        <v>1227878</v>
      </c>
      <c r="Y185">
        <v>1240317</v>
      </c>
      <c r="Z185">
        <v>1240317</v>
      </c>
      <c r="AA185">
        <v>1247289</v>
      </c>
      <c r="AB185">
        <v>1262060</v>
      </c>
      <c r="AC185" s="131">
        <v>1266858</v>
      </c>
      <c r="AD185" s="131">
        <v>1266858</v>
      </c>
      <c r="AE185" s="131">
        <v>1266858</v>
      </c>
      <c r="AF185" s="131">
        <v>1266878</v>
      </c>
      <c r="AG185" s="25">
        <v>1269764</v>
      </c>
      <c r="AH185" s="25">
        <v>1269764</v>
      </c>
      <c r="AI185" s="25">
        <v>1269795</v>
      </c>
      <c r="AJ185" s="25">
        <v>1286428</v>
      </c>
      <c r="AK185" s="25">
        <v>1289836</v>
      </c>
      <c r="AL185" s="25">
        <v>1443481</v>
      </c>
      <c r="AM185" s="25">
        <v>1443481</v>
      </c>
      <c r="AN185" s="25">
        <v>1445503</v>
      </c>
      <c r="AO185" s="25">
        <v>1470362</v>
      </c>
      <c r="AP185" s="25">
        <v>1470362</v>
      </c>
      <c r="AQ185" s="25">
        <v>1470362</v>
      </c>
      <c r="AR185" s="25">
        <v>1470675</v>
      </c>
      <c r="AS185" s="25">
        <v>1473798</v>
      </c>
      <c r="AT185" s="25">
        <v>1473798</v>
      </c>
      <c r="AU185" s="25">
        <v>1477188</v>
      </c>
      <c r="AV185" s="25">
        <v>1480428</v>
      </c>
      <c r="AW185" s="25">
        <v>1485664</v>
      </c>
      <c r="AX185" s="25">
        <v>1485664</v>
      </c>
      <c r="AY185" s="25">
        <v>1487973</v>
      </c>
      <c r="AZ185" s="25">
        <v>1498809</v>
      </c>
      <c r="BA185" s="25">
        <v>1500881</v>
      </c>
      <c r="BB185" s="25">
        <v>1500934</v>
      </c>
      <c r="BC185" s="25">
        <v>1503953</v>
      </c>
      <c r="BD185" s="25">
        <v>1503953</v>
      </c>
      <c r="BE185" s="25">
        <v>1505276</v>
      </c>
      <c r="BF185" s="25">
        <v>1505356</v>
      </c>
      <c r="BG185" s="25">
        <v>1511938</v>
      </c>
      <c r="BH185" s="25">
        <v>1512995</v>
      </c>
      <c r="BI185" s="25">
        <v>1512995</v>
      </c>
      <c r="BJ185" s="25">
        <v>1523357</v>
      </c>
      <c r="BK185" s="25">
        <v>1529146</v>
      </c>
      <c r="BL185" s="25">
        <v>1539154</v>
      </c>
      <c r="BM185" s="25">
        <v>1543476</v>
      </c>
      <c r="BN185" s="25">
        <v>1543476</v>
      </c>
      <c r="BO185" s="25">
        <v>1543539</v>
      </c>
      <c r="BP185" s="25">
        <v>1543539</v>
      </c>
      <c r="BQ185" s="25">
        <v>1546329</v>
      </c>
      <c r="BR185" s="25">
        <v>1546329</v>
      </c>
      <c r="BS185" s="25">
        <v>1547016</v>
      </c>
      <c r="BT185" s="25">
        <v>1559990</v>
      </c>
      <c r="BU185" s="447">
        <v>1559990</v>
      </c>
      <c r="BV185" s="25">
        <v>1561571</v>
      </c>
      <c r="BW185" s="25">
        <v>1561571</v>
      </c>
      <c r="BX185" s="25">
        <v>1567696</v>
      </c>
      <c r="BY185" s="25">
        <v>1568115</v>
      </c>
      <c r="BZ185" s="25">
        <v>1568925</v>
      </c>
      <c r="CA185">
        <v>1570054</v>
      </c>
      <c r="CB185" s="402">
        <v>1570316</v>
      </c>
      <c r="CC185" s="415">
        <v>1570316</v>
      </c>
      <c r="CD185" s="402">
        <v>1570993</v>
      </c>
      <c r="CE185" s="415">
        <v>1570993</v>
      </c>
      <c r="CF185" s="415">
        <v>1570993</v>
      </c>
      <c r="CG185" s="402">
        <v>1572198</v>
      </c>
      <c r="CH185" s="402">
        <v>1572198</v>
      </c>
      <c r="CI185" s="402">
        <v>1589554</v>
      </c>
      <c r="CJ185" s="402">
        <v>1597429</v>
      </c>
      <c r="CK185" s="402">
        <v>1605450</v>
      </c>
      <c r="CL185" s="402">
        <v>1605450</v>
      </c>
      <c r="CM185" s="402">
        <v>1605657</v>
      </c>
      <c r="CN185" s="402">
        <v>1624541</v>
      </c>
      <c r="CO185" s="402">
        <v>1625145</v>
      </c>
      <c r="CP185" s="402">
        <v>1625145</v>
      </c>
      <c r="CQ185" s="402">
        <v>1628270</v>
      </c>
      <c r="CR185" s="402">
        <v>1628684</v>
      </c>
      <c r="CS185" s="402">
        <v>1628684</v>
      </c>
      <c r="CT185" s="402">
        <v>1628684</v>
      </c>
      <c r="CU185" s="402">
        <v>1628684</v>
      </c>
      <c r="CV185" s="402">
        <v>1628983</v>
      </c>
      <c r="CW185" s="402">
        <v>1628983</v>
      </c>
      <c r="CX185" s="402">
        <v>1628983</v>
      </c>
      <c r="CY185" s="402">
        <v>1629099</v>
      </c>
      <c r="CZ185" s="402">
        <v>1629099</v>
      </c>
      <c r="DA185" s="402">
        <v>1629099</v>
      </c>
      <c r="DB185" s="402">
        <v>1629099</v>
      </c>
      <c r="DD185" s="468"/>
      <c r="DE185" s="498"/>
      <c r="DF185" s="45">
        <v>7570672</v>
      </c>
      <c r="DG185" s="452">
        <v>216</v>
      </c>
      <c r="DH185" s="43" t="s">
        <v>189</v>
      </c>
      <c r="DI185" s="273">
        <v>100</v>
      </c>
      <c r="DJ185" s="460">
        <f>DJ184+DI185</f>
        <v>7579650</v>
      </c>
      <c r="DK185" s="469">
        <v>130</v>
      </c>
    </row>
    <row r="186" spans="7:115" ht="21" x14ac:dyDescent="0.2">
      <c r="G186" s="6" t="s">
        <v>57</v>
      </c>
      <c r="H186" s="6"/>
      <c r="I186" s="6"/>
      <c r="J186" s="6"/>
      <c r="K186" s="6"/>
      <c r="L186" s="6"/>
      <c r="N186" s="253" t="s">
        <v>403</v>
      </c>
      <c r="O186">
        <v>319923</v>
      </c>
      <c r="P186">
        <v>319923</v>
      </c>
      <c r="Q186">
        <v>319923</v>
      </c>
      <c r="R186">
        <v>319923</v>
      </c>
      <c r="S186">
        <v>319923</v>
      </c>
      <c r="T186">
        <v>319923</v>
      </c>
      <c r="U186">
        <v>319923</v>
      </c>
      <c r="V186">
        <v>319923</v>
      </c>
      <c r="W186">
        <v>319923</v>
      </c>
      <c r="X186">
        <v>319923</v>
      </c>
      <c r="Y186">
        <v>319923</v>
      </c>
      <c r="Z186">
        <v>327733</v>
      </c>
      <c r="AA186">
        <v>327733</v>
      </c>
      <c r="AB186">
        <v>327733</v>
      </c>
      <c r="AC186" s="131">
        <v>327733</v>
      </c>
      <c r="AD186" s="131">
        <v>327733</v>
      </c>
      <c r="AE186" s="131">
        <v>327733</v>
      </c>
      <c r="AF186" s="131">
        <v>327733</v>
      </c>
      <c r="AG186" s="25">
        <v>327733</v>
      </c>
      <c r="AH186" s="25">
        <v>327733</v>
      </c>
      <c r="AI186" s="25">
        <v>327733</v>
      </c>
      <c r="AJ186" s="25">
        <v>327733</v>
      </c>
      <c r="AK186" s="25">
        <v>327733</v>
      </c>
      <c r="AL186" s="25">
        <v>327733</v>
      </c>
      <c r="AM186" s="25">
        <v>327733</v>
      </c>
      <c r="AN186" s="25">
        <v>327733</v>
      </c>
      <c r="AO186" s="25">
        <v>327733</v>
      </c>
      <c r="AP186" s="25">
        <v>327733</v>
      </c>
      <c r="AQ186" s="25">
        <v>327733</v>
      </c>
      <c r="AR186" s="25">
        <v>327733</v>
      </c>
      <c r="AS186" s="25">
        <v>327733</v>
      </c>
      <c r="AT186" s="25">
        <v>327733</v>
      </c>
      <c r="AU186" s="25">
        <v>327733</v>
      </c>
      <c r="AV186" s="25">
        <v>327733</v>
      </c>
      <c r="AW186" s="25">
        <v>327733</v>
      </c>
      <c r="AX186" s="25">
        <v>327733</v>
      </c>
      <c r="AY186" s="25">
        <v>327733</v>
      </c>
      <c r="AZ186" s="25">
        <v>327733</v>
      </c>
      <c r="BA186" s="25">
        <v>327733</v>
      </c>
      <c r="BB186" s="25">
        <v>327733</v>
      </c>
      <c r="BC186" s="25">
        <v>327733</v>
      </c>
      <c r="BD186" s="25">
        <v>327733</v>
      </c>
      <c r="BE186" s="25">
        <v>327733</v>
      </c>
      <c r="BF186" s="25">
        <v>327733</v>
      </c>
      <c r="BG186" s="25">
        <v>327733</v>
      </c>
      <c r="BH186" s="25">
        <v>327733</v>
      </c>
      <c r="BI186" s="25">
        <v>327733</v>
      </c>
      <c r="BJ186" s="25">
        <v>327733</v>
      </c>
      <c r="BK186" s="25">
        <v>327733</v>
      </c>
      <c r="BL186" s="25">
        <v>327733</v>
      </c>
      <c r="BM186" s="25">
        <v>327733</v>
      </c>
      <c r="BN186" s="25">
        <v>327733</v>
      </c>
      <c r="BO186" s="25">
        <v>327733</v>
      </c>
      <c r="BP186" s="25">
        <v>327733</v>
      </c>
      <c r="BQ186" s="25">
        <v>327733</v>
      </c>
      <c r="BR186" s="25">
        <v>1032754</v>
      </c>
      <c r="BS186" s="25">
        <v>1032754</v>
      </c>
      <c r="BT186" s="25">
        <v>1032754</v>
      </c>
      <c r="BU186" s="447">
        <v>1032754</v>
      </c>
      <c r="BV186" s="25">
        <v>1032754</v>
      </c>
      <c r="BW186" s="25">
        <v>1032754</v>
      </c>
      <c r="BX186" s="25">
        <v>1032754</v>
      </c>
      <c r="BY186" s="25">
        <v>1032754</v>
      </c>
      <c r="BZ186" s="25">
        <v>1032754</v>
      </c>
      <c r="CA186" s="374">
        <v>1032754</v>
      </c>
      <c r="CB186" s="374">
        <v>1032754</v>
      </c>
      <c r="CC186" s="374">
        <v>1032754</v>
      </c>
      <c r="CD186" s="374">
        <v>1032754</v>
      </c>
      <c r="CE186" s="374">
        <v>1032754</v>
      </c>
      <c r="CF186" s="374">
        <v>1032754</v>
      </c>
      <c r="CG186" s="374">
        <v>1032754</v>
      </c>
      <c r="CH186" s="374">
        <v>1032754</v>
      </c>
      <c r="CI186" s="374">
        <v>1032754</v>
      </c>
      <c r="CJ186" s="374">
        <v>1032754</v>
      </c>
      <c r="CK186" s="374">
        <v>1032754</v>
      </c>
      <c r="CL186" s="374">
        <v>1032754</v>
      </c>
      <c r="CM186" s="374">
        <v>1032754</v>
      </c>
      <c r="CN186" s="374">
        <v>1032754</v>
      </c>
      <c r="CO186" s="374">
        <v>1032754</v>
      </c>
      <c r="CP186" s="374">
        <v>1032754</v>
      </c>
      <c r="CQ186" s="374">
        <v>1032754</v>
      </c>
      <c r="CR186" s="374">
        <v>1032754</v>
      </c>
      <c r="CS186" s="374">
        <v>1032754</v>
      </c>
      <c r="CT186" s="374">
        <v>1032754</v>
      </c>
      <c r="CU186" s="374">
        <v>1032754</v>
      </c>
      <c r="CV186" s="374">
        <v>1032754</v>
      </c>
      <c r="CW186" s="374">
        <v>1032754</v>
      </c>
      <c r="CX186" s="374">
        <v>1032754</v>
      </c>
      <c r="CY186" s="25">
        <v>1032754</v>
      </c>
      <c r="CZ186" s="25">
        <v>1032754</v>
      </c>
      <c r="DA186" s="25">
        <v>1032754</v>
      </c>
      <c r="DB186" s="25">
        <v>1360995</v>
      </c>
      <c r="DD186" s="468"/>
      <c r="DE186" s="498"/>
      <c r="DF186" s="45"/>
      <c r="DG186" s="452">
        <v>1864</v>
      </c>
      <c r="DH186" s="43" t="s">
        <v>191</v>
      </c>
      <c r="DI186" s="273">
        <v>429</v>
      </c>
      <c r="DJ186" s="460">
        <f>DJ185+DI186</f>
        <v>7580079</v>
      </c>
      <c r="DK186" s="469">
        <v>129</v>
      </c>
    </row>
    <row r="187" spans="7:115" ht="13.5" thickBot="1" x14ac:dyDescent="0.25">
      <c r="G187" s="6" t="s">
        <v>58</v>
      </c>
      <c r="H187" s="6"/>
      <c r="I187" s="6"/>
      <c r="J187" s="6"/>
      <c r="K187" s="6"/>
      <c r="L187" s="6"/>
      <c r="BU187" s="448" t="s">
        <v>538</v>
      </c>
      <c r="CB187" s="334"/>
      <c r="DD187" s="468"/>
      <c r="DE187" s="498"/>
      <c r="DF187" s="45"/>
      <c r="DG187" s="458">
        <v>22908</v>
      </c>
      <c r="DH187" s="58" t="s">
        <v>193</v>
      </c>
      <c r="DI187" s="274">
        <v>7949</v>
      </c>
      <c r="DJ187" s="460">
        <f>DJ186+DI187</f>
        <v>7588028</v>
      </c>
      <c r="DK187" s="470">
        <v>94</v>
      </c>
    </row>
    <row r="188" spans="7:115" ht="13.5" thickBot="1" x14ac:dyDescent="0.25"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B188" s="31"/>
      <c r="CB188" s="334"/>
      <c r="DD188" s="468"/>
      <c r="DE188" s="498"/>
      <c r="DF188" s="45"/>
      <c r="DG188" s="45"/>
      <c r="DH188" s="45"/>
      <c r="DI188" s="45"/>
      <c r="DJ188" s="45"/>
      <c r="DK188" s="466"/>
    </row>
    <row r="189" spans="7:115" x14ac:dyDescent="0.2">
      <c r="G189" s="6" t="s">
        <v>59</v>
      </c>
      <c r="H189" s="6"/>
      <c r="I189" s="6"/>
      <c r="J189" s="6"/>
      <c r="K189" s="6"/>
      <c r="L189" s="6"/>
      <c r="O189">
        <f>SUM(O184:O187)</f>
        <v>2939035</v>
      </c>
      <c r="P189">
        <f>SUM(P184:P187)</f>
        <v>2968044</v>
      </c>
      <c r="Q189">
        <f>SUM(Q184:Q186)</f>
        <v>2971447</v>
      </c>
      <c r="R189">
        <f t="shared" ref="R189:CC189" si="42">SUM(R184:R186)</f>
        <v>3887248</v>
      </c>
      <c r="S189">
        <f t="shared" si="42"/>
        <v>3943194</v>
      </c>
      <c r="T189">
        <f t="shared" si="42"/>
        <v>3968603</v>
      </c>
      <c r="U189">
        <f t="shared" si="42"/>
        <v>3980124</v>
      </c>
      <c r="V189">
        <f t="shared" si="42"/>
        <v>3994658</v>
      </c>
      <c r="W189">
        <f t="shared" si="42"/>
        <v>4028807</v>
      </c>
      <c r="X189">
        <f t="shared" si="42"/>
        <v>4031139</v>
      </c>
      <c r="Y189">
        <f t="shared" si="42"/>
        <v>4043578</v>
      </c>
      <c r="Z189">
        <f t="shared" si="42"/>
        <v>5170530</v>
      </c>
      <c r="AA189" s="35">
        <f t="shared" si="42"/>
        <v>5181631</v>
      </c>
      <c r="AB189" s="35">
        <f t="shared" si="42"/>
        <v>5207996</v>
      </c>
      <c r="AC189" s="35">
        <f t="shared" si="42"/>
        <v>5242845</v>
      </c>
      <c r="AD189" s="35">
        <f t="shared" si="42"/>
        <v>5247026</v>
      </c>
      <c r="AE189" s="35">
        <f t="shared" si="42"/>
        <v>5254705</v>
      </c>
      <c r="AF189" s="35">
        <f t="shared" si="42"/>
        <v>5255586</v>
      </c>
      <c r="AG189" s="35">
        <f t="shared" si="42"/>
        <v>5259473</v>
      </c>
      <c r="AH189" s="35">
        <f t="shared" si="42"/>
        <v>5706001</v>
      </c>
      <c r="AI189" s="35">
        <f t="shared" si="42"/>
        <v>5707271</v>
      </c>
      <c r="AJ189" s="35">
        <f t="shared" si="42"/>
        <v>5723904</v>
      </c>
      <c r="AK189" s="35">
        <f t="shared" si="42"/>
        <v>5727312</v>
      </c>
      <c r="AL189" s="35">
        <f t="shared" si="42"/>
        <v>5880957</v>
      </c>
      <c r="AM189" s="35">
        <f t="shared" si="42"/>
        <v>5880957</v>
      </c>
      <c r="AN189" s="35">
        <f t="shared" si="42"/>
        <v>5891023</v>
      </c>
      <c r="AO189" s="35">
        <f t="shared" si="42"/>
        <v>6340574</v>
      </c>
      <c r="AP189" s="35">
        <f t="shared" si="42"/>
        <v>6342242</v>
      </c>
      <c r="AQ189" s="35">
        <f t="shared" si="42"/>
        <v>6343221</v>
      </c>
      <c r="AR189" s="35">
        <f t="shared" si="42"/>
        <v>6343534</v>
      </c>
      <c r="AS189" s="35">
        <f t="shared" si="42"/>
        <v>6346657</v>
      </c>
      <c r="AT189" s="35">
        <f t="shared" si="42"/>
        <v>6347419</v>
      </c>
      <c r="AU189" s="35">
        <f t="shared" si="42"/>
        <v>6351906</v>
      </c>
      <c r="AV189" s="35">
        <f t="shared" si="42"/>
        <v>6357188</v>
      </c>
      <c r="AW189" s="35">
        <f t="shared" si="42"/>
        <v>6362424</v>
      </c>
      <c r="AX189" s="35">
        <f t="shared" si="42"/>
        <v>6365128</v>
      </c>
      <c r="AY189" s="35">
        <f t="shared" si="42"/>
        <v>6367437</v>
      </c>
      <c r="AZ189" s="35">
        <f t="shared" si="42"/>
        <v>6378273</v>
      </c>
      <c r="BA189" s="35">
        <f t="shared" si="42"/>
        <v>6380345</v>
      </c>
      <c r="BB189" s="35">
        <f t="shared" si="42"/>
        <v>6400437</v>
      </c>
      <c r="BC189" s="35">
        <f t="shared" si="42"/>
        <v>6403456</v>
      </c>
      <c r="BD189" s="35">
        <f t="shared" si="42"/>
        <v>6408854</v>
      </c>
      <c r="BE189" s="35">
        <f t="shared" si="42"/>
        <v>6410177</v>
      </c>
      <c r="BF189" s="35">
        <f t="shared" si="42"/>
        <v>6410257</v>
      </c>
      <c r="BG189" s="35">
        <f t="shared" si="42"/>
        <v>6442686</v>
      </c>
      <c r="BH189" s="35">
        <f t="shared" si="42"/>
        <v>6443743</v>
      </c>
      <c r="BI189" s="35">
        <f t="shared" si="42"/>
        <v>6446518</v>
      </c>
      <c r="BJ189" s="35">
        <f t="shared" si="42"/>
        <v>6456880</v>
      </c>
      <c r="BK189" s="35">
        <f t="shared" si="42"/>
        <v>6462669</v>
      </c>
      <c r="BL189" s="35">
        <f t="shared" si="42"/>
        <v>6472677</v>
      </c>
      <c r="BM189" s="35">
        <f t="shared" si="42"/>
        <v>6459655</v>
      </c>
      <c r="BN189" s="35">
        <f t="shared" si="42"/>
        <v>6466097</v>
      </c>
      <c r="BO189" s="35">
        <f t="shared" si="42"/>
        <v>6571726</v>
      </c>
      <c r="BP189" s="35">
        <f t="shared" si="42"/>
        <v>6577675</v>
      </c>
      <c r="BQ189" s="35">
        <f t="shared" si="42"/>
        <v>6580465</v>
      </c>
      <c r="BR189" s="35">
        <f t="shared" si="42"/>
        <v>7285486</v>
      </c>
      <c r="BS189" s="35">
        <f t="shared" si="42"/>
        <v>7286173</v>
      </c>
      <c r="BT189" s="35">
        <f t="shared" si="42"/>
        <v>7304438</v>
      </c>
      <c r="BU189" s="35">
        <f t="shared" si="42"/>
        <v>7304438</v>
      </c>
      <c r="BV189" s="35">
        <f t="shared" si="42"/>
        <v>7313848</v>
      </c>
      <c r="BW189" s="35">
        <f t="shared" si="42"/>
        <v>7313865</v>
      </c>
      <c r="BX189" s="35">
        <f t="shared" si="42"/>
        <v>7319990</v>
      </c>
      <c r="BY189" s="35">
        <f t="shared" si="42"/>
        <v>7320409</v>
      </c>
      <c r="BZ189" s="35">
        <f t="shared" si="42"/>
        <v>7339736</v>
      </c>
      <c r="CA189" s="375">
        <f t="shared" si="42"/>
        <v>7228966</v>
      </c>
      <c r="CB189" s="404">
        <f t="shared" si="42"/>
        <v>7229228</v>
      </c>
      <c r="CC189" s="404">
        <f t="shared" si="42"/>
        <v>7419934</v>
      </c>
      <c r="CD189" s="404">
        <f t="shared" ref="CD189:CY189" si="43">SUM(CD184:CD186)</f>
        <v>7420611</v>
      </c>
      <c r="CE189" s="404">
        <f t="shared" si="43"/>
        <v>7422258</v>
      </c>
      <c r="CF189" s="404">
        <f t="shared" si="43"/>
        <v>7435601</v>
      </c>
      <c r="CG189" s="404">
        <f t="shared" si="43"/>
        <v>7436806</v>
      </c>
      <c r="CH189" s="404">
        <f t="shared" si="43"/>
        <v>7570672</v>
      </c>
      <c r="CI189" s="404">
        <f t="shared" si="43"/>
        <v>7476129</v>
      </c>
      <c r="CJ189" s="404">
        <f t="shared" si="43"/>
        <v>7490736</v>
      </c>
      <c r="CK189" s="404">
        <f t="shared" si="43"/>
        <v>7498757</v>
      </c>
      <c r="CL189" s="404">
        <f t="shared" si="43"/>
        <v>7526233</v>
      </c>
      <c r="CM189" s="404">
        <f t="shared" si="43"/>
        <v>7526440</v>
      </c>
      <c r="CN189" s="404">
        <f t="shared" si="43"/>
        <v>7545324</v>
      </c>
      <c r="CO189" s="404">
        <f t="shared" si="43"/>
        <v>7545928</v>
      </c>
      <c r="CP189" s="404">
        <f t="shared" si="43"/>
        <v>7546258</v>
      </c>
      <c r="CQ189" s="404">
        <f t="shared" si="43"/>
        <v>7549383</v>
      </c>
      <c r="CR189" s="404">
        <f t="shared" si="43"/>
        <v>7549797</v>
      </c>
      <c r="CS189" s="404">
        <f t="shared" si="43"/>
        <v>7571350</v>
      </c>
      <c r="CT189" s="404">
        <f>SUM(CT184:CT186)</f>
        <v>8111500</v>
      </c>
      <c r="CU189" s="404">
        <f t="shared" si="43"/>
        <v>8112970</v>
      </c>
      <c r="CV189" s="404">
        <f t="shared" si="43"/>
        <v>8113269</v>
      </c>
      <c r="CW189" s="404">
        <f t="shared" si="43"/>
        <v>8127583</v>
      </c>
      <c r="CX189" s="404">
        <f t="shared" si="43"/>
        <v>8182802</v>
      </c>
      <c r="CY189" s="404">
        <f t="shared" si="43"/>
        <v>8186865</v>
      </c>
      <c r="CZ189" s="404">
        <f t="shared" ref="CZ189" si="44">SUM(CZ184:CZ186)</f>
        <v>8369655</v>
      </c>
      <c r="DA189" s="404">
        <f t="shared" ref="DA189:DB189" si="45">SUM(DA184:DA186)</f>
        <v>8373808</v>
      </c>
      <c r="DB189" s="404">
        <f t="shared" si="45"/>
        <v>8702049</v>
      </c>
      <c r="DD189" s="468" t="s">
        <v>550</v>
      </c>
      <c r="DE189" s="498"/>
      <c r="DF189" s="45"/>
      <c r="DG189" s="297">
        <v>2153</v>
      </c>
      <c r="DH189" s="43" t="s">
        <v>184</v>
      </c>
      <c r="DI189" s="460">
        <f>DG194+DI183</f>
        <v>51679</v>
      </c>
      <c r="DJ189" s="45"/>
      <c r="DK189" s="466"/>
    </row>
    <row r="190" spans="7:115" x14ac:dyDescent="0.2">
      <c r="Q190" s="334" t="s">
        <v>589</v>
      </c>
      <c r="R190" s="334" t="s">
        <v>589</v>
      </c>
      <c r="S190" s="334" t="s">
        <v>589</v>
      </c>
      <c r="T190" s="334" t="s">
        <v>589</v>
      </c>
      <c r="U190" s="334" t="s">
        <v>589</v>
      </c>
      <c r="V190" s="334" t="s">
        <v>589</v>
      </c>
      <c r="W190" s="334" t="s">
        <v>589</v>
      </c>
      <c r="X190" s="334" t="s">
        <v>589</v>
      </c>
      <c r="Y190" s="334" t="s">
        <v>589</v>
      </c>
      <c r="Z190" s="334" t="s">
        <v>589</v>
      </c>
      <c r="AA190" s="334" t="s">
        <v>589</v>
      </c>
      <c r="AB190" s="334" t="s">
        <v>589</v>
      </c>
      <c r="AC190" s="334" t="s">
        <v>589</v>
      </c>
      <c r="AD190" s="334" t="s">
        <v>589</v>
      </c>
      <c r="AE190" s="334" t="s">
        <v>589</v>
      </c>
      <c r="AF190" s="334" t="s">
        <v>589</v>
      </c>
      <c r="AG190" s="334" t="s">
        <v>589</v>
      </c>
      <c r="AH190" s="334" t="s">
        <v>589</v>
      </c>
      <c r="AI190" s="334" t="s">
        <v>589</v>
      </c>
      <c r="AJ190" s="334" t="s">
        <v>589</v>
      </c>
      <c r="AK190" s="334" t="s">
        <v>589</v>
      </c>
      <c r="AL190" s="334" t="s">
        <v>589</v>
      </c>
      <c r="AM190" s="334" t="s">
        <v>589</v>
      </c>
      <c r="AN190" s="334" t="s">
        <v>589</v>
      </c>
      <c r="AO190" s="334" t="s">
        <v>589</v>
      </c>
      <c r="AP190" s="334" t="s">
        <v>589</v>
      </c>
      <c r="AQ190" s="334" t="s">
        <v>589</v>
      </c>
      <c r="AR190" s="334" t="s">
        <v>589</v>
      </c>
      <c r="AS190" s="334" t="s">
        <v>589</v>
      </c>
      <c r="AT190" s="334" t="s">
        <v>589</v>
      </c>
      <c r="AU190" s="334" t="s">
        <v>589</v>
      </c>
      <c r="AV190" s="334" t="s">
        <v>589</v>
      </c>
      <c r="AW190" s="334" t="s">
        <v>589</v>
      </c>
      <c r="AX190" s="334" t="s">
        <v>589</v>
      </c>
      <c r="AY190" s="334" t="s">
        <v>589</v>
      </c>
      <c r="AZ190" s="334" t="s">
        <v>589</v>
      </c>
      <c r="BA190" s="334" t="s">
        <v>589</v>
      </c>
      <c r="BB190" s="334" t="s">
        <v>589</v>
      </c>
      <c r="BC190" s="334" t="s">
        <v>589</v>
      </c>
      <c r="BD190" s="334" t="s">
        <v>589</v>
      </c>
      <c r="BE190" s="334" t="s">
        <v>589</v>
      </c>
      <c r="BF190" s="334" t="s">
        <v>589</v>
      </c>
      <c r="BG190" s="334" t="s">
        <v>589</v>
      </c>
      <c r="BH190" s="334" t="s">
        <v>589</v>
      </c>
      <c r="BI190" s="334" t="s">
        <v>589</v>
      </c>
      <c r="BJ190" s="334" t="s">
        <v>589</v>
      </c>
      <c r="BK190" s="334" t="s">
        <v>589</v>
      </c>
      <c r="BL190" s="334" t="s">
        <v>589</v>
      </c>
      <c r="BM190" s="334" t="s">
        <v>589</v>
      </c>
      <c r="BN190" s="334" t="s">
        <v>589</v>
      </c>
      <c r="BO190" s="334" t="s">
        <v>589</v>
      </c>
      <c r="BP190" s="334" t="s">
        <v>589</v>
      </c>
      <c r="BQ190" s="334" t="s">
        <v>589</v>
      </c>
      <c r="BR190" s="334" t="s">
        <v>589</v>
      </c>
      <c r="BS190" s="334" t="s">
        <v>589</v>
      </c>
      <c r="BT190" s="334" t="s">
        <v>589</v>
      </c>
      <c r="BU190" s="334" t="s">
        <v>589</v>
      </c>
      <c r="BV190" s="334" t="s">
        <v>589</v>
      </c>
      <c r="BW190" s="334" t="s">
        <v>589</v>
      </c>
      <c r="BX190" s="334" t="s">
        <v>589</v>
      </c>
      <c r="BY190" s="334" t="s">
        <v>589</v>
      </c>
      <c r="BZ190" s="334" t="s">
        <v>589</v>
      </c>
      <c r="CR190" s="334"/>
      <c r="CS190" s="334"/>
      <c r="CT190" s="334"/>
      <c r="CU190" s="334"/>
      <c r="DD190" s="465"/>
      <c r="DE190" s="45"/>
      <c r="DF190" s="45"/>
      <c r="DG190" s="297">
        <v>21152</v>
      </c>
      <c r="DH190" s="43" t="s">
        <v>187</v>
      </c>
      <c r="DI190" s="460">
        <f>DI189+DI184</f>
        <v>48693</v>
      </c>
      <c r="DJ190" s="45"/>
      <c r="DK190" s="466"/>
    </row>
    <row r="191" spans="7:115" x14ac:dyDescent="0.2">
      <c r="CZ191" s="334"/>
      <c r="DA191" s="334"/>
      <c r="DD191" s="465"/>
      <c r="DE191" s="45"/>
      <c r="DF191" s="45"/>
      <c r="DG191" s="297">
        <v>116</v>
      </c>
      <c r="DH191" s="43" t="s">
        <v>189</v>
      </c>
      <c r="DI191" s="460">
        <f>DI190+DI185</f>
        <v>48793</v>
      </c>
      <c r="DJ191" s="45"/>
      <c r="DK191" s="466"/>
    </row>
    <row r="192" spans="7:115" ht="21" x14ac:dyDescent="0.2">
      <c r="CB192" s="406" t="s">
        <v>511</v>
      </c>
      <c r="DD192" s="465"/>
      <c r="DE192" s="45"/>
      <c r="DF192" s="45"/>
      <c r="DG192" s="297">
        <v>1435</v>
      </c>
      <c r="DH192" s="43" t="s">
        <v>191</v>
      </c>
      <c r="DI192" s="460">
        <f t="shared" ref="DI192" si="46">DI191+DI186</f>
        <v>49222</v>
      </c>
      <c r="DJ192" s="45"/>
      <c r="DK192" s="466"/>
    </row>
    <row r="193" spans="102:115" ht="13.5" thickBot="1" x14ac:dyDescent="0.25">
      <c r="DD193" s="465"/>
      <c r="DE193" s="45"/>
      <c r="DF193" s="45"/>
      <c r="DG193" s="324">
        <v>14959</v>
      </c>
      <c r="DH193" s="58" t="s">
        <v>193</v>
      </c>
      <c r="DI193" s="460">
        <f>DI192+DI187</f>
        <v>57171</v>
      </c>
      <c r="DJ193" s="45"/>
      <c r="DK193" s="466"/>
    </row>
    <row r="194" spans="102:115" x14ac:dyDescent="0.2">
      <c r="DD194" s="465"/>
      <c r="DE194" s="45"/>
      <c r="DF194" s="346" t="s">
        <v>547</v>
      </c>
      <c r="DG194" s="45">
        <f>SUM(DG189:DG193)</f>
        <v>39815</v>
      </c>
      <c r="DH194" s="45"/>
      <c r="DI194" s="45"/>
      <c r="DJ194" s="45"/>
      <c r="DK194" s="466"/>
    </row>
    <row r="195" spans="102:115" x14ac:dyDescent="0.2">
      <c r="DD195" s="465"/>
      <c r="DE195" s="45"/>
      <c r="DF195" s="45"/>
      <c r="DG195" s="45"/>
      <c r="DH195" s="45"/>
      <c r="DI195" s="45">
        <f>SUM(DI189:DI193)</f>
        <v>255558</v>
      </c>
      <c r="DJ195" s="45">
        <f>DI193-DG194</f>
        <v>17356</v>
      </c>
      <c r="DK195" s="466"/>
    </row>
    <row r="196" spans="102:115" x14ac:dyDescent="0.2">
      <c r="DD196" s="465"/>
      <c r="DE196" s="45"/>
      <c r="DF196" s="45"/>
      <c r="DG196" s="45"/>
      <c r="DH196" s="45"/>
      <c r="DI196" s="45"/>
      <c r="DJ196" s="45">
        <f>SUM(DI183:DI187)</f>
        <v>17356</v>
      </c>
      <c r="DK196" s="466"/>
    </row>
    <row r="197" spans="102:115" ht="13.5" thickBot="1" x14ac:dyDescent="0.25">
      <c r="DD197" s="471"/>
      <c r="DE197" s="472"/>
      <c r="DF197" s="472"/>
      <c r="DG197" s="472"/>
      <c r="DH197" s="472"/>
      <c r="DI197" s="472"/>
      <c r="DJ197" s="473">
        <f>CI168-CH168</f>
        <v>17356</v>
      </c>
      <c r="DK197" s="474"/>
    </row>
    <row r="198" spans="102:115" ht="13.5" thickTop="1" x14ac:dyDescent="0.2"/>
    <row r="202" spans="102:115" x14ac:dyDescent="0.2">
      <c r="CX202" s="334"/>
    </row>
  </sheetData>
  <autoFilter ref="A1:DF168"/>
  <mergeCells count="4">
    <mergeCell ref="N170:P171"/>
    <mergeCell ref="X170:Z171"/>
    <mergeCell ref="AA170:AB171"/>
    <mergeCell ref="AC170:AC171"/>
  </mergeCells>
  <conditionalFormatting sqref="Q170:Q171 L2:L57 L59:L66 L68:L167">
    <cfRule type="cellIs" dxfId="42" priority="5" stopIfTrue="1" operator="equal">
      <formula>3</formula>
    </cfRule>
    <cfRule type="cellIs" dxfId="41" priority="6" stopIfTrue="1" operator="equal">
      <formula>5</formula>
    </cfRule>
  </conditionalFormatting>
  <conditionalFormatting sqref="L58">
    <cfRule type="cellIs" dxfId="40" priority="3" stopIfTrue="1" operator="equal">
      <formula>3</formula>
    </cfRule>
    <cfRule type="cellIs" dxfId="39" priority="4" stopIfTrue="1" operator="equal">
      <formula>5</formula>
    </cfRule>
  </conditionalFormatting>
  <conditionalFormatting sqref="L67">
    <cfRule type="cellIs" dxfId="38" priority="1" stopIfTrue="1" operator="equal">
      <formula>3</formula>
    </cfRule>
    <cfRule type="cellIs" dxfId="37" priority="2" stopIfTrue="1" operator="equal">
      <formula>5</formula>
    </cfRule>
  </conditionalFormatting>
  <pageMargins left="0.75" right="0.75" top="1" bottom="1" header="0" footer="0"/>
  <pageSetup paperSize="9" scale="10" orientation="portrait" horizontalDpi="1200" verticalDpi="120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3:E170"/>
  <sheetViews>
    <sheetView topLeftCell="B1" zoomScale="70" zoomScaleNormal="70" workbookViewId="0">
      <pane ySplit="4" topLeftCell="A122" activePane="bottomLeft" state="frozen"/>
      <selection pane="bottomLeft" activeCell="C170" sqref="C170"/>
    </sheetView>
  </sheetViews>
  <sheetFormatPr baseColWidth="10" defaultColWidth="11.42578125" defaultRowHeight="12.75" x14ac:dyDescent="0.2"/>
  <cols>
    <col min="1" max="1" width="158.85546875" bestFit="1" customWidth="1"/>
    <col min="2" max="4" width="17.28515625" customWidth="1"/>
    <col min="5" max="5" width="12.42578125" customWidth="1"/>
    <col min="6" max="6" width="12.42578125" bestFit="1" customWidth="1"/>
    <col min="7" max="7" width="37.7109375" bestFit="1" customWidth="1"/>
    <col min="8" max="8" width="42.5703125" customWidth="1"/>
    <col min="9" max="9" width="42.42578125" bestFit="1" customWidth="1"/>
    <col min="10" max="10" width="40.5703125" customWidth="1"/>
    <col min="11" max="11" width="42.42578125" customWidth="1"/>
    <col min="12" max="12" width="45.28515625" bestFit="1" customWidth="1"/>
    <col min="13" max="13" width="45.42578125" bestFit="1" customWidth="1"/>
  </cols>
  <sheetData>
    <row r="3" spans="1:5" x14ac:dyDescent="0.2">
      <c r="A3" s="10" t="s">
        <v>631</v>
      </c>
      <c r="B3" s="10" t="s">
        <v>46</v>
      </c>
      <c r="C3" s="11"/>
      <c r="D3" s="11"/>
      <c r="E3" s="12"/>
    </row>
    <row r="4" spans="1:5" x14ac:dyDescent="0.2">
      <c r="A4" s="10" t="s">
        <v>60</v>
      </c>
      <c r="B4" s="13" t="s">
        <v>48</v>
      </c>
      <c r="C4" s="14" t="s">
        <v>49</v>
      </c>
      <c r="D4" s="14" t="s">
        <v>47</v>
      </c>
      <c r="E4" s="15" t="s">
        <v>504</v>
      </c>
    </row>
    <row r="5" spans="1:5" x14ac:dyDescent="0.2">
      <c r="A5" s="13" t="s">
        <v>242</v>
      </c>
      <c r="B5" s="16">
        <v>35958</v>
      </c>
      <c r="C5" s="17"/>
      <c r="D5" s="17"/>
      <c r="E5" s="18">
        <v>35958</v>
      </c>
    </row>
    <row r="6" spans="1:5" x14ac:dyDescent="0.2">
      <c r="A6" s="19" t="s">
        <v>98</v>
      </c>
      <c r="B6" s="20"/>
      <c r="C6" s="21"/>
      <c r="D6" s="21">
        <v>87049</v>
      </c>
      <c r="E6" s="22">
        <v>87049</v>
      </c>
    </row>
    <row r="7" spans="1:5" x14ac:dyDescent="0.2">
      <c r="A7" s="19" t="s">
        <v>97</v>
      </c>
      <c r="B7" s="20">
        <v>56727</v>
      </c>
      <c r="C7" s="21"/>
      <c r="D7" s="21"/>
      <c r="E7" s="22">
        <v>56727</v>
      </c>
    </row>
    <row r="8" spans="1:5" x14ac:dyDescent="0.2">
      <c r="A8" s="19" t="s">
        <v>96</v>
      </c>
      <c r="B8" s="20">
        <v>26566</v>
      </c>
      <c r="C8" s="21"/>
      <c r="D8" s="21"/>
      <c r="E8" s="22">
        <v>26566</v>
      </c>
    </row>
    <row r="9" spans="1:5" x14ac:dyDescent="0.2">
      <c r="A9" s="19" t="s">
        <v>95</v>
      </c>
      <c r="B9" s="20"/>
      <c r="C9" s="21"/>
      <c r="D9" s="21">
        <v>12730</v>
      </c>
      <c r="E9" s="22">
        <v>12730</v>
      </c>
    </row>
    <row r="10" spans="1:5" x14ac:dyDescent="0.2">
      <c r="A10" s="19" t="s">
        <v>94</v>
      </c>
      <c r="B10" s="20"/>
      <c r="C10" s="21"/>
      <c r="D10" s="21">
        <v>174617</v>
      </c>
      <c r="E10" s="22">
        <v>174617</v>
      </c>
    </row>
    <row r="11" spans="1:5" x14ac:dyDescent="0.2">
      <c r="A11" s="19" t="s">
        <v>364</v>
      </c>
      <c r="B11" s="20"/>
      <c r="C11" s="21"/>
      <c r="D11" s="21">
        <v>16633</v>
      </c>
      <c r="E11" s="22">
        <v>16633</v>
      </c>
    </row>
    <row r="12" spans="1:5" x14ac:dyDescent="0.2">
      <c r="A12" s="19" t="s">
        <v>194</v>
      </c>
      <c r="B12" s="20"/>
      <c r="C12" s="21"/>
      <c r="D12" s="21">
        <v>15918</v>
      </c>
      <c r="E12" s="22">
        <v>15918</v>
      </c>
    </row>
    <row r="13" spans="1:5" x14ac:dyDescent="0.2">
      <c r="A13" s="19" t="s">
        <v>102</v>
      </c>
      <c r="B13" s="20"/>
      <c r="C13" s="21">
        <v>6149</v>
      </c>
      <c r="D13" s="21"/>
      <c r="E13" s="22">
        <v>6149</v>
      </c>
    </row>
    <row r="14" spans="1:5" x14ac:dyDescent="0.2">
      <c r="A14" s="19" t="s">
        <v>105</v>
      </c>
      <c r="B14" s="20"/>
      <c r="C14" s="21">
        <v>4443</v>
      </c>
      <c r="D14" s="21"/>
      <c r="E14" s="22">
        <v>4443</v>
      </c>
    </row>
    <row r="15" spans="1:5" x14ac:dyDescent="0.2">
      <c r="A15" s="19" t="s">
        <v>79</v>
      </c>
      <c r="B15" s="20"/>
      <c r="C15" s="21">
        <v>7810</v>
      </c>
      <c r="D15" s="21"/>
      <c r="E15" s="22">
        <v>7810</v>
      </c>
    </row>
    <row r="16" spans="1:5" x14ac:dyDescent="0.2">
      <c r="A16" s="19" t="s">
        <v>282</v>
      </c>
      <c r="B16" s="20">
        <v>6537</v>
      </c>
      <c r="C16" s="21"/>
      <c r="D16" s="21"/>
      <c r="E16" s="22">
        <v>6537</v>
      </c>
    </row>
    <row r="17" spans="1:5" x14ac:dyDescent="0.2">
      <c r="A17" s="19" t="s">
        <v>280</v>
      </c>
      <c r="B17" s="20">
        <v>14254</v>
      </c>
      <c r="C17" s="21"/>
      <c r="D17" s="21"/>
      <c r="E17" s="22">
        <v>14254</v>
      </c>
    </row>
    <row r="18" spans="1:5" x14ac:dyDescent="0.2">
      <c r="A18" s="19" t="s">
        <v>351</v>
      </c>
      <c r="B18" s="20">
        <v>423416</v>
      </c>
      <c r="C18" s="21"/>
      <c r="D18" s="21"/>
      <c r="E18" s="22">
        <v>423416</v>
      </c>
    </row>
    <row r="19" spans="1:5" x14ac:dyDescent="0.2">
      <c r="A19" s="19" t="s">
        <v>109</v>
      </c>
      <c r="B19" s="20">
        <v>40853</v>
      </c>
      <c r="C19" s="21"/>
      <c r="D19" s="21"/>
      <c r="E19" s="22">
        <v>40853</v>
      </c>
    </row>
    <row r="20" spans="1:5" x14ac:dyDescent="0.2">
      <c r="A20" s="19" t="s">
        <v>110</v>
      </c>
      <c r="B20" s="20">
        <v>3356</v>
      </c>
      <c r="C20" s="21"/>
      <c r="D20" s="21"/>
      <c r="E20" s="22">
        <v>3356</v>
      </c>
    </row>
    <row r="21" spans="1:5" x14ac:dyDescent="0.2">
      <c r="A21" s="19" t="s">
        <v>113</v>
      </c>
      <c r="B21" s="20">
        <v>37103</v>
      </c>
      <c r="C21" s="21"/>
      <c r="D21" s="21"/>
      <c r="E21" s="22">
        <v>37103</v>
      </c>
    </row>
    <row r="22" spans="1:5" x14ac:dyDescent="0.2">
      <c r="A22" s="19" t="s">
        <v>135</v>
      </c>
      <c r="B22" s="20"/>
      <c r="C22" s="21"/>
      <c r="D22" s="21">
        <v>3361</v>
      </c>
      <c r="E22" s="22">
        <v>3361</v>
      </c>
    </row>
    <row r="23" spans="1:5" x14ac:dyDescent="0.2">
      <c r="A23" s="19" t="s">
        <v>266</v>
      </c>
      <c r="B23" s="20"/>
      <c r="C23" s="21"/>
      <c r="D23" s="21">
        <v>25735</v>
      </c>
      <c r="E23" s="22">
        <v>25735</v>
      </c>
    </row>
    <row r="24" spans="1:5" x14ac:dyDescent="0.2">
      <c r="A24" s="19" t="s">
        <v>272</v>
      </c>
      <c r="B24" s="20"/>
      <c r="C24" s="21"/>
      <c r="D24" s="21">
        <v>255</v>
      </c>
      <c r="E24" s="22">
        <v>255</v>
      </c>
    </row>
    <row r="25" spans="1:5" x14ac:dyDescent="0.2">
      <c r="A25" s="19" t="s">
        <v>274</v>
      </c>
      <c r="B25" s="20"/>
      <c r="C25" s="21"/>
      <c r="D25" s="21">
        <v>174</v>
      </c>
      <c r="E25" s="22">
        <v>174</v>
      </c>
    </row>
    <row r="26" spans="1:5" x14ac:dyDescent="0.2">
      <c r="A26" s="19" t="s">
        <v>276</v>
      </c>
      <c r="B26" s="20"/>
      <c r="C26" s="21"/>
      <c r="D26" s="21">
        <v>156</v>
      </c>
      <c r="E26" s="22">
        <v>156</v>
      </c>
    </row>
    <row r="27" spans="1:5" x14ac:dyDescent="0.2">
      <c r="A27" s="19" t="s">
        <v>278</v>
      </c>
      <c r="B27" s="20"/>
      <c r="C27" s="21"/>
      <c r="D27" s="21">
        <v>399</v>
      </c>
      <c r="E27" s="22">
        <v>399</v>
      </c>
    </row>
    <row r="28" spans="1:5" x14ac:dyDescent="0.2">
      <c r="A28" s="19" t="s">
        <v>249</v>
      </c>
      <c r="B28" s="20">
        <v>4971</v>
      </c>
      <c r="C28" s="21"/>
      <c r="D28" s="21"/>
      <c r="E28" s="22">
        <v>4971</v>
      </c>
    </row>
    <row r="29" spans="1:5" x14ac:dyDescent="0.2">
      <c r="A29" s="19" t="s">
        <v>250</v>
      </c>
      <c r="B29" s="20">
        <v>13865</v>
      </c>
      <c r="C29" s="21"/>
      <c r="D29" s="21"/>
      <c r="E29" s="22">
        <v>13865</v>
      </c>
    </row>
    <row r="30" spans="1:5" x14ac:dyDescent="0.2">
      <c r="A30" s="19" t="s">
        <v>117</v>
      </c>
      <c r="B30" s="20">
        <v>2870</v>
      </c>
      <c r="C30" s="21"/>
      <c r="D30" s="21"/>
      <c r="E30" s="22">
        <v>2870</v>
      </c>
    </row>
    <row r="31" spans="1:5" x14ac:dyDescent="0.2">
      <c r="A31" s="19" t="s">
        <v>166</v>
      </c>
      <c r="B31" s="20">
        <v>39236</v>
      </c>
      <c r="C31" s="21"/>
      <c r="D31" s="21"/>
      <c r="E31" s="22">
        <v>39236</v>
      </c>
    </row>
    <row r="32" spans="1:5" x14ac:dyDescent="0.2">
      <c r="A32" s="19" t="s">
        <v>252</v>
      </c>
      <c r="B32" s="20">
        <v>56081</v>
      </c>
      <c r="C32" s="21"/>
      <c r="D32" s="21"/>
      <c r="E32" s="22">
        <v>56081</v>
      </c>
    </row>
    <row r="33" spans="1:5" x14ac:dyDescent="0.2">
      <c r="A33" s="19" t="s">
        <v>254</v>
      </c>
      <c r="B33" s="20">
        <v>1597</v>
      </c>
      <c r="C33" s="21"/>
      <c r="D33" s="21"/>
      <c r="E33" s="22">
        <v>1597</v>
      </c>
    </row>
    <row r="34" spans="1:5" x14ac:dyDescent="0.2">
      <c r="A34" s="19" t="s">
        <v>255</v>
      </c>
      <c r="B34" s="20">
        <v>4015</v>
      </c>
      <c r="C34" s="21"/>
      <c r="D34" s="21"/>
      <c r="E34" s="22">
        <v>4015</v>
      </c>
    </row>
    <row r="35" spans="1:5" x14ac:dyDescent="0.2">
      <c r="A35" s="19" t="s">
        <v>116</v>
      </c>
      <c r="B35" s="20"/>
      <c r="C35" s="21"/>
      <c r="D35" s="21">
        <v>1120</v>
      </c>
      <c r="E35" s="22">
        <v>1120</v>
      </c>
    </row>
    <row r="36" spans="1:5" x14ac:dyDescent="0.2">
      <c r="A36" s="19" t="s">
        <v>120</v>
      </c>
      <c r="B36" s="20"/>
      <c r="C36" s="21"/>
      <c r="D36" s="21">
        <v>10877</v>
      </c>
      <c r="E36" s="22">
        <v>10877</v>
      </c>
    </row>
    <row r="37" spans="1:5" x14ac:dyDescent="0.2">
      <c r="A37" s="19" t="s">
        <v>312</v>
      </c>
      <c r="B37" s="20">
        <v>11299</v>
      </c>
      <c r="C37" s="21"/>
      <c r="D37" s="21"/>
      <c r="E37" s="22">
        <v>11299</v>
      </c>
    </row>
    <row r="38" spans="1:5" x14ac:dyDescent="0.2">
      <c r="A38" s="19" t="s">
        <v>125</v>
      </c>
      <c r="B38" s="20"/>
      <c r="C38" s="21"/>
      <c r="D38" s="21">
        <v>4579</v>
      </c>
      <c r="E38" s="22">
        <v>4579</v>
      </c>
    </row>
    <row r="39" spans="1:5" x14ac:dyDescent="0.2">
      <c r="A39" s="19" t="s">
        <v>126</v>
      </c>
      <c r="B39" s="20"/>
      <c r="C39" s="21"/>
      <c r="D39" s="21">
        <v>5638</v>
      </c>
      <c r="E39" s="22">
        <v>5638</v>
      </c>
    </row>
    <row r="40" spans="1:5" x14ac:dyDescent="0.2">
      <c r="A40" s="19" t="s">
        <v>124</v>
      </c>
      <c r="B40" s="20"/>
      <c r="C40" s="21"/>
      <c r="D40" s="21">
        <v>23902</v>
      </c>
      <c r="E40" s="22">
        <v>23902</v>
      </c>
    </row>
    <row r="41" spans="1:5" x14ac:dyDescent="0.2">
      <c r="A41" s="19" t="s">
        <v>237</v>
      </c>
      <c r="B41" s="20">
        <v>54138</v>
      </c>
      <c r="C41" s="21"/>
      <c r="D41" s="21"/>
      <c r="E41" s="22">
        <v>54138</v>
      </c>
    </row>
    <row r="42" spans="1:5" x14ac:dyDescent="0.2">
      <c r="A42" s="19" t="s">
        <v>212</v>
      </c>
      <c r="B42" s="20"/>
      <c r="C42" s="21"/>
      <c r="D42" s="21">
        <v>3618</v>
      </c>
      <c r="E42" s="22">
        <v>3618</v>
      </c>
    </row>
    <row r="43" spans="1:5" x14ac:dyDescent="0.2">
      <c r="A43" s="19" t="s">
        <v>214</v>
      </c>
      <c r="B43" s="20"/>
      <c r="C43" s="21"/>
      <c r="D43" s="21">
        <v>1405</v>
      </c>
      <c r="E43" s="22">
        <v>1405</v>
      </c>
    </row>
    <row r="44" spans="1:5" x14ac:dyDescent="0.2">
      <c r="A44" s="19" t="s">
        <v>216</v>
      </c>
      <c r="B44" s="20"/>
      <c r="C44" s="21"/>
      <c r="D44" s="21">
        <v>63</v>
      </c>
      <c r="E44" s="22">
        <v>63</v>
      </c>
    </row>
    <row r="45" spans="1:5" x14ac:dyDescent="0.2">
      <c r="A45" s="19" t="s">
        <v>220</v>
      </c>
      <c r="B45" s="20"/>
      <c r="C45" s="21"/>
      <c r="D45" s="21">
        <v>53</v>
      </c>
      <c r="E45" s="22">
        <v>53</v>
      </c>
    </row>
    <row r="46" spans="1:5" x14ac:dyDescent="0.2">
      <c r="A46" s="19" t="s">
        <v>218</v>
      </c>
      <c r="B46" s="20"/>
      <c r="C46" s="21"/>
      <c r="D46" s="21">
        <v>208</v>
      </c>
      <c r="E46" s="22">
        <v>208</v>
      </c>
    </row>
    <row r="47" spans="1:5" x14ac:dyDescent="0.2">
      <c r="A47" s="19" t="s">
        <v>128</v>
      </c>
      <c r="B47" s="20">
        <v>1101720</v>
      </c>
      <c r="C47" s="21"/>
      <c r="D47" s="21"/>
      <c r="E47" s="22">
        <v>1101720</v>
      </c>
    </row>
    <row r="48" spans="1:5" x14ac:dyDescent="0.2">
      <c r="A48" s="19" t="s">
        <v>101</v>
      </c>
      <c r="B48" s="20"/>
      <c r="C48" s="21">
        <v>1342593</v>
      </c>
      <c r="D48" s="21"/>
      <c r="E48" s="22">
        <v>1342593</v>
      </c>
    </row>
    <row r="49" spans="1:5" x14ac:dyDescent="0.2">
      <c r="A49" s="19" t="s">
        <v>318</v>
      </c>
      <c r="B49" s="20">
        <v>564</v>
      </c>
      <c r="C49" s="21"/>
      <c r="D49" s="21"/>
      <c r="E49" s="22">
        <v>564</v>
      </c>
    </row>
    <row r="50" spans="1:5" x14ac:dyDescent="0.2">
      <c r="A50" s="19" t="s">
        <v>316</v>
      </c>
      <c r="B50" s="20">
        <v>1916</v>
      </c>
      <c r="C50" s="21"/>
      <c r="D50" s="21"/>
      <c r="E50" s="22">
        <v>1916</v>
      </c>
    </row>
    <row r="51" spans="1:5" x14ac:dyDescent="0.2">
      <c r="A51" s="19" t="s">
        <v>244</v>
      </c>
      <c r="B51" s="20">
        <v>12436</v>
      </c>
      <c r="C51" s="21"/>
      <c r="D51" s="21"/>
      <c r="E51" s="22">
        <v>12436</v>
      </c>
    </row>
    <row r="52" spans="1:5" x14ac:dyDescent="0.2">
      <c r="A52" s="19" t="s">
        <v>268</v>
      </c>
      <c r="B52" s="20">
        <v>4124</v>
      </c>
      <c r="C52" s="21"/>
      <c r="D52" s="21"/>
      <c r="E52" s="22">
        <v>4124</v>
      </c>
    </row>
    <row r="53" spans="1:5" x14ac:dyDescent="0.2">
      <c r="A53" s="19" t="s">
        <v>314</v>
      </c>
      <c r="B53" s="20">
        <v>122681</v>
      </c>
      <c r="C53" s="21"/>
      <c r="D53" s="21"/>
      <c r="E53" s="22">
        <v>122681</v>
      </c>
    </row>
    <row r="54" spans="1:5" x14ac:dyDescent="0.2">
      <c r="A54" s="19" t="s">
        <v>331</v>
      </c>
      <c r="B54" s="20">
        <v>87895</v>
      </c>
      <c r="C54" s="21"/>
      <c r="D54" s="21"/>
      <c r="E54" s="22">
        <v>87895</v>
      </c>
    </row>
    <row r="55" spans="1:5" x14ac:dyDescent="0.2">
      <c r="A55" s="19" t="s">
        <v>329</v>
      </c>
      <c r="B55" s="20">
        <v>11455</v>
      </c>
      <c r="C55" s="21"/>
      <c r="D55" s="21"/>
      <c r="E55" s="22">
        <v>11455</v>
      </c>
    </row>
    <row r="56" spans="1:5" x14ac:dyDescent="0.2">
      <c r="A56" s="19" t="s">
        <v>290</v>
      </c>
      <c r="B56" s="20">
        <v>8279</v>
      </c>
      <c r="C56" s="21"/>
      <c r="D56" s="21"/>
      <c r="E56" s="22">
        <v>8279</v>
      </c>
    </row>
    <row r="57" spans="1:5" x14ac:dyDescent="0.2">
      <c r="A57" s="19" t="s">
        <v>320</v>
      </c>
      <c r="B57" s="20">
        <v>1538</v>
      </c>
      <c r="C57" s="21"/>
      <c r="D57" s="21"/>
      <c r="E57" s="22">
        <v>1538</v>
      </c>
    </row>
    <row r="58" spans="1:5" x14ac:dyDescent="0.2">
      <c r="A58" s="19" t="s">
        <v>292</v>
      </c>
      <c r="B58" s="20">
        <v>11098</v>
      </c>
      <c r="C58" s="21"/>
      <c r="D58" s="21"/>
      <c r="E58" s="22">
        <v>11098</v>
      </c>
    </row>
    <row r="59" spans="1:5" x14ac:dyDescent="0.2">
      <c r="A59" s="19" t="s">
        <v>270</v>
      </c>
      <c r="B59" s="20">
        <v>18026</v>
      </c>
      <c r="C59" s="21"/>
      <c r="D59" s="21"/>
      <c r="E59" s="22">
        <v>18026</v>
      </c>
    </row>
    <row r="60" spans="1:5" x14ac:dyDescent="0.2">
      <c r="A60" s="19" t="s">
        <v>164</v>
      </c>
      <c r="B60" s="20">
        <v>4056</v>
      </c>
      <c r="C60" s="21"/>
      <c r="D60" s="21"/>
      <c r="E60" s="22">
        <v>4056</v>
      </c>
    </row>
    <row r="61" spans="1:5" x14ac:dyDescent="0.2">
      <c r="A61" s="19" t="s">
        <v>343</v>
      </c>
      <c r="B61" s="20"/>
      <c r="C61" s="21"/>
      <c r="D61" s="21">
        <v>2803</v>
      </c>
      <c r="E61" s="22">
        <v>2803</v>
      </c>
    </row>
    <row r="62" spans="1:5" x14ac:dyDescent="0.2">
      <c r="A62" s="19" t="s">
        <v>131</v>
      </c>
      <c r="B62" s="20">
        <v>51310</v>
      </c>
      <c r="C62" s="21"/>
      <c r="D62" s="21"/>
      <c r="E62" s="22">
        <v>51310</v>
      </c>
    </row>
    <row r="63" spans="1:5" x14ac:dyDescent="0.2">
      <c r="A63" s="19" t="s">
        <v>132</v>
      </c>
      <c r="B63" s="20">
        <v>15675</v>
      </c>
      <c r="C63" s="21"/>
      <c r="D63" s="21"/>
      <c r="E63" s="22">
        <v>15675</v>
      </c>
    </row>
    <row r="64" spans="1:5" x14ac:dyDescent="0.2">
      <c r="A64" s="19" t="s">
        <v>137</v>
      </c>
      <c r="B64" s="20">
        <v>1769</v>
      </c>
      <c r="C64" s="21"/>
      <c r="D64" s="21"/>
      <c r="E64" s="22">
        <v>1769</v>
      </c>
    </row>
    <row r="65" spans="1:5" x14ac:dyDescent="0.2">
      <c r="A65" s="19" t="s">
        <v>138</v>
      </c>
      <c r="B65" s="20"/>
      <c r="C65" s="21"/>
      <c r="D65" s="21">
        <v>2445</v>
      </c>
      <c r="E65" s="22">
        <v>2445</v>
      </c>
    </row>
    <row r="66" spans="1:5" x14ac:dyDescent="0.2">
      <c r="A66" s="19" t="s">
        <v>140</v>
      </c>
      <c r="B66" s="20"/>
      <c r="C66" s="21"/>
      <c r="D66" s="21">
        <v>180</v>
      </c>
      <c r="E66" s="22">
        <v>180</v>
      </c>
    </row>
    <row r="67" spans="1:5" x14ac:dyDescent="0.2">
      <c r="A67" s="19" t="s">
        <v>142</v>
      </c>
      <c r="B67" s="20"/>
      <c r="C67" s="21"/>
      <c r="D67" s="21">
        <v>185</v>
      </c>
      <c r="E67" s="22">
        <v>185</v>
      </c>
    </row>
    <row r="68" spans="1:5" x14ac:dyDescent="0.2">
      <c r="A68" s="19" t="s">
        <v>144</v>
      </c>
      <c r="B68" s="20">
        <v>3267</v>
      </c>
      <c r="C68" s="21"/>
      <c r="D68" s="21"/>
      <c r="E68" s="22">
        <v>3267</v>
      </c>
    </row>
    <row r="69" spans="1:5" x14ac:dyDescent="0.2">
      <c r="A69" s="19" t="s">
        <v>147</v>
      </c>
      <c r="B69" s="20"/>
      <c r="C69" s="21"/>
      <c r="D69" s="21">
        <v>46</v>
      </c>
      <c r="E69" s="22">
        <v>46</v>
      </c>
    </row>
    <row r="70" spans="1:5" x14ac:dyDescent="0.2">
      <c r="A70" s="19" t="s">
        <v>148</v>
      </c>
      <c r="B70" s="20">
        <v>585</v>
      </c>
      <c r="C70" s="21"/>
      <c r="D70" s="21"/>
      <c r="E70" s="22">
        <v>585</v>
      </c>
    </row>
    <row r="71" spans="1:5" x14ac:dyDescent="0.2">
      <c r="A71" s="19" t="s">
        <v>150</v>
      </c>
      <c r="B71" s="20"/>
      <c r="C71" s="21"/>
      <c r="D71" s="21">
        <v>308</v>
      </c>
      <c r="E71" s="22">
        <v>308</v>
      </c>
    </row>
    <row r="72" spans="1:5" x14ac:dyDescent="0.2">
      <c r="A72" s="19" t="s">
        <v>153</v>
      </c>
      <c r="B72" s="20">
        <v>98</v>
      </c>
      <c r="C72" s="21"/>
      <c r="D72" s="21"/>
      <c r="E72" s="22">
        <v>98</v>
      </c>
    </row>
    <row r="73" spans="1:5" x14ac:dyDescent="0.2">
      <c r="A73" s="19" t="s">
        <v>111</v>
      </c>
      <c r="B73" s="20"/>
      <c r="C73" s="21"/>
      <c r="D73" s="21">
        <v>90602</v>
      </c>
      <c r="E73" s="22">
        <v>90602</v>
      </c>
    </row>
    <row r="74" spans="1:5" x14ac:dyDescent="0.2">
      <c r="A74" s="19" t="s">
        <v>154</v>
      </c>
      <c r="B74" s="20">
        <v>50939</v>
      </c>
      <c r="C74" s="21"/>
      <c r="D74" s="21"/>
      <c r="E74" s="22">
        <v>50939</v>
      </c>
    </row>
    <row r="75" spans="1:5" x14ac:dyDescent="0.2">
      <c r="A75" s="19" t="s">
        <v>69</v>
      </c>
      <c r="B75" s="20">
        <v>1339660</v>
      </c>
      <c r="C75" s="21"/>
      <c r="D75" s="21"/>
      <c r="E75" s="22">
        <v>1339660</v>
      </c>
    </row>
    <row r="76" spans="1:5" x14ac:dyDescent="0.2">
      <c r="A76" s="19" t="s">
        <v>163</v>
      </c>
      <c r="B76" s="20">
        <v>39545</v>
      </c>
      <c r="C76" s="21"/>
      <c r="D76" s="21"/>
      <c r="E76" s="22">
        <v>39545</v>
      </c>
    </row>
    <row r="77" spans="1:5" x14ac:dyDescent="0.2">
      <c r="A77" s="19" t="s">
        <v>156</v>
      </c>
      <c r="B77" s="20">
        <v>2326</v>
      </c>
      <c r="C77" s="21"/>
      <c r="D77" s="21"/>
      <c r="E77" s="22">
        <v>2326</v>
      </c>
    </row>
    <row r="78" spans="1:5" x14ac:dyDescent="0.2">
      <c r="A78" s="19" t="s">
        <v>158</v>
      </c>
      <c r="B78" s="20">
        <v>10000</v>
      </c>
      <c r="C78" s="21"/>
      <c r="D78" s="21"/>
      <c r="E78" s="22">
        <v>10000</v>
      </c>
    </row>
    <row r="79" spans="1:5" x14ac:dyDescent="0.2">
      <c r="A79" s="19" t="s">
        <v>161</v>
      </c>
      <c r="B79" s="20">
        <v>39761</v>
      </c>
      <c r="C79" s="21"/>
      <c r="D79" s="21"/>
      <c r="E79" s="22">
        <v>39761</v>
      </c>
    </row>
    <row r="80" spans="1:5" x14ac:dyDescent="0.2">
      <c r="A80" s="19" t="s">
        <v>133</v>
      </c>
      <c r="B80" s="20"/>
      <c r="C80" s="21"/>
      <c r="D80" s="21">
        <v>22224</v>
      </c>
      <c r="E80" s="22">
        <v>22224</v>
      </c>
    </row>
    <row r="81" spans="1:5" x14ac:dyDescent="0.2">
      <c r="A81" s="19" t="s">
        <v>175</v>
      </c>
      <c r="B81" s="20"/>
      <c r="C81" s="21"/>
      <c r="D81" s="21">
        <v>24469</v>
      </c>
      <c r="E81" s="22">
        <v>24469</v>
      </c>
    </row>
    <row r="82" spans="1:5" x14ac:dyDescent="0.2">
      <c r="A82" s="19" t="s">
        <v>176</v>
      </c>
      <c r="B82" s="20"/>
      <c r="C82" s="21"/>
      <c r="D82" s="21">
        <v>410973</v>
      </c>
      <c r="E82" s="22">
        <v>410973</v>
      </c>
    </row>
    <row r="83" spans="1:5" x14ac:dyDescent="0.2">
      <c r="A83" s="19" t="s">
        <v>177</v>
      </c>
      <c r="B83" s="20">
        <v>1462</v>
      </c>
      <c r="C83" s="21"/>
      <c r="D83" s="21"/>
      <c r="E83" s="22">
        <v>1462</v>
      </c>
    </row>
    <row r="84" spans="1:5" x14ac:dyDescent="0.2">
      <c r="A84" s="19" t="s">
        <v>178</v>
      </c>
      <c r="B84" s="20"/>
      <c r="C84" s="21"/>
      <c r="D84" s="21">
        <v>511</v>
      </c>
      <c r="E84" s="22">
        <v>511</v>
      </c>
    </row>
    <row r="85" spans="1:5" x14ac:dyDescent="0.2">
      <c r="A85" s="19" t="s">
        <v>179</v>
      </c>
      <c r="B85" s="20"/>
      <c r="C85" s="21"/>
      <c r="D85" s="21">
        <v>91331</v>
      </c>
      <c r="E85" s="22">
        <v>91331</v>
      </c>
    </row>
    <row r="86" spans="1:5" x14ac:dyDescent="0.2">
      <c r="A86" s="19" t="s">
        <v>180</v>
      </c>
      <c r="B86" s="20"/>
      <c r="C86" s="21"/>
      <c r="D86" s="21">
        <v>16006</v>
      </c>
      <c r="E86" s="22">
        <v>16006</v>
      </c>
    </row>
    <row r="87" spans="1:5" x14ac:dyDescent="0.2">
      <c r="A87" s="19" t="s">
        <v>181</v>
      </c>
      <c r="B87" s="20"/>
      <c r="C87" s="21"/>
      <c r="D87" s="21">
        <v>37014</v>
      </c>
      <c r="E87" s="22">
        <v>37014</v>
      </c>
    </row>
    <row r="88" spans="1:5" x14ac:dyDescent="0.2">
      <c r="A88" s="19" t="s">
        <v>183</v>
      </c>
      <c r="B88" s="20"/>
      <c r="C88" s="21"/>
      <c r="D88" s="21">
        <v>20313</v>
      </c>
      <c r="E88" s="22">
        <v>20313</v>
      </c>
    </row>
    <row r="89" spans="1:5" x14ac:dyDescent="0.2">
      <c r="A89" s="19" t="s">
        <v>196</v>
      </c>
      <c r="B89" s="20"/>
      <c r="C89" s="21"/>
      <c r="D89" s="21">
        <v>2980</v>
      </c>
      <c r="E89" s="22">
        <v>2980</v>
      </c>
    </row>
    <row r="90" spans="1:5" x14ac:dyDescent="0.2">
      <c r="A90" s="19" t="s">
        <v>197</v>
      </c>
      <c r="B90" s="20"/>
      <c r="C90" s="21"/>
      <c r="D90" s="21">
        <v>200385</v>
      </c>
      <c r="E90" s="22">
        <v>200385</v>
      </c>
    </row>
    <row r="91" spans="1:5" x14ac:dyDescent="0.2">
      <c r="A91" s="19" t="s">
        <v>199</v>
      </c>
      <c r="B91" s="20"/>
      <c r="C91" s="21"/>
      <c r="D91" s="21">
        <v>14426</v>
      </c>
      <c r="E91" s="22">
        <v>14426</v>
      </c>
    </row>
    <row r="92" spans="1:5" x14ac:dyDescent="0.2">
      <c r="A92" s="19" t="s">
        <v>201</v>
      </c>
      <c r="B92" s="20"/>
      <c r="C92" s="21"/>
      <c r="D92" s="21">
        <v>1599</v>
      </c>
      <c r="E92" s="22">
        <v>1599</v>
      </c>
    </row>
    <row r="93" spans="1:5" x14ac:dyDescent="0.2">
      <c r="A93" s="19" t="s">
        <v>203</v>
      </c>
      <c r="B93" s="20"/>
      <c r="C93" s="21"/>
      <c r="D93" s="21">
        <v>17863</v>
      </c>
      <c r="E93" s="22">
        <v>17863</v>
      </c>
    </row>
    <row r="94" spans="1:5" x14ac:dyDescent="0.2">
      <c r="A94" s="19" t="s">
        <v>207</v>
      </c>
      <c r="B94" s="20"/>
      <c r="C94" s="21"/>
      <c r="D94" s="21">
        <v>12445</v>
      </c>
      <c r="E94" s="22">
        <v>12445</v>
      </c>
    </row>
    <row r="95" spans="1:5" x14ac:dyDescent="0.2">
      <c r="A95" s="19" t="s">
        <v>205</v>
      </c>
      <c r="B95" s="20"/>
      <c r="C95" s="21"/>
      <c r="D95" s="21">
        <v>10270</v>
      </c>
      <c r="E95" s="22">
        <v>10270</v>
      </c>
    </row>
    <row r="96" spans="1:5" x14ac:dyDescent="0.2">
      <c r="A96" s="19" t="s">
        <v>209</v>
      </c>
      <c r="B96" s="20"/>
      <c r="C96" s="21"/>
      <c r="D96" s="21">
        <v>34149</v>
      </c>
      <c r="E96" s="22">
        <v>34149</v>
      </c>
    </row>
    <row r="97" spans="1:5" x14ac:dyDescent="0.2">
      <c r="A97" s="19" t="s">
        <v>190</v>
      </c>
      <c r="B97" s="20"/>
      <c r="C97" s="21"/>
      <c r="D97" s="21">
        <v>1864</v>
      </c>
      <c r="E97" s="22">
        <v>1864</v>
      </c>
    </row>
    <row r="98" spans="1:5" x14ac:dyDescent="0.2">
      <c r="A98" s="19" t="s">
        <v>188</v>
      </c>
      <c r="B98" s="20"/>
      <c r="C98" s="21"/>
      <c r="D98" s="21">
        <v>216</v>
      </c>
      <c r="E98" s="22">
        <v>216</v>
      </c>
    </row>
    <row r="99" spans="1:5" x14ac:dyDescent="0.2">
      <c r="A99" s="19" t="s">
        <v>185</v>
      </c>
      <c r="B99" s="20"/>
      <c r="C99" s="21"/>
      <c r="D99" s="21">
        <v>14017</v>
      </c>
      <c r="E99" s="22">
        <v>14017</v>
      </c>
    </row>
    <row r="100" spans="1:5" x14ac:dyDescent="0.2">
      <c r="A100" s="19" t="s">
        <v>186</v>
      </c>
      <c r="B100" s="20"/>
      <c r="C100" s="21"/>
      <c r="D100" s="21">
        <v>18166</v>
      </c>
      <c r="E100" s="22">
        <v>18166</v>
      </c>
    </row>
    <row r="101" spans="1:5" x14ac:dyDescent="0.2">
      <c r="A101" s="19" t="s">
        <v>192</v>
      </c>
      <c r="B101" s="20"/>
      <c r="C101" s="21"/>
      <c r="D101" s="21">
        <v>22908</v>
      </c>
      <c r="E101" s="22">
        <v>22908</v>
      </c>
    </row>
    <row r="102" spans="1:5" x14ac:dyDescent="0.2">
      <c r="A102" s="19" t="s">
        <v>221</v>
      </c>
      <c r="B102" s="20"/>
      <c r="C102" s="21"/>
      <c r="D102" s="21">
        <v>720</v>
      </c>
      <c r="E102" s="22">
        <v>720</v>
      </c>
    </row>
    <row r="103" spans="1:5" x14ac:dyDescent="0.2">
      <c r="A103" s="19" t="s">
        <v>297</v>
      </c>
      <c r="B103" s="20"/>
      <c r="C103" s="21"/>
      <c r="D103" s="21">
        <v>15984</v>
      </c>
      <c r="E103" s="22">
        <v>15984</v>
      </c>
    </row>
    <row r="104" spans="1:5" x14ac:dyDescent="0.2">
      <c r="A104" s="19" t="s">
        <v>224</v>
      </c>
      <c r="B104" s="20">
        <v>535404</v>
      </c>
      <c r="C104" s="21"/>
      <c r="D104" s="21"/>
      <c r="E104" s="22">
        <v>535404</v>
      </c>
    </row>
    <row r="105" spans="1:5" x14ac:dyDescent="0.2">
      <c r="A105" s="19" t="s">
        <v>225</v>
      </c>
      <c r="B105" s="20">
        <v>8096</v>
      </c>
      <c r="C105" s="21"/>
      <c r="D105" s="21"/>
      <c r="E105" s="22">
        <v>8096</v>
      </c>
    </row>
    <row r="106" spans="1:5" x14ac:dyDescent="0.2">
      <c r="A106" s="19" t="s">
        <v>227</v>
      </c>
      <c r="B106" s="20">
        <v>64159</v>
      </c>
      <c r="C106" s="21"/>
      <c r="D106" s="21"/>
      <c r="E106" s="22">
        <v>64159</v>
      </c>
    </row>
    <row r="107" spans="1:5" x14ac:dyDescent="0.2">
      <c r="A107" s="19" t="s">
        <v>229</v>
      </c>
      <c r="B107" s="20">
        <v>20979</v>
      </c>
      <c r="C107" s="21"/>
      <c r="D107" s="21"/>
      <c r="E107" s="22">
        <v>20979</v>
      </c>
    </row>
    <row r="108" spans="1:5" x14ac:dyDescent="0.2">
      <c r="A108" s="19" t="s">
        <v>231</v>
      </c>
      <c r="B108" s="20">
        <v>4071</v>
      </c>
      <c r="C108" s="21"/>
      <c r="D108" s="21"/>
      <c r="E108" s="22">
        <v>4071</v>
      </c>
    </row>
    <row r="109" spans="1:5" x14ac:dyDescent="0.2">
      <c r="A109" s="19" t="s">
        <v>233</v>
      </c>
      <c r="B109" s="20">
        <v>14851</v>
      </c>
      <c r="C109" s="21"/>
      <c r="D109" s="21"/>
      <c r="E109" s="22">
        <v>14851</v>
      </c>
    </row>
    <row r="110" spans="1:5" x14ac:dyDescent="0.2">
      <c r="A110" s="19" t="s">
        <v>235</v>
      </c>
      <c r="B110" s="20">
        <v>25501</v>
      </c>
      <c r="C110" s="21"/>
      <c r="D110" s="21"/>
      <c r="E110" s="22">
        <v>25501</v>
      </c>
    </row>
    <row r="111" spans="1:5" x14ac:dyDescent="0.2">
      <c r="A111" s="19" t="s">
        <v>322</v>
      </c>
      <c r="B111" s="20">
        <v>16536</v>
      </c>
      <c r="C111" s="21"/>
      <c r="D111" s="21"/>
      <c r="E111" s="22">
        <v>16536</v>
      </c>
    </row>
    <row r="112" spans="1:5" x14ac:dyDescent="0.2">
      <c r="A112" s="19" t="s">
        <v>324</v>
      </c>
      <c r="B112" s="20">
        <v>2423</v>
      </c>
      <c r="C112" s="21"/>
      <c r="D112" s="21"/>
      <c r="E112" s="22">
        <v>2423</v>
      </c>
    </row>
    <row r="113" spans="1:5" x14ac:dyDescent="0.2">
      <c r="A113" s="19" t="s">
        <v>326</v>
      </c>
      <c r="B113" s="20">
        <v>9173</v>
      </c>
      <c r="C113" s="21"/>
      <c r="D113" s="21"/>
      <c r="E113" s="22">
        <v>9173</v>
      </c>
    </row>
    <row r="114" spans="1:5" x14ac:dyDescent="0.2">
      <c r="A114" s="19" t="s">
        <v>327</v>
      </c>
      <c r="B114" s="20">
        <v>58361</v>
      </c>
      <c r="C114" s="21"/>
      <c r="D114" s="21"/>
      <c r="E114" s="22">
        <v>58361</v>
      </c>
    </row>
    <row r="115" spans="1:5" x14ac:dyDescent="0.2">
      <c r="A115" s="19" t="s">
        <v>246</v>
      </c>
      <c r="B115" s="20"/>
      <c r="C115" s="21"/>
      <c r="D115" s="21">
        <v>15647</v>
      </c>
      <c r="E115" s="22">
        <v>15647</v>
      </c>
    </row>
    <row r="116" spans="1:5" x14ac:dyDescent="0.2">
      <c r="A116" s="19" t="s">
        <v>258</v>
      </c>
      <c r="B116" s="20">
        <v>35186</v>
      </c>
      <c r="C116" s="21"/>
      <c r="D116" s="21"/>
      <c r="E116" s="22">
        <v>35186</v>
      </c>
    </row>
    <row r="117" spans="1:5" x14ac:dyDescent="0.2">
      <c r="A117" s="19" t="s">
        <v>262</v>
      </c>
      <c r="B117" s="20">
        <v>55219</v>
      </c>
      <c r="C117" s="21"/>
      <c r="D117" s="21"/>
      <c r="E117" s="22">
        <v>55219</v>
      </c>
    </row>
    <row r="118" spans="1:5" x14ac:dyDescent="0.2">
      <c r="A118" s="19" t="s">
        <v>286</v>
      </c>
      <c r="B118" s="20">
        <v>4821</v>
      </c>
      <c r="C118" s="21"/>
      <c r="D118" s="21"/>
      <c r="E118" s="22">
        <v>4821</v>
      </c>
    </row>
    <row r="119" spans="1:5" x14ac:dyDescent="0.2">
      <c r="A119" s="19" t="s">
        <v>288</v>
      </c>
      <c r="B119" s="20">
        <v>1232</v>
      </c>
      <c r="C119" s="21"/>
      <c r="D119" s="21"/>
      <c r="E119" s="22">
        <v>1232</v>
      </c>
    </row>
    <row r="120" spans="1:5" x14ac:dyDescent="0.2">
      <c r="A120" s="19" t="s">
        <v>287</v>
      </c>
      <c r="B120" s="20">
        <v>61475</v>
      </c>
      <c r="C120" s="21"/>
      <c r="D120" s="21"/>
      <c r="E120" s="22">
        <v>61475</v>
      </c>
    </row>
    <row r="121" spans="1:5" x14ac:dyDescent="0.2">
      <c r="A121" s="19" t="s">
        <v>346</v>
      </c>
      <c r="B121" s="20">
        <v>352</v>
      </c>
      <c r="C121" s="21"/>
      <c r="D121" s="21"/>
      <c r="E121" s="22">
        <v>352</v>
      </c>
    </row>
    <row r="122" spans="1:5" x14ac:dyDescent="0.2">
      <c r="A122" s="19" t="s">
        <v>293</v>
      </c>
      <c r="B122" s="20">
        <v>2631</v>
      </c>
      <c r="C122" s="21"/>
      <c r="D122" s="21"/>
      <c r="E122" s="22">
        <v>2631</v>
      </c>
    </row>
    <row r="123" spans="1:5" x14ac:dyDescent="0.2">
      <c r="A123" s="19" t="s">
        <v>296</v>
      </c>
      <c r="B123" s="20">
        <v>15781</v>
      </c>
      <c r="C123" s="21"/>
      <c r="D123" s="21"/>
      <c r="E123" s="22">
        <v>15781</v>
      </c>
    </row>
    <row r="124" spans="1:5" x14ac:dyDescent="0.2">
      <c r="A124" s="19" t="s">
        <v>300</v>
      </c>
      <c r="B124" s="20">
        <v>26852</v>
      </c>
      <c r="C124" s="21"/>
      <c r="D124" s="21"/>
      <c r="E124" s="22">
        <v>26852</v>
      </c>
    </row>
    <row r="125" spans="1:5" x14ac:dyDescent="0.2">
      <c r="A125" s="19" t="s">
        <v>302</v>
      </c>
      <c r="B125" s="20">
        <v>1236</v>
      </c>
      <c r="C125" s="21"/>
      <c r="D125" s="21"/>
      <c r="E125" s="22">
        <v>1236</v>
      </c>
    </row>
    <row r="126" spans="1:5" x14ac:dyDescent="0.2">
      <c r="A126" s="19" t="s">
        <v>303</v>
      </c>
      <c r="B126" s="20">
        <v>10097</v>
      </c>
      <c r="C126" s="21"/>
      <c r="D126" s="21"/>
      <c r="E126" s="22">
        <v>10097</v>
      </c>
    </row>
    <row r="127" spans="1:5" x14ac:dyDescent="0.2">
      <c r="A127" s="19" t="s">
        <v>306</v>
      </c>
      <c r="B127" s="20">
        <v>188</v>
      </c>
      <c r="C127" s="21"/>
      <c r="D127" s="21"/>
      <c r="E127" s="22">
        <v>188</v>
      </c>
    </row>
    <row r="128" spans="1:5" x14ac:dyDescent="0.2">
      <c r="A128" s="19" t="s">
        <v>308</v>
      </c>
      <c r="B128" s="20">
        <v>9158</v>
      </c>
      <c r="C128" s="21"/>
      <c r="D128" s="21"/>
      <c r="E128" s="22">
        <v>9158</v>
      </c>
    </row>
    <row r="129" spans="1:5" x14ac:dyDescent="0.2">
      <c r="A129" s="19" t="s">
        <v>310</v>
      </c>
      <c r="B129" s="20">
        <v>9754</v>
      </c>
      <c r="C129" s="21"/>
      <c r="D129" s="21"/>
      <c r="E129" s="22">
        <v>9754</v>
      </c>
    </row>
    <row r="130" spans="1:5" x14ac:dyDescent="0.2">
      <c r="A130" s="19" t="s">
        <v>260</v>
      </c>
      <c r="B130" s="20">
        <v>4310</v>
      </c>
      <c r="C130" s="21"/>
      <c r="D130" s="21"/>
      <c r="E130" s="22">
        <v>4310</v>
      </c>
    </row>
    <row r="131" spans="1:5" x14ac:dyDescent="0.2">
      <c r="A131" s="19" t="s">
        <v>337</v>
      </c>
      <c r="B131" s="20">
        <v>2082</v>
      </c>
      <c r="C131" s="21"/>
      <c r="D131" s="21"/>
      <c r="E131" s="22">
        <v>2082</v>
      </c>
    </row>
    <row r="132" spans="1:5" x14ac:dyDescent="0.2">
      <c r="A132" s="19" t="s">
        <v>335</v>
      </c>
      <c r="B132" s="20">
        <v>2452</v>
      </c>
      <c r="C132" s="21"/>
      <c r="D132" s="21"/>
      <c r="E132" s="22">
        <v>2452</v>
      </c>
    </row>
    <row r="133" spans="1:5" x14ac:dyDescent="0.2">
      <c r="A133" s="19" t="s">
        <v>333</v>
      </c>
      <c r="B133" s="20">
        <v>11938</v>
      </c>
      <c r="C133" s="21"/>
      <c r="D133" s="21"/>
      <c r="E133" s="22">
        <v>11938</v>
      </c>
    </row>
    <row r="134" spans="1:5" x14ac:dyDescent="0.2">
      <c r="A134" s="19" t="s">
        <v>99</v>
      </c>
      <c r="B134" s="20"/>
      <c r="C134" s="21"/>
      <c r="D134" s="21">
        <v>46156</v>
      </c>
      <c r="E134" s="22">
        <v>46156</v>
      </c>
    </row>
    <row r="135" spans="1:5" x14ac:dyDescent="0.2">
      <c r="A135" s="19" t="s">
        <v>374</v>
      </c>
      <c r="B135" s="20"/>
      <c r="C135" s="21"/>
      <c r="D135" s="21">
        <v>2509</v>
      </c>
      <c r="E135" s="22">
        <v>2509</v>
      </c>
    </row>
    <row r="136" spans="1:5" x14ac:dyDescent="0.2">
      <c r="A136" s="19" t="s">
        <v>372</v>
      </c>
      <c r="B136" s="20">
        <v>7101</v>
      </c>
      <c r="C136" s="21"/>
      <c r="D136" s="21"/>
      <c r="E136" s="22">
        <v>7101</v>
      </c>
    </row>
    <row r="137" spans="1:5" x14ac:dyDescent="0.2">
      <c r="A137" s="19" t="s">
        <v>379</v>
      </c>
      <c r="B137" s="20">
        <v>1668</v>
      </c>
      <c r="C137" s="21"/>
      <c r="D137" s="21"/>
      <c r="E137" s="22">
        <v>1668</v>
      </c>
    </row>
    <row r="138" spans="1:5" x14ac:dyDescent="0.2">
      <c r="A138" s="19" t="s">
        <v>383</v>
      </c>
      <c r="B138" s="20"/>
      <c r="C138" s="21"/>
      <c r="D138" s="21">
        <v>1000</v>
      </c>
      <c r="E138" s="22">
        <v>1000</v>
      </c>
    </row>
    <row r="139" spans="1:5" x14ac:dyDescent="0.2">
      <c r="A139" s="19" t="s">
        <v>390</v>
      </c>
      <c r="B139" s="20"/>
      <c r="C139" s="21"/>
      <c r="D139" s="21">
        <v>578</v>
      </c>
      <c r="E139" s="22">
        <v>578</v>
      </c>
    </row>
    <row r="140" spans="1:5" x14ac:dyDescent="0.2">
      <c r="A140" s="19" t="s">
        <v>387</v>
      </c>
      <c r="B140" s="20"/>
      <c r="C140" s="21"/>
      <c r="D140" s="21">
        <v>31143</v>
      </c>
      <c r="E140" s="22">
        <v>31143</v>
      </c>
    </row>
    <row r="141" spans="1:5" x14ac:dyDescent="0.2">
      <c r="A141" s="19" t="s">
        <v>394</v>
      </c>
      <c r="B141" s="20"/>
      <c r="C141" s="21"/>
      <c r="D141" s="21">
        <v>8093</v>
      </c>
      <c r="E141" s="22">
        <v>8093</v>
      </c>
    </row>
    <row r="142" spans="1:5" x14ac:dyDescent="0.2">
      <c r="A142" s="19" t="s">
        <v>397</v>
      </c>
      <c r="B142" s="20"/>
      <c r="C142" s="21"/>
      <c r="D142" s="21">
        <v>753</v>
      </c>
      <c r="E142" s="22">
        <v>753</v>
      </c>
    </row>
    <row r="143" spans="1:5" x14ac:dyDescent="0.2">
      <c r="A143" s="19" t="s">
        <v>410</v>
      </c>
      <c r="B143" s="20">
        <v>5810</v>
      </c>
      <c r="C143" s="21"/>
      <c r="D143" s="21"/>
      <c r="E143" s="22">
        <v>5810</v>
      </c>
    </row>
    <row r="144" spans="1:5" x14ac:dyDescent="0.2">
      <c r="A144" s="19" t="s">
        <v>412</v>
      </c>
      <c r="B144" s="20"/>
      <c r="C144" s="21"/>
      <c r="D144" s="21">
        <v>2072</v>
      </c>
      <c r="E144" s="22">
        <v>2072</v>
      </c>
    </row>
    <row r="145" spans="1:5" x14ac:dyDescent="0.2">
      <c r="A145" s="19" t="s">
        <v>423</v>
      </c>
      <c r="B145" s="20"/>
      <c r="C145" s="21"/>
      <c r="D145" s="21">
        <v>1323</v>
      </c>
      <c r="E145" s="22">
        <v>1323</v>
      </c>
    </row>
    <row r="146" spans="1:5" x14ac:dyDescent="0.2">
      <c r="A146" s="19" t="s">
        <v>428</v>
      </c>
      <c r="B146" s="20">
        <v>2775</v>
      </c>
      <c r="C146" s="21"/>
      <c r="D146" s="21"/>
      <c r="E146" s="22">
        <v>2775</v>
      </c>
    </row>
    <row r="147" spans="1:5" x14ac:dyDescent="0.2">
      <c r="A147" s="19" t="s">
        <v>435</v>
      </c>
      <c r="B147" s="20"/>
      <c r="C147" s="21"/>
      <c r="D147" s="21">
        <v>13641</v>
      </c>
      <c r="E147" s="22">
        <v>13641</v>
      </c>
    </row>
    <row r="148" spans="1:5" x14ac:dyDescent="0.2">
      <c r="A148" s="19" t="s">
        <v>436</v>
      </c>
      <c r="B148" s="20"/>
      <c r="C148" s="21"/>
      <c r="D148" s="21">
        <v>10008</v>
      </c>
      <c r="E148" s="22">
        <v>10008</v>
      </c>
    </row>
    <row r="149" spans="1:5" x14ac:dyDescent="0.2">
      <c r="A149" s="19" t="s">
        <v>442</v>
      </c>
      <c r="B149" s="20">
        <v>4277</v>
      </c>
      <c r="C149" s="21"/>
      <c r="D149" s="21"/>
      <c r="E149" s="22">
        <v>4277</v>
      </c>
    </row>
    <row r="150" spans="1:5" x14ac:dyDescent="0.2">
      <c r="A150" s="19" t="s">
        <v>446</v>
      </c>
      <c r="B150" s="20">
        <v>105566</v>
      </c>
      <c r="C150" s="21"/>
      <c r="D150" s="21"/>
      <c r="E150" s="22">
        <v>105566</v>
      </c>
    </row>
    <row r="151" spans="1:5" x14ac:dyDescent="0.2">
      <c r="A151" s="19" t="s">
        <v>451</v>
      </c>
      <c r="B151" s="20">
        <v>5949</v>
      </c>
      <c r="C151" s="21"/>
      <c r="D151" s="21"/>
      <c r="E151" s="22">
        <v>5949</v>
      </c>
    </row>
    <row r="152" spans="1:5" x14ac:dyDescent="0.2">
      <c r="A152" s="19" t="s">
        <v>454</v>
      </c>
      <c r="B152" s="20"/>
      <c r="C152" s="21"/>
      <c r="D152" s="21">
        <v>2790</v>
      </c>
      <c r="E152" s="22">
        <v>2790</v>
      </c>
    </row>
    <row r="153" spans="1:5" x14ac:dyDescent="0.2">
      <c r="A153" s="19" t="s">
        <v>465</v>
      </c>
      <c r="B153" s="20">
        <v>5291</v>
      </c>
      <c r="C153" s="21"/>
      <c r="D153" s="21"/>
      <c r="E153" s="22">
        <v>5291</v>
      </c>
    </row>
    <row r="154" spans="1:5" x14ac:dyDescent="0.2">
      <c r="A154" s="19" t="s">
        <v>466</v>
      </c>
      <c r="B154" s="20"/>
      <c r="C154" s="21"/>
      <c r="D154" s="21">
        <v>12974</v>
      </c>
      <c r="E154" s="22">
        <v>12974</v>
      </c>
    </row>
    <row r="155" spans="1:5" x14ac:dyDescent="0.2">
      <c r="A155" s="19" t="s">
        <v>475</v>
      </c>
      <c r="B155" s="20">
        <v>7829</v>
      </c>
      <c r="C155" s="21"/>
      <c r="D155" s="21"/>
      <c r="E155" s="22">
        <v>7829</v>
      </c>
    </row>
    <row r="156" spans="1:5" x14ac:dyDescent="0.2">
      <c r="A156" s="19" t="s">
        <v>482</v>
      </c>
      <c r="B156" s="20">
        <v>10789</v>
      </c>
      <c r="C156" s="21"/>
      <c r="D156" s="21"/>
      <c r="E156" s="22">
        <v>10789</v>
      </c>
    </row>
    <row r="157" spans="1:5" x14ac:dyDescent="0.2">
      <c r="A157" s="19" t="s">
        <v>483</v>
      </c>
      <c r="B157" s="20">
        <v>764</v>
      </c>
      <c r="C157" s="21"/>
      <c r="D157" s="21"/>
      <c r="E157" s="22">
        <v>764</v>
      </c>
    </row>
    <row r="158" spans="1:5" x14ac:dyDescent="0.2">
      <c r="A158" s="19" t="s">
        <v>484</v>
      </c>
      <c r="B158" s="20"/>
      <c r="C158" s="21"/>
      <c r="D158" s="21">
        <v>202</v>
      </c>
      <c r="E158" s="22">
        <v>202</v>
      </c>
    </row>
    <row r="159" spans="1:5" x14ac:dyDescent="0.2">
      <c r="A159" s="19" t="s">
        <v>485</v>
      </c>
      <c r="B159" s="20"/>
      <c r="C159" s="21"/>
      <c r="D159" s="21">
        <v>362</v>
      </c>
      <c r="E159" s="22">
        <v>362</v>
      </c>
    </row>
    <row r="160" spans="1:5" x14ac:dyDescent="0.2">
      <c r="A160" s="19" t="s">
        <v>486</v>
      </c>
      <c r="B160" s="20">
        <v>117</v>
      </c>
      <c r="C160" s="21"/>
      <c r="D160" s="21"/>
      <c r="E160" s="22">
        <v>117</v>
      </c>
    </row>
    <row r="161" spans="1:5" x14ac:dyDescent="0.2">
      <c r="A161" s="19" t="s">
        <v>493</v>
      </c>
      <c r="B161" s="20"/>
      <c r="C161" s="21"/>
      <c r="D161" s="21">
        <v>453</v>
      </c>
      <c r="E161" s="22">
        <v>453</v>
      </c>
    </row>
    <row r="162" spans="1:5" x14ac:dyDescent="0.2">
      <c r="A162" s="19" t="s">
        <v>499</v>
      </c>
      <c r="B162" s="20">
        <v>4688</v>
      </c>
      <c r="C162" s="21"/>
      <c r="D162" s="21"/>
      <c r="E162" s="22">
        <v>4688</v>
      </c>
    </row>
    <row r="163" spans="1:5" x14ac:dyDescent="0.2">
      <c r="A163" s="19" t="s">
        <v>506</v>
      </c>
      <c r="B163" s="20"/>
      <c r="C163" s="21"/>
      <c r="D163" s="21">
        <v>378</v>
      </c>
      <c r="E163" s="22">
        <v>378</v>
      </c>
    </row>
    <row r="164" spans="1:5" x14ac:dyDescent="0.2">
      <c r="A164" s="19" t="s">
        <v>555</v>
      </c>
      <c r="B164" s="20">
        <v>27476</v>
      </c>
      <c r="C164" s="21"/>
      <c r="D164" s="21"/>
      <c r="E164" s="22">
        <v>27476</v>
      </c>
    </row>
    <row r="165" spans="1:5" x14ac:dyDescent="0.2">
      <c r="A165" s="19" t="s">
        <v>563</v>
      </c>
      <c r="B165" s="20"/>
      <c r="C165" s="21"/>
      <c r="D165" s="21">
        <v>3125</v>
      </c>
      <c r="E165" s="22">
        <v>3125</v>
      </c>
    </row>
    <row r="166" spans="1:5" x14ac:dyDescent="0.2">
      <c r="A166" s="19" t="s">
        <v>574</v>
      </c>
      <c r="B166" s="20">
        <v>5417</v>
      </c>
      <c r="C166" s="21"/>
      <c r="D166" s="21"/>
      <c r="E166" s="22">
        <v>5417</v>
      </c>
    </row>
    <row r="167" spans="1:5" x14ac:dyDescent="0.2">
      <c r="A167" s="19" t="s">
        <v>579</v>
      </c>
      <c r="B167" s="20">
        <v>540150</v>
      </c>
      <c r="C167" s="21"/>
      <c r="D167" s="21"/>
      <c r="E167" s="22">
        <v>540150</v>
      </c>
    </row>
    <row r="168" spans="1:5" x14ac:dyDescent="0.2">
      <c r="A168" s="19" t="s">
        <v>628</v>
      </c>
      <c r="B168" s="20">
        <v>4153</v>
      </c>
      <c r="C168" s="21"/>
      <c r="D168" s="21"/>
      <c r="E168" s="22">
        <v>4153</v>
      </c>
    </row>
    <row r="169" spans="1:5" x14ac:dyDescent="0.2">
      <c r="A169" s="19" t="s">
        <v>595</v>
      </c>
      <c r="B169" s="20">
        <v>182790</v>
      </c>
      <c r="C169" s="21"/>
      <c r="D169" s="21"/>
      <c r="E169" s="22">
        <v>182790</v>
      </c>
    </row>
    <row r="170" spans="1:5" x14ac:dyDescent="0.2">
      <c r="A170" s="23" t="s">
        <v>504</v>
      </c>
      <c r="B170" s="24">
        <v>5711955</v>
      </c>
      <c r="C170" s="25">
        <v>1360995</v>
      </c>
      <c r="D170" s="402">
        <v>1629099</v>
      </c>
      <c r="E170" s="26">
        <v>8702049</v>
      </c>
    </row>
  </sheetData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1"/>
    <pageSetUpPr fitToPage="1"/>
  </sheetPr>
  <dimension ref="A1:XFC201"/>
  <sheetViews>
    <sheetView zoomScale="85" zoomScaleNormal="85" workbookViewId="0">
      <pane ySplit="1" topLeftCell="A171" activePane="bottomLeft" state="frozen"/>
      <selection pane="bottomLeft" activeCell="A203" sqref="A203"/>
    </sheetView>
  </sheetViews>
  <sheetFormatPr baseColWidth="10" defaultColWidth="11.42578125" defaultRowHeight="12.75" x14ac:dyDescent="0.2"/>
  <cols>
    <col min="1" max="1" width="42.42578125" style="1287" customWidth="1"/>
    <col min="2" max="2" width="38.28515625" style="1287" customWidth="1"/>
    <col min="3" max="3" width="28" style="1287" customWidth="1"/>
    <col min="4" max="4" width="38.28515625" style="1287" customWidth="1"/>
    <col min="5" max="5" width="16" style="1287" customWidth="1"/>
    <col min="6" max="6" width="14.28515625" style="1287" customWidth="1"/>
    <col min="7" max="7" width="67.28515625" style="1287" customWidth="1"/>
    <col min="8" max="8" width="20.28515625" style="1287" bestFit="1" customWidth="1"/>
    <col min="9" max="9" width="11" style="1287" bestFit="1" customWidth="1"/>
    <col min="10" max="11" width="13.7109375" style="1287" customWidth="1"/>
    <col min="12" max="12" width="15.5703125" style="1287" customWidth="1"/>
    <col min="13" max="13" width="9.7109375" style="1287" customWidth="1"/>
    <col min="14" max="14" width="35.7109375" style="1287" customWidth="1"/>
    <col min="15" max="15" width="11.42578125" style="1287"/>
    <col min="16" max="16" width="11.7109375" style="1287" bestFit="1" customWidth="1"/>
    <col min="17" max="28" width="11.42578125" style="1287"/>
    <col min="29" max="29" width="10.140625" style="1287" bestFit="1" customWidth="1"/>
    <col min="30" max="38" width="11.42578125" style="1287"/>
    <col min="39" max="39" width="10.140625" style="1287" bestFit="1" customWidth="1"/>
    <col min="40" max="78" width="11.42578125" style="1287"/>
    <col min="79" max="79" width="11.42578125" style="1160"/>
    <col min="80" max="97" width="11.42578125" style="1287"/>
    <col min="98" max="98" width="11.42578125" style="1379"/>
    <col min="99" max="102" width="11.42578125" style="1287"/>
    <col min="103" max="104" width="12.28515625" style="1287" bestFit="1" customWidth="1"/>
    <col min="105" max="16384" width="11.42578125" style="1287"/>
  </cols>
  <sheetData>
    <row r="1" spans="1:110" ht="64.5" thickBot="1" x14ac:dyDescent="0.25">
      <c r="A1" s="1290" t="s">
        <v>528</v>
      </c>
      <c r="B1" s="1290" t="s">
        <v>356</v>
      </c>
      <c r="C1" s="1290" t="s">
        <v>354</v>
      </c>
      <c r="D1" s="1290" t="s">
        <v>356</v>
      </c>
      <c r="E1" s="1290" t="s">
        <v>354</v>
      </c>
      <c r="F1" s="1072" t="s">
        <v>362</v>
      </c>
      <c r="G1" s="1290" t="s">
        <v>60</v>
      </c>
      <c r="H1" s="1290" t="s">
        <v>88</v>
      </c>
      <c r="I1" s="1290" t="s">
        <v>87</v>
      </c>
      <c r="J1" s="1072" t="s">
        <v>338</v>
      </c>
      <c r="K1" s="1072" t="s">
        <v>416</v>
      </c>
      <c r="L1" s="1114" t="s">
        <v>353</v>
      </c>
      <c r="M1" s="1071" t="s">
        <v>46</v>
      </c>
      <c r="N1" s="1072" t="s">
        <v>62</v>
      </c>
      <c r="O1" s="1073" t="s">
        <v>61</v>
      </c>
      <c r="P1" s="1073" t="s">
        <v>65</v>
      </c>
      <c r="Q1" s="1073" t="s">
        <v>66</v>
      </c>
      <c r="R1" s="1073" t="s">
        <v>67</v>
      </c>
      <c r="S1" s="1073" t="s">
        <v>70</v>
      </c>
      <c r="T1" s="1073" t="s">
        <v>71</v>
      </c>
      <c r="U1" s="1073" t="s">
        <v>72</v>
      </c>
      <c r="V1" s="1073" t="s">
        <v>73</v>
      </c>
      <c r="W1" s="1073" t="s">
        <v>74</v>
      </c>
      <c r="X1" s="1073" t="s">
        <v>76</v>
      </c>
      <c r="Y1" s="1073" t="s">
        <v>77</v>
      </c>
      <c r="Z1" s="1073" t="s">
        <v>78</v>
      </c>
      <c r="AA1" s="1073" t="s">
        <v>81</v>
      </c>
      <c r="AB1" s="1073" t="s">
        <v>82</v>
      </c>
      <c r="AC1" s="1073" t="s">
        <v>84</v>
      </c>
      <c r="AD1" s="1073" t="s">
        <v>86</v>
      </c>
      <c r="AE1" s="1073" t="s">
        <v>340</v>
      </c>
      <c r="AF1" s="1073" t="s">
        <v>341</v>
      </c>
      <c r="AG1" s="1073" t="s">
        <v>345</v>
      </c>
      <c r="AH1" s="1073" t="s">
        <v>349</v>
      </c>
      <c r="AI1" s="1073" t="s">
        <v>361</v>
      </c>
      <c r="AJ1" s="1073" t="s">
        <v>363</v>
      </c>
      <c r="AK1" s="1073" t="s">
        <v>365</v>
      </c>
      <c r="AL1" s="1073" t="s">
        <v>367</v>
      </c>
      <c r="AM1" s="1073" t="s">
        <v>368</v>
      </c>
      <c r="AN1" s="1073" t="s">
        <v>376</v>
      </c>
      <c r="AO1" s="1073" t="s">
        <v>377</v>
      </c>
      <c r="AP1" s="1073" t="s">
        <v>378</v>
      </c>
      <c r="AQ1" s="1073" t="s">
        <v>381</v>
      </c>
      <c r="AR1" s="1073" t="s">
        <v>382</v>
      </c>
      <c r="AS1" s="1073" t="s">
        <v>393</v>
      </c>
      <c r="AT1" s="1073" t="s">
        <v>392</v>
      </c>
      <c r="AU1" s="1073" t="s">
        <v>396</v>
      </c>
      <c r="AV1" s="1073" t="s">
        <v>399</v>
      </c>
      <c r="AW1" s="1073" t="s">
        <v>406</v>
      </c>
      <c r="AX1" s="1073" t="s">
        <v>407</v>
      </c>
      <c r="AY1" s="1073" t="s">
        <v>408</v>
      </c>
      <c r="AZ1" s="1073" t="s">
        <v>409</v>
      </c>
      <c r="BA1" s="1073" t="s">
        <v>414</v>
      </c>
      <c r="BB1" s="1073" t="s">
        <v>413</v>
      </c>
      <c r="BC1" s="1073" t="s">
        <v>415</v>
      </c>
      <c r="BD1" s="1073" t="s">
        <v>421</v>
      </c>
      <c r="BE1" s="1073" t="s">
        <v>422</v>
      </c>
      <c r="BF1" s="1073" t="s">
        <v>425</v>
      </c>
      <c r="BG1" s="1073" t="s">
        <v>426</v>
      </c>
      <c r="BH1" s="1073" t="s">
        <v>426</v>
      </c>
      <c r="BI1" s="1073" t="s">
        <v>427</v>
      </c>
      <c r="BJ1" s="1073" t="s">
        <v>430</v>
      </c>
      <c r="BK1" s="1073" t="s">
        <v>438</v>
      </c>
      <c r="BL1" s="1073" t="s">
        <v>433</v>
      </c>
      <c r="BM1" s="1073" t="s">
        <v>439</v>
      </c>
      <c r="BN1" s="1073" t="s">
        <v>440</v>
      </c>
      <c r="BO1" s="1073" t="s">
        <v>448</v>
      </c>
      <c r="BP1" s="1073" t="s">
        <v>449</v>
      </c>
      <c r="BQ1" s="1073" t="s">
        <v>452</v>
      </c>
      <c r="BR1" s="1073" t="s">
        <v>456</v>
      </c>
      <c r="BS1" s="1073" t="s">
        <v>457</v>
      </c>
      <c r="BT1" s="1073" t="s">
        <v>463</v>
      </c>
      <c r="BU1" s="1073" t="s">
        <v>468</v>
      </c>
      <c r="BV1" s="1073" t="s">
        <v>474</v>
      </c>
      <c r="BW1" s="1073" t="s">
        <v>477</v>
      </c>
      <c r="BX1" s="1073" t="s">
        <v>478</v>
      </c>
      <c r="BY1" s="1073" t="s">
        <v>479</v>
      </c>
      <c r="BZ1" s="1073" t="s">
        <v>480</v>
      </c>
      <c r="CA1" s="1260" t="s">
        <v>502</v>
      </c>
      <c r="CB1" s="1260" t="s">
        <v>508</v>
      </c>
      <c r="CC1" s="1260" t="s">
        <v>512</v>
      </c>
      <c r="CD1" s="1260" t="s">
        <v>513</v>
      </c>
      <c r="CE1" s="1260" t="s">
        <v>539</v>
      </c>
      <c r="CF1" s="1260" t="s">
        <v>540</v>
      </c>
      <c r="CG1" s="1260" t="s">
        <v>541</v>
      </c>
      <c r="CH1" s="1260" t="s">
        <v>542</v>
      </c>
      <c r="CI1" s="1260" t="s">
        <v>543</v>
      </c>
      <c r="CJ1" s="1260" t="s">
        <v>600</v>
      </c>
      <c r="CK1" s="1260" t="s">
        <v>601</v>
      </c>
      <c r="CL1" s="1260" t="s">
        <v>554</v>
      </c>
      <c r="CM1" s="1260" t="s">
        <v>557</v>
      </c>
      <c r="CN1" s="1260" t="s">
        <v>602</v>
      </c>
      <c r="CO1" s="1260" t="s">
        <v>603</v>
      </c>
      <c r="CP1" s="1260" t="s">
        <v>604</v>
      </c>
      <c r="CQ1" s="1260" t="s">
        <v>605</v>
      </c>
      <c r="CR1" s="1260" t="s">
        <v>606</v>
      </c>
      <c r="CS1" s="1260" t="s">
        <v>607</v>
      </c>
      <c r="CT1" s="1393" t="s">
        <v>642</v>
      </c>
      <c r="CU1" s="1260" t="s">
        <v>608</v>
      </c>
      <c r="CV1" s="1350" t="s">
        <v>609</v>
      </c>
      <c r="CW1" s="1260" t="s">
        <v>610</v>
      </c>
      <c r="CX1" s="1260" t="s">
        <v>611</v>
      </c>
      <c r="CY1" s="1397" t="s">
        <v>643</v>
      </c>
      <c r="CZ1" s="1260" t="s">
        <v>612</v>
      </c>
      <c r="DA1" s="1260" t="s">
        <v>613</v>
      </c>
      <c r="DB1" s="1260" t="s">
        <v>644</v>
      </c>
      <c r="DC1" s="1260" t="s">
        <v>645</v>
      </c>
      <c r="DD1" s="1402" t="s">
        <v>646</v>
      </c>
      <c r="DF1" s="1404" t="s">
        <v>647</v>
      </c>
    </row>
    <row r="2" spans="1:110" s="1015" customFormat="1" ht="14.25" thickTop="1" thickBot="1" x14ac:dyDescent="0.25">
      <c r="A2" s="1291" t="s">
        <v>0</v>
      </c>
      <c r="B2" s="1291" t="s">
        <v>0</v>
      </c>
      <c r="C2" s="1291">
        <v>2</v>
      </c>
      <c r="D2" s="1291" t="s">
        <v>0</v>
      </c>
      <c r="E2" s="1291">
        <v>2</v>
      </c>
      <c r="F2" s="1013">
        <v>100045</v>
      </c>
      <c r="G2" s="1104" t="s">
        <v>99</v>
      </c>
      <c r="H2" s="1104" t="s">
        <v>339</v>
      </c>
      <c r="I2" s="1104">
        <v>115</v>
      </c>
      <c r="J2" s="1012">
        <v>9993</v>
      </c>
      <c r="K2" s="1012" t="s">
        <v>418</v>
      </c>
      <c r="L2" s="1012">
        <v>3</v>
      </c>
      <c r="M2" s="1016" t="s">
        <v>47</v>
      </c>
      <c r="O2" s="1014">
        <v>46156</v>
      </c>
      <c r="P2" s="1014">
        <v>46156</v>
      </c>
      <c r="Q2" s="1014">
        <v>46156</v>
      </c>
      <c r="R2" s="1408">
        <v>46156</v>
      </c>
      <c r="S2" s="1409">
        <v>46156</v>
      </c>
      <c r="T2" s="1409">
        <v>46156</v>
      </c>
      <c r="U2" s="1409">
        <v>46156</v>
      </c>
      <c r="V2" s="1409">
        <v>46156</v>
      </c>
      <c r="W2" s="1409">
        <v>46156</v>
      </c>
      <c r="X2" s="1409">
        <v>46156</v>
      </c>
      <c r="Y2" s="1409">
        <v>46156</v>
      </c>
      <c r="Z2" s="1409">
        <v>46156</v>
      </c>
      <c r="AA2" s="1409">
        <v>46156</v>
      </c>
      <c r="AB2" s="1409">
        <v>46156</v>
      </c>
      <c r="AC2" s="1409">
        <v>46156</v>
      </c>
      <c r="AD2" s="1409">
        <v>46156</v>
      </c>
      <c r="AE2" s="1409">
        <v>46156</v>
      </c>
      <c r="AF2" s="1409">
        <v>46156</v>
      </c>
      <c r="AG2" s="1409">
        <v>46156</v>
      </c>
      <c r="AH2" s="1409">
        <v>46156</v>
      </c>
      <c r="AI2" s="1409">
        <v>46156</v>
      </c>
      <c r="AJ2" s="1409">
        <v>46156</v>
      </c>
      <c r="AK2" s="1409">
        <v>46156</v>
      </c>
      <c r="AL2" s="1409">
        <v>46156</v>
      </c>
      <c r="AM2" s="1409">
        <v>46156</v>
      </c>
      <c r="AN2" s="1409">
        <v>46156</v>
      </c>
      <c r="AO2" s="1409">
        <v>46156</v>
      </c>
      <c r="AP2" s="1409">
        <v>46156</v>
      </c>
      <c r="AQ2" s="1409">
        <v>46156</v>
      </c>
      <c r="AR2" s="1409">
        <v>46156</v>
      </c>
      <c r="AS2" s="1409">
        <v>46156</v>
      </c>
      <c r="AT2" s="1409">
        <v>46156</v>
      </c>
      <c r="AU2" s="1409">
        <v>46156</v>
      </c>
      <c r="AV2" s="1409">
        <v>46156</v>
      </c>
      <c r="AW2" s="1409">
        <v>46156</v>
      </c>
      <c r="AX2" s="1409">
        <v>46156</v>
      </c>
      <c r="AY2" s="1409">
        <v>46156</v>
      </c>
      <c r="AZ2" s="1410">
        <v>46156</v>
      </c>
      <c r="BA2" s="1410">
        <v>46156</v>
      </c>
      <c r="BB2" s="1410">
        <v>46156</v>
      </c>
      <c r="BC2" s="1410">
        <v>46156</v>
      </c>
      <c r="BD2" s="1410">
        <v>46156</v>
      </c>
      <c r="BE2" s="1410">
        <v>46156</v>
      </c>
      <c r="BF2" s="1410">
        <v>46156</v>
      </c>
      <c r="BG2" s="1410">
        <v>46156</v>
      </c>
      <c r="BH2" s="1410">
        <v>46156</v>
      </c>
      <c r="BI2" s="1410">
        <v>46156</v>
      </c>
      <c r="BJ2" s="1410">
        <v>46156</v>
      </c>
      <c r="BK2" s="1410">
        <v>46156</v>
      </c>
      <c r="BL2" s="1410">
        <v>46156</v>
      </c>
      <c r="BM2" s="1410">
        <v>46156</v>
      </c>
      <c r="BN2" s="1410">
        <v>46156</v>
      </c>
      <c r="BO2" s="1410">
        <v>46156</v>
      </c>
      <c r="BP2" s="1410">
        <v>46156</v>
      </c>
      <c r="BQ2" s="1410">
        <v>46156</v>
      </c>
      <c r="BR2" s="1410">
        <v>46156</v>
      </c>
      <c r="BS2" s="1410">
        <v>46156</v>
      </c>
      <c r="BT2" s="1410">
        <v>46156</v>
      </c>
      <c r="BU2" s="1410">
        <v>46156</v>
      </c>
      <c r="BV2" s="1410">
        <v>46156</v>
      </c>
      <c r="BW2" s="1410">
        <v>46156</v>
      </c>
      <c r="BX2" s="1410">
        <v>46156</v>
      </c>
      <c r="BY2" s="1410">
        <v>46156</v>
      </c>
      <c r="BZ2" s="1410">
        <v>46156</v>
      </c>
      <c r="CA2" s="1410">
        <v>46156</v>
      </c>
      <c r="CB2" s="1410">
        <v>46156</v>
      </c>
      <c r="CC2" s="1410">
        <v>46156</v>
      </c>
      <c r="CD2" s="1410">
        <v>46156</v>
      </c>
      <c r="CE2" s="1410">
        <v>46156</v>
      </c>
      <c r="CF2" s="1410">
        <v>46156</v>
      </c>
      <c r="CG2" s="1410">
        <v>46156</v>
      </c>
      <c r="CH2" s="1410">
        <v>46156</v>
      </c>
      <c r="CI2" s="1410">
        <v>46156</v>
      </c>
      <c r="CJ2" s="1410">
        <v>46156</v>
      </c>
      <c r="CK2" s="1410">
        <v>46156</v>
      </c>
      <c r="CL2" s="1410">
        <v>46156</v>
      </c>
      <c r="CM2" s="1410">
        <v>46156</v>
      </c>
      <c r="CN2" s="1410">
        <v>46156</v>
      </c>
      <c r="CO2" s="1410">
        <v>46156</v>
      </c>
      <c r="CP2" s="1410">
        <v>46156</v>
      </c>
      <c r="CQ2" s="1410">
        <v>46156</v>
      </c>
      <c r="CR2" s="1410">
        <v>46156</v>
      </c>
      <c r="CS2" s="1410">
        <v>46156</v>
      </c>
      <c r="CT2" s="1411">
        <v>46156</v>
      </c>
      <c r="CU2" s="1410">
        <v>46156</v>
      </c>
      <c r="CV2" s="1410">
        <v>46156</v>
      </c>
      <c r="CW2" s="1410">
        <v>46156</v>
      </c>
      <c r="CX2" s="1410">
        <v>46156</v>
      </c>
      <c r="CY2" s="1410">
        <v>46156</v>
      </c>
      <c r="CZ2" s="1410">
        <v>46156</v>
      </c>
      <c r="DA2" s="1410">
        <v>46156</v>
      </c>
      <c r="DB2" s="1410">
        <v>46156</v>
      </c>
      <c r="DC2" s="1410">
        <v>46156</v>
      </c>
      <c r="DD2" s="1410">
        <v>46156</v>
      </c>
      <c r="DF2" s="1412">
        <f t="shared" ref="DF2:DF33" si="0">IF(CZ2=DA2,0,1)</f>
        <v>0</v>
      </c>
    </row>
    <row r="3" spans="1:110" s="1241" customFormat="1" ht="21.75" thickBot="1" x14ac:dyDescent="0.25">
      <c r="A3" s="1292" t="s">
        <v>453</v>
      </c>
      <c r="B3" s="1292" t="s">
        <v>453</v>
      </c>
      <c r="C3" s="1292">
        <v>2</v>
      </c>
      <c r="D3" s="1292" t="s">
        <v>453</v>
      </c>
      <c r="E3" s="1292">
        <v>2</v>
      </c>
      <c r="F3" s="1232">
        <v>100088</v>
      </c>
      <c r="G3" s="1233" t="s">
        <v>454</v>
      </c>
      <c r="H3" s="1233" t="s">
        <v>455</v>
      </c>
      <c r="I3" s="1233">
        <v>154</v>
      </c>
      <c r="J3" s="1233">
        <v>10052</v>
      </c>
      <c r="K3" s="1233" t="s">
        <v>418</v>
      </c>
      <c r="L3" s="1233">
        <v>5</v>
      </c>
      <c r="M3" s="1234" t="s">
        <v>47</v>
      </c>
      <c r="N3" s="1235">
        <v>40653</v>
      </c>
      <c r="O3" s="1236"/>
      <c r="P3" s="1236"/>
      <c r="Q3" s="1236"/>
      <c r="R3" s="1237"/>
      <c r="S3" s="1238"/>
      <c r="T3" s="1238"/>
      <c r="U3" s="1238"/>
      <c r="V3" s="1238"/>
      <c r="W3" s="1238"/>
      <c r="X3" s="1238"/>
      <c r="Y3" s="1238"/>
      <c r="Z3" s="1238"/>
      <c r="AA3" s="1238"/>
      <c r="AB3" s="1238"/>
      <c r="AC3" s="1238"/>
      <c r="AD3" s="1238"/>
      <c r="AE3" s="1238"/>
      <c r="AF3" s="1238"/>
      <c r="AG3" s="1238"/>
      <c r="AH3" s="1238"/>
      <c r="AI3" s="1238"/>
      <c r="AJ3" s="1238"/>
      <c r="AK3" s="1238"/>
      <c r="AL3" s="1238"/>
      <c r="AM3" s="1238"/>
      <c r="AN3" s="1238"/>
      <c r="AO3" s="1238"/>
      <c r="AP3" s="1238"/>
      <c r="AQ3" s="1238"/>
      <c r="AR3" s="1238"/>
      <c r="AS3" s="1238"/>
      <c r="AT3" s="1238"/>
      <c r="AU3" s="1238"/>
      <c r="AV3" s="1238"/>
      <c r="AW3" s="1238"/>
      <c r="AX3" s="1238"/>
      <c r="AY3" s="1238"/>
      <c r="AZ3" s="1239"/>
      <c r="BA3" s="1239"/>
      <c r="BB3" s="1239"/>
      <c r="BC3" s="1239"/>
      <c r="BD3" s="1239"/>
      <c r="BE3" s="1239"/>
      <c r="BF3" s="1239"/>
      <c r="BG3" s="1239"/>
      <c r="BH3" s="1239"/>
      <c r="BI3" s="1239"/>
      <c r="BJ3" s="1239"/>
      <c r="BK3" s="1239"/>
      <c r="BL3" s="1239"/>
      <c r="BM3" s="1239"/>
      <c r="BN3" s="1239"/>
      <c r="BO3" s="1239"/>
      <c r="BP3" s="1239"/>
      <c r="BQ3" s="1240">
        <v>2790</v>
      </c>
      <c r="BR3" s="1239">
        <v>2790</v>
      </c>
      <c r="BS3" s="1239">
        <v>2790</v>
      </c>
      <c r="BT3" s="1239">
        <v>2790</v>
      </c>
      <c r="BU3" s="1239">
        <v>2790</v>
      </c>
      <c r="BV3" s="1239">
        <v>2790</v>
      </c>
      <c r="BW3" s="1239">
        <v>2790</v>
      </c>
      <c r="BX3" s="1239">
        <v>2790</v>
      </c>
      <c r="BY3" s="1239">
        <v>2790</v>
      </c>
      <c r="BZ3" s="1239">
        <v>2790</v>
      </c>
      <c r="CA3" s="1239">
        <v>2790</v>
      </c>
      <c r="CB3" s="1239">
        <v>2790</v>
      </c>
      <c r="CC3" s="1239">
        <v>2790</v>
      </c>
      <c r="CD3" s="1239">
        <v>2790</v>
      </c>
      <c r="CE3" s="1239">
        <v>2790</v>
      </c>
      <c r="CF3" s="1239">
        <v>2790</v>
      </c>
      <c r="CG3" s="1239">
        <v>2790</v>
      </c>
      <c r="CH3" s="1239">
        <v>2790</v>
      </c>
      <c r="CI3" s="1239">
        <v>2790</v>
      </c>
      <c r="CJ3" s="1239">
        <v>2790</v>
      </c>
      <c r="CK3" s="1239">
        <v>2790</v>
      </c>
      <c r="CL3" s="1239">
        <v>2790</v>
      </c>
      <c r="CM3" s="1239">
        <v>2790</v>
      </c>
      <c r="CN3" s="1239">
        <v>2790</v>
      </c>
      <c r="CO3" s="1239">
        <v>2790</v>
      </c>
      <c r="CP3" s="1239">
        <v>2790</v>
      </c>
      <c r="CQ3" s="1239">
        <v>2790</v>
      </c>
      <c r="CR3" s="1239">
        <v>2790</v>
      </c>
      <c r="CS3" s="1239">
        <v>2790</v>
      </c>
      <c r="CT3" s="1352">
        <v>2790</v>
      </c>
      <c r="CU3" s="1239">
        <v>2790</v>
      </c>
      <c r="CV3" s="1239">
        <v>2790</v>
      </c>
      <c r="CW3" s="1239">
        <v>2790</v>
      </c>
      <c r="CX3" s="1239">
        <v>2790</v>
      </c>
      <c r="CY3" s="1239">
        <v>2790</v>
      </c>
      <c r="CZ3" s="1239">
        <v>2790</v>
      </c>
      <c r="DA3" s="1239">
        <v>2790</v>
      </c>
      <c r="DB3" s="1239">
        <v>2790</v>
      </c>
      <c r="DC3" s="1239">
        <v>2790</v>
      </c>
      <c r="DD3" s="1239">
        <v>2790</v>
      </c>
      <c r="DF3" s="1412">
        <f t="shared" si="0"/>
        <v>0</v>
      </c>
    </row>
    <row r="4" spans="1:110" s="1015" customFormat="1" ht="21.75" thickBot="1" x14ac:dyDescent="0.25">
      <c r="A4" s="1413" t="s">
        <v>453</v>
      </c>
      <c r="B4" s="1413" t="s">
        <v>453</v>
      </c>
      <c r="C4" s="1413">
        <v>2</v>
      </c>
      <c r="D4" s="1413" t="s">
        <v>453</v>
      </c>
      <c r="E4" s="1413">
        <v>2</v>
      </c>
      <c r="F4" s="1013">
        <v>100088</v>
      </c>
      <c r="G4" s="1012" t="s">
        <v>465</v>
      </c>
      <c r="H4" s="1012" t="s">
        <v>464</v>
      </c>
      <c r="I4" s="1012">
        <v>155</v>
      </c>
      <c r="J4" s="1012">
        <v>10058</v>
      </c>
      <c r="K4" s="1012" t="s">
        <v>418</v>
      </c>
      <c r="L4" s="1012">
        <v>5</v>
      </c>
      <c r="M4" s="1016" t="s">
        <v>48</v>
      </c>
      <c r="N4" s="1414">
        <v>40688</v>
      </c>
      <c r="O4" s="1014"/>
      <c r="P4" s="1014"/>
      <c r="Q4" s="1014"/>
      <c r="R4" s="1408"/>
      <c r="S4" s="1409"/>
      <c r="T4" s="1409"/>
      <c r="U4" s="1409"/>
      <c r="V4" s="1409"/>
      <c r="W4" s="1409"/>
      <c r="X4" s="1409"/>
      <c r="Y4" s="1409"/>
      <c r="Z4" s="1409"/>
      <c r="AA4" s="1409"/>
      <c r="AB4" s="1409"/>
      <c r="AC4" s="1409"/>
      <c r="AD4" s="1409"/>
      <c r="AE4" s="1409"/>
      <c r="AF4" s="1409"/>
      <c r="AG4" s="1409"/>
      <c r="AH4" s="1409"/>
      <c r="AI4" s="1409"/>
      <c r="AJ4" s="1409"/>
      <c r="AK4" s="1409"/>
      <c r="AL4" s="1409"/>
      <c r="AM4" s="1409"/>
      <c r="AN4" s="1409"/>
      <c r="AO4" s="1409"/>
      <c r="AP4" s="1409"/>
      <c r="AQ4" s="1409"/>
      <c r="AR4" s="1409"/>
      <c r="AS4" s="1409"/>
      <c r="AT4" s="1409"/>
      <c r="AU4" s="1409"/>
      <c r="AV4" s="1409"/>
      <c r="AW4" s="1409"/>
      <c r="AX4" s="1409"/>
      <c r="AY4" s="1409"/>
      <c r="AZ4" s="1410"/>
      <c r="BA4" s="1410"/>
      <c r="BB4" s="1410"/>
      <c r="BC4" s="1410"/>
      <c r="BD4" s="1410"/>
      <c r="BE4" s="1410"/>
      <c r="BF4" s="1410"/>
      <c r="BG4" s="1410"/>
      <c r="BH4" s="1410"/>
      <c r="BI4" s="1410"/>
      <c r="BJ4" s="1410"/>
      <c r="BK4" s="1410"/>
      <c r="BL4" s="1410"/>
      <c r="BM4" s="1410"/>
      <c r="BN4" s="1410"/>
      <c r="BO4" s="1410"/>
      <c r="BP4" s="1410"/>
      <c r="BQ4" s="1415"/>
      <c r="BR4" s="1410"/>
      <c r="BS4" s="1410"/>
      <c r="BT4" s="1415">
        <v>5291</v>
      </c>
      <c r="BU4" s="1410">
        <v>5291</v>
      </c>
      <c r="BV4" s="1410">
        <v>5291</v>
      </c>
      <c r="BW4" s="1410">
        <v>5291</v>
      </c>
      <c r="BX4" s="1410">
        <v>5291</v>
      </c>
      <c r="BY4" s="1410">
        <v>5291</v>
      </c>
      <c r="BZ4" s="1410">
        <v>5291</v>
      </c>
      <c r="CA4" s="1410">
        <v>5291</v>
      </c>
      <c r="CB4" s="1410">
        <v>5291</v>
      </c>
      <c r="CC4" s="1410">
        <v>5291</v>
      </c>
      <c r="CD4" s="1410">
        <v>5291</v>
      </c>
      <c r="CE4" s="1410">
        <v>5291</v>
      </c>
      <c r="CF4" s="1410">
        <v>5291</v>
      </c>
      <c r="CG4" s="1410">
        <v>5291</v>
      </c>
      <c r="CH4" s="1410">
        <v>5291</v>
      </c>
      <c r="CI4" s="1410">
        <v>5291</v>
      </c>
      <c r="CJ4" s="1410">
        <v>5291</v>
      </c>
      <c r="CK4" s="1410">
        <v>5291</v>
      </c>
      <c r="CL4" s="1410">
        <v>5291</v>
      </c>
      <c r="CM4" s="1410">
        <v>5291</v>
      </c>
      <c r="CN4" s="1410">
        <v>5291</v>
      </c>
      <c r="CO4" s="1410">
        <v>5291</v>
      </c>
      <c r="CP4" s="1410">
        <v>5291</v>
      </c>
      <c r="CQ4" s="1410">
        <v>5291</v>
      </c>
      <c r="CR4" s="1410">
        <v>5291</v>
      </c>
      <c r="CS4" s="1410">
        <v>5291</v>
      </c>
      <c r="CT4" s="1411">
        <v>5291</v>
      </c>
      <c r="CU4" s="1410">
        <v>5291</v>
      </c>
      <c r="CV4" s="1410">
        <v>5291</v>
      </c>
      <c r="CW4" s="1410">
        <v>5291</v>
      </c>
      <c r="CX4" s="1410">
        <v>5291</v>
      </c>
      <c r="CY4" s="1410">
        <v>5291</v>
      </c>
      <c r="CZ4" s="1410">
        <v>5291</v>
      </c>
      <c r="DA4" s="1410">
        <v>5291</v>
      </c>
      <c r="DB4" s="1410">
        <v>5291</v>
      </c>
      <c r="DC4" s="1410">
        <v>5291</v>
      </c>
      <c r="DD4" s="1410">
        <v>5291</v>
      </c>
      <c r="DF4" s="1412">
        <f t="shared" si="0"/>
        <v>0</v>
      </c>
    </row>
    <row r="5" spans="1:110" s="1117" customFormat="1" ht="32.25" thickBot="1" x14ac:dyDescent="0.25">
      <c r="A5" s="1293" t="s">
        <v>529</v>
      </c>
      <c r="B5" s="1293" t="s">
        <v>355</v>
      </c>
      <c r="C5" s="1293">
        <v>2</v>
      </c>
      <c r="D5" s="1293" t="s">
        <v>1</v>
      </c>
      <c r="E5" s="1293">
        <v>4</v>
      </c>
      <c r="F5" s="1293">
        <v>100034</v>
      </c>
      <c r="G5" s="1115" t="s">
        <v>98</v>
      </c>
      <c r="H5" s="1115" t="s">
        <v>89</v>
      </c>
      <c r="I5" s="1115">
        <v>3</v>
      </c>
      <c r="J5" s="1115">
        <v>9965</v>
      </c>
      <c r="K5" s="1115" t="s">
        <v>417</v>
      </c>
      <c r="L5" s="1115">
        <v>5</v>
      </c>
      <c r="M5" s="1116" t="s">
        <v>47</v>
      </c>
      <c r="O5" s="1118">
        <v>87049</v>
      </c>
      <c r="P5" s="1118">
        <v>87049</v>
      </c>
      <c r="Q5" s="1118">
        <v>87049</v>
      </c>
      <c r="R5" s="1119">
        <v>87049</v>
      </c>
      <c r="S5" s="1120">
        <v>87049</v>
      </c>
      <c r="T5" s="1120">
        <v>87049</v>
      </c>
      <c r="U5" s="1120">
        <v>87049</v>
      </c>
      <c r="V5" s="1120">
        <v>87049</v>
      </c>
      <c r="W5" s="1120">
        <v>87049</v>
      </c>
      <c r="X5" s="1120">
        <v>87049</v>
      </c>
      <c r="Y5" s="1120">
        <v>87049</v>
      </c>
      <c r="Z5" s="1120">
        <v>87049</v>
      </c>
      <c r="AA5" s="1120">
        <v>87049</v>
      </c>
      <c r="AB5" s="1120">
        <v>87049</v>
      </c>
      <c r="AC5" s="1120">
        <v>87049</v>
      </c>
      <c r="AD5" s="1120">
        <v>87049</v>
      </c>
      <c r="AE5" s="1120">
        <v>87049</v>
      </c>
      <c r="AF5" s="1120">
        <v>87049</v>
      </c>
      <c r="AG5" s="1120">
        <v>87049</v>
      </c>
      <c r="AH5" s="1120">
        <v>87049</v>
      </c>
      <c r="AI5" s="1120">
        <v>87049</v>
      </c>
      <c r="AJ5" s="1120">
        <v>87049</v>
      </c>
      <c r="AK5" s="1120">
        <v>87049</v>
      </c>
      <c r="AL5" s="1120">
        <v>87049</v>
      </c>
      <c r="AM5" s="1120">
        <v>87049</v>
      </c>
      <c r="AN5" s="1120">
        <v>87049</v>
      </c>
      <c r="AO5" s="1120">
        <v>87049</v>
      </c>
      <c r="AP5" s="1120">
        <v>87049</v>
      </c>
      <c r="AQ5" s="1120">
        <v>87049</v>
      </c>
      <c r="AR5" s="1120">
        <v>87049</v>
      </c>
      <c r="AS5" s="1120">
        <v>87049</v>
      </c>
      <c r="AT5" s="1120">
        <v>87049</v>
      </c>
      <c r="AU5" s="1120">
        <v>87049</v>
      </c>
      <c r="AV5" s="1120">
        <v>87049</v>
      </c>
      <c r="AW5" s="1120">
        <v>87049</v>
      </c>
      <c r="AX5" s="1120">
        <v>87049</v>
      </c>
      <c r="AY5" s="1120">
        <v>87049</v>
      </c>
      <c r="AZ5" s="1201">
        <v>87049</v>
      </c>
      <c r="BA5" s="1201">
        <v>87049</v>
      </c>
      <c r="BB5" s="1201">
        <v>87049</v>
      </c>
      <c r="BC5" s="1201">
        <v>87049</v>
      </c>
      <c r="BD5" s="1201">
        <v>87049</v>
      </c>
      <c r="BE5" s="1201">
        <v>87049</v>
      </c>
      <c r="BF5" s="1201">
        <v>87049</v>
      </c>
      <c r="BG5" s="1201">
        <v>87049</v>
      </c>
      <c r="BH5" s="1201">
        <v>87049</v>
      </c>
      <c r="BI5" s="1201">
        <v>87049</v>
      </c>
      <c r="BJ5" s="1201">
        <v>87049</v>
      </c>
      <c r="BK5" s="1201">
        <v>87049</v>
      </c>
      <c r="BL5" s="1201">
        <v>87049</v>
      </c>
      <c r="BM5" s="1201">
        <v>87049</v>
      </c>
      <c r="BN5" s="1201">
        <v>87049</v>
      </c>
      <c r="BO5" s="1201">
        <v>87049</v>
      </c>
      <c r="BP5" s="1201">
        <v>87049</v>
      </c>
      <c r="BQ5" s="1201">
        <v>87049</v>
      </c>
      <c r="BR5" s="1201">
        <v>87049</v>
      </c>
      <c r="BS5" s="1201">
        <v>87049</v>
      </c>
      <c r="BT5" s="1201">
        <v>87049</v>
      </c>
      <c r="BU5" s="1201">
        <v>87049</v>
      </c>
      <c r="BV5" s="1201">
        <v>87049</v>
      </c>
      <c r="BW5" s="1201">
        <v>87049</v>
      </c>
      <c r="BX5" s="1201">
        <v>87049</v>
      </c>
      <c r="BY5" s="1201">
        <v>87049</v>
      </c>
      <c r="BZ5" s="1201">
        <v>87049</v>
      </c>
      <c r="CA5" s="1201">
        <v>87049</v>
      </c>
      <c r="CB5" s="1201">
        <v>87049</v>
      </c>
      <c r="CC5" s="1201">
        <v>87049</v>
      </c>
      <c r="CD5" s="1201">
        <v>87049</v>
      </c>
      <c r="CE5" s="1201">
        <v>87049</v>
      </c>
      <c r="CF5" s="1201">
        <v>87049</v>
      </c>
      <c r="CG5" s="1201">
        <v>87049</v>
      </c>
      <c r="CH5" s="1201">
        <v>87049</v>
      </c>
      <c r="CI5" s="1201">
        <v>87049</v>
      </c>
      <c r="CJ5" s="1201">
        <v>87049</v>
      </c>
      <c r="CK5" s="1201">
        <v>87049</v>
      </c>
      <c r="CL5" s="1201">
        <v>87049</v>
      </c>
      <c r="CM5" s="1201">
        <v>87049</v>
      </c>
      <c r="CN5" s="1201">
        <v>87049</v>
      </c>
      <c r="CO5" s="1201">
        <v>87049</v>
      </c>
      <c r="CP5" s="1201">
        <v>87049</v>
      </c>
      <c r="CQ5" s="1201">
        <v>87049</v>
      </c>
      <c r="CR5" s="1201">
        <v>87049</v>
      </c>
      <c r="CS5" s="1201">
        <v>87049</v>
      </c>
      <c r="CT5" s="1353">
        <v>87049</v>
      </c>
      <c r="CU5" s="1201">
        <v>87049</v>
      </c>
      <c r="CV5" s="1201">
        <v>87049</v>
      </c>
      <c r="CW5" s="1201">
        <v>87049</v>
      </c>
      <c r="CX5" s="1201">
        <v>87049</v>
      </c>
      <c r="CY5" s="1201">
        <v>87049</v>
      </c>
      <c r="CZ5" s="1201">
        <v>87049</v>
      </c>
      <c r="DA5" s="1201">
        <v>87049</v>
      </c>
      <c r="DB5" s="1201">
        <v>87049</v>
      </c>
      <c r="DC5" s="1201">
        <v>87049</v>
      </c>
      <c r="DD5" s="1201">
        <v>87049</v>
      </c>
      <c r="DF5" s="1412">
        <f t="shared" si="0"/>
        <v>0</v>
      </c>
    </row>
    <row r="6" spans="1:110" s="1117" customFormat="1" ht="32.25" thickBot="1" x14ac:dyDescent="0.25">
      <c r="A6" s="1293" t="s">
        <v>529</v>
      </c>
      <c r="B6" s="1293" t="s">
        <v>355</v>
      </c>
      <c r="C6" s="1293">
        <v>2</v>
      </c>
      <c r="D6" s="1293" t="s">
        <v>1</v>
      </c>
      <c r="E6" s="1293">
        <v>4</v>
      </c>
      <c r="F6" s="1293">
        <v>100034</v>
      </c>
      <c r="G6" s="1115" t="s">
        <v>97</v>
      </c>
      <c r="H6" s="1115" t="s">
        <v>90</v>
      </c>
      <c r="I6" s="1115">
        <v>4</v>
      </c>
      <c r="J6" s="1115">
        <v>9966</v>
      </c>
      <c r="K6" s="1115" t="s">
        <v>417</v>
      </c>
      <c r="L6" s="1115">
        <v>5</v>
      </c>
      <c r="M6" s="1116" t="s">
        <v>48</v>
      </c>
      <c r="O6" s="1121">
        <v>56727</v>
      </c>
      <c r="P6" s="1121">
        <v>56727</v>
      </c>
      <c r="Q6" s="1121">
        <v>56727</v>
      </c>
      <c r="R6" s="1119">
        <v>56727</v>
      </c>
      <c r="S6" s="1120">
        <v>56727</v>
      </c>
      <c r="T6" s="1120">
        <v>56727</v>
      </c>
      <c r="U6" s="1120">
        <v>56727</v>
      </c>
      <c r="V6" s="1120">
        <v>56727</v>
      </c>
      <c r="W6" s="1120">
        <v>56727</v>
      </c>
      <c r="X6" s="1120">
        <v>56727</v>
      </c>
      <c r="Y6" s="1120">
        <v>56727</v>
      </c>
      <c r="Z6" s="1120">
        <v>56727</v>
      </c>
      <c r="AA6" s="1120">
        <v>56727</v>
      </c>
      <c r="AB6" s="1120">
        <v>56727</v>
      </c>
      <c r="AC6" s="1120">
        <v>56727</v>
      </c>
      <c r="AD6" s="1120">
        <v>56727</v>
      </c>
      <c r="AE6" s="1120">
        <v>56727</v>
      </c>
      <c r="AF6" s="1120">
        <v>56727</v>
      </c>
      <c r="AG6" s="1120">
        <v>56727</v>
      </c>
      <c r="AH6" s="1120">
        <v>56727</v>
      </c>
      <c r="AI6" s="1120">
        <v>56727</v>
      </c>
      <c r="AJ6" s="1120">
        <v>56727</v>
      </c>
      <c r="AK6" s="1120">
        <v>56727</v>
      </c>
      <c r="AL6" s="1120">
        <v>56727</v>
      </c>
      <c r="AM6" s="1120">
        <v>56727</v>
      </c>
      <c r="AN6" s="1120">
        <v>56727</v>
      </c>
      <c r="AO6" s="1120">
        <v>56727</v>
      </c>
      <c r="AP6" s="1120">
        <v>56727</v>
      </c>
      <c r="AQ6" s="1120">
        <v>56727</v>
      </c>
      <c r="AR6" s="1120">
        <v>56727</v>
      </c>
      <c r="AS6" s="1120">
        <v>56727</v>
      </c>
      <c r="AT6" s="1120">
        <v>56727</v>
      </c>
      <c r="AU6" s="1120">
        <v>56727</v>
      </c>
      <c r="AV6" s="1120">
        <v>56727</v>
      </c>
      <c r="AW6" s="1120">
        <v>56727</v>
      </c>
      <c r="AX6" s="1120">
        <v>56727</v>
      </c>
      <c r="AY6" s="1120">
        <v>56727</v>
      </c>
      <c r="AZ6" s="1201">
        <v>56727</v>
      </c>
      <c r="BA6" s="1201">
        <v>56727</v>
      </c>
      <c r="BB6" s="1201">
        <v>56727</v>
      </c>
      <c r="BC6" s="1201">
        <v>56727</v>
      </c>
      <c r="BD6" s="1201">
        <v>56727</v>
      </c>
      <c r="BE6" s="1201">
        <v>56727</v>
      </c>
      <c r="BF6" s="1201">
        <v>56727</v>
      </c>
      <c r="BG6" s="1201">
        <v>56727</v>
      </c>
      <c r="BH6" s="1201">
        <v>56727</v>
      </c>
      <c r="BI6" s="1201">
        <v>56727</v>
      </c>
      <c r="BJ6" s="1201">
        <v>56727</v>
      </c>
      <c r="BK6" s="1201">
        <v>56727</v>
      </c>
      <c r="BL6" s="1201">
        <v>56727</v>
      </c>
      <c r="BM6" s="1201">
        <v>56727</v>
      </c>
      <c r="BN6" s="1201">
        <v>56727</v>
      </c>
      <c r="BO6" s="1201">
        <v>56727</v>
      </c>
      <c r="BP6" s="1201">
        <v>56727</v>
      </c>
      <c r="BQ6" s="1201">
        <v>56727</v>
      </c>
      <c r="BR6" s="1201">
        <v>56727</v>
      </c>
      <c r="BS6" s="1201">
        <v>56727</v>
      </c>
      <c r="BT6" s="1201">
        <v>56727</v>
      </c>
      <c r="BU6" s="1201">
        <v>56727</v>
      </c>
      <c r="BV6" s="1201">
        <v>56727</v>
      </c>
      <c r="BW6" s="1201">
        <v>56727</v>
      </c>
      <c r="BX6" s="1201">
        <v>56727</v>
      </c>
      <c r="BY6" s="1201">
        <v>56727</v>
      </c>
      <c r="BZ6" s="1201">
        <v>56727</v>
      </c>
      <c r="CA6" s="1201">
        <v>56727</v>
      </c>
      <c r="CB6" s="1201">
        <v>56727</v>
      </c>
      <c r="CC6" s="1201">
        <v>56727</v>
      </c>
      <c r="CD6" s="1201">
        <v>56727</v>
      </c>
      <c r="CE6" s="1201">
        <v>56727</v>
      </c>
      <c r="CF6" s="1201">
        <v>56727</v>
      </c>
      <c r="CG6" s="1201">
        <v>56727</v>
      </c>
      <c r="CH6" s="1201">
        <v>56727</v>
      </c>
      <c r="CI6" s="1201">
        <v>56727</v>
      </c>
      <c r="CJ6" s="1201">
        <v>56727</v>
      </c>
      <c r="CK6" s="1201">
        <v>56727</v>
      </c>
      <c r="CL6" s="1201">
        <v>56727</v>
      </c>
      <c r="CM6" s="1201">
        <v>56727</v>
      </c>
      <c r="CN6" s="1201">
        <v>56727</v>
      </c>
      <c r="CO6" s="1201">
        <v>56727</v>
      </c>
      <c r="CP6" s="1201">
        <v>56727</v>
      </c>
      <c r="CQ6" s="1201">
        <v>56727</v>
      </c>
      <c r="CR6" s="1201">
        <v>56727</v>
      </c>
      <c r="CS6" s="1201">
        <v>56727</v>
      </c>
      <c r="CT6" s="1353">
        <v>56727</v>
      </c>
      <c r="CU6" s="1201">
        <v>56727</v>
      </c>
      <c r="CV6" s="1201">
        <v>56727</v>
      </c>
      <c r="CW6" s="1201">
        <v>56727</v>
      </c>
      <c r="CX6" s="1201">
        <v>56727</v>
      </c>
      <c r="CY6" s="1201">
        <v>56727</v>
      </c>
      <c r="CZ6" s="1201">
        <v>56727</v>
      </c>
      <c r="DA6" s="1201">
        <v>56727</v>
      </c>
      <c r="DB6" s="1201">
        <v>56727</v>
      </c>
      <c r="DC6" s="1201">
        <v>56727</v>
      </c>
      <c r="DD6" s="1201">
        <v>56727</v>
      </c>
      <c r="DF6" s="1412">
        <f t="shared" si="0"/>
        <v>0</v>
      </c>
    </row>
    <row r="7" spans="1:110" s="1117" customFormat="1" ht="32.25" thickBot="1" x14ac:dyDescent="0.25">
      <c r="A7" s="1293" t="s">
        <v>529</v>
      </c>
      <c r="B7" s="1293" t="s">
        <v>355</v>
      </c>
      <c r="C7" s="1293">
        <v>2</v>
      </c>
      <c r="D7" s="1293" t="s">
        <v>1</v>
      </c>
      <c r="E7" s="1293">
        <v>4</v>
      </c>
      <c r="F7" s="1293">
        <v>100034</v>
      </c>
      <c r="G7" s="1115" t="s">
        <v>96</v>
      </c>
      <c r="H7" s="1115" t="s">
        <v>91</v>
      </c>
      <c r="I7" s="1115">
        <v>5</v>
      </c>
      <c r="J7" s="1115">
        <v>9967</v>
      </c>
      <c r="K7" s="1115" t="s">
        <v>417</v>
      </c>
      <c r="L7" s="1115">
        <v>5</v>
      </c>
      <c r="M7" s="1116" t="s">
        <v>48</v>
      </c>
      <c r="O7" s="1121">
        <v>26566</v>
      </c>
      <c r="P7" s="1121">
        <v>26566</v>
      </c>
      <c r="Q7" s="1121">
        <v>26566</v>
      </c>
      <c r="R7" s="1119">
        <v>26566</v>
      </c>
      <c r="S7" s="1120">
        <v>26566</v>
      </c>
      <c r="T7" s="1120">
        <v>26566</v>
      </c>
      <c r="U7" s="1120">
        <v>26566</v>
      </c>
      <c r="V7" s="1120">
        <v>26566</v>
      </c>
      <c r="W7" s="1120">
        <v>26566</v>
      </c>
      <c r="X7" s="1120">
        <v>26566</v>
      </c>
      <c r="Y7" s="1120">
        <v>26566</v>
      </c>
      <c r="Z7" s="1120">
        <v>26566</v>
      </c>
      <c r="AA7" s="1120">
        <v>26566</v>
      </c>
      <c r="AB7" s="1120">
        <v>26566</v>
      </c>
      <c r="AC7" s="1120">
        <v>26566</v>
      </c>
      <c r="AD7" s="1120">
        <v>26566</v>
      </c>
      <c r="AE7" s="1120">
        <v>26566</v>
      </c>
      <c r="AF7" s="1120">
        <v>26566</v>
      </c>
      <c r="AG7" s="1120">
        <v>26566</v>
      </c>
      <c r="AH7" s="1120">
        <v>26566</v>
      </c>
      <c r="AI7" s="1120">
        <v>26566</v>
      </c>
      <c r="AJ7" s="1120">
        <v>26566</v>
      </c>
      <c r="AK7" s="1120">
        <v>26566</v>
      </c>
      <c r="AL7" s="1120">
        <v>26566</v>
      </c>
      <c r="AM7" s="1120">
        <v>26566</v>
      </c>
      <c r="AN7" s="1120">
        <v>26566</v>
      </c>
      <c r="AO7" s="1120">
        <v>26566</v>
      </c>
      <c r="AP7" s="1120">
        <v>26566</v>
      </c>
      <c r="AQ7" s="1120">
        <v>26566</v>
      </c>
      <c r="AR7" s="1120">
        <v>26566</v>
      </c>
      <c r="AS7" s="1120">
        <v>26566</v>
      </c>
      <c r="AT7" s="1120">
        <v>26566</v>
      </c>
      <c r="AU7" s="1120">
        <v>26566</v>
      </c>
      <c r="AV7" s="1120">
        <v>26566</v>
      </c>
      <c r="AW7" s="1120">
        <v>26566</v>
      </c>
      <c r="AX7" s="1120">
        <v>26566</v>
      </c>
      <c r="AY7" s="1120">
        <v>26566</v>
      </c>
      <c r="AZ7" s="1201">
        <v>26566</v>
      </c>
      <c r="BA7" s="1201">
        <v>26566</v>
      </c>
      <c r="BB7" s="1201">
        <v>26566</v>
      </c>
      <c r="BC7" s="1201">
        <v>26566</v>
      </c>
      <c r="BD7" s="1201">
        <v>26566</v>
      </c>
      <c r="BE7" s="1201">
        <v>26566</v>
      </c>
      <c r="BF7" s="1201">
        <v>26566</v>
      </c>
      <c r="BG7" s="1201">
        <v>26566</v>
      </c>
      <c r="BH7" s="1201">
        <v>26566</v>
      </c>
      <c r="BI7" s="1201">
        <v>26566</v>
      </c>
      <c r="BJ7" s="1201">
        <v>26566</v>
      </c>
      <c r="BK7" s="1201">
        <v>26566</v>
      </c>
      <c r="BL7" s="1201">
        <v>26566</v>
      </c>
      <c r="BM7" s="1201">
        <v>26566</v>
      </c>
      <c r="BN7" s="1201">
        <v>26566</v>
      </c>
      <c r="BO7" s="1201">
        <v>26566</v>
      </c>
      <c r="BP7" s="1201">
        <v>26566</v>
      </c>
      <c r="BQ7" s="1201">
        <v>26566</v>
      </c>
      <c r="BR7" s="1201">
        <v>26566</v>
      </c>
      <c r="BS7" s="1201">
        <v>26566</v>
      </c>
      <c r="BT7" s="1201">
        <v>26566</v>
      </c>
      <c r="BU7" s="1201">
        <v>26566</v>
      </c>
      <c r="BV7" s="1201">
        <v>26566</v>
      </c>
      <c r="BW7" s="1201">
        <v>26566</v>
      </c>
      <c r="BX7" s="1201">
        <v>26566</v>
      </c>
      <c r="BY7" s="1201">
        <v>26566</v>
      </c>
      <c r="BZ7" s="1201">
        <v>26566</v>
      </c>
      <c r="CA7" s="1201">
        <v>26566</v>
      </c>
      <c r="CB7" s="1201">
        <v>26566</v>
      </c>
      <c r="CC7" s="1201">
        <v>26566</v>
      </c>
      <c r="CD7" s="1201">
        <v>26566</v>
      </c>
      <c r="CE7" s="1201">
        <v>26566</v>
      </c>
      <c r="CF7" s="1201">
        <v>26566</v>
      </c>
      <c r="CG7" s="1201">
        <v>26566</v>
      </c>
      <c r="CH7" s="1201">
        <v>26566</v>
      </c>
      <c r="CI7" s="1201">
        <v>26566</v>
      </c>
      <c r="CJ7" s="1201">
        <v>26566</v>
      </c>
      <c r="CK7" s="1201">
        <v>26566</v>
      </c>
      <c r="CL7" s="1201">
        <v>26566</v>
      </c>
      <c r="CM7" s="1201">
        <v>26566</v>
      </c>
      <c r="CN7" s="1201">
        <v>26566</v>
      </c>
      <c r="CO7" s="1201">
        <v>26566</v>
      </c>
      <c r="CP7" s="1201">
        <v>26566</v>
      </c>
      <c r="CQ7" s="1201">
        <v>26566</v>
      </c>
      <c r="CR7" s="1201">
        <v>26566</v>
      </c>
      <c r="CS7" s="1201">
        <v>26566</v>
      </c>
      <c r="CT7" s="1353">
        <v>26566</v>
      </c>
      <c r="CU7" s="1201">
        <v>26566</v>
      </c>
      <c r="CV7" s="1201">
        <v>26566</v>
      </c>
      <c r="CW7" s="1201">
        <v>26566</v>
      </c>
      <c r="CX7" s="1201">
        <v>26566</v>
      </c>
      <c r="CY7" s="1201">
        <v>26566</v>
      </c>
      <c r="CZ7" s="1201">
        <v>26566</v>
      </c>
      <c r="DA7" s="1201">
        <v>26566</v>
      </c>
      <c r="DB7" s="1201">
        <v>26566</v>
      </c>
      <c r="DC7" s="1201">
        <v>26566</v>
      </c>
      <c r="DD7" s="1201">
        <v>26566</v>
      </c>
      <c r="DF7" s="1412">
        <f t="shared" si="0"/>
        <v>0</v>
      </c>
    </row>
    <row r="8" spans="1:110" s="1117" customFormat="1" ht="32.25" thickBot="1" x14ac:dyDescent="0.25">
      <c r="A8" s="1293" t="s">
        <v>529</v>
      </c>
      <c r="B8" s="1293" t="s">
        <v>355</v>
      </c>
      <c r="C8" s="1293">
        <v>2</v>
      </c>
      <c r="D8" s="1293" t="s">
        <v>1</v>
      </c>
      <c r="E8" s="1293">
        <v>4</v>
      </c>
      <c r="F8" s="1293">
        <v>100034</v>
      </c>
      <c r="G8" s="1115" t="s">
        <v>95</v>
      </c>
      <c r="H8" s="1115" t="s">
        <v>92</v>
      </c>
      <c r="I8" s="1115">
        <v>6</v>
      </c>
      <c r="J8" s="1115">
        <v>9968</v>
      </c>
      <c r="K8" s="1115" t="s">
        <v>417</v>
      </c>
      <c r="L8" s="1115">
        <v>5</v>
      </c>
      <c r="M8" s="1116" t="s">
        <v>47</v>
      </c>
      <c r="O8" s="1121">
        <v>12730</v>
      </c>
      <c r="P8" s="1121">
        <v>12730</v>
      </c>
      <c r="Q8" s="1121">
        <v>12730</v>
      </c>
      <c r="R8" s="1119">
        <v>12730</v>
      </c>
      <c r="S8" s="1120">
        <v>12730</v>
      </c>
      <c r="T8" s="1120">
        <v>12730</v>
      </c>
      <c r="U8" s="1120">
        <v>12730</v>
      </c>
      <c r="V8" s="1120">
        <v>12730</v>
      </c>
      <c r="W8" s="1120">
        <v>12730</v>
      </c>
      <c r="X8" s="1120">
        <v>12730</v>
      </c>
      <c r="Y8" s="1120">
        <v>12730</v>
      </c>
      <c r="Z8" s="1120">
        <v>12730</v>
      </c>
      <c r="AA8" s="1120">
        <v>12730</v>
      </c>
      <c r="AB8" s="1120">
        <v>12730</v>
      </c>
      <c r="AC8" s="1120">
        <v>12730</v>
      </c>
      <c r="AD8" s="1120">
        <v>12730</v>
      </c>
      <c r="AE8" s="1120">
        <v>12730</v>
      </c>
      <c r="AF8" s="1120">
        <v>12730</v>
      </c>
      <c r="AG8" s="1120">
        <v>12730</v>
      </c>
      <c r="AH8" s="1120">
        <v>12730</v>
      </c>
      <c r="AI8" s="1120">
        <v>12730</v>
      </c>
      <c r="AJ8" s="1120">
        <v>12730</v>
      </c>
      <c r="AK8" s="1120">
        <v>12730</v>
      </c>
      <c r="AL8" s="1120">
        <v>12730</v>
      </c>
      <c r="AM8" s="1120">
        <v>12730</v>
      </c>
      <c r="AN8" s="1120">
        <v>12730</v>
      </c>
      <c r="AO8" s="1120">
        <v>12730</v>
      </c>
      <c r="AP8" s="1120">
        <v>12730</v>
      </c>
      <c r="AQ8" s="1120">
        <v>12730</v>
      </c>
      <c r="AR8" s="1120">
        <v>12730</v>
      </c>
      <c r="AS8" s="1120">
        <v>12730</v>
      </c>
      <c r="AT8" s="1120">
        <v>12730</v>
      </c>
      <c r="AU8" s="1120">
        <v>12730</v>
      </c>
      <c r="AV8" s="1120">
        <v>12730</v>
      </c>
      <c r="AW8" s="1120">
        <v>12730</v>
      </c>
      <c r="AX8" s="1120">
        <v>12730</v>
      </c>
      <c r="AY8" s="1120">
        <v>12730</v>
      </c>
      <c r="AZ8" s="1201">
        <v>12730</v>
      </c>
      <c r="BA8" s="1201">
        <v>12730</v>
      </c>
      <c r="BB8" s="1201">
        <v>12730</v>
      </c>
      <c r="BC8" s="1201">
        <v>12730</v>
      </c>
      <c r="BD8" s="1201">
        <v>12730</v>
      </c>
      <c r="BE8" s="1201">
        <v>12730</v>
      </c>
      <c r="BF8" s="1201">
        <v>12730</v>
      </c>
      <c r="BG8" s="1201">
        <v>12730</v>
      </c>
      <c r="BH8" s="1201">
        <v>12730</v>
      </c>
      <c r="BI8" s="1201">
        <v>12730</v>
      </c>
      <c r="BJ8" s="1201">
        <v>12730</v>
      </c>
      <c r="BK8" s="1201">
        <v>12730</v>
      </c>
      <c r="BL8" s="1201">
        <v>12730</v>
      </c>
      <c r="BM8" s="1201">
        <v>12730</v>
      </c>
      <c r="BN8" s="1201">
        <v>12730</v>
      </c>
      <c r="BO8" s="1201">
        <v>12730</v>
      </c>
      <c r="BP8" s="1201">
        <v>12730</v>
      </c>
      <c r="BQ8" s="1201">
        <v>12730</v>
      </c>
      <c r="BR8" s="1201">
        <v>12730</v>
      </c>
      <c r="BS8" s="1201">
        <v>12730</v>
      </c>
      <c r="BT8" s="1201">
        <v>12730</v>
      </c>
      <c r="BU8" s="1201">
        <v>12730</v>
      </c>
      <c r="BV8" s="1201">
        <v>12730</v>
      </c>
      <c r="BW8" s="1201">
        <v>12730</v>
      </c>
      <c r="BX8" s="1201">
        <v>12730</v>
      </c>
      <c r="BY8" s="1201">
        <v>12730</v>
      </c>
      <c r="BZ8" s="1201">
        <v>12730</v>
      </c>
      <c r="CA8" s="1201">
        <v>12730</v>
      </c>
      <c r="CB8" s="1201">
        <v>12730</v>
      </c>
      <c r="CC8" s="1201">
        <v>12730</v>
      </c>
      <c r="CD8" s="1201">
        <v>12730</v>
      </c>
      <c r="CE8" s="1201">
        <v>12730</v>
      </c>
      <c r="CF8" s="1201">
        <v>12730</v>
      </c>
      <c r="CG8" s="1201">
        <v>12730</v>
      </c>
      <c r="CH8" s="1201">
        <v>12730</v>
      </c>
      <c r="CI8" s="1201">
        <v>12730</v>
      </c>
      <c r="CJ8" s="1201">
        <v>12730</v>
      </c>
      <c r="CK8" s="1201">
        <v>12730</v>
      </c>
      <c r="CL8" s="1201">
        <v>12730</v>
      </c>
      <c r="CM8" s="1201">
        <v>12730</v>
      </c>
      <c r="CN8" s="1201">
        <v>12730</v>
      </c>
      <c r="CO8" s="1201">
        <v>12730</v>
      </c>
      <c r="CP8" s="1201">
        <v>12730</v>
      </c>
      <c r="CQ8" s="1201">
        <v>12730</v>
      </c>
      <c r="CR8" s="1201">
        <v>12730</v>
      </c>
      <c r="CS8" s="1201">
        <v>12730</v>
      </c>
      <c r="CT8" s="1353">
        <v>12730</v>
      </c>
      <c r="CU8" s="1201">
        <v>12730</v>
      </c>
      <c r="CV8" s="1201">
        <v>12730</v>
      </c>
      <c r="CW8" s="1201">
        <v>12730</v>
      </c>
      <c r="CX8" s="1201">
        <v>12730</v>
      </c>
      <c r="CY8" s="1201">
        <v>12730</v>
      </c>
      <c r="CZ8" s="1201">
        <v>12730</v>
      </c>
      <c r="DA8" s="1201">
        <v>12730</v>
      </c>
      <c r="DB8" s="1201">
        <v>12730</v>
      </c>
      <c r="DC8" s="1201">
        <v>12730</v>
      </c>
      <c r="DD8" s="1201">
        <v>12730</v>
      </c>
      <c r="DF8" s="1412">
        <f t="shared" si="0"/>
        <v>0</v>
      </c>
    </row>
    <row r="9" spans="1:110" s="1419" customFormat="1" ht="32.25" thickBot="1" x14ac:dyDescent="0.25">
      <c r="A9" s="1293" t="s">
        <v>529</v>
      </c>
      <c r="B9" s="1293" t="s">
        <v>355</v>
      </c>
      <c r="C9" s="1416">
        <v>2</v>
      </c>
      <c r="D9" s="1416" t="s">
        <v>1</v>
      </c>
      <c r="E9" s="1416">
        <v>4</v>
      </c>
      <c r="F9" s="1416">
        <v>100034</v>
      </c>
      <c r="G9" s="1417" t="s">
        <v>94</v>
      </c>
      <c r="H9" s="1417" t="s">
        <v>93</v>
      </c>
      <c r="I9" s="1417">
        <v>7</v>
      </c>
      <c r="J9" s="1417">
        <v>9969</v>
      </c>
      <c r="K9" s="1417" t="s">
        <v>417</v>
      </c>
      <c r="L9" s="1417">
        <v>5</v>
      </c>
      <c r="M9" s="1418" t="s">
        <v>47</v>
      </c>
      <c r="O9" s="1420">
        <v>174617</v>
      </c>
      <c r="P9" s="1420">
        <v>174617</v>
      </c>
      <c r="Q9" s="1420">
        <v>174617</v>
      </c>
      <c r="R9" s="1421">
        <v>174617</v>
      </c>
      <c r="S9" s="1422">
        <v>174617</v>
      </c>
      <c r="T9" s="1422">
        <v>174617</v>
      </c>
      <c r="U9" s="1422">
        <v>174617</v>
      </c>
      <c r="V9" s="1422">
        <v>174617</v>
      </c>
      <c r="W9" s="1422">
        <v>174617</v>
      </c>
      <c r="X9" s="1422">
        <v>174617</v>
      </c>
      <c r="Y9" s="1422">
        <v>174617</v>
      </c>
      <c r="Z9" s="1422">
        <v>174617</v>
      </c>
      <c r="AA9" s="1422">
        <v>174617</v>
      </c>
      <c r="AB9" s="1422">
        <v>174617</v>
      </c>
      <c r="AC9" s="1422">
        <v>174617</v>
      </c>
      <c r="AD9" s="1422">
        <v>174617</v>
      </c>
      <c r="AE9" s="1422">
        <v>174617</v>
      </c>
      <c r="AF9" s="1422">
        <v>174617</v>
      </c>
      <c r="AG9" s="1422">
        <v>174617</v>
      </c>
      <c r="AH9" s="1422">
        <v>174617</v>
      </c>
      <c r="AI9" s="1422">
        <v>174617</v>
      </c>
      <c r="AJ9" s="1422">
        <v>174617</v>
      </c>
      <c r="AK9" s="1422">
        <v>174617</v>
      </c>
      <c r="AL9" s="1422">
        <v>174617</v>
      </c>
      <c r="AM9" s="1422">
        <v>174617</v>
      </c>
      <c r="AN9" s="1422">
        <v>174617</v>
      </c>
      <c r="AO9" s="1422">
        <v>174617</v>
      </c>
      <c r="AP9" s="1422">
        <v>174617</v>
      </c>
      <c r="AQ9" s="1422">
        <v>174617</v>
      </c>
      <c r="AR9" s="1422">
        <v>174617</v>
      </c>
      <c r="AS9" s="1422">
        <v>174617</v>
      </c>
      <c r="AT9" s="1422">
        <v>174617</v>
      </c>
      <c r="AU9" s="1422">
        <v>174617</v>
      </c>
      <c r="AV9" s="1422">
        <v>174617</v>
      </c>
      <c r="AW9" s="1422">
        <v>174617</v>
      </c>
      <c r="AX9" s="1422">
        <v>174617</v>
      </c>
      <c r="AY9" s="1422">
        <v>174617</v>
      </c>
      <c r="AZ9" s="1423">
        <v>174617</v>
      </c>
      <c r="BA9" s="1423">
        <v>174617</v>
      </c>
      <c r="BB9" s="1423">
        <v>174617</v>
      </c>
      <c r="BC9" s="1423">
        <v>174617</v>
      </c>
      <c r="BD9" s="1423">
        <v>174617</v>
      </c>
      <c r="BE9" s="1423">
        <v>174617</v>
      </c>
      <c r="BF9" s="1423">
        <v>174617</v>
      </c>
      <c r="BG9" s="1423">
        <v>174617</v>
      </c>
      <c r="BH9" s="1423">
        <v>174617</v>
      </c>
      <c r="BI9" s="1423">
        <v>174617</v>
      </c>
      <c r="BJ9" s="1423">
        <v>174617</v>
      </c>
      <c r="BK9" s="1423">
        <v>174617</v>
      </c>
      <c r="BL9" s="1423">
        <v>174617</v>
      </c>
      <c r="BM9" s="1423">
        <v>174617</v>
      </c>
      <c r="BN9" s="1423">
        <v>174617</v>
      </c>
      <c r="BO9" s="1423">
        <v>174617</v>
      </c>
      <c r="BP9" s="1423">
        <v>174617</v>
      </c>
      <c r="BQ9" s="1423">
        <v>174617</v>
      </c>
      <c r="BR9" s="1423">
        <v>174617</v>
      </c>
      <c r="BS9" s="1423">
        <v>174617</v>
      </c>
      <c r="BT9" s="1423">
        <v>174617</v>
      </c>
      <c r="BU9" s="1423">
        <v>174617</v>
      </c>
      <c r="BV9" s="1423">
        <v>174617</v>
      </c>
      <c r="BW9" s="1423">
        <v>174617</v>
      </c>
      <c r="BX9" s="1423">
        <v>174617</v>
      </c>
      <c r="BY9" s="1423">
        <v>174617</v>
      </c>
      <c r="BZ9" s="1423">
        <v>174617</v>
      </c>
      <c r="CA9" s="1423">
        <v>174617</v>
      </c>
      <c r="CB9" s="1423">
        <v>174617</v>
      </c>
      <c r="CC9" s="1423">
        <v>174617</v>
      </c>
      <c r="CD9" s="1423">
        <v>174617</v>
      </c>
      <c r="CE9" s="1423">
        <v>174617</v>
      </c>
      <c r="CF9" s="1423">
        <v>174617</v>
      </c>
      <c r="CG9" s="1423">
        <v>174617</v>
      </c>
      <c r="CH9" s="1423">
        <v>174617</v>
      </c>
      <c r="CI9" s="1423">
        <v>174617</v>
      </c>
      <c r="CJ9" s="1423">
        <v>174617</v>
      </c>
      <c r="CK9" s="1423">
        <v>174617</v>
      </c>
      <c r="CL9" s="1423">
        <v>174617</v>
      </c>
      <c r="CM9" s="1423">
        <v>174617</v>
      </c>
      <c r="CN9" s="1423">
        <v>174617</v>
      </c>
      <c r="CO9" s="1423">
        <v>174617</v>
      </c>
      <c r="CP9" s="1423">
        <v>174617</v>
      </c>
      <c r="CQ9" s="1423">
        <v>174617</v>
      </c>
      <c r="CR9" s="1423">
        <v>174617</v>
      </c>
      <c r="CS9" s="1423">
        <v>174617</v>
      </c>
      <c r="CT9" s="1424">
        <v>174617</v>
      </c>
      <c r="CU9" s="1423">
        <v>174617</v>
      </c>
      <c r="CV9" s="1423">
        <v>174617</v>
      </c>
      <c r="CW9" s="1423">
        <v>174617</v>
      </c>
      <c r="CX9" s="1423">
        <v>174617</v>
      </c>
      <c r="CY9" s="1423">
        <v>174617</v>
      </c>
      <c r="CZ9" s="1423">
        <v>174617</v>
      </c>
      <c r="DA9" s="1423">
        <v>174617</v>
      </c>
      <c r="DB9" s="1423">
        <v>174617</v>
      </c>
      <c r="DC9" s="1423">
        <v>174617</v>
      </c>
      <c r="DD9" s="1423">
        <v>174617</v>
      </c>
      <c r="DF9" s="1412">
        <f t="shared" si="0"/>
        <v>0</v>
      </c>
    </row>
    <row r="10" spans="1:110" ht="42.75" thickBot="1" x14ac:dyDescent="0.25">
      <c r="A10" s="1294" t="s">
        <v>531</v>
      </c>
      <c r="B10" s="1294" t="s">
        <v>357</v>
      </c>
      <c r="C10" s="1294">
        <v>2</v>
      </c>
      <c r="D10" s="1294" t="s">
        <v>2</v>
      </c>
      <c r="E10" s="1294">
        <v>4</v>
      </c>
      <c r="F10" s="1294">
        <v>100050</v>
      </c>
      <c r="G10" s="1019" t="s">
        <v>102</v>
      </c>
      <c r="H10" s="1019" t="s">
        <v>103</v>
      </c>
      <c r="I10" s="1019">
        <v>8</v>
      </c>
      <c r="J10" s="1019">
        <v>9976</v>
      </c>
      <c r="K10" s="1019" t="s">
        <v>418</v>
      </c>
      <c r="L10" s="1019">
        <v>5</v>
      </c>
      <c r="M10" s="1020" t="s">
        <v>49</v>
      </c>
      <c r="O10" s="1024">
        <v>6149</v>
      </c>
      <c r="P10" s="1024">
        <v>6149</v>
      </c>
      <c r="Q10" s="1024">
        <v>6149</v>
      </c>
      <c r="R10" s="1065">
        <v>6149</v>
      </c>
      <c r="S10" s="1074">
        <v>6149</v>
      </c>
      <c r="T10" s="1074">
        <v>6149</v>
      </c>
      <c r="U10" s="1074">
        <v>6149</v>
      </c>
      <c r="V10" s="1074">
        <v>6149</v>
      </c>
      <c r="W10" s="1074">
        <v>6149</v>
      </c>
      <c r="X10" s="1074">
        <v>6149</v>
      </c>
      <c r="Y10" s="1074">
        <v>6149</v>
      </c>
      <c r="Z10" s="1074">
        <v>6149</v>
      </c>
      <c r="AA10" s="1074">
        <v>6149</v>
      </c>
      <c r="AB10" s="1074">
        <v>6149</v>
      </c>
      <c r="AC10" s="1074">
        <v>6149</v>
      </c>
      <c r="AD10" s="1074">
        <v>6149</v>
      </c>
      <c r="AE10" s="1074">
        <v>6149</v>
      </c>
      <c r="AF10" s="1074">
        <v>6149</v>
      </c>
      <c r="AG10" s="1074">
        <v>6149</v>
      </c>
      <c r="AH10" s="1074">
        <v>6149</v>
      </c>
      <c r="AI10" s="1074">
        <v>6149</v>
      </c>
      <c r="AJ10" s="1074">
        <v>6149</v>
      </c>
      <c r="AK10" s="1074">
        <v>6149</v>
      </c>
      <c r="AL10" s="1074">
        <v>6149</v>
      </c>
      <c r="AM10" s="1074">
        <v>6149</v>
      </c>
      <c r="AN10" s="1074">
        <v>6149</v>
      </c>
      <c r="AO10" s="1074">
        <v>6149</v>
      </c>
      <c r="AP10" s="1074">
        <v>6149</v>
      </c>
      <c r="AQ10" s="1074">
        <v>6149</v>
      </c>
      <c r="AR10" s="1074">
        <v>6149</v>
      </c>
      <c r="AS10" s="1074">
        <v>6149</v>
      </c>
      <c r="AT10" s="1074">
        <v>6149</v>
      </c>
      <c r="AU10" s="1074">
        <v>6149</v>
      </c>
      <c r="AV10" s="1074">
        <v>6149</v>
      </c>
      <c r="AW10" s="1074">
        <v>6149</v>
      </c>
      <c r="AX10" s="1074">
        <v>6149</v>
      </c>
      <c r="AY10" s="1074">
        <v>6149</v>
      </c>
      <c r="AZ10" s="1195">
        <v>6149</v>
      </c>
      <c r="BA10" s="1195">
        <v>6149</v>
      </c>
      <c r="BB10" s="1195">
        <v>6149</v>
      </c>
      <c r="BC10" s="1195">
        <v>6149</v>
      </c>
      <c r="BD10" s="1195">
        <v>6149</v>
      </c>
      <c r="BE10" s="1195">
        <v>6149</v>
      </c>
      <c r="BF10" s="1195">
        <v>6149</v>
      </c>
      <c r="BG10" s="1195">
        <v>6149</v>
      </c>
      <c r="BH10" s="1195">
        <v>6149</v>
      </c>
      <c r="BI10" s="1195">
        <v>6149</v>
      </c>
      <c r="BJ10" s="1195">
        <v>6149</v>
      </c>
      <c r="BK10" s="1195">
        <v>6149</v>
      </c>
      <c r="BL10" s="1195">
        <v>6149</v>
      </c>
      <c r="BM10" s="1195">
        <v>6149</v>
      </c>
      <c r="BN10" s="1195">
        <v>6149</v>
      </c>
      <c r="BO10" s="1195">
        <v>6149</v>
      </c>
      <c r="BP10" s="1195">
        <v>6149</v>
      </c>
      <c r="BQ10" s="1195">
        <v>6149</v>
      </c>
      <c r="BR10" s="1195">
        <v>6149</v>
      </c>
      <c r="BS10" s="1195">
        <v>6149</v>
      </c>
      <c r="BT10" s="1195">
        <v>6149</v>
      </c>
      <c r="BU10" s="1195">
        <v>6149</v>
      </c>
      <c r="BV10" s="1195">
        <v>6149</v>
      </c>
      <c r="BW10" s="1195">
        <v>6149</v>
      </c>
      <c r="BX10" s="1195">
        <v>6149</v>
      </c>
      <c r="BY10" s="1195">
        <v>6149</v>
      </c>
      <c r="BZ10" s="1195">
        <v>6149</v>
      </c>
      <c r="CA10" s="1195">
        <v>6149</v>
      </c>
      <c r="CB10" s="1195">
        <v>6149</v>
      </c>
      <c r="CC10" s="1195">
        <v>6149</v>
      </c>
      <c r="CD10" s="1195">
        <v>6149</v>
      </c>
      <c r="CE10" s="1195">
        <v>6149</v>
      </c>
      <c r="CF10" s="1195">
        <v>6149</v>
      </c>
      <c r="CG10" s="1195">
        <v>6149</v>
      </c>
      <c r="CH10" s="1195">
        <v>6149</v>
      </c>
      <c r="CI10" s="1195">
        <v>6149</v>
      </c>
      <c r="CJ10" s="1195">
        <v>6149</v>
      </c>
      <c r="CK10" s="1195">
        <v>6149</v>
      </c>
      <c r="CL10" s="1195">
        <v>6149</v>
      </c>
      <c r="CM10" s="1195">
        <v>6149</v>
      </c>
      <c r="CN10" s="1195">
        <v>6149</v>
      </c>
      <c r="CO10" s="1195">
        <v>6149</v>
      </c>
      <c r="CP10" s="1195">
        <v>6149</v>
      </c>
      <c r="CQ10" s="1195">
        <v>6149</v>
      </c>
      <c r="CR10" s="1195">
        <v>6149</v>
      </c>
      <c r="CS10" s="1195">
        <v>6149</v>
      </c>
      <c r="CT10" s="1354">
        <v>6149</v>
      </c>
      <c r="CU10" s="1195">
        <v>6149</v>
      </c>
      <c r="CV10" s="1195">
        <v>6149</v>
      </c>
      <c r="CW10" s="1195">
        <v>6149</v>
      </c>
      <c r="CX10" s="1195">
        <v>6149</v>
      </c>
      <c r="CY10" s="1195">
        <v>6149</v>
      </c>
      <c r="CZ10" s="1195">
        <v>6149</v>
      </c>
      <c r="DA10" s="1195">
        <v>6149</v>
      </c>
      <c r="DB10" s="1195">
        <v>6149</v>
      </c>
      <c r="DC10" s="1195">
        <v>6149</v>
      </c>
      <c r="DD10" s="1195">
        <v>6149</v>
      </c>
      <c r="DF10" s="1412">
        <f t="shared" si="0"/>
        <v>0</v>
      </c>
    </row>
    <row r="11" spans="1:110" s="1043" customFormat="1" ht="42.75" thickBot="1" x14ac:dyDescent="0.25">
      <c r="A11" s="1294" t="s">
        <v>531</v>
      </c>
      <c r="B11" s="1294" t="s">
        <v>357</v>
      </c>
      <c r="C11" s="1295">
        <v>2</v>
      </c>
      <c r="D11" s="1295" t="s">
        <v>2</v>
      </c>
      <c r="E11" s="1295">
        <v>4</v>
      </c>
      <c r="F11" s="1295">
        <v>100050</v>
      </c>
      <c r="G11" s="1041" t="s">
        <v>105</v>
      </c>
      <c r="H11" s="1041" t="s">
        <v>104</v>
      </c>
      <c r="I11" s="1041">
        <v>9</v>
      </c>
      <c r="J11" s="1041">
        <v>9977</v>
      </c>
      <c r="K11" s="1041" t="s">
        <v>418</v>
      </c>
      <c r="L11" s="1041">
        <v>5</v>
      </c>
      <c r="M11" s="1042" t="s">
        <v>49</v>
      </c>
      <c r="O11" s="1044">
        <v>4443</v>
      </c>
      <c r="P11" s="1044">
        <v>4443</v>
      </c>
      <c r="Q11" s="1044">
        <v>4443</v>
      </c>
      <c r="R11" s="1066">
        <v>4443</v>
      </c>
      <c r="S11" s="1075">
        <v>4443</v>
      </c>
      <c r="T11" s="1075">
        <v>4443</v>
      </c>
      <c r="U11" s="1075">
        <v>4443</v>
      </c>
      <c r="V11" s="1075">
        <v>4443</v>
      </c>
      <c r="W11" s="1075">
        <v>4443</v>
      </c>
      <c r="X11" s="1075">
        <v>4443</v>
      </c>
      <c r="Y11" s="1075">
        <v>4443</v>
      </c>
      <c r="Z11" s="1075">
        <v>4443</v>
      </c>
      <c r="AA11" s="1075">
        <v>4443</v>
      </c>
      <c r="AB11" s="1075">
        <v>4443</v>
      </c>
      <c r="AC11" s="1075">
        <v>4443</v>
      </c>
      <c r="AD11" s="1075">
        <v>4443</v>
      </c>
      <c r="AE11" s="1075">
        <v>4443</v>
      </c>
      <c r="AF11" s="1075">
        <v>4443</v>
      </c>
      <c r="AG11" s="1075">
        <v>4443</v>
      </c>
      <c r="AH11" s="1075">
        <v>4443</v>
      </c>
      <c r="AI11" s="1075">
        <v>4443</v>
      </c>
      <c r="AJ11" s="1075">
        <v>4443</v>
      </c>
      <c r="AK11" s="1075">
        <v>4443</v>
      </c>
      <c r="AL11" s="1075">
        <v>4443</v>
      </c>
      <c r="AM11" s="1075">
        <v>4443</v>
      </c>
      <c r="AN11" s="1075">
        <v>4443</v>
      </c>
      <c r="AO11" s="1075">
        <v>4443</v>
      </c>
      <c r="AP11" s="1075">
        <v>4443</v>
      </c>
      <c r="AQ11" s="1075">
        <v>4443</v>
      </c>
      <c r="AR11" s="1075">
        <v>4443</v>
      </c>
      <c r="AS11" s="1075">
        <v>4443</v>
      </c>
      <c r="AT11" s="1075">
        <v>4443</v>
      </c>
      <c r="AU11" s="1075">
        <v>4443</v>
      </c>
      <c r="AV11" s="1075">
        <v>4443</v>
      </c>
      <c r="AW11" s="1075">
        <v>4443</v>
      </c>
      <c r="AX11" s="1075">
        <v>4443</v>
      </c>
      <c r="AY11" s="1075">
        <v>4443</v>
      </c>
      <c r="AZ11" s="1086">
        <v>4443</v>
      </c>
      <c r="BA11" s="1086">
        <v>4443</v>
      </c>
      <c r="BB11" s="1086">
        <v>4443</v>
      </c>
      <c r="BC11" s="1086">
        <v>4443</v>
      </c>
      <c r="BD11" s="1086">
        <v>4443</v>
      </c>
      <c r="BE11" s="1086">
        <v>4443</v>
      </c>
      <c r="BF11" s="1086">
        <v>4443</v>
      </c>
      <c r="BG11" s="1086">
        <v>4443</v>
      </c>
      <c r="BH11" s="1086">
        <v>4443</v>
      </c>
      <c r="BI11" s="1086">
        <v>4443</v>
      </c>
      <c r="BJ11" s="1086">
        <v>4443</v>
      </c>
      <c r="BK11" s="1086">
        <v>4443</v>
      </c>
      <c r="BL11" s="1086">
        <v>4443</v>
      </c>
      <c r="BM11" s="1086">
        <v>4443</v>
      </c>
      <c r="BN11" s="1086">
        <v>4443</v>
      </c>
      <c r="BO11" s="1086">
        <v>4443</v>
      </c>
      <c r="BP11" s="1086">
        <v>4443</v>
      </c>
      <c r="BQ11" s="1086">
        <v>4443</v>
      </c>
      <c r="BR11" s="1086">
        <v>4443</v>
      </c>
      <c r="BS11" s="1086">
        <v>4443</v>
      </c>
      <c r="BT11" s="1086">
        <v>4443</v>
      </c>
      <c r="BU11" s="1086">
        <v>4443</v>
      </c>
      <c r="BV11" s="1086">
        <v>4443</v>
      </c>
      <c r="BW11" s="1086">
        <v>4443</v>
      </c>
      <c r="BX11" s="1086">
        <v>4443</v>
      </c>
      <c r="BY11" s="1086">
        <v>4443</v>
      </c>
      <c r="BZ11" s="1086">
        <v>4443</v>
      </c>
      <c r="CA11" s="1086">
        <v>4443</v>
      </c>
      <c r="CB11" s="1086">
        <v>4443</v>
      </c>
      <c r="CC11" s="1086">
        <v>4443</v>
      </c>
      <c r="CD11" s="1086">
        <v>4443</v>
      </c>
      <c r="CE11" s="1086">
        <v>4443</v>
      </c>
      <c r="CF11" s="1086">
        <v>4443</v>
      </c>
      <c r="CG11" s="1086">
        <v>4443</v>
      </c>
      <c r="CH11" s="1086">
        <v>4443</v>
      </c>
      <c r="CI11" s="1086">
        <v>4443</v>
      </c>
      <c r="CJ11" s="1086">
        <v>4443</v>
      </c>
      <c r="CK11" s="1086">
        <v>4443</v>
      </c>
      <c r="CL11" s="1086">
        <v>4443</v>
      </c>
      <c r="CM11" s="1086">
        <v>4443</v>
      </c>
      <c r="CN11" s="1086">
        <v>4443</v>
      </c>
      <c r="CO11" s="1086">
        <v>4443</v>
      </c>
      <c r="CP11" s="1086">
        <v>4443</v>
      </c>
      <c r="CQ11" s="1086">
        <v>4443</v>
      </c>
      <c r="CR11" s="1086">
        <v>4443</v>
      </c>
      <c r="CS11" s="1086">
        <v>4443</v>
      </c>
      <c r="CT11" s="1355">
        <v>4443</v>
      </c>
      <c r="CU11" s="1086">
        <v>4443</v>
      </c>
      <c r="CV11" s="1086">
        <v>4443</v>
      </c>
      <c r="CW11" s="1086">
        <v>4443</v>
      </c>
      <c r="CX11" s="1086">
        <v>4443</v>
      </c>
      <c r="CY11" s="1086">
        <v>4443</v>
      </c>
      <c r="CZ11" s="1086">
        <v>4443</v>
      </c>
      <c r="DA11" s="1086">
        <v>4443</v>
      </c>
      <c r="DB11" s="1086">
        <v>4443</v>
      </c>
      <c r="DC11" s="1086">
        <v>4443</v>
      </c>
      <c r="DD11" s="1086">
        <v>4443</v>
      </c>
      <c r="DF11" s="1412">
        <f t="shared" si="0"/>
        <v>0</v>
      </c>
    </row>
    <row r="12" spans="1:110" s="1043" customFormat="1" ht="42.75" thickBot="1" x14ac:dyDescent="0.25">
      <c r="A12" s="1294" t="s">
        <v>531</v>
      </c>
      <c r="B12" s="1294" t="s">
        <v>357</v>
      </c>
      <c r="C12" s="1295">
        <v>2</v>
      </c>
      <c r="D12" s="1295" t="s">
        <v>9</v>
      </c>
      <c r="E12" s="1295">
        <v>4</v>
      </c>
      <c r="F12" s="1295">
        <v>100050</v>
      </c>
      <c r="G12" s="1041" t="s">
        <v>101</v>
      </c>
      <c r="H12" s="1041" t="s">
        <v>100</v>
      </c>
      <c r="I12" s="1041">
        <v>10</v>
      </c>
      <c r="J12" s="1041">
        <v>9975</v>
      </c>
      <c r="K12" s="1041" t="s">
        <v>418</v>
      </c>
      <c r="L12" s="1041">
        <v>5</v>
      </c>
      <c r="M12" s="1042" t="s">
        <v>49</v>
      </c>
      <c r="N12" s="1043">
        <v>2008</v>
      </c>
      <c r="O12" s="1088">
        <v>309331</v>
      </c>
      <c r="P12" s="1088">
        <v>309331</v>
      </c>
      <c r="Q12" s="1088">
        <v>309331</v>
      </c>
      <c r="R12" s="1066">
        <v>309331</v>
      </c>
      <c r="S12" s="1075">
        <v>309331</v>
      </c>
      <c r="T12" s="1075">
        <v>309331</v>
      </c>
      <c r="U12" s="1075">
        <v>309331</v>
      </c>
      <c r="V12" s="1075">
        <v>309331</v>
      </c>
      <c r="W12" s="1075">
        <v>309331</v>
      </c>
      <c r="X12" s="1075">
        <v>309331</v>
      </c>
      <c r="Y12" s="1075">
        <v>309331</v>
      </c>
      <c r="Z12" s="1075">
        <v>309331</v>
      </c>
      <c r="AA12" s="1075">
        <v>309331</v>
      </c>
      <c r="AB12" s="1075">
        <v>309331</v>
      </c>
      <c r="AC12" s="1075">
        <v>309331</v>
      </c>
      <c r="AD12" s="1075">
        <v>309331</v>
      </c>
      <c r="AE12" s="1075">
        <v>309331</v>
      </c>
      <c r="AF12" s="1075">
        <v>309331</v>
      </c>
      <c r="AG12" s="1075">
        <v>309331</v>
      </c>
      <c r="AH12" s="1075">
        <v>309331</v>
      </c>
      <c r="AI12" s="1075">
        <v>309331</v>
      </c>
      <c r="AJ12" s="1075">
        <v>309331</v>
      </c>
      <c r="AK12" s="1075">
        <v>309331</v>
      </c>
      <c r="AL12" s="1075">
        <v>309331</v>
      </c>
      <c r="AM12" s="1075">
        <v>309331</v>
      </c>
      <c r="AN12" s="1075">
        <v>309331</v>
      </c>
      <c r="AO12" s="1075">
        <v>309331</v>
      </c>
      <c r="AP12" s="1075">
        <v>309331</v>
      </c>
      <c r="AQ12" s="1075">
        <v>309331</v>
      </c>
      <c r="AR12" s="1075">
        <v>309331</v>
      </c>
      <c r="AS12" s="1075">
        <v>309331</v>
      </c>
      <c r="AT12" s="1075">
        <v>309331</v>
      </c>
      <c r="AU12" s="1075">
        <v>309331</v>
      </c>
      <c r="AV12" s="1075">
        <v>309331</v>
      </c>
      <c r="AW12" s="1075">
        <v>309331</v>
      </c>
      <c r="AX12" s="1075">
        <v>309331</v>
      </c>
      <c r="AY12" s="1075">
        <v>309331</v>
      </c>
      <c r="AZ12" s="1086">
        <v>309331</v>
      </c>
      <c r="BA12" s="1086">
        <v>309331</v>
      </c>
      <c r="BB12" s="1086">
        <v>309331</v>
      </c>
      <c r="BC12" s="1086">
        <v>309331</v>
      </c>
      <c r="BD12" s="1086">
        <v>309331</v>
      </c>
      <c r="BE12" s="1086">
        <v>309331</v>
      </c>
      <c r="BF12" s="1086">
        <v>309331</v>
      </c>
      <c r="BG12" s="1086">
        <v>309331</v>
      </c>
      <c r="BH12" s="1086">
        <v>309331</v>
      </c>
      <c r="BI12" s="1086">
        <v>309331</v>
      </c>
      <c r="BJ12" s="1086">
        <v>309331</v>
      </c>
      <c r="BK12" s="1086">
        <v>309331</v>
      </c>
      <c r="BL12" s="1086">
        <v>309331</v>
      </c>
      <c r="BM12" s="1086">
        <v>309331</v>
      </c>
      <c r="BN12" s="1086">
        <v>309331</v>
      </c>
      <c r="BO12" s="1086">
        <v>309331</v>
      </c>
      <c r="BP12" s="1086">
        <v>309331</v>
      </c>
      <c r="BQ12" s="1086">
        <v>309331</v>
      </c>
      <c r="BR12" s="1208">
        <v>1014352</v>
      </c>
      <c r="BS12" s="1086">
        <v>1014352</v>
      </c>
      <c r="BT12" s="1086">
        <v>1014352</v>
      </c>
      <c r="BU12" s="1086">
        <v>1014352</v>
      </c>
      <c r="BV12" s="1086">
        <v>1014352</v>
      </c>
      <c r="BW12" s="1086">
        <v>1014352</v>
      </c>
      <c r="BX12" s="1086">
        <v>1014352</v>
      </c>
      <c r="BY12" s="1086">
        <v>1014352</v>
      </c>
      <c r="BZ12" s="1086">
        <v>1014352</v>
      </c>
      <c r="CA12" s="1086">
        <v>1014352</v>
      </c>
      <c r="CB12" s="1086">
        <v>1014352</v>
      </c>
      <c r="CC12" s="1086">
        <v>1014352</v>
      </c>
      <c r="CD12" s="1086">
        <v>1014352</v>
      </c>
      <c r="CE12" s="1086">
        <v>1014352</v>
      </c>
      <c r="CF12" s="1086">
        <v>1014352</v>
      </c>
      <c r="CG12" s="1086">
        <v>1014352</v>
      </c>
      <c r="CH12" s="1086">
        <v>1014352</v>
      </c>
      <c r="CI12" s="1086">
        <v>1014352</v>
      </c>
      <c r="CJ12" s="1086">
        <v>1014352</v>
      </c>
      <c r="CK12" s="1086">
        <v>1014352</v>
      </c>
      <c r="CL12" s="1086">
        <v>1014352</v>
      </c>
      <c r="CM12" s="1086">
        <v>1014352</v>
      </c>
      <c r="CN12" s="1086">
        <v>1014352</v>
      </c>
      <c r="CO12" s="1086">
        <v>1014352</v>
      </c>
      <c r="CP12" s="1086">
        <v>1014352</v>
      </c>
      <c r="CQ12" s="1086">
        <v>1014352</v>
      </c>
      <c r="CR12" s="1086">
        <v>1014352</v>
      </c>
      <c r="CS12" s="1086">
        <v>1014352</v>
      </c>
      <c r="CT12" s="1355">
        <v>1014352</v>
      </c>
      <c r="CU12" s="1086">
        <v>1014352</v>
      </c>
      <c r="CV12" s="1086">
        <v>1014352</v>
      </c>
      <c r="CW12" s="1086">
        <v>1014352</v>
      </c>
      <c r="CX12" s="1086">
        <v>1014352</v>
      </c>
      <c r="CY12" s="1208">
        <v>1342593</v>
      </c>
      <c r="CZ12" s="1086">
        <v>1342593</v>
      </c>
      <c r="DA12" s="1086">
        <v>1342593</v>
      </c>
      <c r="DB12" s="1086">
        <v>1342593</v>
      </c>
      <c r="DC12" s="1086">
        <v>1342593</v>
      </c>
      <c r="DD12" s="1086">
        <v>1342593</v>
      </c>
      <c r="DF12" s="1412">
        <f t="shared" si="0"/>
        <v>0</v>
      </c>
    </row>
    <row r="13" spans="1:110" s="1412" customFormat="1" ht="42.75" thickBot="1" x14ac:dyDescent="0.25">
      <c r="A13" s="1294" t="s">
        <v>531</v>
      </c>
      <c r="B13" s="1425" t="s">
        <v>357</v>
      </c>
      <c r="C13" s="1426">
        <v>2</v>
      </c>
      <c r="D13" s="1426" t="s">
        <v>2</v>
      </c>
      <c r="E13" s="1426">
        <v>4</v>
      </c>
      <c r="F13" s="1426">
        <v>100050</v>
      </c>
      <c r="G13" s="1427" t="s">
        <v>79</v>
      </c>
      <c r="H13" s="1427" t="s">
        <v>106</v>
      </c>
      <c r="I13" s="1427">
        <v>127</v>
      </c>
      <c r="J13" s="1427">
        <v>9990</v>
      </c>
      <c r="K13" s="1427" t="s">
        <v>418</v>
      </c>
      <c r="L13" s="1427">
        <v>5</v>
      </c>
      <c r="M13" s="1428" t="s">
        <v>49</v>
      </c>
      <c r="N13" s="1429">
        <v>40052</v>
      </c>
      <c r="O13" s="1430"/>
      <c r="P13" s="1430"/>
      <c r="Q13" s="1430"/>
      <c r="R13" s="1431"/>
      <c r="S13" s="1432"/>
      <c r="T13" s="1432"/>
      <c r="U13" s="1432"/>
      <c r="V13" s="1432"/>
      <c r="W13" s="1432"/>
      <c r="X13" s="1432"/>
      <c r="Y13" s="1432"/>
      <c r="Z13" s="1433">
        <v>7810</v>
      </c>
      <c r="AA13" s="1432">
        <v>7810</v>
      </c>
      <c r="AB13" s="1432">
        <v>7810</v>
      </c>
      <c r="AC13" s="1432">
        <v>7810</v>
      </c>
      <c r="AD13" s="1432">
        <v>7810</v>
      </c>
      <c r="AE13" s="1432">
        <v>7810</v>
      </c>
      <c r="AF13" s="1432">
        <v>7810</v>
      </c>
      <c r="AG13" s="1432">
        <v>7810</v>
      </c>
      <c r="AH13" s="1432">
        <v>7810</v>
      </c>
      <c r="AI13" s="1432">
        <v>7810</v>
      </c>
      <c r="AJ13" s="1432">
        <v>7810</v>
      </c>
      <c r="AK13" s="1432">
        <v>7810</v>
      </c>
      <c r="AL13" s="1432">
        <v>7810</v>
      </c>
      <c r="AM13" s="1432">
        <v>7810</v>
      </c>
      <c r="AN13" s="1432">
        <v>7810</v>
      </c>
      <c r="AO13" s="1432">
        <v>7810</v>
      </c>
      <c r="AP13" s="1432">
        <v>7810</v>
      </c>
      <c r="AQ13" s="1432">
        <v>7810</v>
      </c>
      <c r="AR13" s="1432">
        <v>7810</v>
      </c>
      <c r="AS13" s="1432">
        <v>7810</v>
      </c>
      <c r="AT13" s="1432">
        <v>7810</v>
      </c>
      <c r="AU13" s="1432">
        <v>7810</v>
      </c>
      <c r="AV13" s="1432">
        <v>7810</v>
      </c>
      <c r="AW13" s="1432">
        <v>7810</v>
      </c>
      <c r="AX13" s="1432">
        <v>7810</v>
      </c>
      <c r="AY13" s="1432">
        <v>7810</v>
      </c>
      <c r="AZ13" s="1434">
        <v>7810</v>
      </c>
      <c r="BA13" s="1434">
        <v>7810</v>
      </c>
      <c r="BB13" s="1434">
        <v>7810</v>
      </c>
      <c r="BC13" s="1434">
        <v>7810</v>
      </c>
      <c r="BD13" s="1434">
        <v>7810</v>
      </c>
      <c r="BE13" s="1434">
        <v>7810</v>
      </c>
      <c r="BF13" s="1434">
        <v>7810</v>
      </c>
      <c r="BG13" s="1434">
        <v>7810</v>
      </c>
      <c r="BH13" s="1434">
        <v>7810</v>
      </c>
      <c r="BI13" s="1434">
        <v>7810</v>
      </c>
      <c r="BJ13" s="1434">
        <v>7810</v>
      </c>
      <c r="BK13" s="1434">
        <v>7810</v>
      </c>
      <c r="BL13" s="1434">
        <v>7810</v>
      </c>
      <c r="BM13" s="1434">
        <v>7810</v>
      </c>
      <c r="BN13" s="1434">
        <v>7810</v>
      </c>
      <c r="BO13" s="1434">
        <v>7810</v>
      </c>
      <c r="BP13" s="1434">
        <v>7810</v>
      </c>
      <c r="BQ13" s="1434">
        <v>7810</v>
      </c>
      <c r="BR13" s="1434">
        <v>7810</v>
      </c>
      <c r="BS13" s="1434">
        <v>7810</v>
      </c>
      <c r="BT13" s="1434">
        <v>7810</v>
      </c>
      <c r="BU13" s="1434">
        <v>7810</v>
      </c>
      <c r="BV13" s="1434">
        <v>7810</v>
      </c>
      <c r="BW13" s="1434">
        <v>7810</v>
      </c>
      <c r="BX13" s="1434">
        <v>7810</v>
      </c>
      <c r="BY13" s="1434">
        <v>7810</v>
      </c>
      <c r="BZ13" s="1434">
        <v>7810</v>
      </c>
      <c r="CA13" s="1434">
        <v>7810</v>
      </c>
      <c r="CB13" s="1434">
        <v>7810</v>
      </c>
      <c r="CC13" s="1434">
        <v>7810</v>
      </c>
      <c r="CD13" s="1434">
        <v>7810</v>
      </c>
      <c r="CE13" s="1434">
        <v>7810</v>
      </c>
      <c r="CF13" s="1434">
        <v>7810</v>
      </c>
      <c r="CG13" s="1434">
        <v>7810</v>
      </c>
      <c r="CH13" s="1434">
        <v>7810</v>
      </c>
      <c r="CI13" s="1434">
        <v>7810</v>
      </c>
      <c r="CJ13" s="1434">
        <v>7810</v>
      </c>
      <c r="CK13" s="1434">
        <v>7810</v>
      </c>
      <c r="CL13" s="1434">
        <v>7810</v>
      </c>
      <c r="CM13" s="1434">
        <v>7810</v>
      </c>
      <c r="CN13" s="1434">
        <v>7810</v>
      </c>
      <c r="CO13" s="1434">
        <v>7810</v>
      </c>
      <c r="CP13" s="1434">
        <v>7810</v>
      </c>
      <c r="CQ13" s="1434">
        <v>7810</v>
      </c>
      <c r="CR13" s="1434">
        <v>7810</v>
      </c>
      <c r="CS13" s="1434">
        <v>7810</v>
      </c>
      <c r="CT13" s="1435">
        <v>7810</v>
      </c>
      <c r="CU13" s="1434">
        <v>7810</v>
      </c>
      <c r="CV13" s="1434">
        <v>7810</v>
      </c>
      <c r="CW13" s="1434">
        <v>7810</v>
      </c>
      <c r="CX13" s="1434">
        <v>7810</v>
      </c>
      <c r="CY13" s="1434">
        <v>7810</v>
      </c>
      <c r="CZ13" s="1434">
        <v>7810</v>
      </c>
      <c r="DA13" s="1434">
        <v>7810</v>
      </c>
      <c r="DB13" s="1434">
        <v>7810</v>
      </c>
      <c r="DC13" s="1434">
        <v>7810</v>
      </c>
      <c r="DD13" s="1434">
        <v>7810</v>
      </c>
      <c r="DF13" s="1412">
        <f t="shared" si="0"/>
        <v>0</v>
      </c>
    </row>
    <row r="14" spans="1:110" s="1043" customFormat="1" ht="21.75" thickBot="1" x14ac:dyDescent="0.25">
      <c r="A14" s="1295" t="s">
        <v>481</v>
      </c>
      <c r="B14" s="1295" t="s">
        <v>481</v>
      </c>
      <c r="C14" s="1295">
        <v>2</v>
      </c>
      <c r="D14" s="1295" t="s">
        <v>481</v>
      </c>
      <c r="E14" s="1295">
        <v>2</v>
      </c>
      <c r="F14" s="1295">
        <v>100081</v>
      </c>
      <c r="G14" s="1041" t="s">
        <v>482</v>
      </c>
      <c r="H14" s="1041" t="s">
        <v>487</v>
      </c>
      <c r="I14" s="1041">
        <v>158</v>
      </c>
      <c r="J14" s="1041"/>
      <c r="K14" s="1041" t="s">
        <v>418</v>
      </c>
      <c r="L14" s="1041">
        <v>3</v>
      </c>
      <c r="M14" s="1042" t="s">
        <v>48</v>
      </c>
      <c r="N14" s="1084">
        <v>40827</v>
      </c>
      <c r="O14" s="1088"/>
      <c r="P14" s="1088"/>
      <c r="Q14" s="1088"/>
      <c r="R14" s="1066"/>
      <c r="S14" s="1075"/>
      <c r="T14" s="1075"/>
      <c r="U14" s="1075"/>
      <c r="V14" s="1075"/>
      <c r="W14" s="1075"/>
      <c r="X14" s="1075"/>
      <c r="Y14" s="1075"/>
      <c r="Z14" s="1083"/>
      <c r="AA14" s="1075"/>
      <c r="AB14" s="1075"/>
      <c r="AC14" s="1075"/>
      <c r="AD14" s="1075"/>
      <c r="AE14" s="1075"/>
      <c r="AF14" s="1075"/>
      <c r="AG14" s="1075"/>
      <c r="AH14" s="1075"/>
      <c r="AI14" s="1075"/>
      <c r="AJ14" s="1075"/>
      <c r="AK14" s="1075"/>
      <c r="AL14" s="1075"/>
      <c r="AM14" s="1075"/>
      <c r="AN14" s="1075"/>
      <c r="AO14" s="1075"/>
      <c r="AP14" s="1075"/>
      <c r="AQ14" s="1075"/>
      <c r="AR14" s="1075"/>
      <c r="AS14" s="1075"/>
      <c r="AT14" s="1075"/>
      <c r="AU14" s="1075"/>
      <c r="AV14" s="1075"/>
      <c r="AW14" s="1075"/>
      <c r="AX14" s="1075"/>
      <c r="AY14" s="1075"/>
      <c r="AZ14" s="1086"/>
      <c r="BA14" s="1086"/>
      <c r="BB14" s="1086"/>
      <c r="BC14" s="1086"/>
      <c r="BD14" s="1086"/>
      <c r="BE14" s="1086"/>
      <c r="BF14" s="1086"/>
      <c r="BG14" s="1086"/>
      <c r="BH14" s="1086"/>
      <c r="BI14" s="1086"/>
      <c r="BJ14" s="1086"/>
      <c r="BK14" s="1086"/>
      <c r="BL14" s="1086"/>
      <c r="BM14" s="1086"/>
      <c r="BN14" s="1086"/>
      <c r="BO14" s="1086"/>
      <c r="BP14" s="1086"/>
      <c r="BQ14" s="1086"/>
      <c r="BR14" s="1086"/>
      <c r="BS14" s="1086"/>
      <c r="BT14" s="1086"/>
      <c r="BU14" s="1086"/>
      <c r="BV14" s="1086"/>
      <c r="BW14" s="1086"/>
      <c r="BX14" s="1086"/>
      <c r="BY14" s="1086"/>
      <c r="BZ14" s="1208">
        <v>10789</v>
      </c>
      <c r="CA14" s="1086">
        <v>10789</v>
      </c>
      <c r="CB14" s="1086">
        <v>10789</v>
      </c>
      <c r="CC14" s="1086">
        <v>10789</v>
      </c>
      <c r="CD14" s="1086">
        <v>10789</v>
      </c>
      <c r="CE14" s="1086">
        <v>10789</v>
      </c>
      <c r="CF14" s="1086">
        <v>10789</v>
      </c>
      <c r="CG14" s="1086">
        <v>10789</v>
      </c>
      <c r="CH14" s="1086">
        <v>10789</v>
      </c>
      <c r="CI14" s="1086">
        <v>10789</v>
      </c>
      <c r="CJ14" s="1086">
        <v>10789</v>
      </c>
      <c r="CK14" s="1086">
        <v>10789</v>
      </c>
      <c r="CL14" s="1086">
        <v>10789</v>
      </c>
      <c r="CM14" s="1086">
        <v>10789</v>
      </c>
      <c r="CN14" s="1086">
        <v>10789</v>
      </c>
      <c r="CO14" s="1086">
        <v>10789</v>
      </c>
      <c r="CP14" s="1086">
        <v>10789</v>
      </c>
      <c r="CQ14" s="1086">
        <v>10789</v>
      </c>
      <c r="CR14" s="1086">
        <v>10789</v>
      </c>
      <c r="CS14" s="1086">
        <v>10789</v>
      </c>
      <c r="CT14" s="1355">
        <v>10789</v>
      </c>
      <c r="CU14" s="1086">
        <v>10789</v>
      </c>
      <c r="CV14" s="1086">
        <v>10789</v>
      </c>
      <c r="CW14" s="1086">
        <v>10789</v>
      </c>
      <c r="CX14" s="1086">
        <v>10789</v>
      </c>
      <c r="CY14" s="1086">
        <v>10789</v>
      </c>
      <c r="CZ14" s="1086">
        <v>10789</v>
      </c>
      <c r="DA14" s="1086">
        <v>10789</v>
      </c>
      <c r="DB14" s="1086">
        <v>10789</v>
      </c>
      <c r="DC14" s="1086">
        <v>10789</v>
      </c>
      <c r="DD14" s="1086">
        <v>10789</v>
      </c>
      <c r="DF14" s="1412">
        <f t="shared" si="0"/>
        <v>0</v>
      </c>
    </row>
    <row r="15" spans="1:110" s="1043" customFormat="1" ht="21.75" thickBot="1" x14ac:dyDescent="0.25">
      <c r="A15" s="1294" t="s">
        <v>481</v>
      </c>
      <c r="B15" s="1294" t="s">
        <v>481</v>
      </c>
      <c r="C15" s="1295">
        <v>2</v>
      </c>
      <c r="D15" s="1295" t="s">
        <v>481</v>
      </c>
      <c r="E15" s="1295">
        <v>2</v>
      </c>
      <c r="F15" s="1295">
        <v>100081</v>
      </c>
      <c r="G15" s="1041" t="s">
        <v>483</v>
      </c>
      <c r="H15" s="1041" t="s">
        <v>488</v>
      </c>
      <c r="I15" s="1041">
        <v>159</v>
      </c>
      <c r="J15" s="1041"/>
      <c r="K15" s="1041" t="s">
        <v>418</v>
      </c>
      <c r="L15" s="1041">
        <v>3</v>
      </c>
      <c r="M15" s="1042" t="s">
        <v>48</v>
      </c>
      <c r="N15" s="1084">
        <v>40828</v>
      </c>
      <c r="O15" s="1088"/>
      <c r="P15" s="1088"/>
      <c r="Q15" s="1088"/>
      <c r="R15" s="1066"/>
      <c r="S15" s="1075"/>
      <c r="T15" s="1075"/>
      <c r="U15" s="1075"/>
      <c r="V15" s="1075"/>
      <c r="W15" s="1075"/>
      <c r="X15" s="1075"/>
      <c r="Y15" s="1075"/>
      <c r="Z15" s="1083"/>
      <c r="AA15" s="1075"/>
      <c r="AB15" s="1075"/>
      <c r="AC15" s="1075"/>
      <c r="AD15" s="1075"/>
      <c r="AE15" s="1075"/>
      <c r="AF15" s="1075"/>
      <c r="AG15" s="1075"/>
      <c r="AH15" s="1075"/>
      <c r="AI15" s="1075"/>
      <c r="AJ15" s="1075"/>
      <c r="AK15" s="1075"/>
      <c r="AL15" s="1075"/>
      <c r="AM15" s="1075"/>
      <c r="AN15" s="1075"/>
      <c r="AO15" s="1075"/>
      <c r="AP15" s="1075"/>
      <c r="AQ15" s="1075"/>
      <c r="AR15" s="1075"/>
      <c r="AS15" s="1075"/>
      <c r="AT15" s="1075"/>
      <c r="AU15" s="1075"/>
      <c r="AV15" s="1075"/>
      <c r="AW15" s="1075"/>
      <c r="AX15" s="1075"/>
      <c r="AY15" s="1075"/>
      <c r="AZ15" s="1086"/>
      <c r="BA15" s="1086"/>
      <c r="BB15" s="1086"/>
      <c r="BC15" s="1086"/>
      <c r="BD15" s="1086"/>
      <c r="BE15" s="1086"/>
      <c r="BF15" s="1086"/>
      <c r="BG15" s="1086"/>
      <c r="BH15" s="1086"/>
      <c r="BI15" s="1086"/>
      <c r="BJ15" s="1086"/>
      <c r="BK15" s="1086"/>
      <c r="BL15" s="1086"/>
      <c r="BM15" s="1086"/>
      <c r="BN15" s="1086"/>
      <c r="BO15" s="1086"/>
      <c r="BP15" s="1086"/>
      <c r="BQ15" s="1086"/>
      <c r="BR15" s="1086"/>
      <c r="BS15" s="1086"/>
      <c r="BT15" s="1086"/>
      <c r="BU15" s="1086"/>
      <c r="BV15" s="1086"/>
      <c r="BW15" s="1086"/>
      <c r="BX15" s="1086"/>
      <c r="BY15" s="1086"/>
      <c r="BZ15" s="1208">
        <v>764</v>
      </c>
      <c r="CA15" s="1086">
        <v>764</v>
      </c>
      <c r="CB15" s="1086">
        <v>764</v>
      </c>
      <c r="CC15" s="1086">
        <v>764</v>
      </c>
      <c r="CD15" s="1086">
        <v>764</v>
      </c>
      <c r="CE15" s="1086">
        <v>764</v>
      </c>
      <c r="CF15" s="1086">
        <v>764</v>
      </c>
      <c r="CG15" s="1086">
        <v>764</v>
      </c>
      <c r="CH15" s="1086">
        <v>764</v>
      </c>
      <c r="CI15" s="1086">
        <v>764</v>
      </c>
      <c r="CJ15" s="1086">
        <v>764</v>
      </c>
      <c r="CK15" s="1086">
        <v>764</v>
      </c>
      <c r="CL15" s="1086">
        <v>764</v>
      </c>
      <c r="CM15" s="1086">
        <v>764</v>
      </c>
      <c r="CN15" s="1086">
        <v>764</v>
      </c>
      <c r="CO15" s="1086">
        <v>764</v>
      </c>
      <c r="CP15" s="1086">
        <v>764</v>
      </c>
      <c r="CQ15" s="1086">
        <v>764</v>
      </c>
      <c r="CR15" s="1086">
        <v>764</v>
      </c>
      <c r="CS15" s="1086">
        <v>764</v>
      </c>
      <c r="CT15" s="1355">
        <v>764</v>
      </c>
      <c r="CU15" s="1086">
        <v>764</v>
      </c>
      <c r="CV15" s="1086">
        <v>764</v>
      </c>
      <c r="CW15" s="1086">
        <v>764</v>
      </c>
      <c r="CX15" s="1086">
        <v>764</v>
      </c>
      <c r="CY15" s="1086">
        <v>764</v>
      </c>
      <c r="CZ15" s="1086">
        <v>764</v>
      </c>
      <c r="DA15" s="1086">
        <v>764</v>
      </c>
      <c r="DB15" s="1086">
        <v>764</v>
      </c>
      <c r="DC15" s="1086">
        <v>764</v>
      </c>
      <c r="DD15" s="1086">
        <v>764</v>
      </c>
      <c r="DF15" s="1412">
        <f t="shared" si="0"/>
        <v>0</v>
      </c>
    </row>
    <row r="16" spans="1:110" s="1043" customFormat="1" ht="21.75" thickBot="1" x14ac:dyDescent="0.25">
      <c r="A16" s="1294" t="s">
        <v>481</v>
      </c>
      <c r="B16" s="1294" t="s">
        <v>481</v>
      </c>
      <c r="C16" s="1295">
        <v>2</v>
      </c>
      <c r="D16" s="1295" t="s">
        <v>481</v>
      </c>
      <c r="E16" s="1295">
        <v>2</v>
      </c>
      <c r="F16" s="1295">
        <v>100081</v>
      </c>
      <c r="G16" s="1041" t="s">
        <v>484</v>
      </c>
      <c r="H16" s="1041" t="s">
        <v>489</v>
      </c>
      <c r="I16" s="1041">
        <v>160</v>
      </c>
      <c r="J16" s="1041"/>
      <c r="K16" s="1041" t="s">
        <v>418</v>
      </c>
      <c r="L16" s="1041">
        <v>3</v>
      </c>
      <c r="M16" s="1042" t="s">
        <v>47</v>
      </c>
      <c r="N16" s="1084">
        <v>40829</v>
      </c>
      <c r="O16" s="1088"/>
      <c r="P16" s="1088"/>
      <c r="Q16" s="1088"/>
      <c r="R16" s="1066"/>
      <c r="S16" s="1075"/>
      <c r="T16" s="1075"/>
      <c r="U16" s="1075"/>
      <c r="V16" s="1075"/>
      <c r="W16" s="1075"/>
      <c r="X16" s="1075"/>
      <c r="Y16" s="1075"/>
      <c r="Z16" s="1083"/>
      <c r="AA16" s="1075"/>
      <c r="AB16" s="1075"/>
      <c r="AC16" s="1075"/>
      <c r="AD16" s="1075"/>
      <c r="AE16" s="1075"/>
      <c r="AF16" s="1075"/>
      <c r="AG16" s="1075"/>
      <c r="AH16" s="1075"/>
      <c r="AI16" s="1075"/>
      <c r="AJ16" s="1075"/>
      <c r="AK16" s="1075"/>
      <c r="AL16" s="1075"/>
      <c r="AM16" s="1075"/>
      <c r="AN16" s="1075"/>
      <c r="AO16" s="1075"/>
      <c r="AP16" s="1075"/>
      <c r="AQ16" s="1075"/>
      <c r="AR16" s="1075"/>
      <c r="AS16" s="1075"/>
      <c r="AT16" s="1075"/>
      <c r="AU16" s="1075"/>
      <c r="AV16" s="1075"/>
      <c r="AW16" s="1075"/>
      <c r="AX16" s="1075"/>
      <c r="AY16" s="1075"/>
      <c r="AZ16" s="1086"/>
      <c r="BA16" s="1086"/>
      <c r="BB16" s="1086"/>
      <c r="BC16" s="1086"/>
      <c r="BD16" s="1086"/>
      <c r="BE16" s="1086"/>
      <c r="BF16" s="1086"/>
      <c r="BG16" s="1086"/>
      <c r="BH16" s="1086"/>
      <c r="BI16" s="1086"/>
      <c r="BJ16" s="1086"/>
      <c r="BK16" s="1086"/>
      <c r="BL16" s="1086"/>
      <c r="BM16" s="1086"/>
      <c r="BN16" s="1086"/>
      <c r="BO16" s="1086"/>
      <c r="BP16" s="1086"/>
      <c r="BQ16" s="1086"/>
      <c r="BR16" s="1086"/>
      <c r="BS16" s="1086"/>
      <c r="BT16" s="1086"/>
      <c r="BU16" s="1086"/>
      <c r="BV16" s="1086"/>
      <c r="BW16" s="1086"/>
      <c r="BX16" s="1086"/>
      <c r="BY16" s="1086"/>
      <c r="BZ16" s="1208">
        <v>202</v>
      </c>
      <c r="CA16" s="1086">
        <v>202</v>
      </c>
      <c r="CB16" s="1086">
        <v>202</v>
      </c>
      <c r="CC16" s="1086">
        <v>202</v>
      </c>
      <c r="CD16" s="1086">
        <v>202</v>
      </c>
      <c r="CE16" s="1086">
        <v>202</v>
      </c>
      <c r="CF16" s="1086">
        <v>202</v>
      </c>
      <c r="CG16" s="1086">
        <v>202</v>
      </c>
      <c r="CH16" s="1086">
        <v>202</v>
      </c>
      <c r="CI16" s="1086">
        <v>202</v>
      </c>
      <c r="CJ16" s="1086">
        <v>202</v>
      </c>
      <c r="CK16" s="1086">
        <v>202</v>
      </c>
      <c r="CL16" s="1086">
        <v>202</v>
      </c>
      <c r="CM16" s="1086">
        <v>202</v>
      </c>
      <c r="CN16" s="1086">
        <v>202</v>
      </c>
      <c r="CO16" s="1086">
        <v>202</v>
      </c>
      <c r="CP16" s="1086">
        <v>202</v>
      </c>
      <c r="CQ16" s="1086">
        <v>202</v>
      </c>
      <c r="CR16" s="1086">
        <v>202</v>
      </c>
      <c r="CS16" s="1086">
        <v>202</v>
      </c>
      <c r="CT16" s="1355">
        <v>202</v>
      </c>
      <c r="CU16" s="1086">
        <v>202</v>
      </c>
      <c r="CV16" s="1086">
        <v>202</v>
      </c>
      <c r="CW16" s="1086">
        <v>202</v>
      </c>
      <c r="CX16" s="1086">
        <v>202</v>
      </c>
      <c r="CY16" s="1086">
        <v>202</v>
      </c>
      <c r="CZ16" s="1086">
        <v>202</v>
      </c>
      <c r="DA16" s="1086">
        <v>202</v>
      </c>
      <c r="DB16" s="1086">
        <v>202</v>
      </c>
      <c r="DC16" s="1086">
        <v>202</v>
      </c>
      <c r="DD16" s="1086">
        <v>202</v>
      </c>
      <c r="DF16" s="1412">
        <f t="shared" si="0"/>
        <v>0</v>
      </c>
    </row>
    <row r="17" spans="1:110" s="1043" customFormat="1" ht="32.25" thickBot="1" x14ac:dyDescent="0.25">
      <c r="A17" s="1294" t="s">
        <v>481</v>
      </c>
      <c r="B17" s="1294" t="s">
        <v>481</v>
      </c>
      <c r="C17" s="1295">
        <v>2</v>
      </c>
      <c r="D17" s="1295" t="s">
        <v>481</v>
      </c>
      <c r="E17" s="1295">
        <v>2</v>
      </c>
      <c r="F17" s="1295">
        <v>100081</v>
      </c>
      <c r="G17" s="1041" t="s">
        <v>485</v>
      </c>
      <c r="H17" s="1041" t="s">
        <v>490</v>
      </c>
      <c r="I17" s="1041">
        <v>161</v>
      </c>
      <c r="J17" s="1041"/>
      <c r="K17" s="1041" t="s">
        <v>418</v>
      </c>
      <c r="L17" s="1041">
        <v>3</v>
      </c>
      <c r="M17" s="1042" t="s">
        <v>47</v>
      </c>
      <c r="N17" s="1084">
        <v>40830</v>
      </c>
      <c r="O17" s="1088"/>
      <c r="P17" s="1088"/>
      <c r="Q17" s="1088"/>
      <c r="R17" s="1066"/>
      <c r="S17" s="1075"/>
      <c r="T17" s="1075"/>
      <c r="U17" s="1075"/>
      <c r="V17" s="1075"/>
      <c r="W17" s="1075"/>
      <c r="X17" s="1075"/>
      <c r="Y17" s="1075"/>
      <c r="Z17" s="1083"/>
      <c r="AA17" s="1075"/>
      <c r="AB17" s="1075"/>
      <c r="AC17" s="1075"/>
      <c r="AD17" s="1075"/>
      <c r="AE17" s="1075"/>
      <c r="AF17" s="1075"/>
      <c r="AG17" s="1075"/>
      <c r="AH17" s="1075"/>
      <c r="AI17" s="1075"/>
      <c r="AJ17" s="1075"/>
      <c r="AK17" s="1075"/>
      <c r="AL17" s="1075"/>
      <c r="AM17" s="1075"/>
      <c r="AN17" s="1075"/>
      <c r="AO17" s="1075"/>
      <c r="AP17" s="1075"/>
      <c r="AQ17" s="1075"/>
      <c r="AR17" s="1075"/>
      <c r="AS17" s="1075"/>
      <c r="AT17" s="1075"/>
      <c r="AU17" s="1075"/>
      <c r="AV17" s="1075"/>
      <c r="AW17" s="1075"/>
      <c r="AX17" s="1075"/>
      <c r="AY17" s="1075"/>
      <c r="AZ17" s="1086"/>
      <c r="BA17" s="1086"/>
      <c r="BB17" s="1086"/>
      <c r="BC17" s="1086"/>
      <c r="BD17" s="1086"/>
      <c r="BE17" s="1086"/>
      <c r="BF17" s="1086"/>
      <c r="BG17" s="1086"/>
      <c r="BH17" s="1086"/>
      <c r="BI17" s="1086"/>
      <c r="BJ17" s="1086"/>
      <c r="BK17" s="1086"/>
      <c r="BL17" s="1086"/>
      <c r="BM17" s="1086"/>
      <c r="BN17" s="1086"/>
      <c r="BO17" s="1086"/>
      <c r="BP17" s="1086"/>
      <c r="BQ17" s="1086"/>
      <c r="BR17" s="1086"/>
      <c r="BS17" s="1086"/>
      <c r="BT17" s="1086"/>
      <c r="BU17" s="1086"/>
      <c r="BV17" s="1086"/>
      <c r="BW17" s="1086"/>
      <c r="BX17" s="1086"/>
      <c r="BY17" s="1086"/>
      <c r="BZ17" s="1208">
        <v>362</v>
      </c>
      <c r="CA17" s="1086">
        <v>362</v>
      </c>
      <c r="CB17" s="1086">
        <v>362</v>
      </c>
      <c r="CC17" s="1086">
        <v>362</v>
      </c>
      <c r="CD17" s="1086">
        <v>362</v>
      </c>
      <c r="CE17" s="1086">
        <v>362</v>
      </c>
      <c r="CF17" s="1086">
        <v>362</v>
      </c>
      <c r="CG17" s="1086">
        <v>362</v>
      </c>
      <c r="CH17" s="1086">
        <v>362</v>
      </c>
      <c r="CI17" s="1086">
        <v>362</v>
      </c>
      <c r="CJ17" s="1086">
        <v>362</v>
      </c>
      <c r="CK17" s="1086">
        <v>362</v>
      </c>
      <c r="CL17" s="1086">
        <v>362</v>
      </c>
      <c r="CM17" s="1086">
        <v>362</v>
      </c>
      <c r="CN17" s="1086">
        <v>362</v>
      </c>
      <c r="CO17" s="1086">
        <v>362</v>
      </c>
      <c r="CP17" s="1086">
        <v>362</v>
      </c>
      <c r="CQ17" s="1086">
        <v>362</v>
      </c>
      <c r="CR17" s="1086">
        <v>362</v>
      </c>
      <c r="CS17" s="1086">
        <v>362</v>
      </c>
      <c r="CT17" s="1355">
        <v>362</v>
      </c>
      <c r="CU17" s="1086">
        <v>362</v>
      </c>
      <c r="CV17" s="1086">
        <v>362</v>
      </c>
      <c r="CW17" s="1086">
        <v>362</v>
      </c>
      <c r="CX17" s="1086">
        <v>362</v>
      </c>
      <c r="CY17" s="1086">
        <v>362</v>
      </c>
      <c r="CZ17" s="1086">
        <v>362</v>
      </c>
      <c r="DA17" s="1086">
        <v>362</v>
      </c>
      <c r="DB17" s="1086">
        <v>362</v>
      </c>
      <c r="DC17" s="1086">
        <v>362</v>
      </c>
      <c r="DD17" s="1086">
        <v>362</v>
      </c>
      <c r="DF17" s="1412">
        <f t="shared" si="0"/>
        <v>0</v>
      </c>
    </row>
    <row r="18" spans="1:110" s="1043" customFormat="1" ht="21.75" thickBot="1" x14ac:dyDescent="0.25">
      <c r="A18" s="1295" t="s">
        <v>481</v>
      </c>
      <c r="B18" s="1295" t="s">
        <v>481</v>
      </c>
      <c r="C18" s="1295">
        <v>2</v>
      </c>
      <c r="D18" s="1295" t="s">
        <v>481</v>
      </c>
      <c r="E18" s="1295">
        <v>2</v>
      </c>
      <c r="F18" s="1295">
        <v>100081</v>
      </c>
      <c r="G18" s="1041" t="s">
        <v>486</v>
      </c>
      <c r="H18" s="1041" t="s">
        <v>491</v>
      </c>
      <c r="I18" s="1041">
        <v>162</v>
      </c>
      <c r="J18" s="1041"/>
      <c r="K18" s="1041" t="s">
        <v>418</v>
      </c>
      <c r="L18" s="1041">
        <v>3</v>
      </c>
      <c r="M18" s="1042" t="s">
        <v>48</v>
      </c>
      <c r="N18" s="1084">
        <v>40831</v>
      </c>
      <c r="O18" s="1088"/>
      <c r="P18" s="1088"/>
      <c r="Q18" s="1088"/>
      <c r="R18" s="1066"/>
      <c r="S18" s="1075"/>
      <c r="T18" s="1075"/>
      <c r="U18" s="1075"/>
      <c r="V18" s="1075"/>
      <c r="W18" s="1075"/>
      <c r="X18" s="1075"/>
      <c r="Y18" s="1075"/>
      <c r="Z18" s="1083"/>
      <c r="AA18" s="1075"/>
      <c r="AB18" s="1075"/>
      <c r="AC18" s="1075"/>
      <c r="AD18" s="1075"/>
      <c r="AE18" s="1075"/>
      <c r="AF18" s="1075"/>
      <c r="AG18" s="1075"/>
      <c r="AH18" s="1075"/>
      <c r="AI18" s="1075"/>
      <c r="AJ18" s="1075"/>
      <c r="AK18" s="1075"/>
      <c r="AL18" s="1075"/>
      <c r="AM18" s="1075"/>
      <c r="AN18" s="1075"/>
      <c r="AO18" s="1075"/>
      <c r="AP18" s="1075"/>
      <c r="AQ18" s="1075"/>
      <c r="AR18" s="1075"/>
      <c r="AS18" s="1075"/>
      <c r="AT18" s="1075"/>
      <c r="AU18" s="1075"/>
      <c r="AV18" s="1075"/>
      <c r="AW18" s="1075"/>
      <c r="AX18" s="1075"/>
      <c r="AY18" s="1075"/>
      <c r="AZ18" s="1086"/>
      <c r="BA18" s="1086"/>
      <c r="BB18" s="1086"/>
      <c r="BC18" s="1086"/>
      <c r="BD18" s="1086"/>
      <c r="BE18" s="1086"/>
      <c r="BF18" s="1086"/>
      <c r="BG18" s="1086"/>
      <c r="BH18" s="1086"/>
      <c r="BI18" s="1086"/>
      <c r="BJ18" s="1086"/>
      <c r="BK18" s="1086"/>
      <c r="BL18" s="1086"/>
      <c r="BM18" s="1086"/>
      <c r="BN18" s="1086"/>
      <c r="BO18" s="1086"/>
      <c r="BP18" s="1086"/>
      <c r="BQ18" s="1086"/>
      <c r="BR18" s="1086"/>
      <c r="BS18" s="1086"/>
      <c r="BT18" s="1086"/>
      <c r="BU18" s="1086"/>
      <c r="BV18" s="1086"/>
      <c r="BW18" s="1086"/>
      <c r="BX18" s="1086"/>
      <c r="BY18" s="1086"/>
      <c r="BZ18" s="1208">
        <v>117</v>
      </c>
      <c r="CA18" s="1086">
        <v>117</v>
      </c>
      <c r="CB18" s="1086">
        <v>117</v>
      </c>
      <c r="CC18" s="1086">
        <v>117</v>
      </c>
      <c r="CD18" s="1086">
        <v>117</v>
      </c>
      <c r="CE18" s="1086">
        <v>117</v>
      </c>
      <c r="CF18" s="1086">
        <v>117</v>
      </c>
      <c r="CG18" s="1086">
        <v>117</v>
      </c>
      <c r="CH18" s="1086">
        <v>117</v>
      </c>
      <c r="CI18" s="1086">
        <v>117</v>
      </c>
      <c r="CJ18" s="1086">
        <v>117</v>
      </c>
      <c r="CK18" s="1086">
        <v>117</v>
      </c>
      <c r="CL18" s="1086">
        <v>117</v>
      </c>
      <c r="CM18" s="1086">
        <v>117</v>
      </c>
      <c r="CN18" s="1086">
        <v>117</v>
      </c>
      <c r="CO18" s="1086">
        <v>117</v>
      </c>
      <c r="CP18" s="1086">
        <v>117</v>
      </c>
      <c r="CQ18" s="1086">
        <v>117</v>
      </c>
      <c r="CR18" s="1086">
        <v>117</v>
      </c>
      <c r="CS18" s="1086">
        <v>117</v>
      </c>
      <c r="CT18" s="1355">
        <v>117</v>
      </c>
      <c r="CU18" s="1086">
        <v>117</v>
      </c>
      <c r="CV18" s="1086">
        <v>117</v>
      </c>
      <c r="CW18" s="1086">
        <v>117</v>
      </c>
      <c r="CX18" s="1086">
        <v>117</v>
      </c>
      <c r="CY18" s="1086">
        <v>117</v>
      </c>
      <c r="CZ18" s="1086">
        <v>117</v>
      </c>
      <c r="DA18" s="1086">
        <v>117</v>
      </c>
      <c r="DB18" s="1086">
        <v>117</v>
      </c>
      <c r="DC18" s="1086">
        <v>117</v>
      </c>
      <c r="DD18" s="1086">
        <v>117</v>
      </c>
      <c r="DF18" s="1412">
        <f t="shared" si="0"/>
        <v>0</v>
      </c>
    </row>
    <row r="19" spans="1:110" s="1273" customFormat="1" ht="21.75" thickBot="1" x14ac:dyDescent="0.25">
      <c r="A19" s="1308" t="s">
        <v>505</v>
      </c>
      <c r="B19" s="1271" t="s">
        <v>505</v>
      </c>
      <c r="C19" s="1281">
        <v>2</v>
      </c>
      <c r="D19" s="1271" t="s">
        <v>505</v>
      </c>
      <c r="E19" s="1281">
        <v>2</v>
      </c>
      <c r="F19" s="1282">
        <v>100091</v>
      </c>
      <c r="G19" s="1272" t="s">
        <v>506</v>
      </c>
      <c r="H19" s="1272" t="s">
        <v>507</v>
      </c>
      <c r="I19" s="1283">
        <v>165</v>
      </c>
      <c r="J19" s="1283">
        <v>10059</v>
      </c>
      <c r="K19" s="1283" t="s">
        <v>418</v>
      </c>
      <c r="L19" s="1283">
        <v>3</v>
      </c>
      <c r="M19" s="1284" t="s">
        <v>47</v>
      </c>
      <c r="N19" s="1244">
        <v>40889</v>
      </c>
      <c r="O19" s="1274"/>
      <c r="P19" s="1274"/>
      <c r="Q19" s="1274"/>
      <c r="R19" s="1275"/>
      <c r="S19" s="1276"/>
      <c r="T19" s="1276"/>
      <c r="U19" s="1276"/>
      <c r="V19" s="1276"/>
      <c r="W19" s="1276"/>
      <c r="X19" s="1276"/>
      <c r="Y19" s="1276"/>
      <c r="Z19" s="1277"/>
      <c r="AA19" s="1276"/>
      <c r="AB19" s="1276"/>
      <c r="AC19" s="1276"/>
      <c r="AD19" s="1276"/>
      <c r="AE19" s="1276"/>
      <c r="AF19" s="1276"/>
      <c r="AG19" s="1276"/>
      <c r="AH19" s="1276"/>
      <c r="AI19" s="1276"/>
      <c r="AJ19" s="1276"/>
      <c r="AK19" s="1276"/>
      <c r="AL19" s="1276"/>
      <c r="AM19" s="1276"/>
      <c r="AN19" s="1276"/>
      <c r="AO19" s="1276"/>
      <c r="AP19" s="1276"/>
      <c r="AQ19" s="1276"/>
      <c r="AR19" s="1276"/>
      <c r="AS19" s="1276"/>
      <c r="AT19" s="1276"/>
      <c r="AU19" s="1276"/>
      <c r="AV19" s="1276"/>
      <c r="AW19" s="1276"/>
      <c r="AX19" s="1276"/>
      <c r="AY19" s="1276"/>
      <c r="AZ19" s="1278"/>
      <c r="BA19" s="1278"/>
      <c r="BB19" s="1278"/>
      <c r="BC19" s="1278"/>
      <c r="BD19" s="1278"/>
      <c r="BE19" s="1278"/>
      <c r="BF19" s="1278"/>
      <c r="BG19" s="1278"/>
      <c r="BH19" s="1278"/>
      <c r="BI19" s="1278"/>
      <c r="BJ19" s="1278"/>
      <c r="BK19" s="1278"/>
      <c r="BL19" s="1278"/>
      <c r="BM19" s="1278"/>
      <c r="BN19" s="1278"/>
      <c r="BO19" s="1278"/>
      <c r="BP19" s="1278"/>
      <c r="BQ19" s="1278"/>
      <c r="BR19" s="1278"/>
      <c r="BS19" s="1278"/>
      <c r="BT19" s="1278"/>
      <c r="BU19" s="1278"/>
      <c r="BV19" s="1278"/>
      <c r="BW19" s="1278"/>
      <c r="BX19" s="1278"/>
      <c r="BY19" s="1278"/>
      <c r="BZ19" s="1279"/>
      <c r="CA19" s="1280"/>
      <c r="CB19" s="1285">
        <v>262</v>
      </c>
      <c r="CC19" s="1310">
        <v>262</v>
      </c>
      <c r="CD19" s="1310">
        <v>262</v>
      </c>
      <c r="CE19" s="1310">
        <v>262</v>
      </c>
      <c r="CF19" s="1310">
        <v>262</v>
      </c>
      <c r="CG19" s="1310">
        <v>262</v>
      </c>
      <c r="CH19" s="1310">
        <v>262</v>
      </c>
      <c r="CI19" s="1310">
        <v>262</v>
      </c>
      <c r="CJ19" s="1310">
        <v>262</v>
      </c>
      <c r="CK19" s="1310">
        <v>262</v>
      </c>
      <c r="CL19" s="1310">
        <v>262</v>
      </c>
      <c r="CM19" s="1310">
        <v>262</v>
      </c>
      <c r="CN19" s="1310">
        <v>262</v>
      </c>
      <c r="CO19" s="1310">
        <v>262</v>
      </c>
      <c r="CP19" s="1310">
        <v>262</v>
      </c>
      <c r="CQ19" s="1310">
        <v>262</v>
      </c>
      <c r="CR19" s="1310">
        <v>262</v>
      </c>
      <c r="CS19" s="1310">
        <v>262</v>
      </c>
      <c r="CT19" s="1357">
        <v>262</v>
      </c>
      <c r="CU19" s="1310">
        <v>262</v>
      </c>
      <c r="CV19" s="1310">
        <v>262</v>
      </c>
      <c r="CW19" s="1310">
        <v>262</v>
      </c>
      <c r="CX19" s="1310">
        <v>262</v>
      </c>
      <c r="CY19" s="1310">
        <v>262</v>
      </c>
      <c r="CZ19" s="1310">
        <v>262</v>
      </c>
      <c r="DA19" s="1285">
        <v>378</v>
      </c>
      <c r="DB19" s="1310">
        <v>378</v>
      </c>
      <c r="DC19" s="1310">
        <v>378</v>
      </c>
      <c r="DD19" s="1310">
        <v>378</v>
      </c>
      <c r="DF19" s="1412">
        <f t="shared" si="0"/>
        <v>1</v>
      </c>
    </row>
    <row r="20" spans="1:110" s="1043" customFormat="1" ht="21.75" thickBot="1" x14ac:dyDescent="0.25">
      <c r="A20" s="1294" t="s">
        <v>492</v>
      </c>
      <c r="B20" s="1294" t="s">
        <v>492</v>
      </c>
      <c r="C20" s="1295">
        <v>2</v>
      </c>
      <c r="D20" s="1295" t="s">
        <v>492</v>
      </c>
      <c r="E20" s="1295">
        <v>2</v>
      </c>
      <c r="F20" s="1295">
        <v>100089</v>
      </c>
      <c r="G20" s="1261" t="s">
        <v>493</v>
      </c>
      <c r="H20" s="1262" t="s">
        <v>494</v>
      </c>
      <c r="I20" s="1262">
        <v>163</v>
      </c>
      <c r="J20" s="1262">
        <v>10057</v>
      </c>
      <c r="K20" s="1262" t="s">
        <v>418</v>
      </c>
      <c r="L20" s="1262">
        <v>3</v>
      </c>
      <c r="M20" s="1263" t="s">
        <v>47</v>
      </c>
      <c r="N20" s="1264">
        <v>40827</v>
      </c>
      <c r="O20" s="1265"/>
      <c r="P20" s="1265"/>
      <c r="Q20" s="1265"/>
      <c r="R20" s="1266"/>
      <c r="S20" s="1267"/>
      <c r="T20" s="1267"/>
      <c r="U20" s="1267"/>
      <c r="V20" s="1267"/>
      <c r="W20" s="1267"/>
      <c r="X20" s="1267"/>
      <c r="Y20" s="1267"/>
      <c r="Z20" s="1268"/>
      <c r="AA20" s="1267"/>
      <c r="AB20" s="1267"/>
      <c r="AC20" s="1267"/>
      <c r="AD20" s="1267"/>
      <c r="AE20" s="1267"/>
      <c r="AF20" s="1267"/>
      <c r="AG20" s="1267"/>
      <c r="AH20" s="1267"/>
      <c r="AI20" s="1267"/>
      <c r="AJ20" s="1267"/>
      <c r="AK20" s="1267"/>
      <c r="AL20" s="1267"/>
      <c r="AM20" s="1267"/>
      <c r="AN20" s="1267"/>
      <c r="AO20" s="1267"/>
      <c r="AP20" s="1267"/>
      <c r="AQ20" s="1267"/>
      <c r="AR20" s="1267"/>
      <c r="AS20" s="1267"/>
      <c r="AT20" s="1267"/>
      <c r="AU20" s="1267"/>
      <c r="AV20" s="1267"/>
      <c r="AW20" s="1267"/>
      <c r="AX20" s="1267"/>
      <c r="AY20" s="1267"/>
      <c r="AZ20" s="1269"/>
      <c r="BA20" s="1269"/>
      <c r="BB20" s="1269"/>
      <c r="BC20" s="1269"/>
      <c r="BD20" s="1269"/>
      <c r="BE20" s="1269"/>
      <c r="BF20" s="1269"/>
      <c r="BG20" s="1269"/>
      <c r="BH20" s="1269"/>
      <c r="BI20" s="1269"/>
      <c r="BJ20" s="1269"/>
      <c r="BK20" s="1269"/>
      <c r="BL20" s="1269"/>
      <c r="BM20" s="1269"/>
      <c r="BN20" s="1269"/>
      <c r="BO20" s="1269"/>
      <c r="BP20" s="1269"/>
      <c r="BQ20" s="1269"/>
      <c r="BR20" s="1269"/>
      <c r="BS20" s="1269"/>
      <c r="BT20" s="1269"/>
      <c r="BU20" s="1269"/>
      <c r="BV20" s="1269"/>
      <c r="BW20" s="1269"/>
      <c r="BX20" s="1269"/>
      <c r="BY20" s="1269"/>
      <c r="BZ20" s="1270">
        <v>246</v>
      </c>
      <c r="CA20" s="1269">
        <v>246</v>
      </c>
      <c r="CB20" s="1269">
        <v>246</v>
      </c>
      <c r="CC20" s="1269">
        <v>246</v>
      </c>
      <c r="CD20" s="1269">
        <v>246</v>
      </c>
      <c r="CE20" s="1269">
        <v>246</v>
      </c>
      <c r="CF20" s="1269">
        <v>246</v>
      </c>
      <c r="CG20" s="1269">
        <v>246</v>
      </c>
      <c r="CH20" s="1269">
        <v>246</v>
      </c>
      <c r="CI20" s="1269">
        <v>246</v>
      </c>
      <c r="CJ20" s="1269">
        <v>246</v>
      </c>
      <c r="CK20" s="1269">
        <v>246</v>
      </c>
      <c r="CL20" s="1269">
        <v>246</v>
      </c>
      <c r="CM20" s="1270">
        <v>453</v>
      </c>
      <c r="CN20" s="1269">
        <v>453</v>
      </c>
      <c r="CO20" s="1269">
        <v>453</v>
      </c>
      <c r="CP20" s="1269">
        <v>453</v>
      </c>
      <c r="CQ20" s="1269">
        <v>453</v>
      </c>
      <c r="CR20" s="1269">
        <v>453</v>
      </c>
      <c r="CS20" s="1269">
        <v>453</v>
      </c>
      <c r="CT20" s="1358">
        <v>453</v>
      </c>
      <c r="CU20" s="1269">
        <v>453</v>
      </c>
      <c r="CV20" s="1269">
        <v>453</v>
      </c>
      <c r="CW20" s="1269">
        <v>453</v>
      </c>
      <c r="CX20" s="1269">
        <v>453</v>
      </c>
      <c r="CY20" s="1269">
        <v>453</v>
      </c>
      <c r="CZ20" s="1269">
        <v>453</v>
      </c>
      <c r="DA20" s="1269">
        <v>453</v>
      </c>
      <c r="DB20" s="1269">
        <v>453</v>
      </c>
      <c r="DC20" s="1269">
        <v>453</v>
      </c>
      <c r="DD20" s="1269">
        <v>453</v>
      </c>
      <c r="DF20" s="1412">
        <f t="shared" si="0"/>
        <v>0</v>
      </c>
    </row>
    <row r="21" spans="1:110" s="1063" customFormat="1" ht="21.75" thickBot="1" x14ac:dyDescent="0.25">
      <c r="A21" s="1297" t="s">
        <v>3</v>
      </c>
      <c r="B21" s="1297" t="s">
        <v>3</v>
      </c>
      <c r="C21" s="1297">
        <v>2</v>
      </c>
      <c r="D21" s="1297" t="s">
        <v>3</v>
      </c>
      <c r="E21" s="1297">
        <v>2</v>
      </c>
      <c r="F21" s="1297">
        <v>100001</v>
      </c>
      <c r="G21" s="1041" t="s">
        <v>109</v>
      </c>
      <c r="H21" s="1041" t="s">
        <v>107</v>
      </c>
      <c r="I21" s="1041">
        <v>18</v>
      </c>
      <c r="J21" s="1041">
        <v>9743</v>
      </c>
      <c r="K21" s="1041" t="s">
        <v>418</v>
      </c>
      <c r="L21" s="1041">
        <v>3</v>
      </c>
      <c r="M21" s="1042" t="s">
        <v>48</v>
      </c>
      <c r="N21" s="1043"/>
      <c r="O21" s="1044">
        <v>19300</v>
      </c>
      <c r="P21" s="1044">
        <v>19300</v>
      </c>
      <c r="Q21" s="1044">
        <v>19300</v>
      </c>
      <c r="R21" s="1066">
        <v>19300</v>
      </c>
      <c r="S21" s="1075">
        <v>19300</v>
      </c>
      <c r="T21" s="1075">
        <v>19300</v>
      </c>
      <c r="U21" s="1075">
        <v>19300</v>
      </c>
      <c r="V21" s="1075">
        <v>19300</v>
      </c>
      <c r="W21" s="1075">
        <v>19300</v>
      </c>
      <c r="X21" s="1075">
        <v>19300</v>
      </c>
      <c r="Y21" s="1075">
        <v>19300</v>
      </c>
      <c r="Z21" s="1075">
        <v>19300</v>
      </c>
      <c r="AA21" s="1075">
        <v>19300</v>
      </c>
      <c r="AB21" s="1075">
        <v>19300</v>
      </c>
      <c r="AC21" s="1075">
        <v>19300</v>
      </c>
      <c r="AD21" s="1075">
        <v>19300</v>
      </c>
      <c r="AE21" s="1075">
        <v>19300</v>
      </c>
      <c r="AF21" s="1075">
        <v>19300</v>
      </c>
      <c r="AG21" s="1075">
        <v>19300</v>
      </c>
      <c r="AH21" s="1075">
        <v>19300</v>
      </c>
      <c r="AI21" s="1075">
        <v>19300</v>
      </c>
      <c r="AJ21" s="1075">
        <v>19300</v>
      </c>
      <c r="AK21" s="1075">
        <v>19300</v>
      </c>
      <c r="AL21" s="1075">
        <v>19300</v>
      </c>
      <c r="AM21" s="1075">
        <v>19300</v>
      </c>
      <c r="AN21" s="1075">
        <v>19300</v>
      </c>
      <c r="AO21" s="1075">
        <v>19300</v>
      </c>
      <c r="AP21" s="1075">
        <v>19300</v>
      </c>
      <c r="AQ21" s="1075">
        <v>19300</v>
      </c>
      <c r="AR21" s="1075">
        <v>19300</v>
      </c>
      <c r="AS21" s="1075">
        <v>19300</v>
      </c>
      <c r="AT21" s="1075">
        <v>19300</v>
      </c>
      <c r="AU21" s="1075">
        <v>19300</v>
      </c>
      <c r="AV21" s="1075">
        <v>19300</v>
      </c>
      <c r="AW21" s="1075">
        <v>19300</v>
      </c>
      <c r="AX21" s="1075">
        <v>19300</v>
      </c>
      <c r="AY21" s="1075">
        <v>19300</v>
      </c>
      <c r="AZ21" s="1086">
        <v>19300</v>
      </c>
      <c r="BA21" s="1086">
        <v>19300</v>
      </c>
      <c r="BB21" s="1086">
        <v>19300</v>
      </c>
      <c r="BC21" s="1086">
        <v>19300</v>
      </c>
      <c r="BD21" s="1086">
        <v>19300</v>
      </c>
      <c r="BE21" s="1086">
        <v>19300</v>
      </c>
      <c r="BF21" s="1086">
        <v>19300</v>
      </c>
      <c r="BG21" s="1086">
        <v>19300</v>
      </c>
      <c r="BH21" s="1086">
        <v>19300</v>
      </c>
      <c r="BI21" s="1086">
        <v>19300</v>
      </c>
      <c r="BJ21" s="1086">
        <v>19300</v>
      </c>
      <c r="BK21" s="1086">
        <v>19300</v>
      </c>
      <c r="BL21" s="1086">
        <v>19300</v>
      </c>
      <c r="BM21" s="1086">
        <v>19300</v>
      </c>
      <c r="BN21" s="1086">
        <v>19300</v>
      </c>
      <c r="BO21" s="1086">
        <v>19300</v>
      </c>
      <c r="BP21" s="1086">
        <v>19300</v>
      </c>
      <c r="BQ21" s="1086">
        <v>19300</v>
      </c>
      <c r="BR21" s="1086">
        <v>19300</v>
      </c>
      <c r="BS21" s="1086">
        <v>19300</v>
      </c>
      <c r="BT21" s="1086">
        <v>19300</v>
      </c>
      <c r="BU21" s="1086">
        <v>19300</v>
      </c>
      <c r="BV21" s="1086">
        <v>19300</v>
      </c>
      <c r="BW21" s="1086">
        <v>19300</v>
      </c>
      <c r="BX21" s="1086">
        <v>19300</v>
      </c>
      <c r="BY21" s="1086">
        <v>19300</v>
      </c>
      <c r="BZ21" s="1086">
        <v>19300</v>
      </c>
      <c r="CA21" s="1086">
        <v>19300</v>
      </c>
      <c r="CB21" s="1086">
        <v>19300</v>
      </c>
      <c r="CC21" s="1086">
        <v>19300</v>
      </c>
      <c r="CD21" s="1086">
        <v>19300</v>
      </c>
      <c r="CE21" s="1086">
        <v>19300</v>
      </c>
      <c r="CF21" s="1086">
        <v>19300</v>
      </c>
      <c r="CG21" s="1086">
        <v>19300</v>
      </c>
      <c r="CH21" s="1086">
        <v>19300</v>
      </c>
      <c r="CI21" s="1086">
        <v>19300</v>
      </c>
      <c r="CJ21" s="1086">
        <v>19300</v>
      </c>
      <c r="CK21" s="1086">
        <v>19300</v>
      </c>
      <c r="CL21" s="1086">
        <v>19300</v>
      </c>
      <c r="CM21" s="1086">
        <v>19300</v>
      </c>
      <c r="CN21" s="1086">
        <v>19300</v>
      </c>
      <c r="CO21" s="1086">
        <v>19300</v>
      </c>
      <c r="CP21" s="1086">
        <v>19300</v>
      </c>
      <c r="CQ21" s="1086">
        <v>19300</v>
      </c>
      <c r="CR21" s="1086">
        <v>19300</v>
      </c>
      <c r="CS21" s="1208">
        <v>40853</v>
      </c>
      <c r="CT21" s="1355">
        <v>40853</v>
      </c>
      <c r="CU21" s="1086">
        <v>40853</v>
      </c>
      <c r="CV21" s="1086">
        <v>40853</v>
      </c>
      <c r="CW21" s="1086">
        <v>40853</v>
      </c>
      <c r="CX21" s="1086">
        <v>40853</v>
      </c>
      <c r="CY21" s="1086">
        <v>40853</v>
      </c>
      <c r="CZ21" s="1086">
        <v>40853</v>
      </c>
      <c r="DA21" s="1086">
        <v>40853</v>
      </c>
      <c r="DB21" s="1086">
        <v>40853</v>
      </c>
      <c r="DC21" s="1086">
        <v>40853</v>
      </c>
      <c r="DD21" s="1086">
        <v>40853</v>
      </c>
      <c r="DF21" s="1412">
        <f t="shared" si="0"/>
        <v>0</v>
      </c>
    </row>
    <row r="22" spans="1:110" s="1043" customFormat="1" ht="21.75" thickBot="1" x14ac:dyDescent="0.25">
      <c r="A22" s="1295" t="s">
        <v>3</v>
      </c>
      <c r="B22" s="1295" t="s">
        <v>3</v>
      </c>
      <c r="C22" s="1295">
        <v>2</v>
      </c>
      <c r="D22" s="1295" t="s">
        <v>3</v>
      </c>
      <c r="E22" s="1295">
        <v>2</v>
      </c>
      <c r="F22" s="1295">
        <v>100001</v>
      </c>
      <c r="G22" s="1041" t="s">
        <v>379</v>
      </c>
      <c r="H22" s="1041" t="s">
        <v>380</v>
      </c>
      <c r="I22" s="1041">
        <v>140</v>
      </c>
      <c r="J22" s="1041">
        <v>9743</v>
      </c>
      <c r="K22" s="1041" t="s">
        <v>418</v>
      </c>
      <c r="L22" s="1041">
        <v>3</v>
      </c>
      <c r="M22" s="1042" t="s">
        <v>48</v>
      </c>
      <c r="N22" s="1084">
        <v>40266</v>
      </c>
      <c r="O22" s="1044"/>
      <c r="P22" s="1044"/>
      <c r="Q22" s="1044"/>
      <c r="R22" s="1066"/>
      <c r="S22" s="1075"/>
      <c r="T22" s="1075"/>
      <c r="U22" s="1075"/>
      <c r="V22" s="1075"/>
      <c r="W22" s="1075"/>
      <c r="X22" s="1075"/>
      <c r="Y22" s="1075"/>
      <c r="Z22" s="1075"/>
      <c r="AA22" s="1075"/>
      <c r="AB22" s="1075"/>
      <c r="AC22" s="1075"/>
      <c r="AD22" s="1075"/>
      <c r="AE22" s="1075"/>
      <c r="AF22" s="1075"/>
      <c r="AG22" s="1075"/>
      <c r="AH22" s="1075"/>
      <c r="AI22" s="1075"/>
      <c r="AJ22" s="1075"/>
      <c r="AK22" s="1075"/>
      <c r="AL22" s="1075"/>
      <c r="AM22" s="1075"/>
      <c r="AN22" s="1075"/>
      <c r="AO22" s="1075"/>
      <c r="AP22" s="1083">
        <v>1668</v>
      </c>
      <c r="AQ22" s="1075">
        <v>1668</v>
      </c>
      <c r="AR22" s="1075">
        <v>1668</v>
      </c>
      <c r="AS22" s="1075">
        <v>1668</v>
      </c>
      <c r="AT22" s="1075">
        <v>1668</v>
      </c>
      <c r="AU22" s="1075">
        <v>1668</v>
      </c>
      <c r="AV22" s="1075">
        <v>1668</v>
      </c>
      <c r="AW22" s="1075">
        <v>1668</v>
      </c>
      <c r="AX22" s="1075">
        <v>1668</v>
      </c>
      <c r="AY22" s="1075">
        <v>1668</v>
      </c>
      <c r="AZ22" s="1086">
        <v>1668</v>
      </c>
      <c r="BA22" s="1086">
        <v>1668</v>
      </c>
      <c r="BB22" s="1086">
        <v>1668</v>
      </c>
      <c r="BC22" s="1086">
        <v>1668</v>
      </c>
      <c r="BD22" s="1086">
        <v>1668</v>
      </c>
      <c r="BE22" s="1086">
        <v>1668</v>
      </c>
      <c r="BF22" s="1086">
        <v>1668</v>
      </c>
      <c r="BG22" s="1086">
        <v>1668</v>
      </c>
      <c r="BH22" s="1086">
        <v>1668</v>
      </c>
      <c r="BI22" s="1086">
        <v>1668</v>
      </c>
      <c r="BJ22" s="1086">
        <v>1668</v>
      </c>
      <c r="BK22" s="1086">
        <v>1668</v>
      </c>
      <c r="BL22" s="1086">
        <v>1668</v>
      </c>
      <c r="BM22" s="1086">
        <v>1668</v>
      </c>
      <c r="BN22" s="1086">
        <v>1668</v>
      </c>
      <c r="BO22" s="1086">
        <v>1668</v>
      </c>
      <c r="BP22" s="1086">
        <v>1668</v>
      </c>
      <c r="BQ22" s="1086">
        <v>1668</v>
      </c>
      <c r="BR22" s="1086">
        <v>1668</v>
      </c>
      <c r="BS22" s="1086">
        <v>1668</v>
      </c>
      <c r="BT22" s="1086">
        <v>1668</v>
      </c>
      <c r="BU22" s="1086">
        <v>1668</v>
      </c>
      <c r="BV22" s="1086">
        <v>1668</v>
      </c>
      <c r="BW22" s="1086">
        <v>1668</v>
      </c>
      <c r="BX22" s="1086">
        <v>1668</v>
      </c>
      <c r="BY22" s="1086">
        <v>1668</v>
      </c>
      <c r="BZ22" s="1086">
        <v>1668</v>
      </c>
      <c r="CA22" s="1086">
        <v>1668</v>
      </c>
      <c r="CB22" s="1086">
        <v>1668</v>
      </c>
      <c r="CC22" s="1086">
        <v>1668</v>
      </c>
      <c r="CD22" s="1086">
        <v>1668</v>
      </c>
      <c r="CE22" s="1086">
        <v>1668</v>
      </c>
      <c r="CF22" s="1086">
        <v>1668</v>
      </c>
      <c r="CG22" s="1086">
        <v>1668</v>
      </c>
      <c r="CH22" s="1086">
        <v>1668</v>
      </c>
      <c r="CI22" s="1086">
        <v>1668</v>
      </c>
      <c r="CJ22" s="1086">
        <v>1668</v>
      </c>
      <c r="CK22" s="1086">
        <v>1668</v>
      </c>
      <c r="CL22" s="1086">
        <v>1668</v>
      </c>
      <c r="CM22" s="1086">
        <v>1668</v>
      </c>
      <c r="CN22" s="1086">
        <v>1668</v>
      </c>
      <c r="CO22" s="1086">
        <v>1668</v>
      </c>
      <c r="CP22" s="1086">
        <v>1668</v>
      </c>
      <c r="CQ22" s="1086">
        <v>1668</v>
      </c>
      <c r="CR22" s="1086">
        <v>1668</v>
      </c>
      <c r="CS22" s="1086">
        <v>1668</v>
      </c>
      <c r="CT22" s="1355">
        <v>1668</v>
      </c>
      <c r="CU22" s="1086">
        <v>1668</v>
      </c>
      <c r="CV22" s="1086">
        <v>1668</v>
      </c>
      <c r="CW22" s="1086">
        <v>1668</v>
      </c>
      <c r="CX22" s="1086">
        <v>1668</v>
      </c>
      <c r="CY22" s="1086">
        <v>1668</v>
      </c>
      <c r="CZ22" s="1086">
        <v>1668</v>
      </c>
      <c r="DA22" s="1086">
        <v>1668</v>
      </c>
      <c r="DB22" s="1086">
        <v>1668</v>
      </c>
      <c r="DC22" s="1086">
        <v>1668</v>
      </c>
      <c r="DD22" s="1086">
        <v>1668</v>
      </c>
      <c r="DF22" s="1412">
        <f t="shared" si="0"/>
        <v>0</v>
      </c>
    </row>
    <row r="23" spans="1:110" s="1043" customFormat="1" ht="32.25" thickBot="1" x14ac:dyDescent="0.25">
      <c r="A23" s="1295" t="s">
        <v>3</v>
      </c>
      <c r="B23" s="1295" t="s">
        <v>3</v>
      </c>
      <c r="C23" s="1295">
        <v>2</v>
      </c>
      <c r="D23" s="1295" t="s">
        <v>3</v>
      </c>
      <c r="E23" s="1295">
        <v>2</v>
      </c>
      <c r="F23" s="1295">
        <v>100001</v>
      </c>
      <c r="G23" s="1160" t="s">
        <v>428</v>
      </c>
      <c r="H23" s="1041" t="s">
        <v>429</v>
      </c>
      <c r="I23" s="1041">
        <v>148</v>
      </c>
      <c r="J23" s="1041">
        <v>9743</v>
      </c>
      <c r="K23" s="1041" t="s">
        <v>418</v>
      </c>
      <c r="L23" s="1041">
        <v>3</v>
      </c>
      <c r="M23" s="1042" t="s">
        <v>48</v>
      </c>
      <c r="N23" s="1084">
        <v>40568</v>
      </c>
      <c r="O23" s="1044"/>
      <c r="P23" s="1044"/>
      <c r="Q23" s="1044"/>
      <c r="R23" s="1066"/>
      <c r="S23" s="1075"/>
      <c r="T23" s="1075"/>
      <c r="U23" s="1075"/>
      <c r="V23" s="1075"/>
      <c r="W23" s="1075"/>
      <c r="X23" s="1075"/>
      <c r="Y23" s="1075"/>
      <c r="Z23" s="1075"/>
      <c r="AA23" s="1075"/>
      <c r="AB23" s="1075"/>
      <c r="AC23" s="1075"/>
      <c r="AD23" s="1075"/>
      <c r="AE23" s="1075"/>
      <c r="AF23" s="1075"/>
      <c r="AG23" s="1075"/>
      <c r="AH23" s="1075"/>
      <c r="AI23" s="1075"/>
      <c r="AJ23" s="1075"/>
      <c r="AK23" s="1075"/>
      <c r="AL23" s="1075"/>
      <c r="AM23" s="1075"/>
      <c r="AN23" s="1075"/>
      <c r="AO23" s="1075"/>
      <c r="AP23" s="1083"/>
      <c r="AQ23" s="1075"/>
      <c r="AR23" s="1075"/>
      <c r="AS23" s="1075"/>
      <c r="AT23" s="1075"/>
      <c r="AU23" s="1075"/>
      <c r="AV23" s="1075"/>
      <c r="AW23" s="1075"/>
      <c r="AX23" s="1075"/>
      <c r="AY23" s="1075"/>
      <c r="AZ23" s="1086"/>
      <c r="BA23" s="1086"/>
      <c r="BB23" s="1086"/>
      <c r="BC23" s="1086"/>
      <c r="BD23" s="1086"/>
      <c r="BE23" s="1086"/>
      <c r="BF23" s="1086"/>
      <c r="BG23" s="1086"/>
      <c r="BH23" s="1086"/>
      <c r="BI23" s="1208">
        <v>2775</v>
      </c>
      <c r="BJ23" s="1086">
        <v>2775</v>
      </c>
      <c r="BK23" s="1086">
        <v>2775</v>
      </c>
      <c r="BL23" s="1086">
        <v>2775</v>
      </c>
      <c r="BM23" s="1086">
        <v>2775</v>
      </c>
      <c r="BN23" s="1086">
        <v>2775</v>
      </c>
      <c r="BO23" s="1086">
        <v>2775</v>
      </c>
      <c r="BP23" s="1086">
        <v>2775</v>
      </c>
      <c r="BQ23" s="1086">
        <v>2775</v>
      </c>
      <c r="BR23" s="1086">
        <v>2775</v>
      </c>
      <c r="BS23" s="1086">
        <v>2775</v>
      </c>
      <c r="BT23" s="1086">
        <v>2775</v>
      </c>
      <c r="BU23" s="1086">
        <v>2775</v>
      </c>
      <c r="BV23" s="1086">
        <v>2775</v>
      </c>
      <c r="BW23" s="1086">
        <v>2775</v>
      </c>
      <c r="BX23" s="1086">
        <v>2775</v>
      </c>
      <c r="BY23" s="1086">
        <v>2775</v>
      </c>
      <c r="BZ23" s="1086">
        <v>2775</v>
      </c>
      <c r="CA23" s="1086">
        <v>2775</v>
      </c>
      <c r="CB23" s="1086">
        <v>2775</v>
      </c>
      <c r="CC23" s="1086">
        <v>2775</v>
      </c>
      <c r="CD23" s="1086">
        <v>2775</v>
      </c>
      <c r="CE23" s="1086">
        <v>2775</v>
      </c>
      <c r="CF23" s="1086">
        <v>2775</v>
      </c>
      <c r="CG23" s="1086">
        <v>2775</v>
      </c>
      <c r="CH23" s="1086">
        <v>2775</v>
      </c>
      <c r="CI23" s="1086">
        <v>2775</v>
      </c>
      <c r="CJ23" s="1086">
        <v>2775</v>
      </c>
      <c r="CK23" s="1086">
        <v>2775</v>
      </c>
      <c r="CL23" s="1086">
        <v>2775</v>
      </c>
      <c r="CM23" s="1086">
        <v>2775</v>
      </c>
      <c r="CN23" s="1086">
        <v>2775</v>
      </c>
      <c r="CO23" s="1086">
        <v>2775</v>
      </c>
      <c r="CP23" s="1086">
        <v>2775</v>
      </c>
      <c r="CQ23" s="1086">
        <v>2775</v>
      </c>
      <c r="CR23" s="1086">
        <v>2775</v>
      </c>
      <c r="CS23" s="1086">
        <v>2775</v>
      </c>
      <c r="CT23" s="1355">
        <v>2775</v>
      </c>
      <c r="CU23" s="1086">
        <v>2775</v>
      </c>
      <c r="CV23" s="1086">
        <v>2775</v>
      </c>
      <c r="CW23" s="1086">
        <v>2775</v>
      </c>
      <c r="CX23" s="1086">
        <v>2775</v>
      </c>
      <c r="CY23" s="1086">
        <v>2775</v>
      </c>
      <c r="CZ23" s="1086">
        <v>2775</v>
      </c>
      <c r="DA23" s="1086">
        <v>2775</v>
      </c>
      <c r="DB23" s="1086">
        <v>2775</v>
      </c>
      <c r="DC23" s="1086">
        <v>2775</v>
      </c>
      <c r="DD23" s="1086">
        <v>2775</v>
      </c>
      <c r="DF23" s="1412">
        <f t="shared" si="0"/>
        <v>0</v>
      </c>
    </row>
    <row r="24" spans="1:110" s="1043" customFormat="1" ht="21.75" thickBot="1" x14ac:dyDescent="0.25">
      <c r="A24" s="1295" t="s">
        <v>3</v>
      </c>
      <c r="B24" s="1295" t="s">
        <v>3</v>
      </c>
      <c r="C24" s="1295">
        <v>2</v>
      </c>
      <c r="D24" s="1295" t="s">
        <v>3</v>
      </c>
      <c r="E24" s="1295">
        <v>2</v>
      </c>
      <c r="F24" s="1295">
        <v>100001</v>
      </c>
      <c r="G24" s="1226" t="s">
        <v>451</v>
      </c>
      <c r="H24" s="1041" t="s">
        <v>450</v>
      </c>
      <c r="I24" s="1041">
        <v>153</v>
      </c>
      <c r="J24" s="1041">
        <v>9743</v>
      </c>
      <c r="K24" s="1041" t="s">
        <v>418</v>
      </c>
      <c r="L24" s="1041">
        <v>3</v>
      </c>
      <c r="M24" s="1042" t="s">
        <v>48</v>
      </c>
      <c r="N24" s="1084">
        <v>40648</v>
      </c>
      <c r="O24" s="1044"/>
      <c r="P24" s="1044"/>
      <c r="Q24" s="1044"/>
      <c r="R24" s="1066"/>
      <c r="S24" s="1075"/>
      <c r="T24" s="1075"/>
      <c r="U24" s="1075"/>
      <c r="V24" s="1075"/>
      <c r="W24" s="1075"/>
      <c r="X24" s="1075"/>
      <c r="Y24" s="1075"/>
      <c r="Z24" s="1075"/>
      <c r="AA24" s="1075"/>
      <c r="AB24" s="1075"/>
      <c r="AC24" s="1075"/>
      <c r="AD24" s="1075"/>
      <c r="AE24" s="1075"/>
      <c r="AF24" s="1075"/>
      <c r="AG24" s="1075"/>
      <c r="AH24" s="1075"/>
      <c r="AI24" s="1075"/>
      <c r="AJ24" s="1075"/>
      <c r="AK24" s="1075"/>
      <c r="AL24" s="1075"/>
      <c r="AM24" s="1075"/>
      <c r="AN24" s="1075"/>
      <c r="AO24" s="1075"/>
      <c r="AP24" s="1083"/>
      <c r="AQ24" s="1075"/>
      <c r="AR24" s="1075"/>
      <c r="AS24" s="1075"/>
      <c r="AT24" s="1075"/>
      <c r="AU24" s="1075"/>
      <c r="AV24" s="1075"/>
      <c r="AW24" s="1075"/>
      <c r="AX24" s="1075"/>
      <c r="AY24" s="1075"/>
      <c r="AZ24" s="1086"/>
      <c r="BA24" s="1086"/>
      <c r="BB24" s="1086"/>
      <c r="BC24" s="1086"/>
      <c r="BD24" s="1086"/>
      <c r="BE24" s="1086"/>
      <c r="BF24" s="1086"/>
      <c r="BG24" s="1086"/>
      <c r="BH24" s="1086"/>
      <c r="BI24" s="1208"/>
      <c r="BJ24" s="1086"/>
      <c r="BK24" s="1086"/>
      <c r="BL24" s="1086"/>
      <c r="BM24" s="1086"/>
      <c r="BN24" s="1086"/>
      <c r="BO24" s="1086"/>
      <c r="BP24" s="1208">
        <v>5949</v>
      </c>
      <c r="BQ24" s="1086">
        <v>5949</v>
      </c>
      <c r="BR24" s="1086">
        <v>5949</v>
      </c>
      <c r="BS24" s="1086">
        <v>5949</v>
      </c>
      <c r="BT24" s="1086">
        <v>5949</v>
      </c>
      <c r="BU24" s="1086">
        <v>5949</v>
      </c>
      <c r="BV24" s="1086">
        <v>5949</v>
      </c>
      <c r="BW24" s="1086">
        <v>5949</v>
      </c>
      <c r="BX24" s="1086">
        <v>5949</v>
      </c>
      <c r="BY24" s="1086">
        <v>5949</v>
      </c>
      <c r="BZ24" s="1086">
        <v>5949</v>
      </c>
      <c r="CA24" s="1086">
        <v>5949</v>
      </c>
      <c r="CB24" s="1086">
        <v>5949</v>
      </c>
      <c r="CC24" s="1086">
        <v>5949</v>
      </c>
      <c r="CD24" s="1086">
        <v>5949</v>
      </c>
      <c r="CE24" s="1086">
        <v>5949</v>
      </c>
      <c r="CF24" s="1086">
        <v>5949</v>
      </c>
      <c r="CG24" s="1086">
        <v>5949</v>
      </c>
      <c r="CH24" s="1086">
        <v>5949</v>
      </c>
      <c r="CI24" s="1086">
        <v>5949</v>
      </c>
      <c r="CJ24" s="1086">
        <v>5949</v>
      </c>
      <c r="CK24" s="1086">
        <v>5949</v>
      </c>
      <c r="CL24" s="1086">
        <v>5949</v>
      </c>
      <c r="CM24" s="1086">
        <v>5949</v>
      </c>
      <c r="CN24" s="1086">
        <v>5949</v>
      </c>
      <c r="CO24" s="1086">
        <v>5949</v>
      </c>
      <c r="CP24" s="1086">
        <v>5949</v>
      </c>
      <c r="CQ24" s="1086">
        <v>5949</v>
      </c>
      <c r="CR24" s="1086">
        <v>5949</v>
      </c>
      <c r="CS24" s="1086">
        <v>5949</v>
      </c>
      <c r="CT24" s="1355">
        <v>5949</v>
      </c>
      <c r="CU24" s="1086">
        <v>5949</v>
      </c>
      <c r="CV24" s="1086">
        <v>5949</v>
      </c>
      <c r="CW24" s="1086">
        <v>5949</v>
      </c>
      <c r="CX24" s="1086">
        <v>5949</v>
      </c>
      <c r="CY24" s="1086">
        <v>5949</v>
      </c>
      <c r="CZ24" s="1086">
        <v>5949</v>
      </c>
      <c r="DA24" s="1086">
        <v>5949</v>
      </c>
      <c r="DB24" s="1086">
        <v>5949</v>
      </c>
      <c r="DC24" s="1086">
        <v>5949</v>
      </c>
      <c r="DD24" s="1086">
        <v>5949</v>
      </c>
      <c r="DF24" s="1412">
        <f t="shared" si="0"/>
        <v>0</v>
      </c>
    </row>
    <row r="25" spans="1:110" s="1439" customFormat="1" ht="21.75" thickBot="1" x14ac:dyDescent="0.25">
      <c r="A25" s="1436" t="s">
        <v>3</v>
      </c>
      <c r="B25" s="1436" t="s">
        <v>3</v>
      </c>
      <c r="C25" s="1436">
        <v>2</v>
      </c>
      <c r="D25" s="1436" t="s">
        <v>3</v>
      </c>
      <c r="E25" s="1436">
        <v>2</v>
      </c>
      <c r="F25" s="1436">
        <v>100001</v>
      </c>
      <c r="G25" s="1437" t="s">
        <v>110</v>
      </c>
      <c r="H25" s="1437" t="s">
        <v>108</v>
      </c>
      <c r="I25" s="1437">
        <v>19</v>
      </c>
      <c r="J25" s="1437">
        <v>9743</v>
      </c>
      <c r="K25" s="1437" t="s">
        <v>418</v>
      </c>
      <c r="L25" s="1437">
        <v>3</v>
      </c>
      <c r="M25" s="1438" t="s">
        <v>48</v>
      </c>
      <c r="O25" s="1440">
        <v>3356</v>
      </c>
      <c r="P25" s="1440">
        <v>3356</v>
      </c>
      <c r="Q25" s="1440">
        <v>3356</v>
      </c>
      <c r="R25" s="1441">
        <v>3356</v>
      </c>
      <c r="S25" s="1442">
        <v>3356</v>
      </c>
      <c r="T25" s="1442">
        <v>3356</v>
      </c>
      <c r="U25" s="1442">
        <v>3356</v>
      </c>
      <c r="V25" s="1442">
        <v>3356</v>
      </c>
      <c r="W25" s="1442">
        <v>3356</v>
      </c>
      <c r="X25" s="1442">
        <v>3356</v>
      </c>
      <c r="Y25" s="1442">
        <v>3356</v>
      </c>
      <c r="Z25" s="1442">
        <v>3356</v>
      </c>
      <c r="AA25" s="1442">
        <v>3356</v>
      </c>
      <c r="AB25" s="1442">
        <v>3356</v>
      </c>
      <c r="AC25" s="1442">
        <v>3356</v>
      </c>
      <c r="AD25" s="1442">
        <v>3356</v>
      </c>
      <c r="AE25" s="1442">
        <v>3356</v>
      </c>
      <c r="AF25" s="1442">
        <v>3356</v>
      </c>
      <c r="AG25" s="1442">
        <v>3356</v>
      </c>
      <c r="AH25" s="1442">
        <v>3356</v>
      </c>
      <c r="AI25" s="1442">
        <v>3356</v>
      </c>
      <c r="AJ25" s="1442">
        <v>3356</v>
      </c>
      <c r="AK25" s="1442">
        <v>3356</v>
      </c>
      <c r="AL25" s="1442">
        <v>3356</v>
      </c>
      <c r="AM25" s="1442">
        <v>3356</v>
      </c>
      <c r="AN25" s="1442">
        <v>3356</v>
      </c>
      <c r="AO25" s="1442">
        <v>3356</v>
      </c>
      <c r="AP25" s="1442">
        <v>3356</v>
      </c>
      <c r="AQ25" s="1442">
        <v>3356</v>
      </c>
      <c r="AR25" s="1442">
        <v>3356</v>
      </c>
      <c r="AS25" s="1442">
        <v>3356</v>
      </c>
      <c r="AT25" s="1442">
        <v>3356</v>
      </c>
      <c r="AU25" s="1442">
        <v>3356</v>
      </c>
      <c r="AV25" s="1442">
        <v>3356</v>
      </c>
      <c r="AW25" s="1442">
        <v>3356</v>
      </c>
      <c r="AX25" s="1442">
        <v>3356</v>
      </c>
      <c r="AY25" s="1442">
        <v>3356</v>
      </c>
      <c r="AZ25" s="1443">
        <v>3356</v>
      </c>
      <c r="BA25" s="1443">
        <v>3356</v>
      </c>
      <c r="BB25" s="1443">
        <v>3356</v>
      </c>
      <c r="BC25" s="1443">
        <v>3356</v>
      </c>
      <c r="BD25" s="1443">
        <v>3356</v>
      </c>
      <c r="BE25" s="1443">
        <v>3356</v>
      </c>
      <c r="BF25" s="1443">
        <v>3356</v>
      </c>
      <c r="BG25" s="1443">
        <v>3356</v>
      </c>
      <c r="BH25" s="1443">
        <v>3356</v>
      </c>
      <c r="BI25" s="1443">
        <v>3356</v>
      </c>
      <c r="BJ25" s="1443">
        <v>3356</v>
      </c>
      <c r="BK25" s="1443">
        <v>3356</v>
      </c>
      <c r="BL25" s="1443">
        <v>3356</v>
      </c>
      <c r="BM25" s="1443">
        <v>3356</v>
      </c>
      <c r="BN25" s="1443">
        <v>3356</v>
      </c>
      <c r="BO25" s="1443">
        <v>3356</v>
      </c>
      <c r="BP25" s="1443">
        <v>3356</v>
      </c>
      <c r="BQ25" s="1443">
        <v>3356</v>
      </c>
      <c r="BR25" s="1443">
        <v>3356</v>
      </c>
      <c r="BS25" s="1443">
        <v>3356</v>
      </c>
      <c r="BT25" s="1443">
        <v>3356</v>
      </c>
      <c r="BU25" s="1443">
        <v>3356</v>
      </c>
      <c r="BV25" s="1443">
        <v>3356</v>
      </c>
      <c r="BW25" s="1443">
        <v>3356</v>
      </c>
      <c r="BX25" s="1443">
        <v>3356</v>
      </c>
      <c r="BY25" s="1443">
        <v>3356</v>
      </c>
      <c r="BZ25" s="1443">
        <v>3356</v>
      </c>
      <c r="CA25" s="1443">
        <v>3356</v>
      </c>
      <c r="CB25" s="1443">
        <v>3356</v>
      </c>
      <c r="CC25" s="1443">
        <v>3356</v>
      </c>
      <c r="CD25" s="1443">
        <v>3356</v>
      </c>
      <c r="CE25" s="1443">
        <v>3356</v>
      </c>
      <c r="CF25" s="1443">
        <v>3356</v>
      </c>
      <c r="CG25" s="1443">
        <v>3356</v>
      </c>
      <c r="CH25" s="1443">
        <v>3356</v>
      </c>
      <c r="CI25" s="1443">
        <v>3356</v>
      </c>
      <c r="CJ25" s="1443">
        <v>3356</v>
      </c>
      <c r="CK25" s="1443">
        <v>3356</v>
      </c>
      <c r="CL25" s="1443">
        <v>3356</v>
      </c>
      <c r="CM25" s="1443">
        <v>3356</v>
      </c>
      <c r="CN25" s="1443">
        <v>3356</v>
      </c>
      <c r="CO25" s="1443">
        <v>3356</v>
      </c>
      <c r="CP25" s="1443">
        <v>3356</v>
      </c>
      <c r="CQ25" s="1443">
        <v>3356</v>
      </c>
      <c r="CR25" s="1443">
        <v>3356</v>
      </c>
      <c r="CS25" s="1443">
        <v>3356</v>
      </c>
      <c r="CT25" s="1444">
        <v>3356</v>
      </c>
      <c r="CU25" s="1443">
        <v>3356</v>
      </c>
      <c r="CV25" s="1443">
        <v>3356</v>
      </c>
      <c r="CW25" s="1443">
        <v>3356</v>
      </c>
      <c r="CX25" s="1443">
        <v>3356</v>
      </c>
      <c r="CY25" s="1443">
        <v>3356</v>
      </c>
      <c r="CZ25" s="1443">
        <v>3356</v>
      </c>
      <c r="DA25" s="1443">
        <v>3356</v>
      </c>
      <c r="DB25" s="1443">
        <v>3356</v>
      </c>
      <c r="DC25" s="1443">
        <v>3356</v>
      </c>
      <c r="DD25" s="1443">
        <v>3356</v>
      </c>
      <c r="DF25" s="1412">
        <f t="shared" si="0"/>
        <v>0</v>
      </c>
    </row>
    <row r="26" spans="1:110" s="1110" customFormat="1" ht="21.75" thickBot="1" x14ac:dyDescent="0.25">
      <c r="A26" s="1298" t="s">
        <v>4</v>
      </c>
      <c r="B26" s="1298" t="s">
        <v>4</v>
      </c>
      <c r="C26" s="1298">
        <v>2</v>
      </c>
      <c r="D26" s="1298" t="s">
        <v>4</v>
      </c>
      <c r="E26" s="1298">
        <v>2</v>
      </c>
      <c r="F26" s="1298">
        <v>100037</v>
      </c>
      <c r="G26" s="1108" t="s">
        <v>111</v>
      </c>
      <c r="H26" s="1108" t="s">
        <v>112</v>
      </c>
      <c r="I26" s="1108">
        <v>69</v>
      </c>
      <c r="J26" s="1108">
        <v>9709</v>
      </c>
      <c r="K26" s="1108" t="s">
        <v>418</v>
      </c>
      <c r="L26" s="1108">
        <v>3</v>
      </c>
      <c r="M26" s="1109" t="s">
        <v>47</v>
      </c>
      <c r="O26" s="1111">
        <v>63987</v>
      </c>
      <c r="P26" s="1111">
        <v>63987</v>
      </c>
      <c r="Q26" s="1111">
        <v>63987</v>
      </c>
      <c r="R26" s="1112">
        <v>63987</v>
      </c>
      <c r="S26" s="1113">
        <v>63987</v>
      </c>
      <c r="T26" s="1113">
        <v>63987</v>
      </c>
      <c r="U26" s="1113">
        <v>63987</v>
      </c>
      <c r="V26" s="1113">
        <v>63987</v>
      </c>
      <c r="W26" s="1113">
        <v>63987</v>
      </c>
      <c r="X26" s="1113">
        <v>63987</v>
      </c>
      <c r="Y26" s="1113">
        <v>63987</v>
      </c>
      <c r="Z26" s="1113">
        <v>63987</v>
      </c>
      <c r="AA26" s="1113">
        <v>63987</v>
      </c>
      <c r="AB26" s="1113">
        <v>63987</v>
      </c>
      <c r="AC26" s="1113">
        <v>63987</v>
      </c>
      <c r="AD26" s="1113">
        <v>63987</v>
      </c>
      <c r="AE26" s="1113">
        <v>63987</v>
      </c>
      <c r="AF26" s="1113">
        <v>63987</v>
      </c>
      <c r="AG26" s="1113">
        <v>63987</v>
      </c>
      <c r="AH26" s="1113">
        <v>63987</v>
      </c>
      <c r="AI26" s="1113">
        <v>63987</v>
      </c>
      <c r="AJ26" s="1113">
        <v>63987</v>
      </c>
      <c r="AK26" s="1113">
        <v>63987</v>
      </c>
      <c r="AL26" s="1113">
        <v>63987</v>
      </c>
      <c r="AM26" s="1113">
        <v>63987</v>
      </c>
      <c r="AN26" s="1113">
        <v>63987</v>
      </c>
      <c r="AO26" s="1080">
        <v>88293</v>
      </c>
      <c r="AP26" s="1079">
        <v>88293</v>
      </c>
      <c r="AQ26" s="1079">
        <v>88293</v>
      </c>
      <c r="AR26" s="1079">
        <v>88293</v>
      </c>
      <c r="AS26" s="1079">
        <v>88293</v>
      </c>
      <c r="AT26" s="1079">
        <v>88293</v>
      </c>
      <c r="AU26" s="1079">
        <v>88293</v>
      </c>
      <c r="AV26" s="1079">
        <v>88293</v>
      </c>
      <c r="AW26" s="1079">
        <v>88293</v>
      </c>
      <c r="AX26" s="1079">
        <v>88293</v>
      </c>
      <c r="AY26" s="1191">
        <v>90602</v>
      </c>
      <c r="AZ26" s="1089">
        <v>90602</v>
      </c>
      <c r="BA26" s="1089">
        <v>90602</v>
      </c>
      <c r="BB26" s="1089">
        <v>90602</v>
      </c>
      <c r="BC26" s="1089">
        <v>90602</v>
      </c>
      <c r="BD26" s="1089">
        <v>90602</v>
      </c>
      <c r="BE26" s="1089">
        <v>90602</v>
      </c>
      <c r="BF26" s="1089">
        <v>90602</v>
      </c>
      <c r="BG26" s="1089">
        <v>90602</v>
      </c>
      <c r="BH26" s="1089">
        <v>90602</v>
      </c>
      <c r="BI26" s="1089">
        <v>90602</v>
      </c>
      <c r="BJ26" s="1089">
        <v>90602</v>
      </c>
      <c r="BK26" s="1089">
        <v>90602</v>
      </c>
      <c r="BL26" s="1089">
        <v>90602</v>
      </c>
      <c r="BM26" s="1089">
        <v>90602</v>
      </c>
      <c r="BN26" s="1089">
        <v>90602</v>
      </c>
      <c r="BO26" s="1089">
        <v>90602</v>
      </c>
      <c r="BP26" s="1089">
        <v>90602</v>
      </c>
      <c r="BQ26" s="1089">
        <v>90602</v>
      </c>
      <c r="BR26" s="1089">
        <v>90602</v>
      </c>
      <c r="BS26" s="1089">
        <v>90602</v>
      </c>
      <c r="BT26" s="1089">
        <v>90602</v>
      </c>
      <c r="BU26" s="1089">
        <v>90602</v>
      </c>
      <c r="BV26" s="1089">
        <v>90602</v>
      </c>
      <c r="BW26" s="1089">
        <v>90602</v>
      </c>
      <c r="BX26" s="1089">
        <v>90602</v>
      </c>
      <c r="BY26" s="1089">
        <v>90602</v>
      </c>
      <c r="BZ26" s="1089">
        <v>90602</v>
      </c>
      <c r="CA26" s="1089">
        <v>90602</v>
      </c>
      <c r="CB26" s="1089">
        <v>90602</v>
      </c>
      <c r="CC26" s="1089">
        <v>90602</v>
      </c>
      <c r="CD26" s="1089">
        <v>90602</v>
      </c>
      <c r="CE26" s="1089">
        <v>90602</v>
      </c>
      <c r="CF26" s="1089">
        <v>90602</v>
      </c>
      <c r="CG26" s="1089">
        <v>90602</v>
      </c>
      <c r="CH26" s="1089">
        <v>90602</v>
      </c>
      <c r="CI26" s="1089">
        <v>90602</v>
      </c>
      <c r="CJ26" s="1089">
        <v>90602</v>
      </c>
      <c r="CK26" s="1089">
        <v>90602</v>
      </c>
      <c r="CL26" s="1089">
        <v>90602</v>
      </c>
      <c r="CM26" s="1089">
        <v>90602</v>
      </c>
      <c r="CN26" s="1089">
        <v>90602</v>
      </c>
      <c r="CO26" s="1089">
        <v>90602</v>
      </c>
      <c r="CP26" s="1089">
        <v>90602</v>
      </c>
      <c r="CQ26" s="1089">
        <v>90602</v>
      </c>
      <c r="CR26" s="1089">
        <v>90602</v>
      </c>
      <c r="CS26" s="1089">
        <v>90602</v>
      </c>
      <c r="CT26" s="1359">
        <v>90602</v>
      </c>
      <c r="CU26" s="1089">
        <v>90602</v>
      </c>
      <c r="CV26" s="1089">
        <v>90602</v>
      </c>
      <c r="CW26" s="1089">
        <v>90602</v>
      </c>
      <c r="CX26" s="1089">
        <v>90602</v>
      </c>
      <c r="CY26" s="1089">
        <v>90602</v>
      </c>
      <c r="CZ26" s="1089">
        <v>90602</v>
      </c>
      <c r="DA26" s="1089">
        <v>90602</v>
      </c>
      <c r="DB26" s="1089">
        <v>90602</v>
      </c>
      <c r="DC26" s="1089">
        <v>90602</v>
      </c>
      <c r="DD26" s="1089">
        <v>90602</v>
      </c>
      <c r="DF26" s="1412">
        <f t="shared" si="0"/>
        <v>0</v>
      </c>
    </row>
    <row r="27" spans="1:110" s="1439" customFormat="1" ht="21.75" thickBot="1" x14ac:dyDescent="0.25">
      <c r="A27" s="1436" t="s">
        <v>4</v>
      </c>
      <c r="B27" s="1436" t="s">
        <v>4</v>
      </c>
      <c r="C27" s="1436">
        <v>2</v>
      </c>
      <c r="D27" s="1436" t="s">
        <v>4</v>
      </c>
      <c r="E27" s="1436">
        <v>2</v>
      </c>
      <c r="F27" s="1436">
        <v>100002</v>
      </c>
      <c r="G27" s="1437" t="s">
        <v>113</v>
      </c>
      <c r="H27" s="1437" t="s">
        <v>114</v>
      </c>
      <c r="I27" s="1437">
        <v>13</v>
      </c>
      <c r="J27" s="1437">
        <v>9708</v>
      </c>
      <c r="K27" s="1437" t="s">
        <v>418</v>
      </c>
      <c r="L27" s="1437">
        <v>3</v>
      </c>
      <c r="M27" s="1438" t="s">
        <v>48</v>
      </c>
      <c r="O27" s="1440">
        <v>11256</v>
      </c>
      <c r="P27" s="1440">
        <v>11256</v>
      </c>
      <c r="Q27" s="1440">
        <v>11256</v>
      </c>
      <c r="R27" s="1441">
        <v>11256</v>
      </c>
      <c r="S27" s="1442">
        <v>11256</v>
      </c>
      <c r="T27" s="1442">
        <v>11256</v>
      </c>
      <c r="U27" s="1442">
        <v>11256</v>
      </c>
      <c r="V27" s="1442">
        <v>11256</v>
      </c>
      <c r="W27" s="1442">
        <v>11256</v>
      </c>
      <c r="X27" s="1442">
        <v>11256</v>
      </c>
      <c r="Y27" s="1442">
        <v>11256</v>
      </c>
      <c r="Z27" s="1442">
        <v>11256</v>
      </c>
      <c r="AA27" s="1442">
        <v>11256</v>
      </c>
      <c r="AB27" s="1442">
        <v>11256</v>
      </c>
      <c r="AC27" s="1442">
        <v>11256</v>
      </c>
      <c r="AD27" s="1442">
        <v>11256</v>
      </c>
      <c r="AE27" s="1442">
        <v>11256</v>
      </c>
      <c r="AF27" s="1442">
        <v>11256</v>
      </c>
      <c r="AG27" s="1442">
        <v>11256</v>
      </c>
      <c r="AH27" s="1442">
        <v>11256</v>
      </c>
      <c r="AI27" s="1442">
        <v>11256</v>
      </c>
      <c r="AJ27" s="1442">
        <v>11256</v>
      </c>
      <c r="AK27" s="1442">
        <v>11256</v>
      </c>
      <c r="AL27" s="1442">
        <v>11256</v>
      </c>
      <c r="AM27" s="1442">
        <v>11256</v>
      </c>
      <c r="AN27" s="1442">
        <v>11256</v>
      </c>
      <c r="AO27" s="1442">
        <v>11256</v>
      </c>
      <c r="AP27" s="1442">
        <v>11256</v>
      </c>
      <c r="AQ27" s="1442">
        <v>11256</v>
      </c>
      <c r="AR27" s="1442">
        <v>11256</v>
      </c>
      <c r="AS27" s="1442">
        <v>11256</v>
      </c>
      <c r="AT27" s="1442">
        <v>11256</v>
      </c>
      <c r="AU27" s="1442">
        <v>11256</v>
      </c>
      <c r="AV27" s="1442">
        <v>11256</v>
      </c>
      <c r="AW27" s="1442">
        <v>11256</v>
      </c>
      <c r="AX27" s="1442">
        <v>11256</v>
      </c>
      <c r="AY27" s="1442">
        <v>11256</v>
      </c>
      <c r="AZ27" s="1443">
        <v>11256</v>
      </c>
      <c r="BA27" s="1443">
        <v>11256</v>
      </c>
      <c r="BB27" s="1443">
        <v>11256</v>
      </c>
      <c r="BC27" s="1443">
        <v>11256</v>
      </c>
      <c r="BD27" s="1443">
        <v>11256</v>
      </c>
      <c r="BE27" s="1443">
        <v>11256</v>
      </c>
      <c r="BF27" s="1443">
        <v>11256</v>
      </c>
      <c r="BG27" s="1445">
        <v>37103</v>
      </c>
      <c r="BH27" s="1443">
        <v>37103</v>
      </c>
      <c r="BI27" s="1443">
        <v>37103</v>
      </c>
      <c r="BJ27" s="1443">
        <v>37103</v>
      </c>
      <c r="BK27" s="1443">
        <v>37103</v>
      </c>
      <c r="BL27" s="1443">
        <v>37103</v>
      </c>
      <c r="BM27" s="1443">
        <v>37103</v>
      </c>
      <c r="BN27" s="1443">
        <v>37103</v>
      </c>
      <c r="BO27" s="1443">
        <v>37103</v>
      </c>
      <c r="BP27" s="1443">
        <v>37103</v>
      </c>
      <c r="BQ27" s="1443">
        <v>37103</v>
      </c>
      <c r="BR27" s="1443">
        <v>37103</v>
      </c>
      <c r="BS27" s="1443">
        <v>37103</v>
      </c>
      <c r="BT27" s="1443">
        <v>37103</v>
      </c>
      <c r="BU27" s="1443">
        <v>37103</v>
      </c>
      <c r="BV27" s="1443">
        <v>37103</v>
      </c>
      <c r="BW27" s="1443">
        <v>37103</v>
      </c>
      <c r="BX27" s="1443">
        <v>37103</v>
      </c>
      <c r="BY27" s="1443">
        <v>37103</v>
      </c>
      <c r="BZ27" s="1443">
        <v>37103</v>
      </c>
      <c r="CA27" s="1443">
        <v>37103</v>
      </c>
      <c r="CB27" s="1443">
        <v>37103</v>
      </c>
      <c r="CC27" s="1443">
        <v>37103</v>
      </c>
      <c r="CD27" s="1443">
        <v>37103</v>
      </c>
      <c r="CE27" s="1443">
        <v>37103</v>
      </c>
      <c r="CF27" s="1443">
        <v>37103</v>
      </c>
      <c r="CG27" s="1443">
        <v>37103</v>
      </c>
      <c r="CH27" s="1443">
        <v>37103</v>
      </c>
      <c r="CI27" s="1443">
        <v>37103</v>
      </c>
      <c r="CJ27" s="1443">
        <v>37103</v>
      </c>
      <c r="CK27" s="1443">
        <v>37103</v>
      </c>
      <c r="CL27" s="1443">
        <v>37103</v>
      </c>
      <c r="CM27" s="1443">
        <v>37103</v>
      </c>
      <c r="CN27" s="1443">
        <v>37103</v>
      </c>
      <c r="CO27" s="1443">
        <v>37103</v>
      </c>
      <c r="CP27" s="1443">
        <v>37103</v>
      </c>
      <c r="CQ27" s="1443">
        <v>37103</v>
      </c>
      <c r="CR27" s="1443">
        <v>37103</v>
      </c>
      <c r="CS27" s="1443">
        <v>37103</v>
      </c>
      <c r="CT27" s="1444">
        <v>37103</v>
      </c>
      <c r="CU27" s="1443">
        <v>37103</v>
      </c>
      <c r="CV27" s="1443">
        <v>37103</v>
      </c>
      <c r="CW27" s="1443">
        <v>37103</v>
      </c>
      <c r="CX27" s="1443">
        <v>37103</v>
      </c>
      <c r="CY27" s="1443">
        <v>37103</v>
      </c>
      <c r="CZ27" s="1443">
        <v>37103</v>
      </c>
      <c r="DA27" s="1443">
        <v>37103</v>
      </c>
      <c r="DB27" s="1443">
        <v>37103</v>
      </c>
      <c r="DC27" s="1443">
        <v>37103</v>
      </c>
      <c r="DD27" s="1443">
        <v>37103</v>
      </c>
      <c r="DF27" s="1412">
        <f t="shared" si="0"/>
        <v>0</v>
      </c>
    </row>
    <row r="28" spans="1:110" s="1047" customFormat="1" ht="32.25" thickBot="1" x14ac:dyDescent="0.25">
      <c r="A28" s="1299" t="s">
        <v>523</v>
      </c>
      <c r="B28" s="1299" t="s">
        <v>5</v>
      </c>
      <c r="C28" s="1299">
        <v>2</v>
      </c>
      <c r="D28" s="1299" t="s">
        <v>5</v>
      </c>
      <c r="E28" s="1299">
        <v>2</v>
      </c>
      <c r="F28" s="1299">
        <v>100066</v>
      </c>
      <c r="G28" s="1045" t="s">
        <v>116</v>
      </c>
      <c r="H28" s="1045" t="s">
        <v>115</v>
      </c>
      <c r="I28" s="1045">
        <v>32</v>
      </c>
      <c r="J28" s="1045">
        <v>9888</v>
      </c>
      <c r="K28" s="1045" t="s">
        <v>418</v>
      </c>
      <c r="L28" s="1045">
        <v>3</v>
      </c>
      <c r="M28" s="1046" t="s">
        <v>47</v>
      </c>
      <c r="N28" s="1047">
        <v>2008</v>
      </c>
      <c r="O28" s="1048">
        <v>1120</v>
      </c>
      <c r="P28" s="1048">
        <v>1120</v>
      </c>
      <c r="Q28" s="1048">
        <v>1120</v>
      </c>
      <c r="R28" s="1069">
        <v>1120</v>
      </c>
      <c r="S28" s="1078">
        <v>1120</v>
      </c>
      <c r="T28" s="1078">
        <v>1120</v>
      </c>
      <c r="U28" s="1078">
        <v>1120</v>
      </c>
      <c r="V28" s="1078">
        <v>1120</v>
      </c>
      <c r="W28" s="1078">
        <v>1120</v>
      </c>
      <c r="X28" s="1078">
        <v>1120</v>
      </c>
      <c r="Y28" s="1078">
        <v>1120</v>
      </c>
      <c r="Z28" s="1078">
        <v>1120</v>
      </c>
      <c r="AA28" s="1078">
        <v>1120</v>
      </c>
      <c r="AB28" s="1078">
        <v>1120</v>
      </c>
      <c r="AC28" s="1078">
        <v>1120</v>
      </c>
      <c r="AD28" s="1078">
        <v>1120</v>
      </c>
      <c r="AE28" s="1078">
        <v>1120</v>
      </c>
      <c r="AF28" s="1078">
        <v>1120</v>
      </c>
      <c r="AG28" s="1078">
        <v>1120</v>
      </c>
      <c r="AH28" s="1078">
        <v>1120</v>
      </c>
      <c r="AI28" s="1078">
        <v>1120</v>
      </c>
      <c r="AJ28" s="1078">
        <v>1120</v>
      </c>
      <c r="AK28" s="1078">
        <v>1120</v>
      </c>
      <c r="AL28" s="1078">
        <v>1120</v>
      </c>
      <c r="AM28" s="1078">
        <v>1120</v>
      </c>
      <c r="AN28" s="1078">
        <v>1120</v>
      </c>
      <c r="AO28" s="1078">
        <v>1120</v>
      </c>
      <c r="AP28" s="1078">
        <v>1120</v>
      </c>
      <c r="AQ28" s="1078">
        <v>1120</v>
      </c>
      <c r="AR28" s="1078">
        <v>1120</v>
      </c>
      <c r="AS28" s="1078">
        <v>1120</v>
      </c>
      <c r="AT28" s="1078">
        <v>1120</v>
      </c>
      <c r="AU28" s="1078">
        <v>1120</v>
      </c>
      <c r="AV28" s="1078">
        <v>1120</v>
      </c>
      <c r="AW28" s="1078">
        <v>1120</v>
      </c>
      <c r="AX28" s="1078">
        <v>1120</v>
      </c>
      <c r="AY28" s="1078">
        <v>1120</v>
      </c>
      <c r="AZ28" s="1198">
        <v>1120</v>
      </c>
      <c r="BA28" s="1198">
        <v>1120</v>
      </c>
      <c r="BB28" s="1198">
        <v>1120</v>
      </c>
      <c r="BC28" s="1198">
        <v>1120</v>
      </c>
      <c r="BD28" s="1198">
        <v>1120</v>
      </c>
      <c r="BE28" s="1198">
        <v>1120</v>
      </c>
      <c r="BF28" s="1198">
        <v>1120</v>
      </c>
      <c r="BG28" s="1198">
        <v>1120</v>
      </c>
      <c r="BH28" s="1198">
        <v>1120</v>
      </c>
      <c r="BI28" s="1198">
        <v>1120</v>
      </c>
      <c r="BJ28" s="1198">
        <v>1120</v>
      </c>
      <c r="BK28" s="1198">
        <v>1120</v>
      </c>
      <c r="BL28" s="1198">
        <v>1120</v>
      </c>
      <c r="BM28" s="1198">
        <v>1120</v>
      </c>
      <c r="BN28" s="1198">
        <v>1120</v>
      </c>
      <c r="BO28" s="1198">
        <v>1120</v>
      </c>
      <c r="BP28" s="1198">
        <v>1120</v>
      </c>
      <c r="BQ28" s="1198">
        <v>1120</v>
      </c>
      <c r="BR28" s="1198">
        <v>1120</v>
      </c>
      <c r="BS28" s="1198">
        <v>1120</v>
      </c>
      <c r="BT28" s="1198">
        <v>1120</v>
      </c>
      <c r="BU28" s="1198">
        <v>1120</v>
      </c>
      <c r="BV28" s="1198">
        <v>1120</v>
      </c>
      <c r="BW28" s="1198">
        <v>1120</v>
      </c>
      <c r="BX28" s="1198">
        <v>1120</v>
      </c>
      <c r="BY28" s="1198">
        <v>1120</v>
      </c>
      <c r="BZ28" s="1198">
        <v>1120</v>
      </c>
      <c r="CA28" s="1198">
        <v>1120</v>
      </c>
      <c r="CB28" s="1198">
        <v>1120</v>
      </c>
      <c r="CC28" s="1198">
        <v>1120</v>
      </c>
      <c r="CD28" s="1198">
        <v>1120</v>
      </c>
      <c r="CE28" s="1198">
        <v>1120</v>
      </c>
      <c r="CF28" s="1198">
        <v>1120</v>
      </c>
      <c r="CG28" s="1198">
        <v>1120</v>
      </c>
      <c r="CH28" s="1198">
        <v>1120</v>
      </c>
      <c r="CI28" s="1198">
        <v>1120</v>
      </c>
      <c r="CJ28" s="1198">
        <v>1120</v>
      </c>
      <c r="CK28" s="1198">
        <v>1120</v>
      </c>
      <c r="CL28" s="1198">
        <v>1120</v>
      </c>
      <c r="CM28" s="1198">
        <v>1120</v>
      </c>
      <c r="CN28" s="1198">
        <v>1120</v>
      </c>
      <c r="CO28" s="1198">
        <v>1120</v>
      </c>
      <c r="CP28" s="1198">
        <v>1120</v>
      </c>
      <c r="CQ28" s="1198">
        <v>1120</v>
      </c>
      <c r="CR28" s="1198">
        <v>1120</v>
      </c>
      <c r="CS28" s="1198">
        <v>1120</v>
      </c>
      <c r="CT28" s="1360">
        <v>1120</v>
      </c>
      <c r="CU28" s="1198">
        <v>1120</v>
      </c>
      <c r="CV28" s="1198">
        <v>1120</v>
      </c>
      <c r="CW28" s="1198">
        <v>1120</v>
      </c>
      <c r="CX28" s="1198">
        <v>1120</v>
      </c>
      <c r="CY28" s="1198">
        <v>1120</v>
      </c>
      <c r="CZ28" s="1198">
        <v>1120</v>
      </c>
      <c r="DA28" s="1198">
        <v>1120</v>
      </c>
      <c r="DB28" s="1198">
        <v>1120</v>
      </c>
      <c r="DC28" s="1198">
        <v>1120</v>
      </c>
      <c r="DD28" s="1198">
        <v>1120</v>
      </c>
      <c r="DF28" s="1412">
        <f t="shared" si="0"/>
        <v>0</v>
      </c>
    </row>
    <row r="29" spans="1:110" s="1047" customFormat="1" ht="32.25" thickBot="1" x14ac:dyDescent="0.25">
      <c r="A29" s="1299" t="s">
        <v>526</v>
      </c>
      <c r="B29" s="1299" t="s">
        <v>373</v>
      </c>
      <c r="C29" s="1299">
        <v>2</v>
      </c>
      <c r="D29" s="1299" t="s">
        <v>373</v>
      </c>
      <c r="E29" s="1299">
        <v>2</v>
      </c>
      <c r="F29" s="1299">
        <v>100079</v>
      </c>
      <c r="G29" s="1045" t="s">
        <v>374</v>
      </c>
      <c r="H29" s="1045" t="s">
        <v>375</v>
      </c>
      <c r="I29" s="1045">
        <v>139</v>
      </c>
      <c r="J29" s="1045">
        <v>10004</v>
      </c>
      <c r="K29" s="1045" t="s">
        <v>418</v>
      </c>
      <c r="L29" s="1045">
        <v>3</v>
      </c>
      <c r="M29" s="1046" t="s">
        <v>47</v>
      </c>
      <c r="N29" s="1161">
        <v>40242</v>
      </c>
      <c r="O29" s="1048"/>
      <c r="P29" s="1048"/>
      <c r="Q29" s="1048"/>
      <c r="R29" s="1069"/>
      <c r="S29" s="1078"/>
      <c r="T29" s="1078"/>
      <c r="U29" s="1078"/>
      <c r="V29" s="1078"/>
      <c r="W29" s="1078"/>
      <c r="X29" s="1078"/>
      <c r="Y29" s="1078"/>
      <c r="Z29" s="1078"/>
      <c r="AA29" s="1078"/>
      <c r="AB29" s="1078"/>
      <c r="AC29" s="1078"/>
      <c r="AD29" s="1078"/>
      <c r="AE29" s="1078"/>
      <c r="AF29" s="1078"/>
      <c r="AG29" s="1078"/>
      <c r="AH29" s="1078"/>
      <c r="AI29" s="1078"/>
      <c r="AJ29" s="1078"/>
      <c r="AK29" s="1078"/>
      <c r="AL29" s="1078"/>
      <c r="AM29" s="1078"/>
      <c r="AN29" s="1080">
        <v>2022</v>
      </c>
      <c r="AO29" s="1080">
        <v>2509</v>
      </c>
      <c r="AP29" s="1079">
        <v>2509</v>
      </c>
      <c r="AQ29" s="1079">
        <v>2509</v>
      </c>
      <c r="AR29" s="1079">
        <v>2509</v>
      </c>
      <c r="AS29" s="1079">
        <v>2509</v>
      </c>
      <c r="AT29" s="1079">
        <v>2509</v>
      </c>
      <c r="AU29" s="1079">
        <v>2509</v>
      </c>
      <c r="AV29" s="1079">
        <v>2509</v>
      </c>
      <c r="AW29" s="1079">
        <v>2509</v>
      </c>
      <c r="AX29" s="1079">
        <v>2509</v>
      </c>
      <c r="AY29" s="1079">
        <v>2509</v>
      </c>
      <c r="AZ29" s="1089">
        <v>2509</v>
      </c>
      <c r="BA29" s="1089">
        <v>2509</v>
      </c>
      <c r="BB29" s="1089">
        <v>2509</v>
      </c>
      <c r="BC29" s="1089">
        <v>2509</v>
      </c>
      <c r="BD29" s="1089">
        <v>2509</v>
      </c>
      <c r="BE29" s="1089">
        <v>2509</v>
      </c>
      <c r="BF29" s="1089">
        <v>2509</v>
      </c>
      <c r="BG29" s="1089">
        <v>2509</v>
      </c>
      <c r="BH29" s="1089">
        <v>2509</v>
      </c>
      <c r="BI29" s="1089">
        <v>2509</v>
      </c>
      <c r="BJ29" s="1089">
        <v>2509</v>
      </c>
      <c r="BK29" s="1089">
        <v>2509</v>
      </c>
      <c r="BL29" s="1089">
        <v>2509</v>
      </c>
      <c r="BM29" s="1089">
        <v>2509</v>
      </c>
      <c r="BN29" s="1089">
        <v>2509</v>
      </c>
      <c r="BO29" s="1089">
        <v>2509</v>
      </c>
      <c r="BP29" s="1089">
        <v>2509</v>
      </c>
      <c r="BQ29" s="1089">
        <v>2509</v>
      </c>
      <c r="BR29" s="1089">
        <v>2509</v>
      </c>
      <c r="BS29" s="1089">
        <v>2509</v>
      </c>
      <c r="BT29" s="1089">
        <v>2509</v>
      </c>
      <c r="BU29" s="1089">
        <v>2509</v>
      </c>
      <c r="BV29" s="1089">
        <v>2509</v>
      </c>
      <c r="BW29" s="1089">
        <v>2509</v>
      </c>
      <c r="BX29" s="1089">
        <v>2509</v>
      </c>
      <c r="BY29" s="1089">
        <v>2509</v>
      </c>
      <c r="BZ29" s="1089">
        <v>2509</v>
      </c>
      <c r="CA29" s="1089">
        <v>2509</v>
      </c>
      <c r="CB29" s="1089">
        <v>2509</v>
      </c>
      <c r="CC29" s="1089">
        <v>2509</v>
      </c>
      <c r="CD29" s="1089">
        <v>2509</v>
      </c>
      <c r="CE29" s="1089">
        <v>2509</v>
      </c>
      <c r="CF29" s="1089">
        <v>2509</v>
      </c>
      <c r="CG29" s="1089">
        <v>2509</v>
      </c>
      <c r="CH29" s="1089">
        <v>2509</v>
      </c>
      <c r="CI29" s="1089">
        <v>2509</v>
      </c>
      <c r="CJ29" s="1089">
        <v>2509</v>
      </c>
      <c r="CK29" s="1089">
        <v>2509</v>
      </c>
      <c r="CL29" s="1089">
        <v>2509</v>
      </c>
      <c r="CM29" s="1089">
        <v>2509</v>
      </c>
      <c r="CN29" s="1089">
        <v>2509</v>
      </c>
      <c r="CO29" s="1089">
        <v>2509</v>
      </c>
      <c r="CP29" s="1089">
        <v>2509</v>
      </c>
      <c r="CQ29" s="1089">
        <v>2509</v>
      </c>
      <c r="CR29" s="1089">
        <v>2509</v>
      </c>
      <c r="CS29" s="1089">
        <v>2509</v>
      </c>
      <c r="CT29" s="1359">
        <v>2509</v>
      </c>
      <c r="CU29" s="1089">
        <v>2509</v>
      </c>
      <c r="CV29" s="1089">
        <v>2509</v>
      </c>
      <c r="CW29" s="1089">
        <v>2509</v>
      </c>
      <c r="CX29" s="1089">
        <v>2509</v>
      </c>
      <c r="CY29" s="1089">
        <v>2509</v>
      </c>
      <c r="CZ29" s="1089">
        <v>2509</v>
      </c>
      <c r="DA29" s="1089">
        <v>2509</v>
      </c>
      <c r="DB29" s="1089">
        <v>2509</v>
      </c>
      <c r="DC29" s="1089">
        <v>2509</v>
      </c>
      <c r="DD29" s="1089">
        <v>2509</v>
      </c>
      <c r="DF29" s="1412">
        <f t="shared" si="0"/>
        <v>0</v>
      </c>
    </row>
    <row r="30" spans="1:110" s="1047" customFormat="1" ht="32.25" thickBot="1" x14ac:dyDescent="0.25">
      <c r="A30" s="1299" t="s">
        <v>6</v>
      </c>
      <c r="B30" s="1299" t="s">
        <v>6</v>
      </c>
      <c r="C30" s="1299">
        <v>2</v>
      </c>
      <c r="D30" s="1299" t="s">
        <v>6</v>
      </c>
      <c r="E30" s="1299">
        <v>2</v>
      </c>
      <c r="F30" s="1299">
        <v>100069</v>
      </c>
      <c r="G30" s="1045" t="s">
        <v>117</v>
      </c>
      <c r="H30" s="1045" t="s">
        <v>118</v>
      </c>
      <c r="I30" s="1045">
        <v>27</v>
      </c>
      <c r="J30" s="1045">
        <v>9983</v>
      </c>
      <c r="K30" s="1045" t="s">
        <v>418</v>
      </c>
      <c r="L30" s="1045">
        <v>3</v>
      </c>
      <c r="M30" s="1046" t="s">
        <v>48</v>
      </c>
      <c r="N30" s="1047">
        <v>2008</v>
      </c>
      <c r="O30" s="1048">
        <v>2870</v>
      </c>
      <c r="P30" s="1048">
        <v>2870</v>
      </c>
      <c r="Q30" s="1048">
        <v>2870</v>
      </c>
      <c r="R30" s="1069">
        <v>2870</v>
      </c>
      <c r="S30" s="1078">
        <v>2870</v>
      </c>
      <c r="T30" s="1078">
        <v>2870</v>
      </c>
      <c r="U30" s="1078">
        <v>2870</v>
      </c>
      <c r="V30" s="1078">
        <v>2870</v>
      </c>
      <c r="W30" s="1078">
        <v>2870</v>
      </c>
      <c r="X30" s="1078">
        <v>2870</v>
      </c>
      <c r="Y30" s="1078">
        <v>2870</v>
      </c>
      <c r="Z30" s="1078">
        <v>2870</v>
      </c>
      <c r="AA30" s="1078">
        <v>2870</v>
      </c>
      <c r="AB30" s="1078">
        <v>2870</v>
      </c>
      <c r="AC30" s="1078">
        <v>2870</v>
      </c>
      <c r="AD30" s="1078">
        <v>2870</v>
      </c>
      <c r="AE30" s="1078">
        <v>2870</v>
      </c>
      <c r="AF30" s="1078">
        <v>2870</v>
      </c>
      <c r="AG30" s="1078">
        <v>2870</v>
      </c>
      <c r="AH30" s="1078">
        <v>2870</v>
      </c>
      <c r="AI30" s="1078">
        <v>2870</v>
      </c>
      <c r="AJ30" s="1078">
        <v>2870</v>
      </c>
      <c r="AK30" s="1078">
        <v>2870</v>
      </c>
      <c r="AL30" s="1078">
        <v>2870</v>
      </c>
      <c r="AM30" s="1078">
        <v>2870</v>
      </c>
      <c r="AN30" s="1078">
        <v>2870</v>
      </c>
      <c r="AO30" s="1078">
        <v>2870</v>
      </c>
      <c r="AP30" s="1078">
        <v>2870</v>
      </c>
      <c r="AQ30" s="1078">
        <v>2870</v>
      </c>
      <c r="AR30" s="1078">
        <v>2870</v>
      </c>
      <c r="AS30" s="1078">
        <v>2870</v>
      </c>
      <c r="AT30" s="1078">
        <v>2870</v>
      </c>
      <c r="AU30" s="1078">
        <v>2870</v>
      </c>
      <c r="AV30" s="1078">
        <v>2870</v>
      </c>
      <c r="AW30" s="1078">
        <v>2870</v>
      </c>
      <c r="AX30" s="1078">
        <v>2870</v>
      </c>
      <c r="AY30" s="1078">
        <v>2870</v>
      </c>
      <c r="AZ30" s="1198">
        <v>2870</v>
      </c>
      <c r="BA30" s="1198">
        <v>2870</v>
      </c>
      <c r="BB30" s="1198">
        <v>2870</v>
      </c>
      <c r="BC30" s="1198">
        <v>2870</v>
      </c>
      <c r="BD30" s="1198">
        <v>2870</v>
      </c>
      <c r="BE30" s="1198">
        <v>2870</v>
      </c>
      <c r="BF30" s="1198">
        <v>2870</v>
      </c>
      <c r="BG30" s="1198">
        <v>2870</v>
      </c>
      <c r="BH30" s="1198">
        <v>2870</v>
      </c>
      <c r="BI30" s="1198">
        <v>2870</v>
      </c>
      <c r="BJ30" s="1198">
        <v>2870</v>
      </c>
      <c r="BK30" s="1198">
        <v>2870</v>
      </c>
      <c r="BL30" s="1198">
        <v>2870</v>
      </c>
      <c r="BM30" s="1198">
        <v>2870</v>
      </c>
      <c r="BN30" s="1198">
        <v>2870</v>
      </c>
      <c r="BO30" s="1198">
        <v>2870</v>
      </c>
      <c r="BP30" s="1198">
        <v>2870</v>
      </c>
      <c r="BQ30" s="1198">
        <v>2870</v>
      </c>
      <c r="BR30" s="1198">
        <v>2870</v>
      </c>
      <c r="BS30" s="1198">
        <v>2870</v>
      </c>
      <c r="BT30" s="1198">
        <v>2870</v>
      </c>
      <c r="BU30" s="1198">
        <v>2870</v>
      </c>
      <c r="BV30" s="1198">
        <v>2870</v>
      </c>
      <c r="BW30" s="1198">
        <v>2870</v>
      </c>
      <c r="BX30" s="1198">
        <v>2870</v>
      </c>
      <c r="BY30" s="1198">
        <v>2870</v>
      </c>
      <c r="BZ30" s="1198">
        <v>2870</v>
      </c>
      <c r="CA30" s="1198">
        <v>2870</v>
      </c>
      <c r="CB30" s="1198">
        <v>2870</v>
      </c>
      <c r="CC30" s="1198">
        <v>2870</v>
      </c>
      <c r="CD30" s="1198">
        <v>2870</v>
      </c>
      <c r="CE30" s="1198">
        <v>2870</v>
      </c>
      <c r="CF30" s="1198">
        <v>2870</v>
      </c>
      <c r="CG30" s="1198">
        <v>2870</v>
      </c>
      <c r="CH30" s="1198">
        <v>2870</v>
      </c>
      <c r="CI30" s="1198">
        <v>2870</v>
      </c>
      <c r="CJ30" s="1198">
        <v>2870</v>
      </c>
      <c r="CK30" s="1198">
        <v>2870</v>
      </c>
      <c r="CL30" s="1198">
        <v>2870</v>
      </c>
      <c r="CM30" s="1198">
        <v>2870</v>
      </c>
      <c r="CN30" s="1198">
        <v>2870</v>
      </c>
      <c r="CO30" s="1198">
        <v>2870</v>
      </c>
      <c r="CP30" s="1198">
        <v>2870</v>
      </c>
      <c r="CQ30" s="1198">
        <v>2870</v>
      </c>
      <c r="CR30" s="1198">
        <v>2870</v>
      </c>
      <c r="CS30" s="1198">
        <v>2870</v>
      </c>
      <c r="CT30" s="1360">
        <v>2870</v>
      </c>
      <c r="CU30" s="1198">
        <v>2870</v>
      </c>
      <c r="CV30" s="1198">
        <v>2870</v>
      </c>
      <c r="CW30" s="1198">
        <v>2870</v>
      </c>
      <c r="CX30" s="1198">
        <v>2870</v>
      </c>
      <c r="CY30" s="1198">
        <v>2870</v>
      </c>
      <c r="CZ30" s="1198">
        <v>2870</v>
      </c>
      <c r="DA30" s="1198">
        <v>2870</v>
      </c>
      <c r="DB30" s="1198">
        <v>2870</v>
      </c>
      <c r="DC30" s="1198">
        <v>2870</v>
      </c>
      <c r="DD30" s="1198">
        <v>2870</v>
      </c>
      <c r="DF30" s="1412">
        <f t="shared" si="0"/>
        <v>0</v>
      </c>
    </row>
    <row r="31" spans="1:110" s="1047" customFormat="1" ht="53.25" thickBot="1" x14ac:dyDescent="0.25">
      <c r="A31" s="1299" t="s">
        <v>532</v>
      </c>
      <c r="B31" s="1299" t="s">
        <v>444</v>
      </c>
      <c r="C31" s="1299">
        <v>2</v>
      </c>
      <c r="D31" s="1299" t="s">
        <v>445</v>
      </c>
      <c r="E31" s="1299">
        <v>4</v>
      </c>
      <c r="F31" s="1299">
        <v>100087</v>
      </c>
      <c r="G31" s="1045" t="s">
        <v>446</v>
      </c>
      <c r="H31" s="1045" t="s">
        <v>447</v>
      </c>
      <c r="I31" s="1045">
        <v>152</v>
      </c>
      <c r="J31" s="1045">
        <v>10050</v>
      </c>
      <c r="K31" s="1045" t="s">
        <v>418</v>
      </c>
      <c r="L31" s="1045">
        <v>5</v>
      </c>
      <c r="M31" s="1046" t="s">
        <v>48</v>
      </c>
      <c r="N31" s="1161">
        <v>40644</v>
      </c>
      <c r="O31" s="1048"/>
      <c r="P31" s="1048"/>
      <c r="Q31" s="1048"/>
      <c r="R31" s="1069"/>
      <c r="S31" s="1078"/>
      <c r="T31" s="1078"/>
      <c r="U31" s="1078"/>
      <c r="V31" s="1078"/>
      <c r="W31" s="1078"/>
      <c r="X31" s="1078"/>
      <c r="Y31" s="1078"/>
      <c r="Z31" s="1078"/>
      <c r="AA31" s="1078"/>
      <c r="AB31" s="1078"/>
      <c r="AC31" s="1078"/>
      <c r="AD31" s="1078"/>
      <c r="AE31" s="1078"/>
      <c r="AF31" s="1078"/>
      <c r="AG31" s="1078"/>
      <c r="AH31" s="1078"/>
      <c r="AI31" s="1078"/>
      <c r="AJ31" s="1078"/>
      <c r="AK31" s="1078"/>
      <c r="AL31" s="1078"/>
      <c r="AM31" s="1078"/>
      <c r="AN31" s="1078"/>
      <c r="AO31" s="1078"/>
      <c r="AP31" s="1078"/>
      <c r="AQ31" s="1078"/>
      <c r="AR31" s="1078"/>
      <c r="AS31" s="1078"/>
      <c r="AT31" s="1078"/>
      <c r="AU31" s="1078"/>
      <c r="AV31" s="1078"/>
      <c r="AW31" s="1078"/>
      <c r="AX31" s="1078"/>
      <c r="AY31" s="1078"/>
      <c r="AZ31" s="1198"/>
      <c r="BA31" s="1198"/>
      <c r="BB31" s="1198"/>
      <c r="BC31" s="1198"/>
      <c r="BD31" s="1198"/>
      <c r="BE31" s="1198"/>
      <c r="BF31" s="1198"/>
      <c r="BG31" s="1198"/>
      <c r="BH31" s="1198"/>
      <c r="BI31" s="1198"/>
      <c r="BJ31" s="1198"/>
      <c r="BK31" s="1198"/>
      <c r="BL31" s="1198"/>
      <c r="BM31" s="1198"/>
      <c r="BN31" s="1198"/>
      <c r="BO31" s="1225">
        <v>105566</v>
      </c>
      <c r="BP31" s="1198">
        <v>105566</v>
      </c>
      <c r="BQ31" s="1198">
        <v>105566</v>
      </c>
      <c r="BR31" s="1198">
        <v>105566</v>
      </c>
      <c r="BS31" s="1198">
        <v>105566</v>
      </c>
      <c r="BT31" s="1198">
        <v>105566</v>
      </c>
      <c r="BU31" s="1198">
        <v>105566</v>
      </c>
      <c r="BV31" s="1198">
        <v>105566</v>
      </c>
      <c r="BW31" s="1198">
        <v>105566</v>
      </c>
      <c r="BX31" s="1198">
        <v>105566</v>
      </c>
      <c r="BY31" s="1198">
        <v>105566</v>
      </c>
      <c r="BZ31" s="1198">
        <v>105566</v>
      </c>
      <c r="CA31" s="1198">
        <v>105566</v>
      </c>
      <c r="CB31" s="1198">
        <v>105566</v>
      </c>
      <c r="CC31" s="1198">
        <v>105566</v>
      </c>
      <c r="CD31" s="1198">
        <v>105566</v>
      </c>
      <c r="CE31" s="1198">
        <v>105566</v>
      </c>
      <c r="CF31" s="1198">
        <v>105566</v>
      </c>
      <c r="CG31" s="1198">
        <v>105566</v>
      </c>
      <c r="CH31" s="1198">
        <v>105566</v>
      </c>
      <c r="CI31" s="1198">
        <v>105566</v>
      </c>
      <c r="CJ31" s="1198">
        <v>105566</v>
      </c>
      <c r="CK31" s="1198">
        <v>105566</v>
      </c>
      <c r="CL31" s="1198">
        <v>105566</v>
      </c>
      <c r="CM31" s="1198">
        <v>105566</v>
      </c>
      <c r="CN31" s="1198">
        <v>105566</v>
      </c>
      <c r="CO31" s="1198">
        <v>105566</v>
      </c>
      <c r="CP31" s="1198">
        <v>105566</v>
      </c>
      <c r="CQ31" s="1198">
        <v>105566</v>
      </c>
      <c r="CR31" s="1198">
        <v>105566</v>
      </c>
      <c r="CS31" s="1198">
        <v>105566</v>
      </c>
      <c r="CT31" s="1360">
        <v>105566</v>
      </c>
      <c r="CU31" s="1198">
        <v>105566</v>
      </c>
      <c r="CV31" s="1198">
        <v>105566</v>
      </c>
      <c r="CW31" s="1198">
        <v>105566</v>
      </c>
      <c r="CX31" s="1198">
        <v>105566</v>
      </c>
      <c r="CY31" s="1198">
        <v>105566</v>
      </c>
      <c r="CZ31" s="1198">
        <v>105566</v>
      </c>
      <c r="DA31" s="1198">
        <v>105566</v>
      </c>
      <c r="DB31" s="1198">
        <v>105566</v>
      </c>
      <c r="DC31" s="1198">
        <v>105566</v>
      </c>
      <c r="DD31" s="1198">
        <v>105566</v>
      </c>
      <c r="DF31" s="1412">
        <f t="shared" si="0"/>
        <v>0</v>
      </c>
    </row>
    <row r="32" spans="1:110" s="1047" customFormat="1" ht="13.5" thickBot="1" x14ac:dyDescent="0.25">
      <c r="A32" s="1299" t="s">
        <v>7</v>
      </c>
      <c r="B32" s="1299" t="s">
        <v>7</v>
      </c>
      <c r="C32" s="1299">
        <v>2</v>
      </c>
      <c r="D32" s="1299" t="s">
        <v>7</v>
      </c>
      <c r="E32" s="1299">
        <v>2</v>
      </c>
      <c r="F32" s="1299">
        <v>100052</v>
      </c>
      <c r="G32" s="1045" t="s">
        <v>120</v>
      </c>
      <c r="H32" s="1045" t="s">
        <v>119</v>
      </c>
      <c r="I32" s="1045">
        <v>33</v>
      </c>
      <c r="J32" s="1045">
        <v>9897</v>
      </c>
      <c r="K32" s="1045" t="s">
        <v>418</v>
      </c>
      <c r="L32" s="1045">
        <v>3</v>
      </c>
      <c r="M32" s="1046" t="s">
        <v>47</v>
      </c>
      <c r="O32" s="1048">
        <v>2856</v>
      </c>
      <c r="P32" s="1048">
        <v>2856</v>
      </c>
      <c r="Q32" s="1048">
        <v>2856</v>
      </c>
      <c r="R32" s="1069">
        <v>2856</v>
      </c>
      <c r="S32" s="1078">
        <v>2856</v>
      </c>
      <c r="T32" s="1078">
        <v>2856</v>
      </c>
      <c r="U32" s="1078">
        <v>2856</v>
      </c>
      <c r="V32" s="1078">
        <v>2856</v>
      </c>
      <c r="W32" s="1078">
        <v>2856</v>
      </c>
      <c r="X32" s="1078">
        <v>2856</v>
      </c>
      <c r="Y32" s="1078">
        <v>2856</v>
      </c>
      <c r="Z32" s="1078">
        <v>2856</v>
      </c>
      <c r="AA32" s="1078">
        <v>2856</v>
      </c>
      <c r="AB32" s="1078">
        <v>2856</v>
      </c>
      <c r="AC32" s="1078">
        <v>2856</v>
      </c>
      <c r="AD32" s="1078">
        <v>2856</v>
      </c>
      <c r="AE32" s="1078">
        <v>2856</v>
      </c>
      <c r="AF32" s="1078">
        <v>2856</v>
      </c>
      <c r="AG32" s="1078">
        <v>2856</v>
      </c>
      <c r="AH32" s="1078">
        <v>2856</v>
      </c>
      <c r="AI32" s="1078">
        <v>2856</v>
      </c>
      <c r="AJ32" s="1078">
        <v>2856</v>
      </c>
      <c r="AK32" s="1078">
        <v>2856</v>
      </c>
      <c r="AL32" s="1078">
        <v>2856</v>
      </c>
      <c r="AM32" s="1078">
        <v>2856</v>
      </c>
      <c r="AN32" s="1078">
        <v>2856</v>
      </c>
      <c r="AO32" s="1078">
        <v>2856</v>
      </c>
      <c r="AP32" s="1078">
        <v>2856</v>
      </c>
      <c r="AQ32" s="1078">
        <v>2856</v>
      </c>
      <c r="AR32" s="1078">
        <v>2856</v>
      </c>
      <c r="AS32" s="1078">
        <v>2856</v>
      </c>
      <c r="AT32" s="1078">
        <v>2856</v>
      </c>
      <c r="AU32" s="1078">
        <v>2856</v>
      </c>
      <c r="AV32" s="1078">
        <v>2856</v>
      </c>
      <c r="AW32" s="1078">
        <v>2856</v>
      </c>
      <c r="AX32" s="1078">
        <v>2856</v>
      </c>
      <c r="AY32" s="1078">
        <v>2856</v>
      </c>
      <c r="AZ32" s="1198">
        <v>2856</v>
      </c>
      <c r="BA32" s="1198">
        <v>2856</v>
      </c>
      <c r="BB32" s="1198">
        <v>2856</v>
      </c>
      <c r="BC32" s="1198">
        <v>2856</v>
      </c>
      <c r="BD32" s="1198">
        <v>2856</v>
      </c>
      <c r="BE32" s="1198">
        <v>2856</v>
      </c>
      <c r="BF32" s="1198">
        <v>2856</v>
      </c>
      <c r="BG32" s="1198">
        <v>2856</v>
      </c>
      <c r="BH32" s="1198">
        <v>2856</v>
      </c>
      <c r="BI32" s="1198">
        <v>2856</v>
      </c>
      <c r="BJ32" s="1198">
        <v>2856</v>
      </c>
      <c r="BK32" s="1198">
        <v>2856</v>
      </c>
      <c r="BL32" s="1198">
        <v>2856</v>
      </c>
      <c r="BM32" s="1198">
        <v>2856</v>
      </c>
      <c r="BN32" s="1198">
        <v>2856</v>
      </c>
      <c r="BO32" s="1198">
        <v>2856</v>
      </c>
      <c r="BP32" s="1198">
        <v>2856</v>
      </c>
      <c r="BQ32" s="1198">
        <v>2856</v>
      </c>
      <c r="BR32" s="1198">
        <v>2856</v>
      </c>
      <c r="BS32" s="1198">
        <v>2856</v>
      </c>
      <c r="BT32" s="1198">
        <v>2856</v>
      </c>
      <c r="BU32" s="1198">
        <v>2856</v>
      </c>
      <c r="BV32" s="1198">
        <v>2856</v>
      </c>
      <c r="BW32" s="1198">
        <v>2856</v>
      </c>
      <c r="BX32" s="1198">
        <v>2856</v>
      </c>
      <c r="BY32" s="1198">
        <v>2856</v>
      </c>
      <c r="BZ32" s="1198">
        <v>2856</v>
      </c>
      <c r="CA32" s="1198">
        <v>2856</v>
      </c>
      <c r="CB32" s="1198">
        <v>2856</v>
      </c>
      <c r="CC32" s="1198">
        <v>2856</v>
      </c>
      <c r="CD32" s="1198">
        <v>2856</v>
      </c>
      <c r="CE32" s="1198">
        <v>2856</v>
      </c>
      <c r="CF32" s="1198">
        <v>2856</v>
      </c>
      <c r="CG32" s="1198">
        <v>2856</v>
      </c>
      <c r="CH32" s="1198">
        <v>2856</v>
      </c>
      <c r="CI32" s="1198">
        <v>2856</v>
      </c>
      <c r="CJ32" s="1198">
        <v>2856</v>
      </c>
      <c r="CK32" s="1225">
        <v>10877</v>
      </c>
      <c r="CL32" s="1198">
        <v>10877</v>
      </c>
      <c r="CM32" s="1198">
        <v>10877</v>
      </c>
      <c r="CN32" s="1198">
        <v>10877</v>
      </c>
      <c r="CO32" s="1198">
        <v>10877</v>
      </c>
      <c r="CP32" s="1198">
        <v>10877</v>
      </c>
      <c r="CQ32" s="1198">
        <v>10877</v>
      </c>
      <c r="CR32" s="1198">
        <v>10877</v>
      </c>
      <c r="CS32" s="1198">
        <v>10877</v>
      </c>
      <c r="CT32" s="1360">
        <v>10877</v>
      </c>
      <c r="CU32" s="1198">
        <v>10877</v>
      </c>
      <c r="CV32" s="1198">
        <v>10877</v>
      </c>
      <c r="CW32" s="1198">
        <v>10877</v>
      </c>
      <c r="CX32" s="1198">
        <v>10877</v>
      </c>
      <c r="CY32" s="1198">
        <v>10877</v>
      </c>
      <c r="CZ32" s="1198">
        <v>10877</v>
      </c>
      <c r="DA32" s="1198">
        <v>10877</v>
      </c>
      <c r="DB32" s="1198">
        <v>10877</v>
      </c>
      <c r="DC32" s="1198">
        <v>10877</v>
      </c>
      <c r="DD32" s="1198">
        <v>10877</v>
      </c>
      <c r="DF32" s="1412">
        <f t="shared" si="0"/>
        <v>0</v>
      </c>
    </row>
    <row r="33" spans="1:110" ht="13.5" thickBot="1" x14ac:dyDescent="0.25">
      <c r="A33" s="1294" t="s">
        <v>8</v>
      </c>
      <c r="B33" s="1294" t="s">
        <v>8</v>
      </c>
      <c r="C33" s="1294">
        <v>2</v>
      </c>
      <c r="D33" s="1294" t="s">
        <v>8</v>
      </c>
      <c r="E33" s="1294">
        <v>2</v>
      </c>
      <c r="F33" s="1294">
        <v>100003</v>
      </c>
      <c r="G33" s="1019" t="s">
        <v>124</v>
      </c>
      <c r="H33" s="1019" t="s">
        <v>121</v>
      </c>
      <c r="I33" s="1019">
        <v>37</v>
      </c>
      <c r="J33" s="1019">
        <v>9566</v>
      </c>
      <c r="K33" s="1019" t="s">
        <v>418</v>
      </c>
      <c r="L33" s="1019">
        <v>3</v>
      </c>
      <c r="M33" s="1020" t="s">
        <v>47</v>
      </c>
      <c r="O33" s="1024">
        <v>11463</v>
      </c>
      <c r="P33" s="1024">
        <v>11463</v>
      </c>
      <c r="Q33" s="1024">
        <v>11463</v>
      </c>
      <c r="R33" s="1065">
        <v>11463</v>
      </c>
      <c r="S33" s="1074">
        <v>11463</v>
      </c>
      <c r="T33" s="1074">
        <v>11463</v>
      </c>
      <c r="U33" s="1074">
        <v>11463</v>
      </c>
      <c r="V33" s="1074">
        <v>11463</v>
      </c>
      <c r="W33" s="1074">
        <v>11463</v>
      </c>
      <c r="X33" s="1074">
        <v>11463</v>
      </c>
      <c r="Y33" s="1081">
        <v>23902</v>
      </c>
      <c r="Z33" s="1074">
        <v>23902</v>
      </c>
      <c r="AA33" s="1074">
        <v>23902</v>
      </c>
      <c r="AB33" s="1074">
        <v>23902</v>
      </c>
      <c r="AC33" s="1074">
        <v>23902</v>
      </c>
      <c r="AD33" s="1074">
        <v>23902</v>
      </c>
      <c r="AE33" s="1074">
        <v>23902</v>
      </c>
      <c r="AF33" s="1074">
        <v>23902</v>
      </c>
      <c r="AG33" s="1074">
        <v>23902</v>
      </c>
      <c r="AH33" s="1074">
        <v>23902</v>
      </c>
      <c r="AI33" s="1074">
        <v>23902</v>
      </c>
      <c r="AJ33" s="1074">
        <v>23902</v>
      </c>
      <c r="AK33" s="1074">
        <v>23902</v>
      </c>
      <c r="AL33" s="1074">
        <v>23902</v>
      </c>
      <c r="AM33" s="1074">
        <v>23902</v>
      </c>
      <c r="AN33" s="1074">
        <v>23902</v>
      </c>
      <c r="AO33" s="1074">
        <v>23902</v>
      </c>
      <c r="AP33" s="1074">
        <v>23902</v>
      </c>
      <c r="AQ33" s="1074">
        <v>23902</v>
      </c>
      <c r="AR33" s="1074">
        <v>23902</v>
      </c>
      <c r="AS33" s="1074">
        <v>23902</v>
      </c>
      <c r="AT33" s="1074">
        <v>23902</v>
      </c>
      <c r="AU33" s="1074">
        <v>23902</v>
      </c>
      <c r="AV33" s="1074">
        <v>23902</v>
      </c>
      <c r="AW33" s="1074">
        <v>23902</v>
      </c>
      <c r="AX33" s="1074">
        <v>23902</v>
      </c>
      <c r="AY33" s="1074">
        <v>23902</v>
      </c>
      <c r="AZ33" s="1195">
        <v>23902</v>
      </c>
      <c r="BA33" s="1195">
        <v>23902</v>
      </c>
      <c r="BB33" s="1195">
        <v>23902</v>
      </c>
      <c r="BC33" s="1195">
        <v>23902</v>
      </c>
      <c r="BD33" s="1195">
        <v>23902</v>
      </c>
      <c r="BE33" s="1195">
        <v>23902</v>
      </c>
      <c r="BF33" s="1195">
        <v>23902</v>
      </c>
      <c r="BG33" s="1195">
        <v>23902</v>
      </c>
      <c r="BH33" s="1195">
        <v>23902</v>
      </c>
      <c r="BI33" s="1195">
        <v>23902</v>
      </c>
      <c r="BJ33" s="1195">
        <v>23902</v>
      </c>
      <c r="BK33" s="1195">
        <v>23902</v>
      </c>
      <c r="BL33" s="1195">
        <v>23902</v>
      </c>
      <c r="BM33" s="1195">
        <v>23902</v>
      </c>
      <c r="BN33" s="1195">
        <v>23902</v>
      </c>
      <c r="BO33" s="1195">
        <v>23902</v>
      </c>
      <c r="BP33" s="1195">
        <v>23902</v>
      </c>
      <c r="BQ33" s="1195">
        <v>23902</v>
      </c>
      <c r="BR33" s="1195">
        <v>23902</v>
      </c>
      <c r="BS33" s="1195">
        <v>23902</v>
      </c>
      <c r="BT33" s="1195">
        <v>23902</v>
      </c>
      <c r="BU33" s="1195">
        <v>23902</v>
      </c>
      <c r="BV33" s="1195">
        <v>23902</v>
      </c>
      <c r="BW33" s="1195">
        <v>23902</v>
      </c>
      <c r="BX33" s="1195">
        <v>23902</v>
      </c>
      <c r="BY33" s="1195">
        <v>23902</v>
      </c>
      <c r="BZ33" s="1195">
        <v>23902</v>
      </c>
      <c r="CA33" s="1195">
        <v>23902</v>
      </c>
      <c r="CB33" s="1195">
        <v>23902</v>
      </c>
      <c r="CC33" s="1195">
        <v>23902</v>
      </c>
      <c r="CD33" s="1195">
        <v>23902</v>
      </c>
      <c r="CE33" s="1195">
        <v>23902</v>
      </c>
      <c r="CF33" s="1195">
        <v>23902</v>
      </c>
      <c r="CG33" s="1195">
        <v>23902</v>
      </c>
      <c r="CH33" s="1195">
        <v>23902</v>
      </c>
      <c r="CI33" s="1195">
        <v>23902</v>
      </c>
      <c r="CJ33" s="1195">
        <v>23902</v>
      </c>
      <c r="CK33" s="1195">
        <v>23902</v>
      </c>
      <c r="CL33" s="1195">
        <v>23902</v>
      </c>
      <c r="CM33" s="1195">
        <v>23902</v>
      </c>
      <c r="CN33" s="1195">
        <v>23902</v>
      </c>
      <c r="CO33" s="1195">
        <v>23902</v>
      </c>
      <c r="CP33" s="1195">
        <v>23902</v>
      </c>
      <c r="CQ33" s="1195">
        <v>23902</v>
      </c>
      <c r="CR33" s="1195">
        <v>23902</v>
      </c>
      <c r="CS33" s="1195">
        <v>23902</v>
      </c>
      <c r="CT33" s="1354">
        <v>23902</v>
      </c>
      <c r="CU33" s="1195">
        <v>23902</v>
      </c>
      <c r="CV33" s="1195">
        <v>23902</v>
      </c>
      <c r="CW33" s="1195">
        <v>23902</v>
      </c>
      <c r="CX33" s="1195">
        <v>23902</v>
      </c>
      <c r="CY33" s="1195">
        <v>23902</v>
      </c>
      <c r="CZ33" s="1195">
        <v>23902</v>
      </c>
      <c r="DA33" s="1195">
        <v>23902</v>
      </c>
      <c r="DB33" s="1195">
        <v>23902</v>
      </c>
      <c r="DC33" s="1195">
        <v>23902</v>
      </c>
      <c r="DD33" s="1195">
        <v>23902</v>
      </c>
      <c r="DF33" s="1412">
        <f t="shared" si="0"/>
        <v>0</v>
      </c>
    </row>
    <row r="34" spans="1:110" ht="13.5" thickBot="1" x14ac:dyDescent="0.25">
      <c r="A34" s="1294" t="s">
        <v>8</v>
      </c>
      <c r="B34" s="1294" t="s">
        <v>8</v>
      </c>
      <c r="C34" s="1294">
        <v>2</v>
      </c>
      <c r="D34" s="1294" t="s">
        <v>8</v>
      </c>
      <c r="E34" s="1294">
        <v>2</v>
      </c>
      <c r="F34" s="1294">
        <v>100003</v>
      </c>
      <c r="G34" s="1019" t="s">
        <v>126</v>
      </c>
      <c r="H34" s="1019" t="s">
        <v>122</v>
      </c>
      <c r="I34" s="1019">
        <v>36</v>
      </c>
      <c r="J34" s="1019">
        <v>9566</v>
      </c>
      <c r="K34" s="1019" t="s">
        <v>418</v>
      </c>
      <c r="L34" s="1019">
        <v>3</v>
      </c>
      <c r="M34" s="1020" t="s">
        <v>47</v>
      </c>
      <c r="O34" s="1024">
        <v>5638</v>
      </c>
      <c r="P34" s="1024">
        <v>5638</v>
      </c>
      <c r="Q34" s="1024">
        <v>5638</v>
      </c>
      <c r="R34" s="1065">
        <v>5638</v>
      </c>
      <c r="S34" s="1074">
        <v>5638</v>
      </c>
      <c r="T34" s="1074">
        <v>5638</v>
      </c>
      <c r="U34" s="1074">
        <v>5638</v>
      </c>
      <c r="V34" s="1074">
        <v>5638</v>
      </c>
      <c r="W34" s="1074">
        <v>5638</v>
      </c>
      <c r="X34" s="1074">
        <v>5638</v>
      </c>
      <c r="Y34" s="1074">
        <v>5638</v>
      </c>
      <c r="Z34" s="1074">
        <v>5638</v>
      </c>
      <c r="AA34" s="1074">
        <v>5638</v>
      </c>
      <c r="AB34" s="1074">
        <v>5638</v>
      </c>
      <c r="AC34" s="1074">
        <v>5638</v>
      </c>
      <c r="AD34" s="1074">
        <v>5638</v>
      </c>
      <c r="AE34" s="1074">
        <v>5638</v>
      </c>
      <c r="AF34" s="1074">
        <v>5638</v>
      </c>
      <c r="AG34" s="1074">
        <v>5638</v>
      </c>
      <c r="AH34" s="1074">
        <v>5638</v>
      </c>
      <c r="AI34" s="1074">
        <v>5638</v>
      </c>
      <c r="AJ34" s="1074">
        <v>5638</v>
      </c>
      <c r="AK34" s="1074">
        <v>5638</v>
      </c>
      <c r="AL34" s="1074">
        <v>5638</v>
      </c>
      <c r="AM34" s="1074">
        <v>5638</v>
      </c>
      <c r="AN34" s="1074">
        <v>5638</v>
      </c>
      <c r="AO34" s="1074">
        <v>5638</v>
      </c>
      <c r="AP34" s="1074">
        <v>5638</v>
      </c>
      <c r="AQ34" s="1074">
        <v>5638</v>
      </c>
      <c r="AR34" s="1074">
        <v>5638</v>
      </c>
      <c r="AS34" s="1074">
        <v>5638</v>
      </c>
      <c r="AT34" s="1074">
        <v>5638</v>
      </c>
      <c r="AU34" s="1074">
        <v>5638</v>
      </c>
      <c r="AV34" s="1074">
        <v>5638</v>
      </c>
      <c r="AW34" s="1074">
        <v>5638</v>
      </c>
      <c r="AX34" s="1074">
        <v>5638</v>
      </c>
      <c r="AY34" s="1074">
        <v>5638</v>
      </c>
      <c r="AZ34" s="1195">
        <v>5638</v>
      </c>
      <c r="BA34" s="1195">
        <v>5638</v>
      </c>
      <c r="BB34" s="1195">
        <v>5638</v>
      </c>
      <c r="BC34" s="1195">
        <v>5638</v>
      </c>
      <c r="BD34" s="1195">
        <v>5638</v>
      </c>
      <c r="BE34" s="1195">
        <v>5638</v>
      </c>
      <c r="BF34" s="1195">
        <v>5638</v>
      </c>
      <c r="BG34" s="1195">
        <v>5638</v>
      </c>
      <c r="BH34" s="1195">
        <v>5638</v>
      </c>
      <c r="BI34" s="1195">
        <v>5638</v>
      </c>
      <c r="BJ34" s="1195">
        <v>5638</v>
      </c>
      <c r="BK34" s="1195">
        <v>5638</v>
      </c>
      <c r="BL34" s="1195">
        <v>5638</v>
      </c>
      <c r="BM34" s="1195">
        <v>5638</v>
      </c>
      <c r="BN34" s="1195">
        <v>5638</v>
      </c>
      <c r="BO34" s="1195">
        <v>5638</v>
      </c>
      <c r="BP34" s="1195">
        <v>5638</v>
      </c>
      <c r="BQ34" s="1195">
        <v>5638</v>
      </c>
      <c r="BR34" s="1195">
        <v>5638</v>
      </c>
      <c r="BS34" s="1195">
        <v>5638</v>
      </c>
      <c r="BT34" s="1195">
        <v>5638</v>
      </c>
      <c r="BU34" s="1195">
        <v>5638</v>
      </c>
      <c r="BV34" s="1195">
        <v>5638</v>
      </c>
      <c r="BW34" s="1195">
        <v>5638</v>
      </c>
      <c r="BX34" s="1195">
        <v>5638</v>
      </c>
      <c r="BY34" s="1195">
        <v>5638</v>
      </c>
      <c r="BZ34" s="1195">
        <v>5638</v>
      </c>
      <c r="CA34" s="1195">
        <v>5638</v>
      </c>
      <c r="CB34" s="1195">
        <v>5638</v>
      </c>
      <c r="CC34" s="1195">
        <v>5638</v>
      </c>
      <c r="CD34" s="1195">
        <v>5638</v>
      </c>
      <c r="CE34" s="1195">
        <v>5638</v>
      </c>
      <c r="CF34" s="1195">
        <v>5638</v>
      </c>
      <c r="CG34" s="1195">
        <v>5638</v>
      </c>
      <c r="CH34" s="1195">
        <v>5638</v>
      </c>
      <c r="CI34" s="1195">
        <v>5638</v>
      </c>
      <c r="CJ34" s="1195">
        <v>5638</v>
      </c>
      <c r="CK34" s="1195">
        <v>5638</v>
      </c>
      <c r="CL34" s="1195">
        <v>5638</v>
      </c>
      <c r="CM34" s="1195">
        <v>5638</v>
      </c>
      <c r="CN34" s="1195">
        <v>5638</v>
      </c>
      <c r="CO34" s="1195">
        <v>5638</v>
      </c>
      <c r="CP34" s="1195">
        <v>5638</v>
      </c>
      <c r="CQ34" s="1195">
        <v>5638</v>
      </c>
      <c r="CR34" s="1195">
        <v>5638</v>
      </c>
      <c r="CS34" s="1195">
        <v>5638</v>
      </c>
      <c r="CT34" s="1354">
        <v>5638</v>
      </c>
      <c r="CU34" s="1195">
        <v>5638</v>
      </c>
      <c r="CV34" s="1195">
        <v>5638</v>
      </c>
      <c r="CW34" s="1195">
        <v>5638</v>
      </c>
      <c r="CX34" s="1195">
        <v>5638</v>
      </c>
      <c r="CY34" s="1195">
        <v>5638</v>
      </c>
      <c r="CZ34" s="1195">
        <v>5638</v>
      </c>
      <c r="DA34" s="1195">
        <v>5638</v>
      </c>
      <c r="DB34" s="1195">
        <v>5638</v>
      </c>
      <c r="DC34" s="1195">
        <v>5638</v>
      </c>
      <c r="DD34" s="1195">
        <v>5638</v>
      </c>
      <c r="DF34" s="1412">
        <f t="shared" ref="DF34:DF65" si="1">IF(CZ34=DA34,0,1)</f>
        <v>0</v>
      </c>
    </row>
    <row r="35" spans="1:110" s="1412" customFormat="1" ht="13.5" thickBot="1" x14ac:dyDescent="0.25">
      <c r="A35" s="1426" t="s">
        <v>8</v>
      </c>
      <c r="B35" s="1426" t="s">
        <v>8</v>
      </c>
      <c r="C35" s="1426">
        <v>2</v>
      </c>
      <c r="D35" s="1426" t="s">
        <v>8</v>
      </c>
      <c r="E35" s="1426">
        <v>2</v>
      </c>
      <c r="F35" s="1426">
        <v>100003</v>
      </c>
      <c r="G35" s="1427" t="s">
        <v>125</v>
      </c>
      <c r="H35" s="1427" t="s">
        <v>123</v>
      </c>
      <c r="I35" s="1427">
        <v>35</v>
      </c>
      <c r="J35" s="1427">
        <v>9566</v>
      </c>
      <c r="K35" s="1427" t="s">
        <v>418</v>
      </c>
      <c r="L35" s="1427">
        <v>3</v>
      </c>
      <c r="M35" s="1428" t="s">
        <v>47</v>
      </c>
      <c r="N35" s="1412">
        <v>2008</v>
      </c>
      <c r="O35" s="1430">
        <v>4579</v>
      </c>
      <c r="P35" s="1430">
        <v>4579</v>
      </c>
      <c r="Q35" s="1430">
        <v>4579</v>
      </c>
      <c r="R35" s="1431">
        <v>4579</v>
      </c>
      <c r="S35" s="1432">
        <v>4579</v>
      </c>
      <c r="T35" s="1432">
        <v>4579</v>
      </c>
      <c r="U35" s="1432">
        <v>4579</v>
      </c>
      <c r="V35" s="1432">
        <v>4579</v>
      </c>
      <c r="W35" s="1432">
        <v>4579</v>
      </c>
      <c r="X35" s="1432">
        <v>4579</v>
      </c>
      <c r="Y35" s="1432">
        <v>4579</v>
      </c>
      <c r="Z35" s="1432">
        <v>4579</v>
      </c>
      <c r="AA35" s="1432">
        <v>4579</v>
      </c>
      <c r="AB35" s="1432">
        <v>4579</v>
      </c>
      <c r="AC35" s="1432">
        <v>4579</v>
      </c>
      <c r="AD35" s="1432">
        <v>4579</v>
      </c>
      <c r="AE35" s="1432">
        <v>4579</v>
      </c>
      <c r="AF35" s="1432">
        <v>4579</v>
      </c>
      <c r="AG35" s="1432">
        <v>4579</v>
      </c>
      <c r="AH35" s="1432">
        <v>4579</v>
      </c>
      <c r="AI35" s="1432">
        <v>4579</v>
      </c>
      <c r="AJ35" s="1432">
        <v>4579</v>
      </c>
      <c r="AK35" s="1432">
        <v>4579</v>
      </c>
      <c r="AL35" s="1432">
        <v>4579</v>
      </c>
      <c r="AM35" s="1432">
        <v>4579</v>
      </c>
      <c r="AN35" s="1432">
        <v>4579</v>
      </c>
      <c r="AO35" s="1432">
        <v>4579</v>
      </c>
      <c r="AP35" s="1432">
        <v>4579</v>
      </c>
      <c r="AQ35" s="1432">
        <v>4579</v>
      </c>
      <c r="AR35" s="1432">
        <v>4579</v>
      </c>
      <c r="AS35" s="1432">
        <v>4579</v>
      </c>
      <c r="AT35" s="1432">
        <v>4579</v>
      </c>
      <c r="AU35" s="1432">
        <v>4579</v>
      </c>
      <c r="AV35" s="1432">
        <v>4579</v>
      </c>
      <c r="AW35" s="1432">
        <v>4579</v>
      </c>
      <c r="AX35" s="1432">
        <v>4579</v>
      </c>
      <c r="AY35" s="1432">
        <v>4579</v>
      </c>
      <c r="AZ35" s="1434">
        <v>4579</v>
      </c>
      <c r="BA35" s="1434">
        <v>4579</v>
      </c>
      <c r="BB35" s="1434">
        <v>4579</v>
      </c>
      <c r="BC35" s="1434">
        <v>4579</v>
      </c>
      <c r="BD35" s="1434">
        <v>4579</v>
      </c>
      <c r="BE35" s="1434">
        <v>4579</v>
      </c>
      <c r="BF35" s="1434">
        <v>4579</v>
      </c>
      <c r="BG35" s="1434">
        <v>4579</v>
      </c>
      <c r="BH35" s="1434">
        <v>4579</v>
      </c>
      <c r="BI35" s="1434">
        <v>4579</v>
      </c>
      <c r="BJ35" s="1434">
        <v>4579</v>
      </c>
      <c r="BK35" s="1434">
        <v>4579</v>
      </c>
      <c r="BL35" s="1434">
        <v>4579</v>
      </c>
      <c r="BM35" s="1434">
        <v>4579</v>
      </c>
      <c r="BN35" s="1434">
        <v>4579</v>
      </c>
      <c r="BO35" s="1434">
        <v>4579</v>
      </c>
      <c r="BP35" s="1434">
        <v>4579</v>
      </c>
      <c r="BQ35" s="1434">
        <v>4579</v>
      </c>
      <c r="BR35" s="1434">
        <v>4579</v>
      </c>
      <c r="BS35" s="1434">
        <v>4579</v>
      </c>
      <c r="BT35" s="1434">
        <v>4579</v>
      </c>
      <c r="BU35" s="1434">
        <v>4579</v>
      </c>
      <c r="BV35" s="1434">
        <v>4579</v>
      </c>
      <c r="BW35" s="1434">
        <v>4579</v>
      </c>
      <c r="BX35" s="1434">
        <v>4579</v>
      </c>
      <c r="BY35" s="1434">
        <v>4579</v>
      </c>
      <c r="BZ35" s="1434">
        <v>4579</v>
      </c>
      <c r="CA35" s="1434">
        <v>4579</v>
      </c>
      <c r="CB35" s="1434">
        <v>4579</v>
      </c>
      <c r="CC35" s="1434">
        <v>4579</v>
      </c>
      <c r="CD35" s="1434">
        <v>4579</v>
      </c>
      <c r="CE35" s="1434">
        <v>4579</v>
      </c>
      <c r="CF35" s="1434">
        <v>4579</v>
      </c>
      <c r="CG35" s="1434">
        <v>4579</v>
      </c>
      <c r="CH35" s="1434">
        <v>4579</v>
      </c>
      <c r="CI35" s="1434">
        <v>4579</v>
      </c>
      <c r="CJ35" s="1434">
        <v>4579</v>
      </c>
      <c r="CK35" s="1434">
        <v>4579</v>
      </c>
      <c r="CL35" s="1434">
        <v>4579</v>
      </c>
      <c r="CM35" s="1434">
        <v>4579</v>
      </c>
      <c r="CN35" s="1434">
        <v>4579</v>
      </c>
      <c r="CO35" s="1434">
        <v>4579</v>
      </c>
      <c r="CP35" s="1434">
        <v>4579</v>
      </c>
      <c r="CQ35" s="1434">
        <v>4579</v>
      </c>
      <c r="CR35" s="1434">
        <v>4579</v>
      </c>
      <c r="CS35" s="1434">
        <v>4579</v>
      </c>
      <c r="CT35" s="1435">
        <v>4579</v>
      </c>
      <c r="CU35" s="1434">
        <v>4579</v>
      </c>
      <c r="CV35" s="1434">
        <v>4579</v>
      </c>
      <c r="CW35" s="1434">
        <v>4579</v>
      </c>
      <c r="CX35" s="1434">
        <v>4579</v>
      </c>
      <c r="CY35" s="1434">
        <v>4579</v>
      </c>
      <c r="CZ35" s="1434">
        <v>4579</v>
      </c>
      <c r="DA35" s="1434">
        <v>4579</v>
      </c>
      <c r="DB35" s="1434">
        <v>4579</v>
      </c>
      <c r="DC35" s="1434">
        <v>4579</v>
      </c>
      <c r="DD35" s="1434">
        <v>4579</v>
      </c>
      <c r="DF35" s="1412">
        <f t="shared" si="1"/>
        <v>0</v>
      </c>
    </row>
    <row r="36" spans="1:110" s="1063" customFormat="1" ht="21.75" thickBot="1" x14ac:dyDescent="0.25">
      <c r="A36" s="1297" t="s">
        <v>389</v>
      </c>
      <c r="B36" s="1297" t="s">
        <v>389</v>
      </c>
      <c r="C36" s="1297">
        <v>2</v>
      </c>
      <c r="D36" s="1297" t="s">
        <v>400</v>
      </c>
      <c r="E36" s="1297">
        <v>2</v>
      </c>
      <c r="F36" s="1297">
        <v>100043</v>
      </c>
      <c r="G36" s="1061" t="s">
        <v>390</v>
      </c>
      <c r="H36" s="1061" t="s">
        <v>391</v>
      </c>
      <c r="I36" s="1061">
        <v>143</v>
      </c>
      <c r="J36" s="1061">
        <v>9742</v>
      </c>
      <c r="K36" s="1061" t="s">
        <v>418</v>
      </c>
      <c r="L36" s="1061">
        <v>3</v>
      </c>
      <c r="M36" s="1062" t="s">
        <v>47</v>
      </c>
      <c r="N36" s="1188">
        <v>40287</v>
      </c>
      <c r="O36" s="1189"/>
      <c r="P36" s="1189"/>
      <c r="Q36" s="1189"/>
      <c r="R36" s="1067"/>
      <c r="S36" s="1077"/>
      <c r="T36" s="1077"/>
      <c r="U36" s="1077"/>
      <c r="V36" s="1077"/>
      <c r="W36" s="1077"/>
      <c r="X36" s="1077"/>
      <c r="Y36" s="1077"/>
      <c r="Z36" s="1077"/>
      <c r="AA36" s="1077"/>
      <c r="AB36" s="1077"/>
      <c r="AC36" s="1077"/>
      <c r="AD36" s="1077"/>
      <c r="AE36" s="1077"/>
      <c r="AF36" s="1077"/>
      <c r="AG36" s="1077"/>
      <c r="AH36" s="1077"/>
      <c r="AI36" s="1077"/>
      <c r="AJ36" s="1077"/>
      <c r="AK36" s="1077"/>
      <c r="AL36" s="1077"/>
      <c r="AM36" s="1077"/>
      <c r="AN36" s="1077"/>
      <c r="AO36" s="1077"/>
      <c r="AP36" s="1077"/>
      <c r="AQ36" s="1077"/>
      <c r="AR36" s="1077"/>
      <c r="AS36" s="1097">
        <v>578</v>
      </c>
      <c r="AT36" s="1077">
        <v>578</v>
      </c>
      <c r="AU36" s="1077">
        <v>578</v>
      </c>
      <c r="AV36" s="1077">
        <v>578</v>
      </c>
      <c r="AW36" s="1077">
        <v>578</v>
      </c>
      <c r="AX36" s="1077">
        <v>578</v>
      </c>
      <c r="AY36" s="1077">
        <v>578</v>
      </c>
      <c r="AZ36" s="1197">
        <v>578</v>
      </c>
      <c r="BA36" s="1197">
        <v>578</v>
      </c>
      <c r="BB36" s="1197">
        <v>578</v>
      </c>
      <c r="BC36" s="1197">
        <v>578</v>
      </c>
      <c r="BD36" s="1197">
        <v>578</v>
      </c>
      <c r="BE36" s="1197">
        <v>578</v>
      </c>
      <c r="BF36" s="1197">
        <v>578</v>
      </c>
      <c r="BG36" s="1197">
        <v>578</v>
      </c>
      <c r="BH36" s="1197">
        <v>578</v>
      </c>
      <c r="BI36" s="1197">
        <v>578</v>
      </c>
      <c r="BJ36" s="1197">
        <v>578</v>
      </c>
      <c r="BK36" s="1197">
        <v>578</v>
      </c>
      <c r="BL36" s="1197">
        <v>578</v>
      </c>
      <c r="BM36" s="1197">
        <v>578</v>
      </c>
      <c r="BN36" s="1197">
        <v>578</v>
      </c>
      <c r="BO36" s="1197">
        <v>578</v>
      </c>
      <c r="BP36" s="1197">
        <v>578</v>
      </c>
      <c r="BQ36" s="1197">
        <v>578</v>
      </c>
      <c r="BR36" s="1197">
        <v>578</v>
      </c>
      <c r="BS36" s="1197">
        <v>578</v>
      </c>
      <c r="BT36" s="1197">
        <v>578</v>
      </c>
      <c r="BU36" s="1197">
        <v>578</v>
      </c>
      <c r="BV36" s="1197">
        <v>578</v>
      </c>
      <c r="BW36" s="1197">
        <v>578</v>
      </c>
      <c r="BX36" s="1197">
        <v>578</v>
      </c>
      <c r="BY36" s="1197">
        <v>578</v>
      </c>
      <c r="BZ36" s="1197">
        <v>578</v>
      </c>
      <c r="CA36" s="1197">
        <v>578</v>
      </c>
      <c r="CB36" s="1197">
        <v>578</v>
      </c>
      <c r="CC36" s="1197">
        <v>578</v>
      </c>
      <c r="CD36" s="1197">
        <v>578</v>
      </c>
      <c r="CE36" s="1197">
        <v>578</v>
      </c>
      <c r="CF36" s="1197">
        <v>578</v>
      </c>
      <c r="CG36" s="1197">
        <v>578</v>
      </c>
      <c r="CH36" s="1197">
        <v>578</v>
      </c>
      <c r="CI36" s="1197">
        <v>578</v>
      </c>
      <c r="CJ36" s="1197">
        <v>578</v>
      </c>
      <c r="CK36" s="1197">
        <v>578</v>
      </c>
      <c r="CL36" s="1197">
        <v>578</v>
      </c>
      <c r="CM36" s="1197">
        <v>578</v>
      </c>
      <c r="CN36" s="1197">
        <v>578</v>
      </c>
      <c r="CO36" s="1197">
        <v>578</v>
      </c>
      <c r="CP36" s="1197">
        <v>578</v>
      </c>
      <c r="CQ36" s="1197">
        <v>578</v>
      </c>
      <c r="CR36" s="1197">
        <v>578</v>
      </c>
      <c r="CS36" s="1197">
        <v>578</v>
      </c>
      <c r="CT36" s="1361">
        <v>578</v>
      </c>
      <c r="CU36" s="1197">
        <v>578</v>
      </c>
      <c r="CV36" s="1197">
        <v>578</v>
      </c>
      <c r="CW36" s="1197">
        <v>578</v>
      </c>
      <c r="CX36" s="1197">
        <v>578</v>
      </c>
      <c r="CY36" s="1197">
        <v>578</v>
      </c>
      <c r="CZ36" s="1197">
        <v>578</v>
      </c>
      <c r="DA36" s="1197">
        <v>578</v>
      </c>
      <c r="DB36" s="1197">
        <v>578</v>
      </c>
      <c r="DC36" s="1197">
        <v>578</v>
      </c>
      <c r="DD36" s="1197">
        <v>578</v>
      </c>
      <c r="DF36" s="1412">
        <f t="shared" si="1"/>
        <v>0</v>
      </c>
    </row>
    <row r="37" spans="1:110" s="1043" customFormat="1" ht="21.75" thickBot="1" x14ac:dyDescent="0.25">
      <c r="A37" s="1295" t="s">
        <v>389</v>
      </c>
      <c r="B37" s="1295" t="s">
        <v>389</v>
      </c>
      <c r="C37" s="1295">
        <v>2</v>
      </c>
      <c r="D37" s="1295" t="s">
        <v>400</v>
      </c>
      <c r="E37" s="1295">
        <v>2</v>
      </c>
      <c r="F37" s="1295">
        <v>100043</v>
      </c>
      <c r="G37" s="1041" t="s">
        <v>412</v>
      </c>
      <c r="H37" s="1041" t="s">
        <v>411</v>
      </c>
      <c r="I37" s="1041">
        <v>146</v>
      </c>
      <c r="J37" s="1041">
        <v>9742</v>
      </c>
      <c r="K37" s="1041" t="s">
        <v>418</v>
      </c>
      <c r="L37" s="1041">
        <v>3</v>
      </c>
      <c r="M37" s="1042" t="s">
        <v>47</v>
      </c>
      <c r="N37" s="1084">
        <v>40470</v>
      </c>
      <c r="O37" s="1088"/>
      <c r="P37" s="1088"/>
      <c r="Q37" s="1088"/>
      <c r="R37" s="1066"/>
      <c r="S37" s="1075"/>
      <c r="T37" s="1075"/>
      <c r="U37" s="1075"/>
      <c r="V37" s="1075"/>
      <c r="W37" s="1075"/>
      <c r="X37" s="1075"/>
      <c r="Y37" s="1075"/>
      <c r="Z37" s="1075"/>
      <c r="AA37" s="1075"/>
      <c r="AB37" s="1075"/>
      <c r="AC37" s="1075"/>
      <c r="AD37" s="1075"/>
      <c r="AE37" s="1075"/>
      <c r="AF37" s="1075"/>
      <c r="AG37" s="1075"/>
      <c r="AH37" s="1075"/>
      <c r="AI37" s="1075"/>
      <c r="AJ37" s="1075"/>
      <c r="AK37" s="1075"/>
      <c r="AL37" s="1075"/>
      <c r="AM37" s="1075"/>
      <c r="AN37" s="1075"/>
      <c r="AO37" s="1075"/>
      <c r="AP37" s="1075"/>
      <c r="AQ37" s="1075"/>
      <c r="AR37" s="1075"/>
      <c r="AS37" s="1083"/>
      <c r="AT37" s="1075"/>
      <c r="AU37" s="1075"/>
      <c r="AV37" s="1075"/>
      <c r="AW37" s="1075"/>
      <c r="AX37" s="1075"/>
      <c r="AY37" s="1075"/>
      <c r="AZ37" s="1086"/>
      <c r="BA37" s="1208">
        <v>2072</v>
      </c>
      <c r="BB37" s="1086">
        <v>2072</v>
      </c>
      <c r="BC37" s="1086">
        <v>2072</v>
      </c>
      <c r="BD37" s="1086">
        <v>2072</v>
      </c>
      <c r="BE37" s="1086">
        <v>2072</v>
      </c>
      <c r="BF37" s="1086">
        <v>2072</v>
      </c>
      <c r="BG37" s="1086">
        <v>2072</v>
      </c>
      <c r="BH37" s="1086">
        <v>2072</v>
      </c>
      <c r="BI37" s="1086">
        <v>2072</v>
      </c>
      <c r="BJ37" s="1086">
        <v>2072</v>
      </c>
      <c r="BK37" s="1086">
        <v>2072</v>
      </c>
      <c r="BL37" s="1086">
        <v>2072</v>
      </c>
      <c r="BM37" s="1086">
        <v>2072</v>
      </c>
      <c r="BN37" s="1086">
        <v>2072</v>
      </c>
      <c r="BO37" s="1086">
        <v>2072</v>
      </c>
      <c r="BP37" s="1086">
        <v>2072</v>
      </c>
      <c r="BQ37" s="1086">
        <v>2072</v>
      </c>
      <c r="BR37" s="1086">
        <v>2072</v>
      </c>
      <c r="BS37" s="1086">
        <v>2072</v>
      </c>
      <c r="BT37" s="1086">
        <v>2072</v>
      </c>
      <c r="BU37" s="1086">
        <v>2072</v>
      </c>
      <c r="BV37" s="1086">
        <v>2072</v>
      </c>
      <c r="BW37" s="1086">
        <v>2072</v>
      </c>
      <c r="BX37" s="1086">
        <v>2072</v>
      </c>
      <c r="BY37" s="1086">
        <v>2072</v>
      </c>
      <c r="BZ37" s="1086">
        <v>2072</v>
      </c>
      <c r="CA37" s="1086">
        <v>2072</v>
      </c>
      <c r="CB37" s="1086">
        <v>2072</v>
      </c>
      <c r="CC37" s="1086">
        <v>2072</v>
      </c>
      <c r="CD37" s="1086">
        <v>2072</v>
      </c>
      <c r="CE37" s="1086">
        <v>2072</v>
      </c>
      <c r="CF37" s="1086">
        <v>2072</v>
      </c>
      <c r="CG37" s="1086">
        <v>2072</v>
      </c>
      <c r="CH37" s="1086">
        <v>2072</v>
      </c>
      <c r="CI37" s="1086">
        <v>2072</v>
      </c>
      <c r="CJ37" s="1086">
        <v>2072</v>
      </c>
      <c r="CK37" s="1086">
        <v>2072</v>
      </c>
      <c r="CL37" s="1086">
        <v>2072</v>
      </c>
      <c r="CM37" s="1086">
        <v>2072</v>
      </c>
      <c r="CN37" s="1086">
        <v>2072</v>
      </c>
      <c r="CO37" s="1086">
        <v>2072</v>
      </c>
      <c r="CP37" s="1086">
        <v>2072</v>
      </c>
      <c r="CQ37" s="1086">
        <v>2072</v>
      </c>
      <c r="CR37" s="1086">
        <v>2072</v>
      </c>
      <c r="CS37" s="1086">
        <v>2072</v>
      </c>
      <c r="CT37" s="1355">
        <v>2072</v>
      </c>
      <c r="CU37" s="1086">
        <v>2072</v>
      </c>
      <c r="CV37" s="1086">
        <v>2072</v>
      </c>
      <c r="CW37" s="1086">
        <v>2072</v>
      </c>
      <c r="CX37" s="1086">
        <v>2072</v>
      </c>
      <c r="CY37" s="1086">
        <v>2072</v>
      </c>
      <c r="CZ37" s="1086">
        <v>2072</v>
      </c>
      <c r="DA37" s="1086">
        <v>2072</v>
      </c>
      <c r="DB37" s="1086">
        <v>2072</v>
      </c>
      <c r="DC37" s="1086">
        <v>2072</v>
      </c>
      <c r="DD37" s="1086">
        <v>2072</v>
      </c>
      <c r="DF37" s="1412">
        <f t="shared" si="1"/>
        <v>0</v>
      </c>
    </row>
    <row r="38" spans="1:110" s="1043" customFormat="1" ht="21.75" thickBot="1" x14ac:dyDescent="0.25">
      <c r="A38" s="1295" t="s">
        <v>389</v>
      </c>
      <c r="B38" s="1295" t="s">
        <v>389</v>
      </c>
      <c r="C38" s="1295">
        <v>2</v>
      </c>
      <c r="D38" s="1295" t="s">
        <v>400</v>
      </c>
      <c r="E38" s="1295">
        <v>2</v>
      </c>
      <c r="F38" s="1295">
        <v>100043</v>
      </c>
      <c r="G38" s="1041" t="s">
        <v>423</v>
      </c>
      <c r="H38" s="1041" t="s">
        <v>424</v>
      </c>
      <c r="I38" s="1041">
        <v>147</v>
      </c>
      <c r="J38" s="1041">
        <v>9742</v>
      </c>
      <c r="K38" s="1041" t="s">
        <v>418</v>
      </c>
      <c r="L38" s="1041">
        <v>3</v>
      </c>
      <c r="M38" s="1042" t="s">
        <v>47</v>
      </c>
      <c r="N38" s="1084">
        <v>40539</v>
      </c>
      <c r="O38" s="1088"/>
      <c r="P38" s="1088"/>
      <c r="Q38" s="1088"/>
      <c r="R38" s="1066"/>
      <c r="S38" s="1075"/>
      <c r="T38" s="1075"/>
      <c r="U38" s="1075"/>
      <c r="V38" s="1075"/>
      <c r="W38" s="1075"/>
      <c r="X38" s="1075"/>
      <c r="Y38" s="1075"/>
      <c r="Z38" s="1075"/>
      <c r="AA38" s="1075"/>
      <c r="AB38" s="1075"/>
      <c r="AC38" s="1075"/>
      <c r="AD38" s="1075"/>
      <c r="AE38" s="1075"/>
      <c r="AF38" s="1075"/>
      <c r="AG38" s="1075"/>
      <c r="AH38" s="1075"/>
      <c r="AI38" s="1075"/>
      <c r="AJ38" s="1075"/>
      <c r="AK38" s="1075"/>
      <c r="AL38" s="1075"/>
      <c r="AM38" s="1075"/>
      <c r="AN38" s="1075"/>
      <c r="AO38" s="1075"/>
      <c r="AP38" s="1075"/>
      <c r="AQ38" s="1075"/>
      <c r="AR38" s="1075"/>
      <c r="AS38" s="1083"/>
      <c r="AT38" s="1075"/>
      <c r="AU38" s="1075"/>
      <c r="AV38" s="1075"/>
      <c r="AW38" s="1075"/>
      <c r="AX38" s="1075"/>
      <c r="AY38" s="1075"/>
      <c r="AZ38" s="1086"/>
      <c r="BA38" s="1208"/>
      <c r="BB38" s="1086"/>
      <c r="BC38" s="1086"/>
      <c r="BD38" s="1086"/>
      <c r="BE38" s="1208">
        <v>1323</v>
      </c>
      <c r="BF38" s="1086">
        <v>1323</v>
      </c>
      <c r="BG38" s="1086">
        <v>1323</v>
      </c>
      <c r="BH38" s="1086">
        <v>1323</v>
      </c>
      <c r="BI38" s="1086">
        <v>1323</v>
      </c>
      <c r="BJ38" s="1086">
        <v>1323</v>
      </c>
      <c r="BK38" s="1086">
        <v>1323</v>
      </c>
      <c r="BL38" s="1086">
        <v>1323</v>
      </c>
      <c r="BM38" s="1086">
        <v>1323</v>
      </c>
      <c r="BN38" s="1086">
        <v>1323</v>
      </c>
      <c r="BO38" s="1086">
        <v>1323</v>
      </c>
      <c r="BP38" s="1086">
        <v>1323</v>
      </c>
      <c r="BQ38" s="1086">
        <v>1323</v>
      </c>
      <c r="BR38" s="1086">
        <v>1323</v>
      </c>
      <c r="BS38" s="1086">
        <v>1323</v>
      </c>
      <c r="BT38" s="1086">
        <v>1323</v>
      </c>
      <c r="BU38" s="1086">
        <v>1323</v>
      </c>
      <c r="BV38" s="1086">
        <v>1323</v>
      </c>
      <c r="BW38" s="1086">
        <v>1323</v>
      </c>
      <c r="BX38" s="1086">
        <v>1323</v>
      </c>
      <c r="BY38" s="1086">
        <v>1323</v>
      </c>
      <c r="BZ38" s="1086">
        <v>1323</v>
      </c>
      <c r="CA38" s="1086">
        <v>1323</v>
      </c>
      <c r="CB38" s="1086">
        <v>1323</v>
      </c>
      <c r="CC38" s="1086">
        <v>1323</v>
      </c>
      <c r="CD38" s="1086">
        <v>1323</v>
      </c>
      <c r="CE38" s="1086">
        <v>1323</v>
      </c>
      <c r="CF38" s="1086">
        <v>1323</v>
      </c>
      <c r="CG38" s="1086">
        <v>1323</v>
      </c>
      <c r="CH38" s="1086">
        <v>1323</v>
      </c>
      <c r="CI38" s="1086">
        <v>1323</v>
      </c>
      <c r="CJ38" s="1086">
        <v>1323</v>
      </c>
      <c r="CK38" s="1086">
        <v>1323</v>
      </c>
      <c r="CL38" s="1086">
        <v>1323</v>
      </c>
      <c r="CM38" s="1086">
        <v>1323</v>
      </c>
      <c r="CN38" s="1086">
        <v>1323</v>
      </c>
      <c r="CO38" s="1086">
        <v>1323</v>
      </c>
      <c r="CP38" s="1086">
        <v>1323</v>
      </c>
      <c r="CQ38" s="1086">
        <v>1323</v>
      </c>
      <c r="CR38" s="1086">
        <v>1323</v>
      </c>
      <c r="CS38" s="1086">
        <v>1323</v>
      </c>
      <c r="CT38" s="1355">
        <v>1323</v>
      </c>
      <c r="CU38" s="1086">
        <v>1323</v>
      </c>
      <c r="CV38" s="1086">
        <v>1323</v>
      </c>
      <c r="CW38" s="1086">
        <v>1323</v>
      </c>
      <c r="CX38" s="1086">
        <v>1323</v>
      </c>
      <c r="CY38" s="1086">
        <v>1323</v>
      </c>
      <c r="CZ38" s="1086">
        <v>1323</v>
      </c>
      <c r="DA38" s="1086">
        <v>1323</v>
      </c>
      <c r="DB38" s="1086">
        <v>1323</v>
      </c>
      <c r="DC38" s="1086">
        <v>1323</v>
      </c>
      <c r="DD38" s="1086">
        <v>1323</v>
      </c>
      <c r="DF38" s="1412">
        <f t="shared" si="1"/>
        <v>0</v>
      </c>
    </row>
    <row r="39" spans="1:110" s="1412" customFormat="1" ht="21.75" thickBot="1" x14ac:dyDescent="0.25">
      <c r="A39" s="1295" t="s">
        <v>389</v>
      </c>
      <c r="B39" s="1295" t="s">
        <v>389</v>
      </c>
      <c r="C39" s="1426">
        <v>2</v>
      </c>
      <c r="D39" s="1426" t="s">
        <v>389</v>
      </c>
      <c r="E39" s="1426">
        <v>2</v>
      </c>
      <c r="F39" s="1426">
        <v>100043</v>
      </c>
      <c r="G39" s="1427" t="s">
        <v>397</v>
      </c>
      <c r="H39" s="1427" t="s">
        <v>398</v>
      </c>
      <c r="I39" s="1427">
        <v>145</v>
      </c>
      <c r="J39" s="1427">
        <v>9742</v>
      </c>
      <c r="K39" s="1427" t="s">
        <v>418</v>
      </c>
      <c r="L39" s="1427">
        <v>3</v>
      </c>
      <c r="M39" s="1428" t="s">
        <v>47</v>
      </c>
      <c r="N39" s="1429">
        <v>40331</v>
      </c>
      <c r="O39" s="1430"/>
      <c r="P39" s="1430"/>
      <c r="Q39" s="1430"/>
      <c r="R39" s="1431"/>
      <c r="S39" s="1432"/>
      <c r="T39" s="1432"/>
      <c r="U39" s="1432"/>
      <c r="V39" s="1432"/>
      <c r="W39" s="1432"/>
      <c r="X39" s="1432"/>
      <c r="Y39" s="1432"/>
      <c r="Z39" s="1432"/>
      <c r="AA39" s="1432"/>
      <c r="AB39" s="1432"/>
      <c r="AC39" s="1432"/>
      <c r="AD39" s="1432"/>
      <c r="AE39" s="1432"/>
      <c r="AF39" s="1432"/>
      <c r="AG39" s="1432"/>
      <c r="AH39" s="1432"/>
      <c r="AI39" s="1432"/>
      <c r="AJ39" s="1432"/>
      <c r="AK39" s="1432"/>
      <c r="AL39" s="1432"/>
      <c r="AM39" s="1432"/>
      <c r="AN39" s="1432"/>
      <c r="AO39" s="1432"/>
      <c r="AP39" s="1432"/>
      <c r="AQ39" s="1432"/>
      <c r="AR39" s="1432"/>
      <c r="AS39" s="1433"/>
      <c r="AT39" s="1432"/>
      <c r="AU39" s="1432"/>
      <c r="AV39" s="1446">
        <v>753</v>
      </c>
      <c r="AW39" s="1432">
        <v>753</v>
      </c>
      <c r="AX39" s="1432">
        <v>753</v>
      </c>
      <c r="AY39" s="1432">
        <v>753</v>
      </c>
      <c r="AZ39" s="1434">
        <v>753</v>
      </c>
      <c r="BA39" s="1434">
        <v>753</v>
      </c>
      <c r="BB39" s="1434">
        <v>753</v>
      </c>
      <c r="BC39" s="1434">
        <v>753</v>
      </c>
      <c r="BD39" s="1434">
        <v>753</v>
      </c>
      <c r="BE39" s="1434">
        <v>753</v>
      </c>
      <c r="BF39" s="1434">
        <v>753</v>
      </c>
      <c r="BG39" s="1434">
        <v>753</v>
      </c>
      <c r="BH39" s="1434">
        <v>753</v>
      </c>
      <c r="BI39" s="1434">
        <v>753</v>
      </c>
      <c r="BJ39" s="1434">
        <v>753</v>
      </c>
      <c r="BK39" s="1434">
        <v>753</v>
      </c>
      <c r="BL39" s="1434">
        <v>753</v>
      </c>
      <c r="BM39" s="1434">
        <v>753</v>
      </c>
      <c r="BN39" s="1434">
        <v>753</v>
      </c>
      <c r="BO39" s="1434">
        <v>753</v>
      </c>
      <c r="BP39" s="1434">
        <v>753</v>
      </c>
      <c r="BQ39" s="1434">
        <v>753</v>
      </c>
      <c r="BR39" s="1434">
        <v>753</v>
      </c>
      <c r="BS39" s="1434">
        <v>753</v>
      </c>
      <c r="BT39" s="1434">
        <v>753</v>
      </c>
      <c r="BU39" s="1434">
        <v>753</v>
      </c>
      <c r="BV39" s="1434">
        <v>753</v>
      </c>
      <c r="BW39" s="1434">
        <v>753</v>
      </c>
      <c r="BX39" s="1434">
        <v>753</v>
      </c>
      <c r="BY39" s="1434">
        <v>753</v>
      </c>
      <c r="BZ39" s="1434">
        <v>753</v>
      </c>
      <c r="CA39" s="1434">
        <v>753</v>
      </c>
      <c r="CB39" s="1434">
        <v>753</v>
      </c>
      <c r="CC39" s="1434">
        <v>753</v>
      </c>
      <c r="CD39" s="1434">
        <v>753</v>
      </c>
      <c r="CE39" s="1434">
        <v>753</v>
      </c>
      <c r="CF39" s="1434">
        <v>753</v>
      </c>
      <c r="CG39" s="1434">
        <v>753</v>
      </c>
      <c r="CH39" s="1434">
        <v>753</v>
      </c>
      <c r="CI39" s="1434">
        <v>753</v>
      </c>
      <c r="CJ39" s="1434">
        <v>753</v>
      </c>
      <c r="CK39" s="1434">
        <v>753</v>
      </c>
      <c r="CL39" s="1434">
        <v>753</v>
      </c>
      <c r="CM39" s="1434">
        <v>753</v>
      </c>
      <c r="CN39" s="1434">
        <v>753</v>
      </c>
      <c r="CO39" s="1434">
        <v>753</v>
      </c>
      <c r="CP39" s="1434">
        <v>753</v>
      </c>
      <c r="CQ39" s="1434">
        <v>753</v>
      </c>
      <c r="CR39" s="1434">
        <v>753</v>
      </c>
      <c r="CS39" s="1434">
        <v>753</v>
      </c>
      <c r="CT39" s="1435">
        <v>753</v>
      </c>
      <c r="CU39" s="1434">
        <v>753</v>
      </c>
      <c r="CV39" s="1434">
        <v>753</v>
      </c>
      <c r="CW39" s="1434">
        <v>753</v>
      </c>
      <c r="CX39" s="1434">
        <v>753</v>
      </c>
      <c r="CY39" s="1434">
        <v>753</v>
      </c>
      <c r="CZ39" s="1434">
        <v>753</v>
      </c>
      <c r="DA39" s="1434">
        <v>753</v>
      </c>
      <c r="DB39" s="1434">
        <v>753</v>
      </c>
      <c r="DC39" s="1434">
        <v>753</v>
      </c>
      <c r="DD39" s="1434">
        <v>753</v>
      </c>
      <c r="DF39" s="1412">
        <f t="shared" si="1"/>
        <v>0</v>
      </c>
    </row>
    <row r="40" spans="1:110" s="1055" customFormat="1" ht="32.25" thickBot="1" x14ac:dyDescent="0.25">
      <c r="A40" s="1300" t="s">
        <v>80</v>
      </c>
      <c r="B40" s="1300" t="s">
        <v>80</v>
      </c>
      <c r="C40" s="1300">
        <v>4</v>
      </c>
      <c r="D40" s="1300" t="s">
        <v>80</v>
      </c>
      <c r="E40" s="1300">
        <v>4</v>
      </c>
      <c r="F40" s="1300">
        <v>100075</v>
      </c>
      <c r="G40" s="1053" t="s">
        <v>128</v>
      </c>
      <c r="H40" s="1053" t="s">
        <v>127</v>
      </c>
      <c r="I40" s="1053">
        <v>128</v>
      </c>
      <c r="J40" s="1053">
        <v>9991</v>
      </c>
      <c r="K40" s="1053" t="s">
        <v>418</v>
      </c>
      <c r="L40" s="1053">
        <v>5</v>
      </c>
      <c r="M40" s="1054" t="s">
        <v>48</v>
      </c>
      <c r="N40" s="1060">
        <v>40052</v>
      </c>
      <c r="O40" s="1056"/>
      <c r="P40" s="1056"/>
      <c r="Q40" s="1056"/>
      <c r="R40" s="1070"/>
      <c r="S40" s="1079"/>
      <c r="T40" s="1079"/>
      <c r="U40" s="1079"/>
      <c r="V40" s="1079"/>
      <c r="W40" s="1079"/>
      <c r="X40" s="1079"/>
      <c r="Y40" s="1079"/>
      <c r="Z40" s="1080">
        <v>1119082</v>
      </c>
      <c r="AA40" s="1079">
        <v>1119082</v>
      </c>
      <c r="AB40" s="1079">
        <v>1119082</v>
      </c>
      <c r="AC40" s="1079">
        <v>1119082</v>
      </c>
      <c r="AD40" s="1079">
        <v>1119082</v>
      </c>
      <c r="AE40" s="1079">
        <v>1119082</v>
      </c>
      <c r="AF40" s="1079">
        <v>1119082</v>
      </c>
      <c r="AG40" s="1107">
        <v>1119064</v>
      </c>
      <c r="AH40" s="1079">
        <v>1119064</v>
      </c>
      <c r="AI40" s="1079">
        <v>1119064</v>
      </c>
      <c r="AJ40" s="1079">
        <v>1119064</v>
      </c>
      <c r="AK40" s="1079">
        <v>1119064</v>
      </c>
      <c r="AL40" s="1079">
        <v>1119064</v>
      </c>
      <c r="AM40" s="1079">
        <v>1119064</v>
      </c>
      <c r="AN40" s="1079">
        <v>1119064</v>
      </c>
      <c r="AO40" s="1079">
        <v>1119064</v>
      </c>
      <c r="AP40" s="1079">
        <v>1119064</v>
      </c>
      <c r="AQ40" s="1079">
        <v>1119064</v>
      </c>
      <c r="AR40" s="1079">
        <v>1119064</v>
      </c>
      <c r="AS40" s="1079">
        <v>1119064</v>
      </c>
      <c r="AT40" s="1079">
        <v>1119064</v>
      </c>
      <c r="AU40" s="1079">
        <v>1119064</v>
      </c>
      <c r="AV40" s="1079">
        <v>1119064</v>
      </c>
      <c r="AW40" s="1079">
        <v>1119064</v>
      </c>
      <c r="AX40" s="1079">
        <v>1119064</v>
      </c>
      <c r="AY40" s="1079">
        <v>1119064</v>
      </c>
      <c r="AZ40" s="1089">
        <v>1119064</v>
      </c>
      <c r="BA40" s="1089">
        <v>1119064</v>
      </c>
      <c r="BB40" s="1089">
        <v>1119064</v>
      </c>
      <c r="BC40" s="1089">
        <v>1119064</v>
      </c>
      <c r="BD40" s="1089">
        <v>1119064</v>
      </c>
      <c r="BE40" s="1089">
        <v>1119064</v>
      </c>
      <c r="BF40" s="1089">
        <v>1119064</v>
      </c>
      <c r="BG40" s="1089">
        <v>1119064</v>
      </c>
      <c r="BH40" s="1089">
        <v>1119064</v>
      </c>
      <c r="BI40" s="1089">
        <v>1119064</v>
      </c>
      <c r="BJ40" s="1089">
        <v>1119064</v>
      </c>
      <c r="BK40" s="1089">
        <v>1119064</v>
      </c>
      <c r="BL40" s="1089">
        <v>1119064</v>
      </c>
      <c r="BM40" s="1199">
        <v>1101720</v>
      </c>
      <c r="BN40" s="1089">
        <v>1101720</v>
      </c>
      <c r="BO40" s="1089">
        <v>1101720</v>
      </c>
      <c r="BP40" s="1089">
        <v>1101720</v>
      </c>
      <c r="BQ40" s="1089">
        <v>1101720</v>
      </c>
      <c r="BR40" s="1089">
        <v>1101720</v>
      </c>
      <c r="BS40" s="1089">
        <v>1101720</v>
      </c>
      <c r="BT40" s="1089">
        <v>1101720</v>
      </c>
      <c r="BU40" s="1089">
        <v>1101720</v>
      </c>
      <c r="BV40" s="1089">
        <v>1101720</v>
      </c>
      <c r="BW40" s="1089">
        <v>1101720</v>
      </c>
      <c r="BX40" s="1089">
        <v>1101720</v>
      </c>
      <c r="BY40" s="1089">
        <v>1101720</v>
      </c>
      <c r="BZ40" s="1089">
        <v>1101720</v>
      </c>
      <c r="CA40" s="1089">
        <v>1101720</v>
      </c>
      <c r="CB40" s="1089">
        <v>1101720</v>
      </c>
      <c r="CC40" s="1089">
        <v>1101720</v>
      </c>
      <c r="CD40" s="1089">
        <v>1101720</v>
      </c>
      <c r="CE40" s="1089">
        <v>1101720</v>
      </c>
      <c r="CF40" s="1089">
        <v>1101720</v>
      </c>
      <c r="CG40" s="1089">
        <v>1101720</v>
      </c>
      <c r="CH40" s="1089">
        <v>1101720</v>
      </c>
      <c r="CI40" s="1089">
        <v>1101720</v>
      </c>
      <c r="CJ40" s="1089">
        <v>1101720</v>
      </c>
      <c r="CK40" s="1089">
        <v>1101720</v>
      </c>
      <c r="CL40" s="1089">
        <v>1101720</v>
      </c>
      <c r="CM40" s="1089">
        <v>1101720</v>
      </c>
      <c r="CN40" s="1089">
        <v>1101720</v>
      </c>
      <c r="CO40" s="1089">
        <v>1101720</v>
      </c>
      <c r="CP40" s="1089">
        <v>1101720</v>
      </c>
      <c r="CQ40" s="1089">
        <v>1101720</v>
      </c>
      <c r="CR40" s="1089">
        <v>1101720</v>
      </c>
      <c r="CS40" s="1089">
        <v>1101720</v>
      </c>
      <c r="CT40" s="1359">
        <v>1101720</v>
      </c>
      <c r="CU40" s="1089">
        <v>1101720</v>
      </c>
      <c r="CV40" s="1089">
        <v>1101720</v>
      </c>
      <c r="CW40" s="1089">
        <v>1101720</v>
      </c>
      <c r="CX40" s="1089">
        <v>1101720</v>
      </c>
      <c r="CY40" s="1089">
        <v>1101720</v>
      </c>
      <c r="CZ40" s="1089">
        <v>1101720</v>
      </c>
      <c r="DA40" s="1089">
        <v>1101720</v>
      </c>
      <c r="DB40" s="1089">
        <v>1101720</v>
      </c>
      <c r="DC40" s="1089">
        <v>1101720</v>
      </c>
      <c r="DD40" s="1089">
        <v>1101720</v>
      </c>
      <c r="DF40" s="1412">
        <f t="shared" si="1"/>
        <v>0</v>
      </c>
    </row>
    <row r="41" spans="1:110" s="1055" customFormat="1" ht="32.25" thickBot="1" x14ac:dyDescent="0.25">
      <c r="A41" s="1300" t="s">
        <v>441</v>
      </c>
      <c r="B41" s="1300" t="s">
        <v>441</v>
      </c>
      <c r="C41" s="1300">
        <v>2</v>
      </c>
      <c r="D41" s="1300" t="s">
        <v>441</v>
      </c>
      <c r="E41" s="1300">
        <v>2</v>
      </c>
      <c r="F41" s="1300">
        <v>100072</v>
      </c>
      <c r="G41" s="1053" t="s">
        <v>442</v>
      </c>
      <c r="H41" s="1053" t="s">
        <v>443</v>
      </c>
      <c r="I41" s="1053">
        <v>151</v>
      </c>
      <c r="J41" s="1053">
        <v>9998</v>
      </c>
      <c r="K41" s="1053" t="s">
        <v>418</v>
      </c>
      <c r="L41" s="1053">
        <v>3</v>
      </c>
      <c r="M41" s="1054" t="s">
        <v>48</v>
      </c>
      <c r="N41" s="1060">
        <v>40639</v>
      </c>
      <c r="O41" s="1056"/>
      <c r="P41" s="1056"/>
      <c r="Q41" s="1056"/>
      <c r="R41" s="1070"/>
      <c r="S41" s="1079"/>
      <c r="T41" s="1079"/>
      <c r="U41" s="1079"/>
      <c r="V41" s="1079"/>
      <c r="W41" s="1079"/>
      <c r="X41" s="1079"/>
      <c r="Y41" s="1079"/>
      <c r="Z41" s="1080"/>
      <c r="AA41" s="1079"/>
      <c r="AB41" s="1079"/>
      <c r="AC41" s="1079"/>
      <c r="AD41" s="1079"/>
      <c r="AE41" s="1079"/>
      <c r="AF41" s="1079"/>
      <c r="AG41" s="1107"/>
      <c r="AH41" s="1079"/>
      <c r="AI41" s="1079"/>
      <c r="AJ41" s="1079"/>
      <c r="AK41" s="1079"/>
      <c r="AL41" s="1079"/>
      <c r="AM41" s="1079"/>
      <c r="AN41" s="1079"/>
      <c r="AO41" s="1079"/>
      <c r="AP41" s="1079"/>
      <c r="AQ41" s="1079"/>
      <c r="AR41" s="1079"/>
      <c r="AS41" s="1079"/>
      <c r="AT41" s="1079"/>
      <c r="AU41" s="1079"/>
      <c r="AV41" s="1079"/>
      <c r="AW41" s="1079"/>
      <c r="AX41" s="1079"/>
      <c r="AY41" s="1079"/>
      <c r="AZ41" s="1089"/>
      <c r="BA41" s="1089"/>
      <c r="BB41" s="1089"/>
      <c r="BC41" s="1089"/>
      <c r="BD41" s="1089"/>
      <c r="BE41" s="1089"/>
      <c r="BF41" s="1089"/>
      <c r="BG41" s="1089"/>
      <c r="BH41" s="1089"/>
      <c r="BI41" s="1089"/>
      <c r="BJ41" s="1089"/>
      <c r="BK41" s="1089"/>
      <c r="BL41" s="1089"/>
      <c r="BM41" s="1199"/>
      <c r="BN41" s="1199">
        <v>4277</v>
      </c>
      <c r="BO41" s="1089">
        <v>4277</v>
      </c>
      <c r="BP41" s="1089">
        <v>4277</v>
      </c>
      <c r="BQ41" s="1089">
        <v>4277</v>
      </c>
      <c r="BR41" s="1089">
        <v>4277</v>
      </c>
      <c r="BS41" s="1089">
        <v>4277</v>
      </c>
      <c r="BT41" s="1089">
        <v>4277</v>
      </c>
      <c r="BU41" s="1089">
        <v>4277</v>
      </c>
      <c r="BV41" s="1089">
        <v>4277</v>
      </c>
      <c r="BW41" s="1089">
        <v>4277</v>
      </c>
      <c r="BX41" s="1089">
        <v>4277</v>
      </c>
      <c r="BY41" s="1089">
        <v>4277</v>
      </c>
      <c r="BZ41" s="1089">
        <v>4277</v>
      </c>
      <c r="CA41" s="1089">
        <v>4277</v>
      </c>
      <c r="CB41" s="1089">
        <v>4277</v>
      </c>
      <c r="CC41" s="1089">
        <v>4277</v>
      </c>
      <c r="CD41" s="1089">
        <v>4277</v>
      </c>
      <c r="CE41" s="1089">
        <v>4277</v>
      </c>
      <c r="CF41" s="1089">
        <v>4277</v>
      </c>
      <c r="CG41" s="1089">
        <v>4277</v>
      </c>
      <c r="CH41" s="1089">
        <v>4277</v>
      </c>
      <c r="CI41" s="1089">
        <v>4277</v>
      </c>
      <c r="CJ41" s="1089">
        <v>4277</v>
      </c>
      <c r="CK41" s="1089">
        <v>4277</v>
      </c>
      <c r="CL41" s="1089">
        <v>4277</v>
      </c>
      <c r="CM41" s="1089">
        <v>4277</v>
      </c>
      <c r="CN41" s="1089">
        <v>4277</v>
      </c>
      <c r="CO41" s="1089">
        <v>4277</v>
      </c>
      <c r="CP41" s="1089">
        <v>4277</v>
      </c>
      <c r="CQ41" s="1089">
        <v>4277</v>
      </c>
      <c r="CR41" s="1089">
        <v>4277</v>
      </c>
      <c r="CS41" s="1089">
        <v>4277</v>
      </c>
      <c r="CT41" s="1359">
        <v>4277</v>
      </c>
      <c r="CU41" s="1089">
        <v>4277</v>
      </c>
      <c r="CV41" s="1089">
        <v>4277</v>
      </c>
      <c r="CW41" s="1089">
        <v>4277</v>
      </c>
      <c r="CX41" s="1089">
        <v>4277</v>
      </c>
      <c r="CY41" s="1089">
        <v>4277</v>
      </c>
      <c r="CZ41" s="1089">
        <v>4277</v>
      </c>
      <c r="DA41" s="1089">
        <v>4277</v>
      </c>
      <c r="DB41" s="1089">
        <v>4277</v>
      </c>
      <c r="DC41" s="1089">
        <v>4277</v>
      </c>
      <c r="DD41" s="1089">
        <v>4277</v>
      </c>
      <c r="DF41" s="1412">
        <f t="shared" si="1"/>
        <v>0</v>
      </c>
    </row>
    <row r="42" spans="1:110" s="1063" customFormat="1" ht="21.75" thickBot="1" x14ac:dyDescent="0.25">
      <c r="A42" s="1297" t="s">
        <v>525</v>
      </c>
      <c r="B42" s="1297" t="s">
        <v>342</v>
      </c>
      <c r="C42" s="1297">
        <v>2</v>
      </c>
      <c r="D42" s="1297" t="s">
        <v>342</v>
      </c>
      <c r="E42" s="1297">
        <v>2</v>
      </c>
      <c r="F42" s="1297">
        <v>100084</v>
      </c>
      <c r="G42" s="1061" t="s">
        <v>343</v>
      </c>
      <c r="H42" s="1061" t="s">
        <v>344</v>
      </c>
      <c r="I42" s="1061">
        <v>134</v>
      </c>
      <c r="J42" s="1061">
        <v>10027</v>
      </c>
      <c r="K42" s="1061" t="s">
        <v>418</v>
      </c>
      <c r="L42" s="1061">
        <v>3</v>
      </c>
      <c r="M42" s="1062" t="s">
        <v>47</v>
      </c>
      <c r="N42" s="1188">
        <v>40163</v>
      </c>
      <c r="O42" s="1189"/>
      <c r="P42" s="1189"/>
      <c r="Q42" s="1189"/>
      <c r="R42" s="1067"/>
      <c r="S42" s="1077"/>
      <c r="T42" s="1077"/>
      <c r="U42" s="1077"/>
      <c r="V42" s="1077"/>
      <c r="W42" s="1077"/>
      <c r="X42" s="1077"/>
      <c r="Y42" s="1077"/>
      <c r="Z42" s="1097"/>
      <c r="AA42" s="1077"/>
      <c r="AB42" s="1077"/>
      <c r="AC42" s="1077"/>
      <c r="AD42" s="1077"/>
      <c r="AE42" s="1077"/>
      <c r="AF42" s="1077"/>
      <c r="AG42" s="1097">
        <v>2803</v>
      </c>
      <c r="AH42" s="1077">
        <v>2803</v>
      </c>
      <c r="AI42" s="1077">
        <v>2803</v>
      </c>
      <c r="AJ42" s="1077">
        <v>2803</v>
      </c>
      <c r="AK42" s="1077">
        <v>2803</v>
      </c>
      <c r="AL42" s="1077">
        <v>2803</v>
      </c>
      <c r="AM42" s="1077">
        <v>2803</v>
      </c>
      <c r="AN42" s="1077">
        <v>2803</v>
      </c>
      <c r="AO42" s="1077">
        <v>2803</v>
      </c>
      <c r="AP42" s="1077">
        <v>2803</v>
      </c>
      <c r="AQ42" s="1077">
        <v>2803</v>
      </c>
      <c r="AR42" s="1077">
        <v>2803</v>
      </c>
      <c r="AS42" s="1077">
        <v>2803</v>
      </c>
      <c r="AT42" s="1077">
        <v>2803</v>
      </c>
      <c r="AU42" s="1077">
        <v>2803</v>
      </c>
      <c r="AV42" s="1077">
        <v>2803</v>
      </c>
      <c r="AW42" s="1077">
        <v>2803</v>
      </c>
      <c r="AX42" s="1077">
        <v>2803</v>
      </c>
      <c r="AY42" s="1077">
        <v>2803</v>
      </c>
      <c r="AZ42" s="1197">
        <v>2803</v>
      </c>
      <c r="BA42" s="1197">
        <v>2803</v>
      </c>
      <c r="BB42" s="1197">
        <v>2803</v>
      </c>
      <c r="BC42" s="1197">
        <v>2803</v>
      </c>
      <c r="BD42" s="1197">
        <v>2803</v>
      </c>
      <c r="BE42" s="1197">
        <v>2803</v>
      </c>
      <c r="BF42" s="1197">
        <v>2803</v>
      </c>
      <c r="BG42" s="1197">
        <v>2803</v>
      </c>
      <c r="BH42" s="1197">
        <v>2803</v>
      </c>
      <c r="BI42" s="1197">
        <v>2803</v>
      </c>
      <c r="BJ42" s="1197">
        <v>2803</v>
      </c>
      <c r="BK42" s="1197">
        <v>2803</v>
      </c>
      <c r="BL42" s="1197">
        <v>2803</v>
      </c>
      <c r="BM42" s="1197">
        <v>2803</v>
      </c>
      <c r="BN42" s="1197">
        <v>2803</v>
      </c>
      <c r="BO42" s="1197">
        <v>2803</v>
      </c>
      <c r="BP42" s="1197">
        <v>2803</v>
      </c>
      <c r="BQ42" s="1197">
        <v>2803</v>
      </c>
      <c r="BR42" s="1197">
        <v>2803</v>
      </c>
      <c r="BS42" s="1197">
        <v>2803</v>
      </c>
      <c r="BT42" s="1197">
        <v>2803</v>
      </c>
      <c r="BU42" s="1197">
        <v>2803</v>
      </c>
      <c r="BV42" s="1197">
        <v>2803</v>
      </c>
      <c r="BW42" s="1197">
        <v>2803</v>
      </c>
      <c r="BX42" s="1197">
        <v>2803</v>
      </c>
      <c r="BY42" s="1197">
        <v>2803</v>
      </c>
      <c r="BZ42" s="1197">
        <v>2803</v>
      </c>
      <c r="CA42" s="1197">
        <v>2803</v>
      </c>
      <c r="CB42" s="1197">
        <v>2803</v>
      </c>
      <c r="CC42" s="1197">
        <v>2803</v>
      </c>
      <c r="CD42" s="1197">
        <v>2803</v>
      </c>
      <c r="CE42" s="1197">
        <v>2803</v>
      </c>
      <c r="CF42" s="1197">
        <v>2803</v>
      </c>
      <c r="CG42" s="1197">
        <v>2803</v>
      </c>
      <c r="CH42" s="1197">
        <v>2803</v>
      </c>
      <c r="CI42" s="1197">
        <v>2803</v>
      </c>
      <c r="CJ42" s="1197">
        <v>2803</v>
      </c>
      <c r="CK42" s="1197">
        <v>2803</v>
      </c>
      <c r="CL42" s="1197">
        <v>2803</v>
      </c>
      <c r="CM42" s="1197">
        <v>2803</v>
      </c>
      <c r="CN42" s="1197">
        <v>2803</v>
      </c>
      <c r="CO42" s="1197">
        <v>2803</v>
      </c>
      <c r="CP42" s="1197">
        <v>2803</v>
      </c>
      <c r="CQ42" s="1197">
        <v>2803</v>
      </c>
      <c r="CR42" s="1197">
        <v>2803</v>
      </c>
      <c r="CS42" s="1197">
        <v>2803</v>
      </c>
      <c r="CT42" s="1361">
        <v>2803</v>
      </c>
      <c r="CU42" s="1197">
        <v>2803</v>
      </c>
      <c r="CV42" s="1197">
        <v>2803</v>
      </c>
      <c r="CW42" s="1197">
        <v>2803</v>
      </c>
      <c r="CX42" s="1197">
        <v>2803</v>
      </c>
      <c r="CY42" s="1197">
        <v>2803</v>
      </c>
      <c r="CZ42" s="1197">
        <v>2803</v>
      </c>
      <c r="DA42" s="1197">
        <v>2803</v>
      </c>
      <c r="DB42" s="1197">
        <v>2803</v>
      </c>
      <c r="DC42" s="1197">
        <v>2803</v>
      </c>
      <c r="DD42" s="1197">
        <v>2803</v>
      </c>
      <c r="DF42" s="1412">
        <f t="shared" si="1"/>
        <v>0</v>
      </c>
    </row>
    <row r="43" spans="1:110" s="1412" customFormat="1" ht="21.75" thickBot="1" x14ac:dyDescent="0.25">
      <c r="A43" s="1426" t="s">
        <v>525</v>
      </c>
      <c r="B43" s="1426" t="s">
        <v>342</v>
      </c>
      <c r="C43" s="1426">
        <v>2</v>
      </c>
      <c r="D43" s="1426" t="s">
        <v>342</v>
      </c>
      <c r="E43" s="1426">
        <v>2</v>
      </c>
      <c r="F43" s="1426">
        <v>100084</v>
      </c>
      <c r="G43" s="1427" t="s">
        <v>466</v>
      </c>
      <c r="H43" s="1427" t="s">
        <v>467</v>
      </c>
      <c r="I43" s="1427">
        <v>156</v>
      </c>
      <c r="J43" s="1427">
        <v>10055</v>
      </c>
      <c r="K43" s="1427" t="s">
        <v>418</v>
      </c>
      <c r="L43" s="1427">
        <v>3</v>
      </c>
      <c r="M43" s="1428" t="s">
        <v>47</v>
      </c>
      <c r="N43" s="1429">
        <v>40688</v>
      </c>
      <c r="O43" s="1430"/>
      <c r="P43" s="1430"/>
      <c r="Q43" s="1430"/>
      <c r="R43" s="1431"/>
      <c r="S43" s="1432"/>
      <c r="T43" s="1432"/>
      <c r="U43" s="1432"/>
      <c r="V43" s="1432"/>
      <c r="W43" s="1432"/>
      <c r="X43" s="1432"/>
      <c r="Y43" s="1432"/>
      <c r="Z43" s="1433"/>
      <c r="AA43" s="1432"/>
      <c r="AB43" s="1432"/>
      <c r="AC43" s="1432"/>
      <c r="AD43" s="1432"/>
      <c r="AE43" s="1432"/>
      <c r="AF43" s="1432"/>
      <c r="AG43" s="1433"/>
      <c r="AH43" s="1432"/>
      <c r="AI43" s="1432"/>
      <c r="AJ43" s="1432"/>
      <c r="AK43" s="1432"/>
      <c r="AL43" s="1432"/>
      <c r="AM43" s="1432"/>
      <c r="AN43" s="1432"/>
      <c r="AO43" s="1432"/>
      <c r="AP43" s="1432"/>
      <c r="AQ43" s="1432"/>
      <c r="AR43" s="1432"/>
      <c r="AS43" s="1432"/>
      <c r="AT43" s="1432"/>
      <c r="AU43" s="1432"/>
      <c r="AV43" s="1432"/>
      <c r="AW43" s="1432"/>
      <c r="AX43" s="1432"/>
      <c r="AY43" s="1432"/>
      <c r="AZ43" s="1434"/>
      <c r="BA43" s="1434"/>
      <c r="BB43" s="1434"/>
      <c r="BC43" s="1434"/>
      <c r="BD43" s="1434"/>
      <c r="BE43" s="1434"/>
      <c r="BF43" s="1434"/>
      <c r="BG43" s="1434"/>
      <c r="BH43" s="1434"/>
      <c r="BI43" s="1434"/>
      <c r="BJ43" s="1434"/>
      <c r="BK43" s="1434"/>
      <c r="BL43" s="1434"/>
      <c r="BM43" s="1434"/>
      <c r="BN43" s="1434"/>
      <c r="BO43" s="1434"/>
      <c r="BP43" s="1434"/>
      <c r="BQ43" s="1434"/>
      <c r="BR43" s="1434"/>
      <c r="BS43" s="1434"/>
      <c r="BT43" s="1447">
        <v>12974</v>
      </c>
      <c r="BU43" s="1434">
        <v>12974</v>
      </c>
      <c r="BV43" s="1434">
        <v>12974</v>
      </c>
      <c r="BW43" s="1434">
        <v>12974</v>
      </c>
      <c r="BX43" s="1434">
        <v>12974</v>
      </c>
      <c r="BY43" s="1434">
        <v>12974</v>
      </c>
      <c r="BZ43" s="1434">
        <v>12974</v>
      </c>
      <c r="CA43" s="1434">
        <v>12974</v>
      </c>
      <c r="CB43" s="1434">
        <v>12974</v>
      </c>
      <c r="CC43" s="1434">
        <v>12974</v>
      </c>
      <c r="CD43" s="1434">
        <v>12974</v>
      </c>
      <c r="CE43" s="1434">
        <v>12974</v>
      </c>
      <c r="CF43" s="1434">
        <v>12974</v>
      </c>
      <c r="CG43" s="1434">
        <v>12974</v>
      </c>
      <c r="CH43" s="1434">
        <v>12974</v>
      </c>
      <c r="CI43" s="1434">
        <v>12974</v>
      </c>
      <c r="CJ43" s="1434">
        <v>12974</v>
      </c>
      <c r="CK43" s="1434">
        <v>12974</v>
      </c>
      <c r="CL43" s="1434">
        <v>12974</v>
      </c>
      <c r="CM43" s="1434">
        <v>12974</v>
      </c>
      <c r="CN43" s="1434">
        <v>12974</v>
      </c>
      <c r="CO43" s="1434">
        <v>12974</v>
      </c>
      <c r="CP43" s="1434">
        <v>12974</v>
      </c>
      <c r="CQ43" s="1434">
        <v>12974</v>
      </c>
      <c r="CR43" s="1434">
        <v>12974</v>
      </c>
      <c r="CS43" s="1434">
        <v>12974</v>
      </c>
      <c r="CT43" s="1435">
        <v>12974</v>
      </c>
      <c r="CU43" s="1434">
        <v>12974</v>
      </c>
      <c r="CV43" s="1434">
        <v>12974</v>
      </c>
      <c r="CW43" s="1434">
        <v>12974</v>
      </c>
      <c r="CX43" s="1434">
        <v>12974</v>
      </c>
      <c r="CY43" s="1434">
        <v>12974</v>
      </c>
      <c r="CZ43" s="1434">
        <v>12974</v>
      </c>
      <c r="DA43" s="1434">
        <v>12974</v>
      </c>
      <c r="DB43" s="1434">
        <v>12974</v>
      </c>
      <c r="DC43" s="1434">
        <v>12974</v>
      </c>
      <c r="DD43" s="1434">
        <v>12974</v>
      </c>
      <c r="DF43" s="1412">
        <f t="shared" si="1"/>
        <v>0</v>
      </c>
    </row>
    <row r="44" spans="1:110" s="1043" customFormat="1" ht="13.5" thickBot="1" x14ac:dyDescent="0.25">
      <c r="A44" s="1295" t="s">
        <v>10</v>
      </c>
      <c r="B44" s="1295" t="s">
        <v>10</v>
      </c>
      <c r="C44" s="1295">
        <v>2</v>
      </c>
      <c r="D44" s="1295" t="s">
        <v>10</v>
      </c>
      <c r="E44" s="1295">
        <v>2</v>
      </c>
      <c r="F44" s="1295">
        <v>100035</v>
      </c>
      <c r="G44" s="1041" t="s">
        <v>131</v>
      </c>
      <c r="H44" s="1041" t="s">
        <v>129</v>
      </c>
      <c r="I44" s="1041">
        <v>57</v>
      </c>
      <c r="J44" s="1041">
        <v>9752</v>
      </c>
      <c r="K44" s="1041" t="s">
        <v>418</v>
      </c>
      <c r="L44" s="1041">
        <v>3</v>
      </c>
      <c r="M44" s="1042" t="s">
        <v>48</v>
      </c>
      <c r="O44" s="1044">
        <v>15832</v>
      </c>
      <c r="P44" s="1044">
        <v>15832</v>
      </c>
      <c r="Q44" s="1044">
        <v>15832</v>
      </c>
      <c r="R44" s="1066">
        <v>15832</v>
      </c>
      <c r="S44" s="1075">
        <v>15832</v>
      </c>
      <c r="T44" s="1075">
        <v>15832</v>
      </c>
      <c r="U44" s="1075">
        <v>15832</v>
      </c>
      <c r="V44" s="1075">
        <v>15832</v>
      </c>
      <c r="W44" s="1075">
        <v>15832</v>
      </c>
      <c r="X44" s="1075">
        <v>15832</v>
      </c>
      <c r="Y44" s="1075">
        <v>15832</v>
      </c>
      <c r="Z44" s="1075">
        <v>15832</v>
      </c>
      <c r="AA44" s="1075">
        <v>15832</v>
      </c>
      <c r="AB44" s="1075">
        <v>15832</v>
      </c>
      <c r="AC44" s="1075">
        <v>15832</v>
      </c>
      <c r="AD44" s="1075">
        <v>15832</v>
      </c>
      <c r="AE44" s="1075">
        <v>15832</v>
      </c>
      <c r="AF44" s="1075">
        <v>15832</v>
      </c>
      <c r="AG44" s="1075">
        <v>15832</v>
      </c>
      <c r="AH44" s="1075">
        <v>15832</v>
      </c>
      <c r="AI44" s="1075">
        <v>15832</v>
      </c>
      <c r="AJ44" s="1075">
        <v>15832</v>
      </c>
      <c r="AK44" s="1075">
        <v>15832</v>
      </c>
      <c r="AL44" s="1075">
        <v>15832</v>
      </c>
      <c r="AM44" s="1075">
        <v>15832</v>
      </c>
      <c r="AN44" s="1075">
        <v>15832</v>
      </c>
      <c r="AO44" s="1075">
        <v>15832</v>
      </c>
      <c r="AP44" s="1075">
        <v>15832</v>
      </c>
      <c r="AQ44" s="1075">
        <v>15832</v>
      </c>
      <c r="AR44" s="1075">
        <v>15832</v>
      </c>
      <c r="AS44" s="1075">
        <v>15832</v>
      </c>
      <c r="AT44" s="1075">
        <v>15832</v>
      </c>
      <c r="AU44" s="1075">
        <v>15832</v>
      </c>
      <c r="AV44" s="1075">
        <v>15832</v>
      </c>
      <c r="AW44" s="1075">
        <v>15832</v>
      </c>
      <c r="AX44" s="1075">
        <v>15832</v>
      </c>
      <c r="AY44" s="1075">
        <v>15832</v>
      </c>
      <c r="AZ44" s="1086">
        <v>15832</v>
      </c>
      <c r="BA44" s="1086">
        <v>15832</v>
      </c>
      <c r="BB44" s="1208">
        <v>26699</v>
      </c>
      <c r="BC44" s="1086">
        <v>26699</v>
      </c>
      <c r="BD44" s="1086">
        <v>26699</v>
      </c>
      <c r="BE44" s="1086">
        <v>26699</v>
      </c>
      <c r="BF44" s="1086">
        <v>26699</v>
      </c>
      <c r="BG44" s="1086">
        <v>26699</v>
      </c>
      <c r="BH44" s="1086">
        <v>26699</v>
      </c>
      <c r="BI44" s="1086">
        <v>26699</v>
      </c>
      <c r="BJ44" s="1086">
        <v>26699</v>
      </c>
      <c r="BK44" s="1086">
        <v>26699</v>
      </c>
      <c r="BL44" s="1086">
        <v>26699</v>
      </c>
      <c r="BM44" s="1086">
        <v>26699</v>
      </c>
      <c r="BN44" s="1086">
        <v>26699</v>
      </c>
      <c r="BO44" s="1086">
        <v>26699</v>
      </c>
      <c r="BP44" s="1086">
        <v>26699</v>
      </c>
      <c r="BQ44" s="1086">
        <v>26699</v>
      </c>
      <c r="BR44" s="1086">
        <v>26699</v>
      </c>
      <c r="BS44" s="1086">
        <v>26699</v>
      </c>
      <c r="BT44" s="1086">
        <v>26699</v>
      </c>
      <c r="BU44" s="1086">
        <v>26699</v>
      </c>
      <c r="BV44" s="1086">
        <v>26699</v>
      </c>
      <c r="BW44" s="1086">
        <v>26699</v>
      </c>
      <c r="BX44" s="1086">
        <v>26699</v>
      </c>
      <c r="BY44" s="1086">
        <v>26699</v>
      </c>
      <c r="BZ44" s="1086">
        <v>26699</v>
      </c>
      <c r="CA44" s="1086">
        <v>26699</v>
      </c>
      <c r="CB44" s="1086">
        <v>26699</v>
      </c>
      <c r="CC44" s="1086">
        <v>26699</v>
      </c>
      <c r="CD44" s="1086">
        <v>26699</v>
      </c>
      <c r="CE44" s="1086">
        <v>26699</v>
      </c>
      <c r="CF44" s="1208">
        <v>40042</v>
      </c>
      <c r="CG44" s="1086">
        <v>40042</v>
      </c>
      <c r="CH44" s="1086">
        <v>40042</v>
      </c>
      <c r="CI44" s="1086">
        <v>40042</v>
      </c>
      <c r="CJ44" s="1086">
        <v>40042</v>
      </c>
      <c r="CK44" s="1086">
        <v>40042</v>
      </c>
      <c r="CL44" s="1086">
        <v>40042</v>
      </c>
      <c r="CM44" s="1086">
        <v>40042</v>
      </c>
      <c r="CN44" s="1086">
        <v>40042</v>
      </c>
      <c r="CO44" s="1086">
        <v>40042</v>
      </c>
      <c r="CP44" s="1086">
        <v>40042</v>
      </c>
      <c r="CQ44" s="1086">
        <v>40042</v>
      </c>
      <c r="CR44" s="1086">
        <v>40042</v>
      </c>
      <c r="CS44" s="1086">
        <v>40042</v>
      </c>
      <c r="CT44" s="1355">
        <v>40042</v>
      </c>
      <c r="CU44" s="1086">
        <v>40042</v>
      </c>
      <c r="CV44" s="1086">
        <v>40042</v>
      </c>
      <c r="CW44" s="1086">
        <v>40042</v>
      </c>
      <c r="CX44" s="1208">
        <v>51310</v>
      </c>
      <c r="CY44" s="1086">
        <v>51310</v>
      </c>
      <c r="CZ44" s="1086">
        <v>51310</v>
      </c>
      <c r="DA44" s="1086">
        <v>51310</v>
      </c>
      <c r="DB44" s="1086">
        <v>51310</v>
      </c>
      <c r="DC44" s="1086">
        <v>51310</v>
      </c>
      <c r="DD44" s="1086">
        <v>51310</v>
      </c>
      <c r="DF44" s="1412">
        <f t="shared" si="1"/>
        <v>0</v>
      </c>
    </row>
    <row r="45" spans="1:110" s="1412" customFormat="1" ht="13.5" thickBot="1" x14ac:dyDescent="0.25">
      <c r="A45" s="1426" t="s">
        <v>10</v>
      </c>
      <c r="B45" s="1426" t="s">
        <v>10</v>
      </c>
      <c r="C45" s="1426">
        <v>2</v>
      </c>
      <c r="D45" s="1426" t="s">
        <v>10</v>
      </c>
      <c r="E45" s="1426">
        <v>2</v>
      </c>
      <c r="F45" s="1426">
        <v>100035</v>
      </c>
      <c r="G45" s="1427" t="s">
        <v>132</v>
      </c>
      <c r="H45" s="1427" t="s">
        <v>130</v>
      </c>
      <c r="I45" s="1427">
        <v>58</v>
      </c>
      <c r="J45" s="1427">
        <v>9752</v>
      </c>
      <c r="K45" s="1427" t="s">
        <v>418</v>
      </c>
      <c r="L45" s="1427">
        <v>3</v>
      </c>
      <c r="M45" s="1428" t="s">
        <v>48</v>
      </c>
      <c r="O45" s="1448">
        <v>4248</v>
      </c>
      <c r="P45" s="1448">
        <v>4248</v>
      </c>
      <c r="Q45" s="1448">
        <v>4248</v>
      </c>
      <c r="R45" s="1431">
        <v>4248</v>
      </c>
      <c r="S45" s="1432">
        <v>4248</v>
      </c>
      <c r="T45" s="1432">
        <v>4248</v>
      </c>
      <c r="U45" s="1432">
        <v>4248</v>
      </c>
      <c r="V45" s="1432">
        <v>4248</v>
      </c>
      <c r="W45" s="1432">
        <v>4248</v>
      </c>
      <c r="X45" s="1432">
        <v>4248</v>
      </c>
      <c r="Y45" s="1432">
        <v>4248</v>
      </c>
      <c r="Z45" s="1432">
        <v>4248</v>
      </c>
      <c r="AA45" s="1432">
        <v>4248</v>
      </c>
      <c r="AB45" s="1432">
        <v>4248</v>
      </c>
      <c r="AC45" s="1432">
        <v>4248</v>
      </c>
      <c r="AD45" s="1432">
        <v>4248</v>
      </c>
      <c r="AE45" s="1432">
        <v>4248</v>
      </c>
      <c r="AF45" s="1432">
        <v>4248</v>
      </c>
      <c r="AG45" s="1432">
        <v>4248</v>
      </c>
      <c r="AH45" s="1432">
        <v>4248</v>
      </c>
      <c r="AI45" s="1432">
        <v>4248</v>
      </c>
      <c r="AJ45" s="1432">
        <v>4248</v>
      </c>
      <c r="AK45" s="1432">
        <v>4248</v>
      </c>
      <c r="AL45" s="1432">
        <v>4248</v>
      </c>
      <c r="AM45" s="1432">
        <v>4248</v>
      </c>
      <c r="AN45" s="1432">
        <v>4248</v>
      </c>
      <c r="AO45" s="1432">
        <v>4248</v>
      </c>
      <c r="AP45" s="1432">
        <v>4248</v>
      </c>
      <c r="AQ45" s="1432">
        <v>4248</v>
      </c>
      <c r="AR45" s="1432">
        <v>4248</v>
      </c>
      <c r="AS45" s="1432">
        <v>4248</v>
      </c>
      <c r="AT45" s="1432">
        <v>4248</v>
      </c>
      <c r="AU45" s="1432">
        <v>4248</v>
      </c>
      <c r="AV45" s="1432">
        <v>4248</v>
      </c>
      <c r="AW45" s="1432">
        <v>4248</v>
      </c>
      <c r="AX45" s="1432">
        <v>4248</v>
      </c>
      <c r="AY45" s="1432">
        <v>4248</v>
      </c>
      <c r="AZ45" s="1434">
        <v>4248</v>
      </c>
      <c r="BA45" s="1434">
        <v>4248</v>
      </c>
      <c r="BB45" s="1447">
        <v>12629</v>
      </c>
      <c r="BC45" s="1434">
        <v>12629</v>
      </c>
      <c r="BD45" s="1434">
        <v>12629</v>
      </c>
      <c r="BE45" s="1434">
        <v>12629</v>
      </c>
      <c r="BF45" s="1434">
        <v>12629</v>
      </c>
      <c r="BG45" s="1434">
        <v>12629</v>
      </c>
      <c r="BH45" s="1434">
        <v>12629</v>
      </c>
      <c r="BI45" s="1434">
        <v>12629</v>
      </c>
      <c r="BJ45" s="1434">
        <v>12629</v>
      </c>
      <c r="BK45" s="1434">
        <v>12629</v>
      </c>
      <c r="BL45" s="1434">
        <v>12629</v>
      </c>
      <c r="BM45" s="1434">
        <v>12629</v>
      </c>
      <c r="BN45" s="1434">
        <v>12629</v>
      </c>
      <c r="BO45" s="1434">
        <v>12629</v>
      </c>
      <c r="BP45" s="1434">
        <v>12629</v>
      </c>
      <c r="BQ45" s="1434">
        <v>12629</v>
      </c>
      <c r="BR45" s="1434">
        <v>12629</v>
      </c>
      <c r="BS45" s="1434">
        <v>12629</v>
      </c>
      <c r="BT45" s="1434">
        <v>12629</v>
      </c>
      <c r="BU45" s="1434">
        <v>12629</v>
      </c>
      <c r="BV45" s="1434">
        <v>12629</v>
      </c>
      <c r="BW45" s="1434">
        <v>12629</v>
      </c>
      <c r="BX45" s="1434">
        <v>12629</v>
      </c>
      <c r="BY45" s="1434">
        <v>12629</v>
      </c>
      <c r="BZ45" s="1434">
        <v>12629</v>
      </c>
      <c r="CA45" s="1434">
        <v>12629</v>
      </c>
      <c r="CB45" s="1434">
        <v>12629</v>
      </c>
      <c r="CC45" s="1434">
        <v>12629</v>
      </c>
      <c r="CD45" s="1434">
        <v>12629</v>
      </c>
      <c r="CE45" s="1434">
        <v>12629</v>
      </c>
      <c r="CF45" s="1434">
        <v>12629</v>
      </c>
      <c r="CG45" s="1434">
        <v>12629</v>
      </c>
      <c r="CH45" s="1434">
        <v>12629</v>
      </c>
      <c r="CI45" s="1434">
        <v>12629</v>
      </c>
      <c r="CJ45" s="1434">
        <v>12629</v>
      </c>
      <c r="CK45" s="1434">
        <v>12629</v>
      </c>
      <c r="CL45" s="1434">
        <v>12629</v>
      </c>
      <c r="CM45" s="1434">
        <v>12629</v>
      </c>
      <c r="CN45" s="1434">
        <v>12629</v>
      </c>
      <c r="CO45" s="1434">
        <v>12629</v>
      </c>
      <c r="CP45" s="1434">
        <v>12629</v>
      </c>
      <c r="CQ45" s="1434">
        <v>12629</v>
      </c>
      <c r="CR45" s="1434">
        <v>12629</v>
      </c>
      <c r="CS45" s="1434">
        <v>12629</v>
      </c>
      <c r="CT45" s="1435">
        <v>12629</v>
      </c>
      <c r="CU45" s="1434">
        <v>12629</v>
      </c>
      <c r="CV45" s="1434">
        <v>12629</v>
      </c>
      <c r="CW45" s="1434">
        <v>12629</v>
      </c>
      <c r="CX45" s="1447">
        <v>15675</v>
      </c>
      <c r="CY45" s="1434">
        <v>15675</v>
      </c>
      <c r="CZ45" s="1434">
        <v>15675</v>
      </c>
      <c r="DA45" s="1434">
        <v>15675</v>
      </c>
      <c r="DB45" s="1434">
        <v>15675</v>
      </c>
      <c r="DC45" s="1434">
        <v>15675</v>
      </c>
      <c r="DD45" s="1434">
        <v>15675</v>
      </c>
      <c r="DF45" s="1412">
        <f t="shared" si="1"/>
        <v>0</v>
      </c>
    </row>
    <row r="46" spans="1:110" s="1055" customFormat="1" ht="32.25" thickBot="1" x14ac:dyDescent="0.25">
      <c r="A46" s="1300" t="s">
        <v>11</v>
      </c>
      <c r="B46" s="1300" t="s">
        <v>11</v>
      </c>
      <c r="C46" s="1300">
        <v>2</v>
      </c>
      <c r="D46" s="1300" t="s">
        <v>11</v>
      </c>
      <c r="E46" s="1300">
        <v>2</v>
      </c>
      <c r="F46" s="1300">
        <v>100033</v>
      </c>
      <c r="G46" s="1053" t="s">
        <v>133</v>
      </c>
      <c r="H46" s="1053" t="s">
        <v>134</v>
      </c>
      <c r="I46" s="1053">
        <v>74</v>
      </c>
      <c r="J46" s="1053">
        <v>9872</v>
      </c>
      <c r="K46" s="1053" t="s">
        <v>418</v>
      </c>
      <c r="L46" s="1053">
        <v>3</v>
      </c>
      <c r="M46" s="1054" t="s">
        <v>47</v>
      </c>
      <c r="O46" s="1058">
        <v>11968</v>
      </c>
      <c r="P46" s="1058">
        <v>11968</v>
      </c>
      <c r="Q46" s="1058">
        <v>11968</v>
      </c>
      <c r="R46" s="1070">
        <v>11968</v>
      </c>
      <c r="S46" s="1079">
        <v>11968</v>
      </c>
      <c r="T46" s="1079">
        <v>11968</v>
      </c>
      <c r="U46" s="1079">
        <v>11968</v>
      </c>
      <c r="V46" s="1079">
        <v>11968</v>
      </c>
      <c r="W46" s="1079">
        <v>11968</v>
      </c>
      <c r="X46" s="1079">
        <v>11968</v>
      </c>
      <c r="Y46" s="1079">
        <v>11968</v>
      </c>
      <c r="Z46" s="1079">
        <v>11968</v>
      </c>
      <c r="AA46" s="1079">
        <v>11968</v>
      </c>
      <c r="AB46" s="1079">
        <v>11968</v>
      </c>
      <c r="AC46" s="1079">
        <v>11968</v>
      </c>
      <c r="AD46" s="1079">
        <v>11968</v>
      </c>
      <c r="AE46" s="1079">
        <v>11968</v>
      </c>
      <c r="AF46" s="1079">
        <v>11968</v>
      </c>
      <c r="AG46" s="1079">
        <v>11968</v>
      </c>
      <c r="AH46" s="1079">
        <v>11968</v>
      </c>
      <c r="AI46" s="1079">
        <v>11968</v>
      </c>
      <c r="AJ46" s="1079">
        <v>11968</v>
      </c>
      <c r="AK46" s="1079">
        <v>11968</v>
      </c>
      <c r="AL46" s="1079">
        <v>11968</v>
      </c>
      <c r="AM46" s="1079">
        <v>11968</v>
      </c>
      <c r="AN46" s="1079">
        <v>11968</v>
      </c>
      <c r="AO46" s="1079">
        <v>11968</v>
      </c>
      <c r="AP46" s="1079">
        <v>11968</v>
      </c>
      <c r="AQ46" s="1079">
        <v>11968</v>
      </c>
      <c r="AR46" s="1079">
        <v>11968</v>
      </c>
      <c r="AS46" s="1079">
        <v>11968</v>
      </c>
      <c r="AT46" s="1079">
        <v>11968</v>
      </c>
      <c r="AU46" s="1079">
        <v>11968</v>
      </c>
      <c r="AV46" s="1079">
        <v>11968</v>
      </c>
      <c r="AW46" s="1079">
        <v>11968</v>
      </c>
      <c r="AX46" s="1079">
        <v>11968</v>
      </c>
      <c r="AY46" s="1079">
        <v>11968</v>
      </c>
      <c r="AZ46" s="1089">
        <v>11968</v>
      </c>
      <c r="BA46" s="1089">
        <v>11968</v>
      </c>
      <c r="BB46" s="1089">
        <v>11968</v>
      </c>
      <c r="BC46" s="1089">
        <v>11968</v>
      </c>
      <c r="BD46" s="1089">
        <v>11968</v>
      </c>
      <c r="BE46" s="1089">
        <v>11968</v>
      </c>
      <c r="BF46" s="1089">
        <v>11968</v>
      </c>
      <c r="BG46" s="1089">
        <v>11968</v>
      </c>
      <c r="BH46" s="1089">
        <v>11968</v>
      </c>
      <c r="BI46" s="1089">
        <v>11968</v>
      </c>
      <c r="BJ46" s="1199">
        <v>22224</v>
      </c>
      <c r="BK46" s="1089">
        <v>22224</v>
      </c>
      <c r="BL46" s="1089">
        <v>22224</v>
      </c>
      <c r="BM46" s="1089">
        <v>22224</v>
      </c>
      <c r="BN46" s="1089">
        <v>22224</v>
      </c>
      <c r="BO46" s="1089">
        <v>22224</v>
      </c>
      <c r="BP46" s="1089">
        <v>22224</v>
      </c>
      <c r="BQ46" s="1089">
        <v>22224</v>
      </c>
      <c r="BR46" s="1089">
        <v>22224</v>
      </c>
      <c r="BS46" s="1089">
        <v>22224</v>
      </c>
      <c r="BT46" s="1089">
        <v>22224</v>
      </c>
      <c r="BU46" s="1089">
        <v>22224</v>
      </c>
      <c r="BV46" s="1089">
        <v>22224</v>
      </c>
      <c r="BW46" s="1089">
        <v>22224</v>
      </c>
      <c r="BX46" s="1089">
        <v>22224</v>
      </c>
      <c r="BY46" s="1089">
        <v>22224</v>
      </c>
      <c r="BZ46" s="1089">
        <v>22224</v>
      </c>
      <c r="CA46" s="1089">
        <v>22224</v>
      </c>
      <c r="CB46" s="1089">
        <v>22224</v>
      </c>
      <c r="CC46" s="1089">
        <v>22224</v>
      </c>
      <c r="CD46" s="1089">
        <v>22224</v>
      </c>
      <c r="CE46" s="1089">
        <v>22224</v>
      </c>
      <c r="CF46" s="1089">
        <v>22224</v>
      </c>
      <c r="CG46" s="1089">
        <v>22224</v>
      </c>
      <c r="CH46" s="1089">
        <v>22224</v>
      </c>
      <c r="CI46" s="1089">
        <v>22224</v>
      </c>
      <c r="CJ46" s="1089">
        <v>22224</v>
      </c>
      <c r="CK46" s="1089">
        <v>22224</v>
      </c>
      <c r="CL46" s="1089">
        <v>22224</v>
      </c>
      <c r="CM46" s="1089">
        <v>22224</v>
      </c>
      <c r="CN46" s="1089">
        <v>22224</v>
      </c>
      <c r="CO46" s="1089">
        <v>22224</v>
      </c>
      <c r="CP46" s="1089">
        <v>22224</v>
      </c>
      <c r="CQ46" s="1089">
        <v>22224</v>
      </c>
      <c r="CR46" s="1089">
        <v>22224</v>
      </c>
      <c r="CS46" s="1089">
        <v>22224</v>
      </c>
      <c r="CT46" s="1359">
        <v>22224</v>
      </c>
      <c r="CU46" s="1089">
        <v>22224</v>
      </c>
      <c r="CV46" s="1089">
        <v>22224</v>
      </c>
      <c r="CW46" s="1089">
        <v>22224</v>
      </c>
      <c r="CX46" s="1089">
        <v>22224</v>
      </c>
      <c r="CY46" s="1089">
        <v>22224</v>
      </c>
      <c r="CZ46" s="1089">
        <v>22224</v>
      </c>
      <c r="DA46" s="1089">
        <v>22224</v>
      </c>
      <c r="DB46" s="1089">
        <v>22224</v>
      </c>
      <c r="DC46" s="1089">
        <v>22224</v>
      </c>
      <c r="DD46" s="1089">
        <v>22224</v>
      </c>
      <c r="DF46" s="1412">
        <f t="shared" si="1"/>
        <v>0</v>
      </c>
    </row>
    <row r="47" spans="1:110" s="1134" customFormat="1" ht="21.75" thickBot="1" x14ac:dyDescent="0.25">
      <c r="A47" s="1301" t="s">
        <v>536</v>
      </c>
      <c r="B47" s="1301" t="s">
        <v>85</v>
      </c>
      <c r="C47" s="1301">
        <v>2</v>
      </c>
      <c r="D47" s="1301" t="s">
        <v>85</v>
      </c>
      <c r="E47" s="1301">
        <v>2</v>
      </c>
      <c r="F47" s="1301">
        <v>100055</v>
      </c>
      <c r="G47" s="1128" t="s">
        <v>135</v>
      </c>
      <c r="H47" s="1128" t="s">
        <v>352</v>
      </c>
      <c r="I47" s="1128">
        <v>131</v>
      </c>
      <c r="J47" s="1128">
        <v>9895</v>
      </c>
      <c r="K47" s="1128" t="s">
        <v>417</v>
      </c>
      <c r="L47" s="1128">
        <v>3</v>
      </c>
      <c r="M47" s="1129" t="s">
        <v>47</v>
      </c>
      <c r="N47" s="1130">
        <v>40093</v>
      </c>
      <c r="O47" s="1131"/>
      <c r="P47" s="1131"/>
      <c r="Q47" s="1131"/>
      <c r="R47" s="1153"/>
      <c r="S47" s="1133"/>
      <c r="T47" s="1133"/>
      <c r="U47" s="1133"/>
      <c r="V47" s="1133"/>
      <c r="W47" s="1133"/>
      <c r="X47" s="1133"/>
      <c r="Y47" s="1133"/>
      <c r="Z47" s="1133"/>
      <c r="AA47" s="1133"/>
      <c r="AB47" s="1133"/>
      <c r="AC47" s="1154">
        <v>2583</v>
      </c>
      <c r="AD47" s="1133">
        <v>2583</v>
      </c>
      <c r="AE47" s="1133">
        <v>2583</v>
      </c>
      <c r="AF47" s="1133">
        <v>2583</v>
      </c>
      <c r="AG47" s="1154">
        <v>2666</v>
      </c>
      <c r="AH47" s="1133">
        <v>2666</v>
      </c>
      <c r="AI47" s="1157">
        <v>2697</v>
      </c>
      <c r="AJ47" s="1133">
        <v>2697</v>
      </c>
      <c r="AK47" s="1133">
        <v>2697</v>
      </c>
      <c r="AL47" s="1133">
        <v>2697</v>
      </c>
      <c r="AM47" s="1133">
        <v>2697</v>
      </c>
      <c r="AN47" s="1133">
        <v>2697</v>
      </c>
      <c r="AO47" s="1165">
        <v>2763</v>
      </c>
      <c r="AP47" s="1133">
        <v>2763</v>
      </c>
      <c r="AQ47" s="1133">
        <v>2763</v>
      </c>
      <c r="AR47" s="1133">
        <v>2763</v>
      </c>
      <c r="AS47" s="1133">
        <v>2763</v>
      </c>
      <c r="AT47" s="1133">
        <v>2763</v>
      </c>
      <c r="AU47" s="1165">
        <v>2838</v>
      </c>
      <c r="AV47" s="1133">
        <v>2838</v>
      </c>
      <c r="AW47" s="1133">
        <v>2838</v>
      </c>
      <c r="AX47" s="1133">
        <v>2838</v>
      </c>
      <c r="AY47" s="1133">
        <v>2838</v>
      </c>
      <c r="AZ47" s="1206">
        <v>3036</v>
      </c>
      <c r="BA47" s="1204">
        <v>3036</v>
      </c>
      <c r="BB47" s="1206">
        <v>3089</v>
      </c>
      <c r="BC47" s="1204">
        <v>3089</v>
      </c>
      <c r="BD47" s="1204">
        <v>3089</v>
      </c>
      <c r="BE47" s="1204">
        <v>3089</v>
      </c>
      <c r="BF47" s="1206">
        <v>3169</v>
      </c>
      <c r="BG47" s="1204">
        <v>3169</v>
      </c>
      <c r="BH47" s="1204">
        <v>3169</v>
      </c>
      <c r="BI47" s="1206">
        <v>3198</v>
      </c>
      <c r="BJ47" s="1206">
        <v>3275</v>
      </c>
      <c r="BK47" s="1206">
        <v>3298</v>
      </c>
      <c r="BL47" s="1204">
        <v>3298</v>
      </c>
      <c r="BM47" s="1204">
        <v>3298</v>
      </c>
      <c r="BN47" s="1204">
        <v>3298</v>
      </c>
      <c r="BO47" s="1206">
        <v>3361</v>
      </c>
      <c r="BP47" s="1204">
        <v>3361</v>
      </c>
      <c r="BQ47" s="1204">
        <v>3361</v>
      </c>
      <c r="BR47" s="1204">
        <v>3361</v>
      </c>
      <c r="BS47" s="1204">
        <v>3361</v>
      </c>
      <c r="BT47" s="1204">
        <v>3361</v>
      </c>
      <c r="BU47" s="1204">
        <v>3361</v>
      </c>
      <c r="BV47" s="1204">
        <v>3361</v>
      </c>
      <c r="BW47" s="1204">
        <v>3361</v>
      </c>
      <c r="BX47" s="1204">
        <v>3361</v>
      </c>
      <c r="BY47" s="1204">
        <v>3361</v>
      </c>
      <c r="BZ47" s="1204">
        <v>3361</v>
      </c>
      <c r="CA47" s="1204">
        <v>3361</v>
      </c>
      <c r="CB47" s="1204">
        <v>3361</v>
      </c>
      <c r="CC47" s="1204">
        <v>3361</v>
      </c>
      <c r="CD47" s="1204">
        <v>3361</v>
      </c>
      <c r="CE47" s="1204">
        <v>3361</v>
      </c>
      <c r="CF47" s="1204">
        <v>3361</v>
      </c>
      <c r="CG47" s="1204">
        <v>3361</v>
      </c>
      <c r="CH47" s="1204">
        <v>3361</v>
      </c>
      <c r="CI47" s="1204">
        <v>3361</v>
      </c>
      <c r="CJ47" s="1204">
        <v>3361</v>
      </c>
      <c r="CK47" s="1204">
        <v>3361</v>
      </c>
      <c r="CL47" s="1204">
        <v>3361</v>
      </c>
      <c r="CM47" s="1204">
        <v>3361</v>
      </c>
      <c r="CN47" s="1204">
        <v>3361</v>
      </c>
      <c r="CO47" s="1204">
        <v>3361</v>
      </c>
      <c r="CP47" s="1204">
        <v>3361</v>
      </c>
      <c r="CQ47" s="1204">
        <v>3361</v>
      </c>
      <c r="CR47" s="1204">
        <v>3361</v>
      </c>
      <c r="CS47" s="1204">
        <v>3361</v>
      </c>
      <c r="CT47" s="1362">
        <v>3361</v>
      </c>
      <c r="CU47" s="1204">
        <v>3361</v>
      </c>
      <c r="CV47" s="1204">
        <v>3361</v>
      </c>
      <c r="CW47" s="1204">
        <v>3361</v>
      </c>
      <c r="CX47" s="1204">
        <v>3361</v>
      </c>
      <c r="CY47" s="1204">
        <v>3361</v>
      </c>
      <c r="CZ47" s="1204">
        <v>3361</v>
      </c>
      <c r="DA47" s="1204">
        <v>3361</v>
      </c>
      <c r="DB47" s="1204">
        <v>3361</v>
      </c>
      <c r="DC47" s="1204">
        <v>3361</v>
      </c>
      <c r="DD47" s="1204">
        <v>3361</v>
      </c>
      <c r="DF47" s="1412">
        <f t="shared" si="1"/>
        <v>0</v>
      </c>
    </row>
    <row r="48" spans="1:110" s="1117" customFormat="1" ht="13.5" thickBot="1" x14ac:dyDescent="0.25">
      <c r="A48" s="1293" t="s">
        <v>12</v>
      </c>
      <c r="B48" s="1293" t="s">
        <v>12</v>
      </c>
      <c r="C48" s="1293">
        <v>2</v>
      </c>
      <c r="D48" s="1293" t="s">
        <v>12</v>
      </c>
      <c r="E48" s="1293">
        <v>2</v>
      </c>
      <c r="F48" s="1293">
        <v>100024</v>
      </c>
      <c r="G48" s="1115" t="s">
        <v>137</v>
      </c>
      <c r="H48" s="1115" t="s">
        <v>136</v>
      </c>
      <c r="I48" s="1115">
        <v>59</v>
      </c>
      <c r="J48" s="1115">
        <v>9955</v>
      </c>
      <c r="K48" s="1115" t="s">
        <v>417</v>
      </c>
      <c r="L48" s="1115">
        <v>3</v>
      </c>
      <c r="M48" s="1116" t="s">
        <v>48</v>
      </c>
      <c r="O48" s="1121">
        <v>1769</v>
      </c>
      <c r="P48" s="1121">
        <v>1769</v>
      </c>
      <c r="Q48" s="1121">
        <v>1769</v>
      </c>
      <c r="R48" s="1119">
        <v>1769</v>
      </c>
      <c r="S48" s="1120">
        <v>1769</v>
      </c>
      <c r="T48" s="1120">
        <v>1769</v>
      </c>
      <c r="U48" s="1120">
        <v>1769</v>
      </c>
      <c r="V48" s="1120">
        <v>1769</v>
      </c>
      <c r="W48" s="1120">
        <v>1769</v>
      </c>
      <c r="X48" s="1120">
        <v>1769</v>
      </c>
      <c r="Y48" s="1120">
        <v>1769</v>
      </c>
      <c r="Z48" s="1120">
        <v>1769</v>
      </c>
      <c r="AA48" s="1120">
        <v>1769</v>
      </c>
      <c r="AB48" s="1120">
        <v>1769</v>
      </c>
      <c r="AC48" s="1120">
        <v>1769</v>
      </c>
      <c r="AD48" s="1120">
        <v>1769</v>
      </c>
      <c r="AE48" s="1120">
        <v>1769</v>
      </c>
      <c r="AF48" s="1120">
        <v>1769</v>
      </c>
      <c r="AG48" s="1120">
        <v>1769</v>
      </c>
      <c r="AH48" s="1120">
        <v>1769</v>
      </c>
      <c r="AI48" s="1120">
        <v>1769</v>
      </c>
      <c r="AJ48" s="1120">
        <v>1769</v>
      </c>
      <c r="AK48" s="1120">
        <v>1769</v>
      </c>
      <c r="AL48" s="1120">
        <v>1769</v>
      </c>
      <c r="AM48" s="1120">
        <v>1769</v>
      </c>
      <c r="AN48" s="1120">
        <v>1769</v>
      </c>
      <c r="AO48" s="1120">
        <v>1769</v>
      </c>
      <c r="AP48" s="1120">
        <v>1769</v>
      </c>
      <c r="AQ48" s="1120">
        <v>1769</v>
      </c>
      <c r="AR48" s="1120">
        <v>1769</v>
      </c>
      <c r="AS48" s="1120">
        <v>1769</v>
      </c>
      <c r="AT48" s="1120">
        <v>1769</v>
      </c>
      <c r="AU48" s="1120">
        <v>1769</v>
      </c>
      <c r="AV48" s="1120">
        <v>1769</v>
      </c>
      <c r="AW48" s="1120">
        <v>1769</v>
      </c>
      <c r="AX48" s="1120">
        <v>1769</v>
      </c>
      <c r="AY48" s="1120">
        <v>1769</v>
      </c>
      <c r="AZ48" s="1201">
        <v>1769</v>
      </c>
      <c r="BA48" s="1201">
        <v>1769</v>
      </c>
      <c r="BB48" s="1201">
        <v>1769</v>
      </c>
      <c r="BC48" s="1201">
        <v>1769</v>
      </c>
      <c r="BD48" s="1201">
        <v>1769</v>
      </c>
      <c r="BE48" s="1201">
        <v>1769</v>
      </c>
      <c r="BF48" s="1201">
        <v>1769</v>
      </c>
      <c r="BG48" s="1201">
        <v>1769</v>
      </c>
      <c r="BH48" s="1201">
        <v>1769</v>
      </c>
      <c r="BI48" s="1201">
        <v>1769</v>
      </c>
      <c r="BJ48" s="1201">
        <v>1769</v>
      </c>
      <c r="BK48" s="1201">
        <v>1769</v>
      </c>
      <c r="BL48" s="1201">
        <v>1769</v>
      </c>
      <c r="BM48" s="1201">
        <v>1769</v>
      </c>
      <c r="BN48" s="1201">
        <v>1769</v>
      </c>
      <c r="BO48" s="1201">
        <v>1769</v>
      </c>
      <c r="BP48" s="1201">
        <v>1769</v>
      </c>
      <c r="BQ48" s="1201">
        <v>1769</v>
      </c>
      <c r="BR48" s="1201">
        <v>1769</v>
      </c>
      <c r="BS48" s="1201">
        <v>1769</v>
      </c>
      <c r="BT48" s="1201">
        <v>1769</v>
      </c>
      <c r="BU48" s="1201">
        <v>1769</v>
      </c>
      <c r="BV48" s="1201">
        <v>1769</v>
      </c>
      <c r="BW48" s="1201">
        <v>1769</v>
      </c>
      <c r="BX48" s="1201">
        <v>1769</v>
      </c>
      <c r="BY48" s="1201">
        <v>1769</v>
      </c>
      <c r="BZ48" s="1201">
        <v>1769</v>
      </c>
      <c r="CA48" s="1201">
        <v>1769</v>
      </c>
      <c r="CB48" s="1201">
        <v>1769</v>
      </c>
      <c r="CC48" s="1201">
        <v>1769</v>
      </c>
      <c r="CD48" s="1201">
        <v>1769</v>
      </c>
      <c r="CE48" s="1201">
        <v>1769</v>
      </c>
      <c r="CF48" s="1201">
        <v>1769</v>
      </c>
      <c r="CG48" s="1201">
        <v>1769</v>
      </c>
      <c r="CH48" s="1201">
        <v>1769</v>
      </c>
      <c r="CI48" s="1201">
        <v>1769</v>
      </c>
      <c r="CJ48" s="1201">
        <v>1769</v>
      </c>
      <c r="CK48" s="1201">
        <v>1769</v>
      </c>
      <c r="CL48" s="1201">
        <v>1769</v>
      </c>
      <c r="CM48" s="1201">
        <v>1769</v>
      </c>
      <c r="CN48" s="1201">
        <v>1769</v>
      </c>
      <c r="CO48" s="1201">
        <v>1769</v>
      </c>
      <c r="CP48" s="1201">
        <v>1769</v>
      </c>
      <c r="CQ48" s="1201">
        <v>1769</v>
      </c>
      <c r="CR48" s="1201">
        <v>1769</v>
      </c>
      <c r="CS48" s="1201">
        <v>1769</v>
      </c>
      <c r="CT48" s="1353">
        <v>1769</v>
      </c>
      <c r="CU48" s="1201">
        <v>1769</v>
      </c>
      <c r="CV48" s="1201">
        <v>1769</v>
      </c>
      <c r="CW48" s="1201">
        <v>1769</v>
      </c>
      <c r="CX48" s="1201">
        <v>1769</v>
      </c>
      <c r="CY48" s="1201">
        <v>1769</v>
      </c>
      <c r="CZ48" s="1201">
        <v>1769</v>
      </c>
      <c r="DA48" s="1201">
        <v>1769</v>
      </c>
      <c r="DB48" s="1201">
        <v>1769</v>
      </c>
      <c r="DC48" s="1201">
        <v>1769</v>
      </c>
      <c r="DD48" s="1201">
        <v>1769</v>
      </c>
      <c r="DF48" s="1412">
        <f t="shared" si="1"/>
        <v>0</v>
      </c>
    </row>
    <row r="49" spans="1:112" s="1117" customFormat="1" ht="13.5" thickBot="1" x14ac:dyDescent="0.25">
      <c r="A49" s="1293" t="s">
        <v>12</v>
      </c>
      <c r="B49" s="1293" t="s">
        <v>12</v>
      </c>
      <c r="C49" s="1293">
        <v>2</v>
      </c>
      <c r="D49" s="1293" t="s">
        <v>12</v>
      </c>
      <c r="E49" s="1293">
        <v>2</v>
      </c>
      <c r="F49" s="1293">
        <v>100024</v>
      </c>
      <c r="G49" s="1115" t="s">
        <v>138</v>
      </c>
      <c r="H49" s="1115" t="s">
        <v>139</v>
      </c>
      <c r="I49" s="1115">
        <v>60</v>
      </c>
      <c r="J49" s="1115">
        <v>9956</v>
      </c>
      <c r="K49" s="1115" t="s">
        <v>417</v>
      </c>
      <c r="L49" s="1115">
        <v>3</v>
      </c>
      <c r="M49" s="1116" t="s">
        <v>47</v>
      </c>
      <c r="O49" s="1121">
        <v>2445</v>
      </c>
      <c r="P49" s="1121">
        <v>2445</v>
      </c>
      <c r="Q49" s="1121">
        <v>2445</v>
      </c>
      <c r="R49" s="1119">
        <v>2445</v>
      </c>
      <c r="S49" s="1120">
        <v>2445</v>
      </c>
      <c r="T49" s="1120">
        <v>2445</v>
      </c>
      <c r="U49" s="1120">
        <v>2445</v>
      </c>
      <c r="V49" s="1120">
        <v>2445</v>
      </c>
      <c r="W49" s="1120">
        <v>2445</v>
      </c>
      <c r="X49" s="1120">
        <v>2445</v>
      </c>
      <c r="Y49" s="1120">
        <v>2445</v>
      </c>
      <c r="Z49" s="1120">
        <v>2445</v>
      </c>
      <c r="AA49" s="1120">
        <v>2445</v>
      </c>
      <c r="AB49" s="1120">
        <v>2445</v>
      </c>
      <c r="AC49" s="1120">
        <v>2445</v>
      </c>
      <c r="AD49" s="1120">
        <v>2445</v>
      </c>
      <c r="AE49" s="1120">
        <v>2445</v>
      </c>
      <c r="AF49" s="1120">
        <v>2445</v>
      </c>
      <c r="AG49" s="1120">
        <v>2445</v>
      </c>
      <c r="AH49" s="1120">
        <v>2445</v>
      </c>
      <c r="AI49" s="1120">
        <v>2445</v>
      </c>
      <c r="AJ49" s="1120">
        <v>2445</v>
      </c>
      <c r="AK49" s="1120">
        <v>2445</v>
      </c>
      <c r="AL49" s="1120">
        <v>2445</v>
      </c>
      <c r="AM49" s="1120">
        <v>2445</v>
      </c>
      <c r="AN49" s="1120">
        <v>2445</v>
      </c>
      <c r="AO49" s="1120">
        <v>2445</v>
      </c>
      <c r="AP49" s="1120">
        <v>2445</v>
      </c>
      <c r="AQ49" s="1120">
        <v>2445</v>
      </c>
      <c r="AR49" s="1120">
        <v>2445</v>
      </c>
      <c r="AS49" s="1120">
        <v>2445</v>
      </c>
      <c r="AT49" s="1120">
        <v>2445</v>
      </c>
      <c r="AU49" s="1120">
        <v>2445</v>
      </c>
      <c r="AV49" s="1120">
        <v>2445</v>
      </c>
      <c r="AW49" s="1120">
        <v>2445</v>
      </c>
      <c r="AX49" s="1120">
        <v>2445</v>
      </c>
      <c r="AY49" s="1120">
        <v>2445</v>
      </c>
      <c r="AZ49" s="1201">
        <v>2445</v>
      </c>
      <c r="BA49" s="1201">
        <v>2445</v>
      </c>
      <c r="BB49" s="1201">
        <v>2445</v>
      </c>
      <c r="BC49" s="1201">
        <v>2445</v>
      </c>
      <c r="BD49" s="1201">
        <v>2445</v>
      </c>
      <c r="BE49" s="1201">
        <v>2445</v>
      </c>
      <c r="BF49" s="1201">
        <v>2445</v>
      </c>
      <c r="BG49" s="1201">
        <v>2445</v>
      </c>
      <c r="BH49" s="1201">
        <v>2445</v>
      </c>
      <c r="BI49" s="1201">
        <v>2445</v>
      </c>
      <c r="BJ49" s="1201">
        <v>2445</v>
      </c>
      <c r="BK49" s="1201">
        <v>2445</v>
      </c>
      <c r="BL49" s="1201">
        <v>2445</v>
      </c>
      <c r="BM49" s="1201">
        <v>2445</v>
      </c>
      <c r="BN49" s="1201">
        <v>2445</v>
      </c>
      <c r="BO49" s="1201">
        <v>2445</v>
      </c>
      <c r="BP49" s="1201">
        <v>2445</v>
      </c>
      <c r="BQ49" s="1201">
        <v>2445</v>
      </c>
      <c r="BR49" s="1201">
        <v>2445</v>
      </c>
      <c r="BS49" s="1201">
        <v>2445</v>
      </c>
      <c r="BT49" s="1201">
        <v>2445</v>
      </c>
      <c r="BU49" s="1201">
        <v>2445</v>
      </c>
      <c r="BV49" s="1201">
        <v>2445</v>
      </c>
      <c r="BW49" s="1201">
        <v>2445</v>
      </c>
      <c r="BX49" s="1201">
        <v>2445</v>
      </c>
      <c r="BY49" s="1201">
        <v>2445</v>
      </c>
      <c r="BZ49" s="1201">
        <v>2445</v>
      </c>
      <c r="CA49" s="1201">
        <v>2445</v>
      </c>
      <c r="CB49" s="1201">
        <v>2445</v>
      </c>
      <c r="CC49" s="1201">
        <v>2445</v>
      </c>
      <c r="CD49" s="1201">
        <v>2445</v>
      </c>
      <c r="CE49" s="1201">
        <v>2445</v>
      </c>
      <c r="CF49" s="1201">
        <v>2445</v>
      </c>
      <c r="CG49" s="1201">
        <v>2445</v>
      </c>
      <c r="CH49" s="1201">
        <v>2445</v>
      </c>
      <c r="CI49" s="1201">
        <v>2445</v>
      </c>
      <c r="CJ49" s="1201">
        <v>2445</v>
      </c>
      <c r="CK49" s="1201">
        <v>2445</v>
      </c>
      <c r="CL49" s="1201">
        <v>2445</v>
      </c>
      <c r="CM49" s="1201">
        <v>2445</v>
      </c>
      <c r="CN49" s="1201">
        <v>2445</v>
      </c>
      <c r="CO49" s="1201">
        <v>2445</v>
      </c>
      <c r="CP49" s="1201">
        <v>2445</v>
      </c>
      <c r="CQ49" s="1201">
        <v>2445</v>
      </c>
      <c r="CR49" s="1201">
        <v>2445</v>
      </c>
      <c r="CS49" s="1201">
        <v>2445</v>
      </c>
      <c r="CT49" s="1353">
        <v>2445</v>
      </c>
      <c r="CU49" s="1201">
        <v>2445</v>
      </c>
      <c r="CV49" s="1201">
        <v>2445</v>
      </c>
      <c r="CW49" s="1201">
        <v>2445</v>
      </c>
      <c r="CX49" s="1201">
        <v>2445</v>
      </c>
      <c r="CY49" s="1201">
        <v>2445</v>
      </c>
      <c r="CZ49" s="1201">
        <v>2445</v>
      </c>
      <c r="DA49" s="1201">
        <v>2445</v>
      </c>
      <c r="DB49" s="1201">
        <v>2445</v>
      </c>
      <c r="DC49" s="1201">
        <v>2445</v>
      </c>
      <c r="DD49" s="1201">
        <v>2445</v>
      </c>
      <c r="DF49" s="1412">
        <f t="shared" si="1"/>
        <v>0</v>
      </c>
    </row>
    <row r="50" spans="1:112" s="1117" customFormat="1" ht="13.5" thickBot="1" x14ac:dyDescent="0.25">
      <c r="A50" s="1293" t="s">
        <v>12</v>
      </c>
      <c r="B50" s="1293" t="s">
        <v>12</v>
      </c>
      <c r="C50" s="1293">
        <v>2</v>
      </c>
      <c r="D50" s="1293" t="s">
        <v>12</v>
      </c>
      <c r="E50" s="1293">
        <v>2</v>
      </c>
      <c r="F50" s="1293">
        <v>100024</v>
      </c>
      <c r="G50" s="1115" t="s">
        <v>140</v>
      </c>
      <c r="H50" s="1115" t="s">
        <v>141</v>
      </c>
      <c r="I50" s="1115">
        <v>61</v>
      </c>
      <c r="J50" s="1115">
        <v>9957</v>
      </c>
      <c r="K50" s="1115" t="s">
        <v>417</v>
      </c>
      <c r="L50" s="1115">
        <v>3</v>
      </c>
      <c r="M50" s="1116" t="s">
        <v>47</v>
      </c>
      <c r="O50" s="1121">
        <v>180</v>
      </c>
      <c r="P50" s="1121">
        <v>180</v>
      </c>
      <c r="Q50" s="1121">
        <v>180</v>
      </c>
      <c r="R50" s="1119">
        <v>180</v>
      </c>
      <c r="S50" s="1120">
        <v>180</v>
      </c>
      <c r="T50" s="1120">
        <v>180</v>
      </c>
      <c r="U50" s="1120">
        <v>180</v>
      </c>
      <c r="V50" s="1120">
        <v>180</v>
      </c>
      <c r="W50" s="1120">
        <v>180</v>
      </c>
      <c r="X50" s="1120">
        <v>180</v>
      </c>
      <c r="Y50" s="1120">
        <v>180</v>
      </c>
      <c r="Z50" s="1120">
        <v>180</v>
      </c>
      <c r="AA50" s="1120">
        <v>180</v>
      </c>
      <c r="AB50" s="1120">
        <v>180</v>
      </c>
      <c r="AC50" s="1120">
        <v>180</v>
      </c>
      <c r="AD50" s="1120">
        <v>180</v>
      </c>
      <c r="AE50" s="1120">
        <v>180</v>
      </c>
      <c r="AF50" s="1120">
        <v>180</v>
      </c>
      <c r="AG50" s="1120">
        <v>180</v>
      </c>
      <c r="AH50" s="1120">
        <v>180</v>
      </c>
      <c r="AI50" s="1120">
        <v>180</v>
      </c>
      <c r="AJ50" s="1120">
        <v>180</v>
      </c>
      <c r="AK50" s="1120">
        <v>180</v>
      </c>
      <c r="AL50" s="1120">
        <v>180</v>
      </c>
      <c r="AM50" s="1120">
        <v>180</v>
      </c>
      <c r="AN50" s="1120">
        <v>180</v>
      </c>
      <c r="AO50" s="1120">
        <v>180</v>
      </c>
      <c r="AP50" s="1120">
        <v>180</v>
      </c>
      <c r="AQ50" s="1120">
        <v>180</v>
      </c>
      <c r="AR50" s="1120">
        <v>180</v>
      </c>
      <c r="AS50" s="1120">
        <v>180</v>
      </c>
      <c r="AT50" s="1120">
        <v>180</v>
      </c>
      <c r="AU50" s="1120">
        <v>180</v>
      </c>
      <c r="AV50" s="1120">
        <v>180</v>
      </c>
      <c r="AW50" s="1120">
        <v>180</v>
      </c>
      <c r="AX50" s="1120">
        <v>180</v>
      </c>
      <c r="AY50" s="1120">
        <v>180</v>
      </c>
      <c r="AZ50" s="1201">
        <v>180</v>
      </c>
      <c r="BA50" s="1201">
        <v>180</v>
      </c>
      <c r="BB50" s="1201">
        <v>180</v>
      </c>
      <c r="BC50" s="1201">
        <v>180</v>
      </c>
      <c r="BD50" s="1201">
        <v>180</v>
      </c>
      <c r="BE50" s="1201">
        <v>180</v>
      </c>
      <c r="BF50" s="1201">
        <v>180</v>
      </c>
      <c r="BG50" s="1201">
        <v>180</v>
      </c>
      <c r="BH50" s="1201">
        <v>180</v>
      </c>
      <c r="BI50" s="1201">
        <v>180</v>
      </c>
      <c r="BJ50" s="1201">
        <v>180</v>
      </c>
      <c r="BK50" s="1201">
        <v>180</v>
      </c>
      <c r="BL50" s="1201">
        <v>180</v>
      </c>
      <c r="BM50" s="1201">
        <v>180</v>
      </c>
      <c r="BN50" s="1201">
        <v>180</v>
      </c>
      <c r="BO50" s="1201">
        <v>180</v>
      </c>
      <c r="BP50" s="1201">
        <v>180</v>
      </c>
      <c r="BQ50" s="1201">
        <v>180</v>
      </c>
      <c r="BR50" s="1201">
        <v>180</v>
      </c>
      <c r="BS50" s="1201">
        <v>180</v>
      </c>
      <c r="BT50" s="1201">
        <v>180</v>
      </c>
      <c r="BU50" s="1201">
        <v>180</v>
      </c>
      <c r="BV50" s="1201">
        <v>180</v>
      </c>
      <c r="BW50" s="1201">
        <v>180</v>
      </c>
      <c r="BX50" s="1201">
        <v>180</v>
      </c>
      <c r="BY50" s="1201">
        <v>180</v>
      </c>
      <c r="BZ50" s="1201">
        <v>180</v>
      </c>
      <c r="CA50" s="1201">
        <v>180</v>
      </c>
      <c r="CB50" s="1201">
        <v>180</v>
      </c>
      <c r="CC50" s="1201">
        <v>180</v>
      </c>
      <c r="CD50" s="1201">
        <v>180</v>
      </c>
      <c r="CE50" s="1201">
        <v>180</v>
      </c>
      <c r="CF50" s="1201">
        <v>180</v>
      </c>
      <c r="CG50" s="1201">
        <v>180</v>
      </c>
      <c r="CH50" s="1201">
        <v>180</v>
      </c>
      <c r="CI50" s="1201">
        <v>180</v>
      </c>
      <c r="CJ50" s="1201">
        <v>180</v>
      </c>
      <c r="CK50" s="1201">
        <v>180</v>
      </c>
      <c r="CL50" s="1201">
        <v>180</v>
      </c>
      <c r="CM50" s="1201">
        <v>180</v>
      </c>
      <c r="CN50" s="1201">
        <v>180</v>
      </c>
      <c r="CO50" s="1201">
        <v>180</v>
      </c>
      <c r="CP50" s="1201">
        <v>180</v>
      </c>
      <c r="CQ50" s="1201">
        <v>180</v>
      </c>
      <c r="CR50" s="1201">
        <v>180</v>
      </c>
      <c r="CS50" s="1201">
        <v>180</v>
      </c>
      <c r="CT50" s="1353">
        <v>180</v>
      </c>
      <c r="CU50" s="1201">
        <v>180</v>
      </c>
      <c r="CV50" s="1201">
        <v>180</v>
      </c>
      <c r="CW50" s="1201">
        <v>180</v>
      </c>
      <c r="CX50" s="1201">
        <v>180</v>
      </c>
      <c r="CY50" s="1201">
        <v>180</v>
      </c>
      <c r="CZ50" s="1201">
        <v>180</v>
      </c>
      <c r="DA50" s="1201">
        <v>180</v>
      </c>
      <c r="DB50" s="1201">
        <v>180</v>
      </c>
      <c r="DC50" s="1201">
        <v>180</v>
      </c>
      <c r="DD50" s="1201">
        <v>180</v>
      </c>
      <c r="DF50" s="1412">
        <f t="shared" si="1"/>
        <v>0</v>
      </c>
    </row>
    <row r="51" spans="1:112" s="1117" customFormat="1" ht="13.5" thickBot="1" x14ac:dyDescent="0.25">
      <c r="A51" s="1293" t="s">
        <v>12</v>
      </c>
      <c r="B51" s="1293" t="s">
        <v>12</v>
      </c>
      <c r="C51" s="1293">
        <v>2</v>
      </c>
      <c r="D51" s="1293" t="s">
        <v>12</v>
      </c>
      <c r="E51" s="1293">
        <v>2</v>
      </c>
      <c r="F51" s="1293">
        <v>100024</v>
      </c>
      <c r="G51" s="1115" t="s">
        <v>142</v>
      </c>
      <c r="H51" s="1115" t="s">
        <v>143</v>
      </c>
      <c r="I51" s="1115">
        <v>62</v>
      </c>
      <c r="J51" s="1115">
        <v>9958</v>
      </c>
      <c r="K51" s="1115" t="s">
        <v>417</v>
      </c>
      <c r="L51" s="1115">
        <v>3</v>
      </c>
      <c r="M51" s="1116" t="s">
        <v>47</v>
      </c>
      <c r="O51" s="1121">
        <v>185</v>
      </c>
      <c r="P51" s="1121">
        <v>185</v>
      </c>
      <c r="Q51" s="1121">
        <v>185</v>
      </c>
      <c r="R51" s="1119">
        <v>185</v>
      </c>
      <c r="S51" s="1120">
        <v>185</v>
      </c>
      <c r="T51" s="1120">
        <v>185</v>
      </c>
      <c r="U51" s="1120">
        <v>185</v>
      </c>
      <c r="V51" s="1120">
        <v>185</v>
      </c>
      <c r="W51" s="1120">
        <v>185</v>
      </c>
      <c r="X51" s="1120">
        <v>185</v>
      </c>
      <c r="Y51" s="1120">
        <v>185</v>
      </c>
      <c r="Z51" s="1120">
        <v>185</v>
      </c>
      <c r="AA51" s="1120">
        <v>185</v>
      </c>
      <c r="AB51" s="1120">
        <v>185</v>
      </c>
      <c r="AC51" s="1120">
        <v>185</v>
      </c>
      <c r="AD51" s="1120">
        <v>185</v>
      </c>
      <c r="AE51" s="1120">
        <v>185</v>
      </c>
      <c r="AF51" s="1120">
        <v>185</v>
      </c>
      <c r="AG51" s="1120">
        <v>185</v>
      </c>
      <c r="AH51" s="1120">
        <v>185</v>
      </c>
      <c r="AI51" s="1120">
        <v>185</v>
      </c>
      <c r="AJ51" s="1120">
        <v>185</v>
      </c>
      <c r="AK51" s="1120">
        <v>185</v>
      </c>
      <c r="AL51" s="1120">
        <v>185</v>
      </c>
      <c r="AM51" s="1120">
        <v>185</v>
      </c>
      <c r="AN51" s="1120">
        <v>185</v>
      </c>
      <c r="AO51" s="1120">
        <v>185</v>
      </c>
      <c r="AP51" s="1120">
        <v>185</v>
      </c>
      <c r="AQ51" s="1120">
        <v>185</v>
      </c>
      <c r="AR51" s="1120">
        <v>185</v>
      </c>
      <c r="AS51" s="1120">
        <v>185</v>
      </c>
      <c r="AT51" s="1120">
        <v>185</v>
      </c>
      <c r="AU51" s="1120">
        <v>185</v>
      </c>
      <c r="AV51" s="1120">
        <v>185</v>
      </c>
      <c r="AW51" s="1120">
        <v>185</v>
      </c>
      <c r="AX51" s="1120">
        <v>185</v>
      </c>
      <c r="AY51" s="1120">
        <v>185</v>
      </c>
      <c r="AZ51" s="1201">
        <v>185</v>
      </c>
      <c r="BA51" s="1201">
        <v>185</v>
      </c>
      <c r="BB51" s="1201">
        <v>185</v>
      </c>
      <c r="BC51" s="1201">
        <v>185</v>
      </c>
      <c r="BD51" s="1201">
        <v>185</v>
      </c>
      <c r="BE51" s="1201">
        <v>185</v>
      </c>
      <c r="BF51" s="1201">
        <v>185</v>
      </c>
      <c r="BG51" s="1201">
        <v>185</v>
      </c>
      <c r="BH51" s="1201">
        <v>185</v>
      </c>
      <c r="BI51" s="1201">
        <v>185</v>
      </c>
      <c r="BJ51" s="1201">
        <v>185</v>
      </c>
      <c r="BK51" s="1201">
        <v>185</v>
      </c>
      <c r="BL51" s="1201">
        <v>185</v>
      </c>
      <c r="BM51" s="1201">
        <v>185</v>
      </c>
      <c r="BN51" s="1201">
        <v>185</v>
      </c>
      <c r="BO51" s="1201">
        <v>185</v>
      </c>
      <c r="BP51" s="1201">
        <v>185</v>
      </c>
      <c r="BQ51" s="1201">
        <v>185</v>
      </c>
      <c r="BR51" s="1201">
        <v>185</v>
      </c>
      <c r="BS51" s="1201">
        <v>185</v>
      </c>
      <c r="BT51" s="1201">
        <v>185</v>
      </c>
      <c r="BU51" s="1201">
        <v>185</v>
      </c>
      <c r="BV51" s="1201">
        <v>185</v>
      </c>
      <c r="BW51" s="1201">
        <v>185</v>
      </c>
      <c r="BX51" s="1201">
        <v>185</v>
      </c>
      <c r="BY51" s="1201">
        <v>185</v>
      </c>
      <c r="BZ51" s="1201">
        <v>185</v>
      </c>
      <c r="CA51" s="1201">
        <v>185</v>
      </c>
      <c r="CB51" s="1201">
        <v>185</v>
      </c>
      <c r="CC51" s="1201">
        <v>185</v>
      </c>
      <c r="CD51" s="1201">
        <v>185</v>
      </c>
      <c r="CE51" s="1201">
        <v>185</v>
      </c>
      <c r="CF51" s="1201">
        <v>185</v>
      </c>
      <c r="CG51" s="1201">
        <v>185</v>
      </c>
      <c r="CH51" s="1201">
        <v>185</v>
      </c>
      <c r="CI51" s="1201">
        <v>185</v>
      </c>
      <c r="CJ51" s="1201">
        <v>185</v>
      </c>
      <c r="CK51" s="1201">
        <v>185</v>
      </c>
      <c r="CL51" s="1201">
        <v>185</v>
      </c>
      <c r="CM51" s="1201">
        <v>185</v>
      </c>
      <c r="CN51" s="1201">
        <v>185</v>
      </c>
      <c r="CO51" s="1201">
        <v>185</v>
      </c>
      <c r="CP51" s="1201">
        <v>185</v>
      </c>
      <c r="CQ51" s="1201">
        <v>185</v>
      </c>
      <c r="CR51" s="1201">
        <v>185</v>
      </c>
      <c r="CS51" s="1201">
        <v>185</v>
      </c>
      <c r="CT51" s="1353">
        <v>185</v>
      </c>
      <c r="CU51" s="1201">
        <v>185</v>
      </c>
      <c r="CV51" s="1201">
        <v>185</v>
      </c>
      <c r="CW51" s="1201">
        <v>185</v>
      </c>
      <c r="CX51" s="1201">
        <v>185</v>
      </c>
      <c r="CY51" s="1201">
        <v>185</v>
      </c>
      <c r="CZ51" s="1201">
        <v>185</v>
      </c>
      <c r="DA51" s="1201">
        <v>185</v>
      </c>
      <c r="DB51" s="1201">
        <v>185</v>
      </c>
      <c r="DC51" s="1201">
        <v>185</v>
      </c>
      <c r="DD51" s="1201">
        <v>185</v>
      </c>
      <c r="DF51" s="1412">
        <f t="shared" si="1"/>
        <v>0</v>
      </c>
    </row>
    <row r="52" spans="1:112" s="1117" customFormat="1" ht="13.5" thickBot="1" x14ac:dyDescent="0.25">
      <c r="A52" s="1293" t="s">
        <v>12</v>
      </c>
      <c r="B52" s="1293" t="s">
        <v>12</v>
      </c>
      <c r="C52" s="1293">
        <v>2</v>
      </c>
      <c r="D52" s="1293" t="s">
        <v>12</v>
      </c>
      <c r="E52" s="1293">
        <v>2</v>
      </c>
      <c r="F52" s="1293">
        <v>100024</v>
      </c>
      <c r="G52" s="1115" t="s">
        <v>144</v>
      </c>
      <c r="H52" s="1115" t="s">
        <v>145</v>
      </c>
      <c r="I52" s="1115">
        <v>63</v>
      </c>
      <c r="J52" s="1115">
        <v>9959</v>
      </c>
      <c r="K52" s="1115" t="s">
        <v>417</v>
      </c>
      <c r="L52" s="1115">
        <v>3</v>
      </c>
      <c r="M52" s="1116" t="s">
        <v>48</v>
      </c>
      <c r="O52" s="1121">
        <v>3267</v>
      </c>
      <c r="P52" s="1121">
        <v>3267</v>
      </c>
      <c r="Q52" s="1121">
        <v>3267</v>
      </c>
      <c r="R52" s="1119">
        <v>3267</v>
      </c>
      <c r="S52" s="1120">
        <v>3267</v>
      </c>
      <c r="T52" s="1120">
        <v>3267</v>
      </c>
      <c r="U52" s="1120">
        <v>3267</v>
      </c>
      <c r="V52" s="1120">
        <v>3267</v>
      </c>
      <c r="W52" s="1120">
        <v>3267</v>
      </c>
      <c r="X52" s="1120">
        <v>3267</v>
      </c>
      <c r="Y52" s="1120">
        <v>3267</v>
      </c>
      <c r="Z52" s="1120">
        <v>3267</v>
      </c>
      <c r="AA52" s="1120">
        <v>3267</v>
      </c>
      <c r="AB52" s="1120">
        <v>3267</v>
      </c>
      <c r="AC52" s="1120">
        <v>3267</v>
      </c>
      <c r="AD52" s="1120">
        <v>3267</v>
      </c>
      <c r="AE52" s="1120">
        <v>3267</v>
      </c>
      <c r="AF52" s="1120">
        <v>3267</v>
      </c>
      <c r="AG52" s="1120">
        <v>3267</v>
      </c>
      <c r="AH52" s="1120">
        <v>3267</v>
      </c>
      <c r="AI52" s="1120">
        <v>3267</v>
      </c>
      <c r="AJ52" s="1120">
        <v>3267</v>
      </c>
      <c r="AK52" s="1120">
        <v>3267</v>
      </c>
      <c r="AL52" s="1120">
        <v>3267</v>
      </c>
      <c r="AM52" s="1120">
        <v>3267</v>
      </c>
      <c r="AN52" s="1120">
        <v>3267</v>
      </c>
      <c r="AO52" s="1120">
        <v>3267</v>
      </c>
      <c r="AP52" s="1120">
        <v>3267</v>
      </c>
      <c r="AQ52" s="1120">
        <v>3267</v>
      </c>
      <c r="AR52" s="1120">
        <v>3267</v>
      </c>
      <c r="AS52" s="1120">
        <v>3267</v>
      </c>
      <c r="AT52" s="1120">
        <v>3267</v>
      </c>
      <c r="AU52" s="1120">
        <v>3267</v>
      </c>
      <c r="AV52" s="1120">
        <v>3267</v>
      </c>
      <c r="AW52" s="1120">
        <v>3267</v>
      </c>
      <c r="AX52" s="1120">
        <v>3267</v>
      </c>
      <c r="AY52" s="1120">
        <v>3267</v>
      </c>
      <c r="AZ52" s="1201">
        <v>3267</v>
      </c>
      <c r="BA52" s="1201">
        <v>3267</v>
      </c>
      <c r="BB52" s="1201">
        <v>3267</v>
      </c>
      <c r="BC52" s="1201">
        <v>3267</v>
      </c>
      <c r="BD52" s="1201">
        <v>3267</v>
      </c>
      <c r="BE52" s="1201">
        <v>3267</v>
      </c>
      <c r="BF52" s="1201">
        <v>3267</v>
      </c>
      <c r="BG52" s="1201">
        <v>3267</v>
      </c>
      <c r="BH52" s="1201">
        <v>3267</v>
      </c>
      <c r="BI52" s="1201">
        <v>3267</v>
      </c>
      <c r="BJ52" s="1201">
        <v>3267</v>
      </c>
      <c r="BK52" s="1201">
        <v>3267</v>
      </c>
      <c r="BL52" s="1201">
        <v>3267</v>
      </c>
      <c r="BM52" s="1201">
        <v>3267</v>
      </c>
      <c r="BN52" s="1201">
        <v>3267</v>
      </c>
      <c r="BO52" s="1201">
        <v>3267</v>
      </c>
      <c r="BP52" s="1201">
        <v>3267</v>
      </c>
      <c r="BQ52" s="1201">
        <v>3267</v>
      </c>
      <c r="BR52" s="1201">
        <v>3267</v>
      </c>
      <c r="BS52" s="1201">
        <v>3267</v>
      </c>
      <c r="BT52" s="1201">
        <v>3267</v>
      </c>
      <c r="BU52" s="1201">
        <v>3267</v>
      </c>
      <c r="BV52" s="1201">
        <v>3267</v>
      </c>
      <c r="BW52" s="1201">
        <v>3267</v>
      </c>
      <c r="BX52" s="1201">
        <v>3267</v>
      </c>
      <c r="BY52" s="1201">
        <v>3267</v>
      </c>
      <c r="BZ52" s="1201">
        <v>3267</v>
      </c>
      <c r="CA52" s="1201">
        <v>3267</v>
      </c>
      <c r="CB52" s="1201">
        <v>3267</v>
      </c>
      <c r="CC52" s="1201">
        <v>3267</v>
      </c>
      <c r="CD52" s="1201">
        <v>3267</v>
      </c>
      <c r="CE52" s="1201">
        <v>3267</v>
      </c>
      <c r="CF52" s="1201">
        <v>3267</v>
      </c>
      <c r="CG52" s="1201">
        <v>3267</v>
      </c>
      <c r="CH52" s="1201">
        <v>3267</v>
      </c>
      <c r="CI52" s="1201">
        <v>3267</v>
      </c>
      <c r="CJ52" s="1201">
        <v>3267</v>
      </c>
      <c r="CK52" s="1201">
        <v>3267</v>
      </c>
      <c r="CL52" s="1201">
        <v>3267</v>
      </c>
      <c r="CM52" s="1201">
        <v>3267</v>
      </c>
      <c r="CN52" s="1201">
        <v>3267</v>
      </c>
      <c r="CO52" s="1201">
        <v>3267</v>
      </c>
      <c r="CP52" s="1201">
        <v>3267</v>
      </c>
      <c r="CQ52" s="1201">
        <v>3267</v>
      </c>
      <c r="CR52" s="1201">
        <v>3267</v>
      </c>
      <c r="CS52" s="1201">
        <v>3267</v>
      </c>
      <c r="CT52" s="1353">
        <v>3267</v>
      </c>
      <c r="CU52" s="1201">
        <v>3267</v>
      </c>
      <c r="CV52" s="1201">
        <v>3267</v>
      </c>
      <c r="CW52" s="1201">
        <v>3267</v>
      </c>
      <c r="CX52" s="1201">
        <v>3267</v>
      </c>
      <c r="CY52" s="1201">
        <v>3267</v>
      </c>
      <c r="CZ52" s="1201">
        <v>3267</v>
      </c>
      <c r="DA52" s="1201">
        <v>3267</v>
      </c>
      <c r="DB52" s="1201">
        <v>3267</v>
      </c>
      <c r="DC52" s="1201">
        <v>3267</v>
      </c>
      <c r="DD52" s="1201">
        <v>3267</v>
      </c>
      <c r="DF52" s="1412">
        <f t="shared" si="1"/>
        <v>0</v>
      </c>
    </row>
    <row r="53" spans="1:112" s="1117" customFormat="1" ht="13.5" thickBot="1" x14ac:dyDescent="0.25">
      <c r="A53" s="1293" t="s">
        <v>12</v>
      </c>
      <c r="B53" s="1293" t="s">
        <v>12</v>
      </c>
      <c r="C53" s="1293">
        <v>2</v>
      </c>
      <c r="D53" s="1293" t="s">
        <v>12</v>
      </c>
      <c r="E53" s="1293">
        <v>2</v>
      </c>
      <c r="F53" s="1293">
        <v>100024</v>
      </c>
      <c r="G53" s="1115" t="s">
        <v>147</v>
      </c>
      <c r="H53" s="1115" t="s">
        <v>146</v>
      </c>
      <c r="I53" s="1115">
        <v>64</v>
      </c>
      <c r="J53" s="1115">
        <v>9960</v>
      </c>
      <c r="K53" s="1115" t="s">
        <v>417</v>
      </c>
      <c r="L53" s="1115">
        <v>3</v>
      </c>
      <c r="M53" s="1116" t="s">
        <v>47</v>
      </c>
      <c r="O53" s="1121">
        <v>46</v>
      </c>
      <c r="P53" s="1121">
        <v>46</v>
      </c>
      <c r="Q53" s="1121">
        <v>46</v>
      </c>
      <c r="R53" s="1119">
        <v>46</v>
      </c>
      <c r="S53" s="1120">
        <v>46</v>
      </c>
      <c r="T53" s="1120">
        <v>46</v>
      </c>
      <c r="U53" s="1120">
        <v>46</v>
      </c>
      <c r="V53" s="1120">
        <v>46</v>
      </c>
      <c r="W53" s="1120">
        <v>46</v>
      </c>
      <c r="X53" s="1120">
        <v>46</v>
      </c>
      <c r="Y53" s="1120">
        <v>46</v>
      </c>
      <c r="Z53" s="1120">
        <v>46</v>
      </c>
      <c r="AA53" s="1120">
        <v>46</v>
      </c>
      <c r="AB53" s="1120">
        <v>46</v>
      </c>
      <c r="AC53" s="1120">
        <v>46</v>
      </c>
      <c r="AD53" s="1120">
        <v>46</v>
      </c>
      <c r="AE53" s="1120">
        <v>46</v>
      </c>
      <c r="AF53" s="1120">
        <v>46</v>
      </c>
      <c r="AG53" s="1120">
        <v>46</v>
      </c>
      <c r="AH53" s="1120">
        <v>46</v>
      </c>
      <c r="AI53" s="1120">
        <v>46</v>
      </c>
      <c r="AJ53" s="1120">
        <v>46</v>
      </c>
      <c r="AK53" s="1120">
        <v>46</v>
      </c>
      <c r="AL53" s="1120">
        <v>46</v>
      </c>
      <c r="AM53" s="1120">
        <v>46</v>
      </c>
      <c r="AN53" s="1120">
        <v>46</v>
      </c>
      <c r="AO53" s="1120">
        <v>46</v>
      </c>
      <c r="AP53" s="1120">
        <v>46</v>
      </c>
      <c r="AQ53" s="1120">
        <v>46</v>
      </c>
      <c r="AR53" s="1120">
        <v>46</v>
      </c>
      <c r="AS53" s="1120">
        <v>46</v>
      </c>
      <c r="AT53" s="1120">
        <v>46</v>
      </c>
      <c r="AU53" s="1120">
        <v>46</v>
      </c>
      <c r="AV53" s="1120">
        <v>46</v>
      </c>
      <c r="AW53" s="1120">
        <v>46</v>
      </c>
      <c r="AX53" s="1120">
        <v>46</v>
      </c>
      <c r="AY53" s="1120">
        <v>46</v>
      </c>
      <c r="AZ53" s="1201">
        <v>46</v>
      </c>
      <c r="BA53" s="1201">
        <v>46</v>
      </c>
      <c r="BB53" s="1201">
        <v>46</v>
      </c>
      <c r="BC53" s="1201">
        <v>46</v>
      </c>
      <c r="BD53" s="1201">
        <v>46</v>
      </c>
      <c r="BE53" s="1201">
        <v>46</v>
      </c>
      <c r="BF53" s="1201">
        <v>46</v>
      </c>
      <c r="BG53" s="1201">
        <v>46</v>
      </c>
      <c r="BH53" s="1201">
        <v>46</v>
      </c>
      <c r="BI53" s="1201">
        <v>46</v>
      </c>
      <c r="BJ53" s="1201">
        <v>46</v>
      </c>
      <c r="BK53" s="1201">
        <v>46</v>
      </c>
      <c r="BL53" s="1201">
        <v>46</v>
      </c>
      <c r="BM53" s="1201">
        <v>46</v>
      </c>
      <c r="BN53" s="1201">
        <v>46</v>
      </c>
      <c r="BO53" s="1201">
        <v>46</v>
      </c>
      <c r="BP53" s="1201">
        <v>46</v>
      </c>
      <c r="BQ53" s="1201">
        <v>46</v>
      </c>
      <c r="BR53" s="1201">
        <v>46</v>
      </c>
      <c r="BS53" s="1201">
        <v>46</v>
      </c>
      <c r="BT53" s="1201">
        <v>46</v>
      </c>
      <c r="BU53" s="1201">
        <v>46</v>
      </c>
      <c r="BV53" s="1201">
        <v>46</v>
      </c>
      <c r="BW53" s="1201">
        <v>46</v>
      </c>
      <c r="BX53" s="1201">
        <v>46</v>
      </c>
      <c r="BY53" s="1201">
        <v>46</v>
      </c>
      <c r="BZ53" s="1201">
        <v>46</v>
      </c>
      <c r="CA53" s="1201">
        <v>46</v>
      </c>
      <c r="CB53" s="1201">
        <v>46</v>
      </c>
      <c r="CC53" s="1201">
        <v>46</v>
      </c>
      <c r="CD53" s="1201">
        <v>46</v>
      </c>
      <c r="CE53" s="1201">
        <v>46</v>
      </c>
      <c r="CF53" s="1201">
        <v>46</v>
      </c>
      <c r="CG53" s="1201">
        <v>46</v>
      </c>
      <c r="CH53" s="1201">
        <v>46</v>
      </c>
      <c r="CI53" s="1201">
        <v>46</v>
      </c>
      <c r="CJ53" s="1201">
        <v>46</v>
      </c>
      <c r="CK53" s="1201">
        <v>46</v>
      </c>
      <c r="CL53" s="1201">
        <v>46</v>
      </c>
      <c r="CM53" s="1201">
        <v>46</v>
      </c>
      <c r="CN53" s="1201">
        <v>46</v>
      </c>
      <c r="CO53" s="1201">
        <v>46</v>
      </c>
      <c r="CP53" s="1201">
        <v>46</v>
      </c>
      <c r="CQ53" s="1201">
        <v>46</v>
      </c>
      <c r="CR53" s="1201">
        <v>46</v>
      </c>
      <c r="CS53" s="1201">
        <v>46</v>
      </c>
      <c r="CT53" s="1353">
        <v>46</v>
      </c>
      <c r="CU53" s="1201">
        <v>46</v>
      </c>
      <c r="CV53" s="1201">
        <v>46</v>
      </c>
      <c r="CW53" s="1201">
        <v>46</v>
      </c>
      <c r="CX53" s="1201">
        <v>46</v>
      </c>
      <c r="CY53" s="1201">
        <v>46</v>
      </c>
      <c r="CZ53" s="1201">
        <v>46</v>
      </c>
      <c r="DA53" s="1201">
        <v>46</v>
      </c>
      <c r="DB53" s="1201">
        <v>46</v>
      </c>
      <c r="DC53" s="1201">
        <v>46</v>
      </c>
      <c r="DD53" s="1201">
        <v>46</v>
      </c>
      <c r="DF53" s="1412">
        <f t="shared" si="1"/>
        <v>0</v>
      </c>
    </row>
    <row r="54" spans="1:112" s="1117" customFormat="1" ht="13.5" thickBot="1" x14ac:dyDescent="0.25">
      <c r="A54" s="1293" t="s">
        <v>12</v>
      </c>
      <c r="B54" s="1293" t="s">
        <v>12</v>
      </c>
      <c r="C54" s="1293">
        <v>2</v>
      </c>
      <c r="D54" s="1293" t="s">
        <v>12</v>
      </c>
      <c r="E54" s="1293">
        <v>2</v>
      </c>
      <c r="F54" s="1293">
        <v>100024</v>
      </c>
      <c r="G54" s="1115" t="s">
        <v>148</v>
      </c>
      <c r="H54" s="1115" t="s">
        <v>149</v>
      </c>
      <c r="I54" s="1115">
        <v>65</v>
      </c>
      <c r="J54" s="1115">
        <v>9961</v>
      </c>
      <c r="K54" s="1115" t="s">
        <v>417</v>
      </c>
      <c r="L54" s="1115">
        <v>3</v>
      </c>
      <c r="M54" s="1116" t="s">
        <v>48</v>
      </c>
      <c r="O54" s="1121">
        <v>585</v>
      </c>
      <c r="P54" s="1121">
        <v>585</v>
      </c>
      <c r="Q54" s="1121">
        <v>585</v>
      </c>
      <c r="R54" s="1119">
        <v>585</v>
      </c>
      <c r="S54" s="1120">
        <v>585</v>
      </c>
      <c r="T54" s="1120">
        <v>585</v>
      </c>
      <c r="U54" s="1120">
        <v>585</v>
      </c>
      <c r="V54" s="1120">
        <v>585</v>
      </c>
      <c r="W54" s="1120">
        <v>585</v>
      </c>
      <c r="X54" s="1120">
        <v>585</v>
      </c>
      <c r="Y54" s="1120">
        <v>585</v>
      </c>
      <c r="Z54" s="1120">
        <v>585</v>
      </c>
      <c r="AA54" s="1120">
        <v>585</v>
      </c>
      <c r="AB54" s="1120">
        <v>585</v>
      </c>
      <c r="AC54" s="1120">
        <v>585</v>
      </c>
      <c r="AD54" s="1120">
        <v>585</v>
      </c>
      <c r="AE54" s="1120">
        <v>585</v>
      </c>
      <c r="AF54" s="1120">
        <v>585</v>
      </c>
      <c r="AG54" s="1120">
        <v>585</v>
      </c>
      <c r="AH54" s="1120">
        <v>585</v>
      </c>
      <c r="AI54" s="1120">
        <v>585</v>
      </c>
      <c r="AJ54" s="1120">
        <v>585</v>
      </c>
      <c r="AK54" s="1120">
        <v>585</v>
      </c>
      <c r="AL54" s="1120">
        <v>585</v>
      </c>
      <c r="AM54" s="1120">
        <v>585</v>
      </c>
      <c r="AN54" s="1120">
        <v>585</v>
      </c>
      <c r="AO54" s="1120">
        <v>585</v>
      </c>
      <c r="AP54" s="1120">
        <v>585</v>
      </c>
      <c r="AQ54" s="1120">
        <v>585</v>
      </c>
      <c r="AR54" s="1120">
        <v>585</v>
      </c>
      <c r="AS54" s="1120">
        <v>585</v>
      </c>
      <c r="AT54" s="1120">
        <v>585</v>
      </c>
      <c r="AU54" s="1120">
        <v>585</v>
      </c>
      <c r="AV54" s="1120">
        <v>585</v>
      </c>
      <c r="AW54" s="1120">
        <v>585</v>
      </c>
      <c r="AX54" s="1120">
        <v>585</v>
      </c>
      <c r="AY54" s="1120">
        <v>585</v>
      </c>
      <c r="AZ54" s="1201">
        <v>585</v>
      </c>
      <c r="BA54" s="1201">
        <v>585</v>
      </c>
      <c r="BB54" s="1201">
        <v>585</v>
      </c>
      <c r="BC54" s="1201">
        <v>585</v>
      </c>
      <c r="BD54" s="1201">
        <v>585</v>
      </c>
      <c r="BE54" s="1201">
        <v>585</v>
      </c>
      <c r="BF54" s="1201">
        <v>585</v>
      </c>
      <c r="BG54" s="1201">
        <v>585</v>
      </c>
      <c r="BH54" s="1201">
        <v>585</v>
      </c>
      <c r="BI54" s="1201">
        <v>585</v>
      </c>
      <c r="BJ54" s="1201">
        <v>585</v>
      </c>
      <c r="BK54" s="1201">
        <v>585</v>
      </c>
      <c r="BL54" s="1201">
        <v>585</v>
      </c>
      <c r="BM54" s="1201">
        <v>585</v>
      </c>
      <c r="BN54" s="1201">
        <v>585</v>
      </c>
      <c r="BO54" s="1201">
        <v>585</v>
      </c>
      <c r="BP54" s="1201">
        <v>585</v>
      </c>
      <c r="BQ54" s="1201">
        <v>585</v>
      </c>
      <c r="BR54" s="1201">
        <v>585</v>
      </c>
      <c r="BS54" s="1201">
        <v>585</v>
      </c>
      <c r="BT54" s="1201">
        <v>585</v>
      </c>
      <c r="BU54" s="1201">
        <v>585</v>
      </c>
      <c r="BV54" s="1201">
        <v>585</v>
      </c>
      <c r="BW54" s="1201">
        <v>585</v>
      </c>
      <c r="BX54" s="1201">
        <v>585</v>
      </c>
      <c r="BY54" s="1201">
        <v>585</v>
      </c>
      <c r="BZ54" s="1201">
        <v>585</v>
      </c>
      <c r="CA54" s="1201">
        <v>585</v>
      </c>
      <c r="CB54" s="1201">
        <v>585</v>
      </c>
      <c r="CC54" s="1201">
        <v>585</v>
      </c>
      <c r="CD54" s="1201">
        <v>585</v>
      </c>
      <c r="CE54" s="1201">
        <v>585</v>
      </c>
      <c r="CF54" s="1201">
        <v>585</v>
      </c>
      <c r="CG54" s="1201">
        <v>585</v>
      </c>
      <c r="CH54" s="1201">
        <v>585</v>
      </c>
      <c r="CI54" s="1201">
        <v>585</v>
      </c>
      <c r="CJ54" s="1201">
        <v>585</v>
      </c>
      <c r="CK54" s="1201">
        <v>585</v>
      </c>
      <c r="CL54" s="1201">
        <v>585</v>
      </c>
      <c r="CM54" s="1201">
        <v>585</v>
      </c>
      <c r="CN54" s="1201">
        <v>585</v>
      </c>
      <c r="CO54" s="1201">
        <v>585</v>
      </c>
      <c r="CP54" s="1201">
        <v>585</v>
      </c>
      <c r="CQ54" s="1201">
        <v>585</v>
      </c>
      <c r="CR54" s="1201">
        <v>585</v>
      </c>
      <c r="CS54" s="1201">
        <v>585</v>
      </c>
      <c r="CT54" s="1353">
        <v>585</v>
      </c>
      <c r="CU54" s="1201">
        <v>585</v>
      </c>
      <c r="CV54" s="1201">
        <v>585</v>
      </c>
      <c r="CW54" s="1201">
        <v>585</v>
      </c>
      <c r="CX54" s="1201">
        <v>585</v>
      </c>
      <c r="CY54" s="1201">
        <v>585</v>
      </c>
      <c r="CZ54" s="1201">
        <v>585</v>
      </c>
      <c r="DA54" s="1201">
        <v>585</v>
      </c>
      <c r="DB54" s="1201">
        <v>585</v>
      </c>
      <c r="DC54" s="1201">
        <v>585</v>
      </c>
      <c r="DD54" s="1201">
        <v>585</v>
      </c>
      <c r="DF54" s="1412">
        <f t="shared" si="1"/>
        <v>0</v>
      </c>
    </row>
    <row r="55" spans="1:112" s="1117" customFormat="1" ht="13.5" thickBot="1" x14ac:dyDescent="0.25">
      <c r="A55" s="1293" t="s">
        <v>12</v>
      </c>
      <c r="B55" s="1293" t="s">
        <v>12</v>
      </c>
      <c r="C55" s="1293">
        <v>2</v>
      </c>
      <c r="D55" s="1293" t="s">
        <v>12</v>
      </c>
      <c r="E55" s="1293">
        <v>2</v>
      </c>
      <c r="F55" s="1293">
        <v>100024</v>
      </c>
      <c r="G55" s="1115" t="s">
        <v>150</v>
      </c>
      <c r="H55" s="1115" t="s">
        <v>151</v>
      </c>
      <c r="I55" s="1115">
        <v>66</v>
      </c>
      <c r="J55" s="1115">
        <v>9962</v>
      </c>
      <c r="K55" s="1115" t="s">
        <v>417</v>
      </c>
      <c r="L55" s="1115">
        <v>3</v>
      </c>
      <c r="M55" s="1116" t="s">
        <v>47</v>
      </c>
      <c r="O55" s="1121">
        <v>308</v>
      </c>
      <c r="P55" s="1121">
        <v>308</v>
      </c>
      <c r="Q55" s="1121">
        <v>308</v>
      </c>
      <c r="R55" s="1119">
        <v>308</v>
      </c>
      <c r="S55" s="1120">
        <v>308</v>
      </c>
      <c r="T55" s="1120">
        <v>308</v>
      </c>
      <c r="U55" s="1120">
        <v>308</v>
      </c>
      <c r="V55" s="1120">
        <v>308</v>
      </c>
      <c r="W55" s="1120">
        <v>308</v>
      </c>
      <c r="X55" s="1120">
        <v>308</v>
      </c>
      <c r="Y55" s="1120">
        <v>308</v>
      </c>
      <c r="Z55" s="1120">
        <v>308</v>
      </c>
      <c r="AA55" s="1120">
        <v>308</v>
      </c>
      <c r="AB55" s="1120">
        <v>308</v>
      </c>
      <c r="AC55" s="1120">
        <v>308</v>
      </c>
      <c r="AD55" s="1120">
        <v>308</v>
      </c>
      <c r="AE55" s="1120">
        <v>308</v>
      </c>
      <c r="AF55" s="1120">
        <v>308</v>
      </c>
      <c r="AG55" s="1120">
        <v>308</v>
      </c>
      <c r="AH55" s="1120">
        <v>308</v>
      </c>
      <c r="AI55" s="1120">
        <v>308</v>
      </c>
      <c r="AJ55" s="1120">
        <v>308</v>
      </c>
      <c r="AK55" s="1120">
        <v>308</v>
      </c>
      <c r="AL55" s="1120">
        <v>308</v>
      </c>
      <c r="AM55" s="1120">
        <v>308</v>
      </c>
      <c r="AN55" s="1120">
        <v>308</v>
      </c>
      <c r="AO55" s="1120">
        <v>308</v>
      </c>
      <c r="AP55" s="1120">
        <v>308</v>
      </c>
      <c r="AQ55" s="1120">
        <v>308</v>
      </c>
      <c r="AR55" s="1120">
        <v>308</v>
      </c>
      <c r="AS55" s="1120">
        <v>308</v>
      </c>
      <c r="AT55" s="1120">
        <v>308</v>
      </c>
      <c r="AU55" s="1120">
        <v>308</v>
      </c>
      <c r="AV55" s="1120">
        <v>308</v>
      </c>
      <c r="AW55" s="1120">
        <v>308</v>
      </c>
      <c r="AX55" s="1120">
        <v>308</v>
      </c>
      <c r="AY55" s="1120">
        <v>308</v>
      </c>
      <c r="AZ55" s="1201">
        <v>308</v>
      </c>
      <c r="BA55" s="1201">
        <v>308</v>
      </c>
      <c r="BB55" s="1201">
        <v>308</v>
      </c>
      <c r="BC55" s="1201">
        <v>308</v>
      </c>
      <c r="BD55" s="1201">
        <v>308</v>
      </c>
      <c r="BE55" s="1201">
        <v>308</v>
      </c>
      <c r="BF55" s="1201">
        <v>308</v>
      </c>
      <c r="BG55" s="1201">
        <v>308</v>
      </c>
      <c r="BH55" s="1201">
        <v>308</v>
      </c>
      <c r="BI55" s="1201">
        <v>308</v>
      </c>
      <c r="BJ55" s="1201">
        <v>308</v>
      </c>
      <c r="BK55" s="1201">
        <v>308</v>
      </c>
      <c r="BL55" s="1201">
        <v>308</v>
      </c>
      <c r="BM55" s="1201">
        <v>308</v>
      </c>
      <c r="BN55" s="1201">
        <v>308</v>
      </c>
      <c r="BO55" s="1201">
        <v>308</v>
      </c>
      <c r="BP55" s="1201">
        <v>308</v>
      </c>
      <c r="BQ55" s="1201">
        <v>308</v>
      </c>
      <c r="BR55" s="1201">
        <v>308</v>
      </c>
      <c r="BS55" s="1201">
        <v>308</v>
      </c>
      <c r="BT55" s="1201">
        <v>308</v>
      </c>
      <c r="BU55" s="1201">
        <v>308</v>
      </c>
      <c r="BV55" s="1201">
        <v>308</v>
      </c>
      <c r="BW55" s="1201">
        <v>308</v>
      </c>
      <c r="BX55" s="1201">
        <v>308</v>
      </c>
      <c r="BY55" s="1201">
        <v>308</v>
      </c>
      <c r="BZ55" s="1201">
        <v>308</v>
      </c>
      <c r="CA55" s="1201">
        <v>308</v>
      </c>
      <c r="CB55" s="1201">
        <v>308</v>
      </c>
      <c r="CC55" s="1201">
        <v>308</v>
      </c>
      <c r="CD55" s="1201">
        <v>308</v>
      </c>
      <c r="CE55" s="1201">
        <v>308</v>
      </c>
      <c r="CF55" s="1201">
        <v>308</v>
      </c>
      <c r="CG55" s="1201">
        <v>308</v>
      </c>
      <c r="CH55" s="1201">
        <v>308</v>
      </c>
      <c r="CI55" s="1201">
        <v>308</v>
      </c>
      <c r="CJ55" s="1201">
        <v>308</v>
      </c>
      <c r="CK55" s="1201">
        <v>308</v>
      </c>
      <c r="CL55" s="1201">
        <v>308</v>
      </c>
      <c r="CM55" s="1201">
        <v>308</v>
      </c>
      <c r="CN55" s="1201">
        <v>308</v>
      </c>
      <c r="CO55" s="1201">
        <v>308</v>
      </c>
      <c r="CP55" s="1201">
        <v>308</v>
      </c>
      <c r="CQ55" s="1201">
        <v>308</v>
      </c>
      <c r="CR55" s="1201">
        <v>308</v>
      </c>
      <c r="CS55" s="1201">
        <v>308</v>
      </c>
      <c r="CT55" s="1353">
        <v>308</v>
      </c>
      <c r="CU55" s="1201">
        <v>308</v>
      </c>
      <c r="CV55" s="1201">
        <v>308</v>
      </c>
      <c r="CW55" s="1201">
        <v>308</v>
      </c>
      <c r="CX55" s="1201">
        <v>308</v>
      </c>
      <c r="CY55" s="1201">
        <v>308</v>
      </c>
      <c r="CZ55" s="1201">
        <v>308</v>
      </c>
      <c r="DA55" s="1201">
        <v>308</v>
      </c>
      <c r="DB55" s="1201">
        <v>308</v>
      </c>
      <c r="DC55" s="1201">
        <v>308</v>
      </c>
      <c r="DD55" s="1201">
        <v>308</v>
      </c>
      <c r="DF55" s="1412">
        <f t="shared" si="1"/>
        <v>0</v>
      </c>
    </row>
    <row r="56" spans="1:112" s="1452" customFormat="1" ht="13.5" thickBot="1" x14ac:dyDescent="0.25">
      <c r="A56" s="1449" t="s">
        <v>12</v>
      </c>
      <c r="B56" s="1449" t="s">
        <v>12</v>
      </c>
      <c r="C56" s="1449">
        <v>2</v>
      </c>
      <c r="D56" s="1449" t="s">
        <v>12</v>
      </c>
      <c r="E56" s="1449">
        <v>2</v>
      </c>
      <c r="F56" s="1449">
        <v>100024</v>
      </c>
      <c r="G56" s="1450" t="s">
        <v>153</v>
      </c>
      <c r="H56" s="1450" t="s">
        <v>152</v>
      </c>
      <c r="I56" s="1450">
        <v>67</v>
      </c>
      <c r="J56" s="1450">
        <v>9963</v>
      </c>
      <c r="K56" s="1450" t="s">
        <v>417</v>
      </c>
      <c r="L56" s="1450">
        <v>3</v>
      </c>
      <c r="M56" s="1451" t="s">
        <v>48</v>
      </c>
      <c r="O56" s="1453">
        <v>98</v>
      </c>
      <c r="P56" s="1453">
        <v>98</v>
      </c>
      <c r="Q56" s="1453">
        <v>98</v>
      </c>
      <c r="R56" s="1454">
        <v>98</v>
      </c>
      <c r="S56" s="1455">
        <v>98</v>
      </c>
      <c r="T56" s="1455">
        <v>98</v>
      </c>
      <c r="U56" s="1455">
        <v>98</v>
      </c>
      <c r="V56" s="1455">
        <v>98</v>
      </c>
      <c r="W56" s="1455">
        <v>98</v>
      </c>
      <c r="X56" s="1455">
        <v>98</v>
      </c>
      <c r="Y56" s="1455">
        <v>98</v>
      </c>
      <c r="Z56" s="1455">
        <v>98</v>
      </c>
      <c r="AA56" s="1455">
        <v>98</v>
      </c>
      <c r="AB56" s="1455">
        <v>98</v>
      </c>
      <c r="AC56" s="1455">
        <v>98</v>
      </c>
      <c r="AD56" s="1455">
        <v>98</v>
      </c>
      <c r="AE56" s="1455">
        <v>98</v>
      </c>
      <c r="AF56" s="1455">
        <v>98</v>
      </c>
      <c r="AG56" s="1455">
        <v>98</v>
      </c>
      <c r="AH56" s="1455">
        <v>98</v>
      </c>
      <c r="AI56" s="1455">
        <v>98</v>
      </c>
      <c r="AJ56" s="1455">
        <v>98</v>
      </c>
      <c r="AK56" s="1455">
        <v>98</v>
      </c>
      <c r="AL56" s="1455">
        <v>98</v>
      </c>
      <c r="AM56" s="1455">
        <v>98</v>
      </c>
      <c r="AN56" s="1455">
        <v>98</v>
      </c>
      <c r="AO56" s="1455">
        <v>98</v>
      </c>
      <c r="AP56" s="1455">
        <v>98</v>
      </c>
      <c r="AQ56" s="1455">
        <v>98</v>
      </c>
      <c r="AR56" s="1455">
        <v>98</v>
      </c>
      <c r="AS56" s="1455">
        <v>98</v>
      </c>
      <c r="AT56" s="1455">
        <v>98</v>
      </c>
      <c r="AU56" s="1455">
        <v>98</v>
      </c>
      <c r="AV56" s="1455">
        <v>98</v>
      </c>
      <c r="AW56" s="1455">
        <v>98</v>
      </c>
      <c r="AX56" s="1455">
        <v>98</v>
      </c>
      <c r="AY56" s="1455">
        <v>98</v>
      </c>
      <c r="AZ56" s="1456">
        <v>98</v>
      </c>
      <c r="BA56" s="1456">
        <v>98</v>
      </c>
      <c r="BB56" s="1456">
        <v>98</v>
      </c>
      <c r="BC56" s="1456">
        <v>98</v>
      </c>
      <c r="BD56" s="1456">
        <v>98</v>
      </c>
      <c r="BE56" s="1456">
        <v>98</v>
      </c>
      <c r="BF56" s="1456">
        <v>98</v>
      </c>
      <c r="BG56" s="1456">
        <v>98</v>
      </c>
      <c r="BH56" s="1456">
        <v>98</v>
      </c>
      <c r="BI56" s="1456">
        <v>98</v>
      </c>
      <c r="BJ56" s="1456">
        <v>98</v>
      </c>
      <c r="BK56" s="1456">
        <v>98</v>
      </c>
      <c r="BL56" s="1456">
        <v>98</v>
      </c>
      <c r="BM56" s="1456">
        <v>98</v>
      </c>
      <c r="BN56" s="1456">
        <v>98</v>
      </c>
      <c r="BO56" s="1456">
        <v>98</v>
      </c>
      <c r="BP56" s="1456">
        <v>98</v>
      </c>
      <c r="BQ56" s="1456">
        <v>98</v>
      </c>
      <c r="BR56" s="1456">
        <v>98</v>
      </c>
      <c r="BS56" s="1456">
        <v>98</v>
      </c>
      <c r="BT56" s="1456">
        <v>98</v>
      </c>
      <c r="BU56" s="1456">
        <v>98</v>
      </c>
      <c r="BV56" s="1456">
        <v>98</v>
      </c>
      <c r="BW56" s="1456">
        <v>98</v>
      </c>
      <c r="BX56" s="1456">
        <v>98</v>
      </c>
      <c r="BY56" s="1456">
        <v>98</v>
      </c>
      <c r="BZ56" s="1456">
        <v>98</v>
      </c>
      <c r="CA56" s="1456">
        <v>98</v>
      </c>
      <c r="CB56" s="1456">
        <v>98</v>
      </c>
      <c r="CC56" s="1456">
        <v>98</v>
      </c>
      <c r="CD56" s="1456">
        <v>98</v>
      </c>
      <c r="CE56" s="1456">
        <v>98</v>
      </c>
      <c r="CF56" s="1456">
        <v>98</v>
      </c>
      <c r="CG56" s="1456">
        <v>98</v>
      </c>
      <c r="CH56" s="1456">
        <v>98</v>
      </c>
      <c r="CI56" s="1456">
        <v>98</v>
      </c>
      <c r="CJ56" s="1456">
        <v>98</v>
      </c>
      <c r="CK56" s="1456">
        <v>98</v>
      </c>
      <c r="CL56" s="1456">
        <v>98</v>
      </c>
      <c r="CM56" s="1456">
        <v>98</v>
      </c>
      <c r="CN56" s="1456">
        <v>98</v>
      </c>
      <c r="CO56" s="1456">
        <v>98</v>
      </c>
      <c r="CP56" s="1456">
        <v>98</v>
      </c>
      <c r="CQ56" s="1456">
        <v>98</v>
      </c>
      <c r="CR56" s="1456">
        <v>98</v>
      </c>
      <c r="CS56" s="1456">
        <v>98</v>
      </c>
      <c r="CT56" s="1457">
        <v>98</v>
      </c>
      <c r="CU56" s="1456">
        <v>98</v>
      </c>
      <c r="CV56" s="1456">
        <v>98</v>
      </c>
      <c r="CW56" s="1456">
        <v>98</v>
      </c>
      <c r="CX56" s="1456">
        <v>98</v>
      </c>
      <c r="CY56" s="1456">
        <v>98</v>
      </c>
      <c r="CZ56" s="1456">
        <v>98</v>
      </c>
      <c r="DA56" s="1456">
        <v>98</v>
      </c>
      <c r="DB56" s="1456">
        <v>98</v>
      </c>
      <c r="DC56" s="1456">
        <v>98</v>
      </c>
      <c r="DD56" s="1456">
        <v>98</v>
      </c>
      <c r="DF56" s="1412">
        <f t="shared" si="1"/>
        <v>0</v>
      </c>
    </row>
    <row r="57" spans="1:112" s="1055" customFormat="1" ht="13.5" thickBot="1" x14ac:dyDescent="0.25">
      <c r="A57" s="1300" t="s">
        <v>13</v>
      </c>
      <c r="B57" s="1300" t="s">
        <v>13</v>
      </c>
      <c r="C57" s="1300">
        <v>2</v>
      </c>
      <c r="D57" s="1300" t="s">
        <v>13</v>
      </c>
      <c r="E57" s="1300">
        <v>2</v>
      </c>
      <c r="F57" s="1300">
        <v>100005</v>
      </c>
      <c r="G57" s="1053" t="s">
        <v>154</v>
      </c>
      <c r="H57" s="1053" t="s">
        <v>155</v>
      </c>
      <c r="I57" s="1053">
        <v>68</v>
      </c>
      <c r="J57" s="1053">
        <v>9650</v>
      </c>
      <c r="K57" s="1053" t="s">
        <v>418</v>
      </c>
      <c r="L57" s="1053">
        <v>3</v>
      </c>
      <c r="M57" s="1054" t="s">
        <v>48</v>
      </c>
      <c r="O57" s="1058">
        <v>50939</v>
      </c>
      <c r="P57" s="1058">
        <v>50939</v>
      </c>
      <c r="Q57" s="1058">
        <v>50939</v>
      </c>
      <c r="R57" s="1070">
        <v>50939</v>
      </c>
      <c r="S57" s="1079">
        <v>50939</v>
      </c>
      <c r="T57" s="1079">
        <v>50939</v>
      </c>
      <c r="U57" s="1079">
        <v>50939</v>
      </c>
      <c r="V57" s="1079">
        <v>50939</v>
      </c>
      <c r="W57" s="1079">
        <v>50939</v>
      </c>
      <c r="X57" s="1079">
        <v>50939</v>
      </c>
      <c r="Y57" s="1079">
        <v>50939</v>
      </c>
      <c r="Z57" s="1079">
        <v>50939</v>
      </c>
      <c r="AA57" s="1079">
        <v>50939</v>
      </c>
      <c r="AB57" s="1079">
        <v>50939</v>
      </c>
      <c r="AC57" s="1079">
        <v>50939</v>
      </c>
      <c r="AD57" s="1079">
        <v>50939</v>
      </c>
      <c r="AE57" s="1079">
        <v>50939</v>
      </c>
      <c r="AF57" s="1079">
        <v>50939</v>
      </c>
      <c r="AG57" s="1079">
        <v>50939</v>
      </c>
      <c r="AH57" s="1079">
        <v>50939</v>
      </c>
      <c r="AI57" s="1079">
        <v>50939</v>
      </c>
      <c r="AJ57" s="1079">
        <v>50939</v>
      </c>
      <c r="AK57" s="1079">
        <v>50939</v>
      </c>
      <c r="AL57" s="1079">
        <v>50939</v>
      </c>
      <c r="AM57" s="1079">
        <v>50939</v>
      </c>
      <c r="AN57" s="1079">
        <v>50939</v>
      </c>
      <c r="AO57" s="1079">
        <v>50939</v>
      </c>
      <c r="AP57" s="1079">
        <v>50939</v>
      </c>
      <c r="AQ57" s="1079">
        <v>50939</v>
      </c>
      <c r="AR57" s="1079">
        <v>50939</v>
      </c>
      <c r="AS57" s="1079">
        <v>50939</v>
      </c>
      <c r="AT57" s="1079">
        <v>50939</v>
      </c>
      <c r="AU57" s="1079">
        <v>50939</v>
      </c>
      <c r="AV57" s="1079">
        <v>50939</v>
      </c>
      <c r="AW57" s="1079">
        <v>50939</v>
      </c>
      <c r="AX57" s="1079">
        <v>50939</v>
      </c>
      <c r="AY57" s="1079">
        <v>50939</v>
      </c>
      <c r="AZ57" s="1089">
        <v>50939</v>
      </c>
      <c r="BA57" s="1089">
        <v>50939</v>
      </c>
      <c r="BB57" s="1089">
        <v>50939</v>
      </c>
      <c r="BC57" s="1089">
        <v>50939</v>
      </c>
      <c r="BD57" s="1089">
        <v>50939</v>
      </c>
      <c r="BE57" s="1089">
        <v>50939</v>
      </c>
      <c r="BF57" s="1089">
        <v>50939</v>
      </c>
      <c r="BG57" s="1089">
        <v>50939</v>
      </c>
      <c r="BH57" s="1089">
        <v>50939</v>
      </c>
      <c r="BI57" s="1089">
        <v>50939</v>
      </c>
      <c r="BJ57" s="1089">
        <v>50939</v>
      </c>
      <c r="BK57" s="1089">
        <v>50939</v>
      </c>
      <c r="BL57" s="1089">
        <v>50939</v>
      </c>
      <c r="BM57" s="1089">
        <v>50939</v>
      </c>
      <c r="BN57" s="1089">
        <v>50939</v>
      </c>
      <c r="BO57" s="1089">
        <v>50939</v>
      </c>
      <c r="BP57" s="1089">
        <v>50939</v>
      </c>
      <c r="BQ57" s="1089">
        <v>50939</v>
      </c>
      <c r="BR57" s="1089">
        <v>50939</v>
      </c>
      <c r="BS57" s="1089">
        <v>50939</v>
      </c>
      <c r="BT57" s="1089">
        <v>50939</v>
      </c>
      <c r="BU57" s="1089">
        <v>50939</v>
      </c>
      <c r="BV57" s="1089">
        <v>50939</v>
      </c>
      <c r="BW57" s="1089">
        <v>50939</v>
      </c>
      <c r="BX57" s="1089">
        <v>50939</v>
      </c>
      <c r="BY57" s="1089">
        <v>50939</v>
      </c>
      <c r="BZ57" s="1089">
        <v>50939</v>
      </c>
      <c r="CA57" s="1089">
        <v>50939</v>
      </c>
      <c r="CB57" s="1089">
        <v>50939</v>
      </c>
      <c r="CC57" s="1089">
        <v>50939</v>
      </c>
      <c r="CD57" s="1089">
        <v>50939</v>
      </c>
      <c r="CE57" s="1089">
        <v>50939</v>
      </c>
      <c r="CF57" s="1089">
        <v>50939</v>
      </c>
      <c r="CG57" s="1089">
        <v>50939</v>
      </c>
      <c r="CH57" s="1089">
        <v>50939</v>
      </c>
      <c r="CI57" s="1089">
        <v>50939</v>
      </c>
      <c r="CJ57" s="1089">
        <v>50939</v>
      </c>
      <c r="CK57" s="1089">
        <v>50939</v>
      </c>
      <c r="CL57" s="1089">
        <v>50939</v>
      </c>
      <c r="CM57" s="1089">
        <v>50939</v>
      </c>
      <c r="CN57" s="1089">
        <v>50939</v>
      </c>
      <c r="CO57" s="1089">
        <v>50939</v>
      </c>
      <c r="CP57" s="1089">
        <v>50939</v>
      </c>
      <c r="CQ57" s="1089">
        <v>50939</v>
      </c>
      <c r="CR57" s="1089">
        <v>50939</v>
      </c>
      <c r="CS57" s="1089">
        <v>50939</v>
      </c>
      <c r="CT57" s="1359">
        <v>50939</v>
      </c>
      <c r="CU57" s="1089">
        <v>50939</v>
      </c>
      <c r="CV57" s="1089">
        <v>50939</v>
      </c>
      <c r="CW57" s="1089">
        <v>50939</v>
      </c>
      <c r="CX57" s="1089">
        <v>50939</v>
      </c>
      <c r="CY57" s="1089">
        <v>50939</v>
      </c>
      <c r="CZ57" s="1089">
        <v>50939</v>
      </c>
      <c r="DA57" s="1089">
        <v>50939</v>
      </c>
      <c r="DB57" s="1089">
        <v>50939</v>
      </c>
      <c r="DC57" s="1089">
        <v>50939</v>
      </c>
      <c r="DD57" s="1089">
        <v>50939</v>
      </c>
      <c r="DF57" s="1412">
        <f t="shared" si="1"/>
        <v>0</v>
      </c>
    </row>
    <row r="58" spans="1:112" ht="13.5" thickBot="1" x14ac:dyDescent="0.25">
      <c r="A58" s="1294" t="s">
        <v>63</v>
      </c>
      <c r="B58" s="1294" t="s">
        <v>63</v>
      </c>
      <c r="C58" s="1294">
        <v>2</v>
      </c>
      <c r="D58" s="1294" t="s">
        <v>63</v>
      </c>
      <c r="E58" s="1294">
        <v>2</v>
      </c>
      <c r="F58" s="1294">
        <v>100054</v>
      </c>
      <c r="G58" s="1029" t="s">
        <v>156</v>
      </c>
      <c r="H58" s="1029" t="s">
        <v>157</v>
      </c>
      <c r="I58" s="1029">
        <v>71</v>
      </c>
      <c r="J58" s="1029">
        <v>9980</v>
      </c>
      <c r="K58" s="1029" t="s">
        <v>418</v>
      </c>
      <c r="L58" s="1029">
        <v>3</v>
      </c>
      <c r="M58" s="1020" t="s">
        <v>48</v>
      </c>
      <c r="N58" s="1030">
        <v>39836</v>
      </c>
      <c r="O58" s="1024"/>
      <c r="P58" s="1028">
        <v>2326</v>
      </c>
      <c r="Q58" s="1024">
        <v>2326</v>
      </c>
      <c r="R58" s="1065">
        <v>2326</v>
      </c>
      <c r="S58" s="1074">
        <v>2326</v>
      </c>
      <c r="T58" s="1074">
        <v>2326</v>
      </c>
      <c r="U58" s="1074">
        <v>2326</v>
      </c>
      <c r="V58" s="1074">
        <v>2326</v>
      </c>
      <c r="W58" s="1074">
        <v>2326</v>
      </c>
      <c r="X58" s="1074">
        <v>2326</v>
      </c>
      <c r="Y58" s="1074">
        <v>2326</v>
      </c>
      <c r="Z58" s="1074">
        <v>2326</v>
      </c>
      <c r="AA58" s="1074">
        <v>2326</v>
      </c>
      <c r="AB58" s="1074">
        <v>2326</v>
      </c>
      <c r="AC58" s="1074">
        <v>2326</v>
      </c>
      <c r="AD58" s="1074">
        <v>2326</v>
      </c>
      <c r="AE58" s="1074">
        <v>2326</v>
      </c>
      <c r="AF58" s="1074">
        <v>2326</v>
      </c>
      <c r="AG58" s="1074">
        <v>2326</v>
      </c>
      <c r="AH58" s="1074">
        <v>2326</v>
      </c>
      <c r="AI58" s="1074">
        <v>2326</v>
      </c>
      <c r="AJ58" s="1074">
        <v>2326</v>
      </c>
      <c r="AK58" s="1074">
        <v>2326</v>
      </c>
      <c r="AL58" s="1074">
        <v>2326</v>
      </c>
      <c r="AM58" s="1074">
        <v>2326</v>
      </c>
      <c r="AN58" s="1074">
        <v>2326</v>
      </c>
      <c r="AO58" s="1074">
        <v>2326</v>
      </c>
      <c r="AP58" s="1074">
        <v>2326</v>
      </c>
      <c r="AQ58" s="1074">
        <v>2326</v>
      </c>
      <c r="AR58" s="1074">
        <v>2326</v>
      </c>
      <c r="AS58" s="1074">
        <v>2326</v>
      </c>
      <c r="AT58" s="1074">
        <v>2326</v>
      </c>
      <c r="AU58" s="1074">
        <v>2326</v>
      </c>
      <c r="AV58" s="1074">
        <v>2326</v>
      </c>
      <c r="AW58" s="1074">
        <v>2326</v>
      </c>
      <c r="AX58" s="1074">
        <v>2326</v>
      </c>
      <c r="AY58" s="1074">
        <v>2326</v>
      </c>
      <c r="AZ58" s="1195">
        <v>2326</v>
      </c>
      <c r="BA58" s="1195">
        <v>2326</v>
      </c>
      <c r="BB58" s="1195">
        <v>2326</v>
      </c>
      <c r="BC58" s="1195">
        <v>2326</v>
      </c>
      <c r="BD58" s="1195">
        <v>2326</v>
      </c>
      <c r="BE58" s="1195">
        <v>2326</v>
      </c>
      <c r="BF58" s="1195">
        <v>2326</v>
      </c>
      <c r="BG58" s="1195">
        <v>2326</v>
      </c>
      <c r="BH58" s="1195">
        <v>2326</v>
      </c>
      <c r="BI58" s="1195">
        <v>2326</v>
      </c>
      <c r="BJ58" s="1195">
        <v>2326</v>
      </c>
      <c r="BK58" s="1195">
        <v>2326</v>
      </c>
      <c r="BL58" s="1195">
        <v>2326</v>
      </c>
      <c r="BM58" s="1195">
        <v>2326</v>
      </c>
      <c r="BN58" s="1195">
        <v>2326</v>
      </c>
      <c r="BO58" s="1195">
        <v>2326</v>
      </c>
      <c r="BP58" s="1195">
        <v>2326</v>
      </c>
      <c r="BQ58" s="1195">
        <v>2326</v>
      </c>
      <c r="BR58" s="1195">
        <v>2326</v>
      </c>
      <c r="BS58" s="1195">
        <v>2326</v>
      </c>
      <c r="BT58" s="1195">
        <v>2326</v>
      </c>
      <c r="BU58" s="1195">
        <v>2326</v>
      </c>
      <c r="BV58" s="1195">
        <v>2326</v>
      </c>
      <c r="BW58" s="1195">
        <v>2326</v>
      </c>
      <c r="BX58" s="1195">
        <v>2326</v>
      </c>
      <c r="BY58" s="1195">
        <v>2326</v>
      </c>
      <c r="BZ58" s="1195">
        <v>2326</v>
      </c>
      <c r="CA58" s="1195">
        <v>2326</v>
      </c>
      <c r="CB58" s="1195">
        <v>2326</v>
      </c>
      <c r="CC58" s="1195">
        <v>2326</v>
      </c>
      <c r="CD58" s="1195">
        <v>2326</v>
      </c>
      <c r="CE58" s="1195">
        <v>2326</v>
      </c>
      <c r="CF58" s="1195">
        <v>2326</v>
      </c>
      <c r="CG58" s="1195">
        <v>2326</v>
      </c>
      <c r="CH58" s="1195">
        <v>2326</v>
      </c>
      <c r="CI58" s="1195">
        <v>2326</v>
      </c>
      <c r="CJ58" s="1195">
        <v>2326</v>
      </c>
      <c r="CK58" s="1195">
        <v>2326</v>
      </c>
      <c r="CL58" s="1195">
        <v>2326</v>
      </c>
      <c r="CM58" s="1195">
        <v>2326</v>
      </c>
      <c r="CN58" s="1195">
        <v>2326</v>
      </c>
      <c r="CO58" s="1195">
        <v>2326</v>
      </c>
      <c r="CP58" s="1195">
        <v>2326</v>
      </c>
      <c r="CQ58" s="1195">
        <v>2326</v>
      </c>
      <c r="CR58" s="1195">
        <v>2326</v>
      </c>
      <c r="CS58" s="1195">
        <v>2326</v>
      </c>
      <c r="CT58" s="1354">
        <v>2326</v>
      </c>
      <c r="CU58" s="1195">
        <v>2326</v>
      </c>
      <c r="CV58" s="1195">
        <v>2326</v>
      </c>
      <c r="CW58" s="1195">
        <v>2326</v>
      </c>
      <c r="CX58" s="1195">
        <v>2326</v>
      </c>
      <c r="CY58" s="1195">
        <v>2326</v>
      </c>
      <c r="CZ58" s="1195">
        <v>2326</v>
      </c>
      <c r="DA58" s="1195">
        <v>2326</v>
      </c>
      <c r="DB58" s="1195">
        <v>2326</v>
      </c>
      <c r="DC58" s="1195">
        <v>2326</v>
      </c>
      <c r="DD58" s="1195">
        <v>2326</v>
      </c>
      <c r="DF58" s="1412">
        <f t="shared" si="1"/>
        <v>0</v>
      </c>
    </row>
    <row r="59" spans="1:112" s="1412" customFormat="1" ht="13.5" thickBot="1" x14ac:dyDescent="0.25">
      <c r="A59" s="1426" t="s">
        <v>63</v>
      </c>
      <c r="B59" s="1426" t="s">
        <v>63</v>
      </c>
      <c r="C59" s="1426">
        <v>2</v>
      </c>
      <c r="D59" s="1426" t="s">
        <v>63</v>
      </c>
      <c r="E59" s="1426">
        <v>2</v>
      </c>
      <c r="F59" s="1426">
        <v>100054</v>
      </c>
      <c r="G59" s="1458" t="s">
        <v>158</v>
      </c>
      <c r="H59" s="1458" t="s">
        <v>159</v>
      </c>
      <c r="I59" s="1458">
        <v>72</v>
      </c>
      <c r="J59" s="1458">
        <v>9981</v>
      </c>
      <c r="K59" s="1458" t="s">
        <v>418</v>
      </c>
      <c r="L59" s="1458">
        <v>3</v>
      </c>
      <c r="M59" s="1428" t="s">
        <v>48</v>
      </c>
      <c r="N59" s="1429">
        <v>39836</v>
      </c>
      <c r="O59" s="1448"/>
      <c r="P59" s="1459">
        <v>10000</v>
      </c>
      <c r="Q59" s="1448">
        <v>10000</v>
      </c>
      <c r="R59" s="1431">
        <v>10000</v>
      </c>
      <c r="S59" s="1432">
        <v>10000</v>
      </c>
      <c r="T59" s="1432">
        <v>10000</v>
      </c>
      <c r="U59" s="1432">
        <v>10000</v>
      </c>
      <c r="V59" s="1432">
        <v>10000</v>
      </c>
      <c r="W59" s="1432">
        <v>10000</v>
      </c>
      <c r="X59" s="1432">
        <v>10000</v>
      </c>
      <c r="Y59" s="1432">
        <v>10000</v>
      </c>
      <c r="Z59" s="1432">
        <v>10000</v>
      </c>
      <c r="AA59" s="1432">
        <v>10000</v>
      </c>
      <c r="AB59" s="1432">
        <v>10000</v>
      </c>
      <c r="AC59" s="1432">
        <v>10000</v>
      </c>
      <c r="AD59" s="1432">
        <v>10000</v>
      </c>
      <c r="AE59" s="1432">
        <v>10000</v>
      </c>
      <c r="AF59" s="1432">
        <v>10000</v>
      </c>
      <c r="AG59" s="1432">
        <v>10000</v>
      </c>
      <c r="AH59" s="1432">
        <v>10000</v>
      </c>
      <c r="AI59" s="1432">
        <v>10000</v>
      </c>
      <c r="AJ59" s="1432">
        <v>10000</v>
      </c>
      <c r="AK59" s="1432">
        <v>10000</v>
      </c>
      <c r="AL59" s="1432">
        <v>10000</v>
      </c>
      <c r="AM59" s="1432">
        <v>10000</v>
      </c>
      <c r="AN59" s="1432">
        <v>10000</v>
      </c>
      <c r="AO59" s="1432">
        <v>10000</v>
      </c>
      <c r="AP59" s="1432">
        <v>10000</v>
      </c>
      <c r="AQ59" s="1432">
        <v>10000</v>
      </c>
      <c r="AR59" s="1432">
        <v>10000</v>
      </c>
      <c r="AS59" s="1432">
        <v>10000</v>
      </c>
      <c r="AT59" s="1432">
        <v>10000</v>
      </c>
      <c r="AU59" s="1432">
        <v>10000</v>
      </c>
      <c r="AV59" s="1432">
        <v>10000</v>
      </c>
      <c r="AW59" s="1432">
        <v>10000</v>
      </c>
      <c r="AX59" s="1432">
        <v>10000</v>
      </c>
      <c r="AY59" s="1432">
        <v>10000</v>
      </c>
      <c r="AZ59" s="1434">
        <v>10000</v>
      </c>
      <c r="BA59" s="1434">
        <v>10000</v>
      </c>
      <c r="BB59" s="1434">
        <v>10000</v>
      </c>
      <c r="BC59" s="1434">
        <v>10000</v>
      </c>
      <c r="BD59" s="1434">
        <v>10000</v>
      </c>
      <c r="BE59" s="1434">
        <v>10000</v>
      </c>
      <c r="BF59" s="1434">
        <v>10000</v>
      </c>
      <c r="BG59" s="1434">
        <v>10000</v>
      </c>
      <c r="BH59" s="1434">
        <v>10000</v>
      </c>
      <c r="BI59" s="1434">
        <v>10000</v>
      </c>
      <c r="BJ59" s="1434">
        <v>10000</v>
      </c>
      <c r="BK59" s="1434">
        <v>10000</v>
      </c>
      <c r="BL59" s="1434">
        <v>10000</v>
      </c>
      <c r="BM59" s="1434">
        <v>10000</v>
      </c>
      <c r="BN59" s="1434">
        <v>10000</v>
      </c>
      <c r="BO59" s="1434">
        <v>10000</v>
      </c>
      <c r="BP59" s="1434">
        <v>10000</v>
      </c>
      <c r="BQ59" s="1434">
        <v>10000</v>
      </c>
      <c r="BR59" s="1434">
        <v>10000</v>
      </c>
      <c r="BS59" s="1434">
        <v>10000</v>
      </c>
      <c r="BT59" s="1434">
        <v>10000</v>
      </c>
      <c r="BU59" s="1434">
        <v>10000</v>
      </c>
      <c r="BV59" s="1434">
        <v>10000</v>
      </c>
      <c r="BW59" s="1434">
        <v>10000</v>
      </c>
      <c r="BX59" s="1434">
        <v>10000</v>
      </c>
      <c r="BY59" s="1434">
        <v>10000</v>
      </c>
      <c r="BZ59" s="1434">
        <v>10000</v>
      </c>
      <c r="CA59" s="1434">
        <v>10000</v>
      </c>
      <c r="CB59" s="1434">
        <v>10000</v>
      </c>
      <c r="CC59" s="1434">
        <v>10000</v>
      </c>
      <c r="CD59" s="1434">
        <v>10000</v>
      </c>
      <c r="CE59" s="1434">
        <v>10000</v>
      </c>
      <c r="CF59" s="1434">
        <v>10000</v>
      </c>
      <c r="CG59" s="1434">
        <v>10000</v>
      </c>
      <c r="CH59" s="1434">
        <v>10000</v>
      </c>
      <c r="CI59" s="1434">
        <v>10000</v>
      </c>
      <c r="CJ59" s="1434">
        <v>10000</v>
      </c>
      <c r="CK59" s="1434">
        <v>10000</v>
      </c>
      <c r="CL59" s="1434">
        <v>10000</v>
      </c>
      <c r="CM59" s="1434">
        <v>10000</v>
      </c>
      <c r="CN59" s="1434">
        <v>10000</v>
      </c>
      <c r="CO59" s="1434">
        <v>10000</v>
      </c>
      <c r="CP59" s="1434">
        <v>10000</v>
      </c>
      <c r="CQ59" s="1434">
        <v>10000</v>
      </c>
      <c r="CR59" s="1434">
        <v>10000</v>
      </c>
      <c r="CS59" s="1434">
        <v>10000</v>
      </c>
      <c r="CT59" s="1435">
        <v>10000</v>
      </c>
      <c r="CU59" s="1434">
        <v>10000</v>
      </c>
      <c r="CV59" s="1434">
        <v>10000</v>
      </c>
      <c r="CW59" s="1434">
        <v>10000</v>
      </c>
      <c r="CX59" s="1434">
        <v>10000</v>
      </c>
      <c r="CY59" s="1434">
        <v>10000</v>
      </c>
      <c r="CZ59" s="1434">
        <v>10000</v>
      </c>
      <c r="DA59" s="1434">
        <v>10000</v>
      </c>
      <c r="DB59" s="1434">
        <v>10000</v>
      </c>
      <c r="DC59" s="1434">
        <v>10000</v>
      </c>
      <c r="DD59" s="1434">
        <v>10000</v>
      </c>
      <c r="DF59" s="1412">
        <f t="shared" si="1"/>
        <v>0</v>
      </c>
    </row>
    <row r="60" spans="1:112" s="1055" customFormat="1" ht="13.5" thickBot="1" x14ac:dyDescent="0.25">
      <c r="A60" s="1300" t="s">
        <v>14</v>
      </c>
      <c r="B60" s="1300" t="s">
        <v>14</v>
      </c>
      <c r="C60" s="1300">
        <v>2</v>
      </c>
      <c r="D60" s="1300" t="s">
        <v>14</v>
      </c>
      <c r="E60" s="1300">
        <v>2</v>
      </c>
      <c r="F60" s="1300">
        <v>100006</v>
      </c>
      <c r="G60" s="1053" t="s">
        <v>161</v>
      </c>
      <c r="H60" s="1053" t="s">
        <v>160</v>
      </c>
      <c r="I60" s="1053">
        <v>73</v>
      </c>
      <c r="J60" s="1053">
        <v>9733</v>
      </c>
      <c r="K60" s="1053" t="s">
        <v>418</v>
      </c>
      <c r="L60" s="1053">
        <v>3</v>
      </c>
      <c r="M60" s="1054" t="s">
        <v>48</v>
      </c>
      <c r="O60" s="1058">
        <v>39761</v>
      </c>
      <c r="P60" s="1058">
        <v>39761</v>
      </c>
      <c r="Q60" s="1058">
        <v>39761</v>
      </c>
      <c r="R60" s="1070">
        <v>39761</v>
      </c>
      <c r="S60" s="1079">
        <v>39761</v>
      </c>
      <c r="T60" s="1079">
        <v>39761</v>
      </c>
      <c r="U60" s="1079">
        <v>39761</v>
      </c>
      <c r="V60" s="1079">
        <v>39761</v>
      </c>
      <c r="W60" s="1079">
        <v>39761</v>
      </c>
      <c r="X60" s="1079">
        <v>39761</v>
      </c>
      <c r="Y60" s="1079">
        <v>39761</v>
      </c>
      <c r="Z60" s="1079">
        <v>39761</v>
      </c>
      <c r="AA60" s="1079">
        <v>39761</v>
      </c>
      <c r="AB60" s="1079">
        <v>39761</v>
      </c>
      <c r="AC60" s="1079">
        <v>39761</v>
      </c>
      <c r="AD60" s="1079">
        <v>39761</v>
      </c>
      <c r="AE60" s="1079">
        <v>39761</v>
      </c>
      <c r="AF60" s="1079">
        <v>39761</v>
      </c>
      <c r="AG60" s="1079">
        <v>39761</v>
      </c>
      <c r="AH60" s="1079">
        <v>39761</v>
      </c>
      <c r="AI60" s="1079">
        <v>39761</v>
      </c>
      <c r="AJ60" s="1079">
        <v>39761</v>
      </c>
      <c r="AK60" s="1079">
        <v>39761</v>
      </c>
      <c r="AL60" s="1079">
        <v>39761</v>
      </c>
      <c r="AM60" s="1079">
        <v>39761</v>
      </c>
      <c r="AN60" s="1079">
        <v>39761</v>
      </c>
      <c r="AO60" s="1079">
        <v>39761</v>
      </c>
      <c r="AP60" s="1079">
        <v>39761</v>
      </c>
      <c r="AQ60" s="1079">
        <v>39761</v>
      </c>
      <c r="AR60" s="1079">
        <v>39761</v>
      </c>
      <c r="AS60" s="1079">
        <v>39761</v>
      </c>
      <c r="AT60" s="1079">
        <v>39761</v>
      </c>
      <c r="AU60" s="1079">
        <v>39761</v>
      </c>
      <c r="AV60" s="1079">
        <v>39761</v>
      </c>
      <c r="AW60" s="1079">
        <v>39761</v>
      </c>
      <c r="AX60" s="1079">
        <v>39761</v>
      </c>
      <c r="AY60" s="1079">
        <v>39761</v>
      </c>
      <c r="AZ60" s="1089">
        <v>39761</v>
      </c>
      <c r="BA60" s="1089">
        <v>39761</v>
      </c>
      <c r="BB60" s="1089">
        <v>39761</v>
      </c>
      <c r="BC60" s="1089">
        <v>39761</v>
      </c>
      <c r="BD60" s="1089">
        <v>39761</v>
      </c>
      <c r="BE60" s="1089">
        <v>39761</v>
      </c>
      <c r="BF60" s="1089">
        <v>39761</v>
      </c>
      <c r="BG60" s="1089">
        <v>39761</v>
      </c>
      <c r="BH60" s="1089">
        <v>39761</v>
      </c>
      <c r="BI60" s="1089">
        <v>39761</v>
      </c>
      <c r="BJ60" s="1089">
        <v>39761</v>
      </c>
      <c r="BK60" s="1089">
        <v>39761</v>
      </c>
      <c r="BL60" s="1089">
        <v>39761</v>
      </c>
      <c r="BM60" s="1089">
        <v>39761</v>
      </c>
      <c r="BN60" s="1089">
        <v>39761</v>
      </c>
      <c r="BO60" s="1089">
        <v>39761</v>
      </c>
      <c r="BP60" s="1089">
        <v>39761</v>
      </c>
      <c r="BQ60" s="1089">
        <v>39761</v>
      </c>
      <c r="BR60" s="1089">
        <v>39761</v>
      </c>
      <c r="BS60" s="1089">
        <v>39761</v>
      </c>
      <c r="BT60" s="1089">
        <v>39761</v>
      </c>
      <c r="BU60" s="1089">
        <v>39761</v>
      </c>
      <c r="BV60" s="1089">
        <v>39761</v>
      </c>
      <c r="BW60" s="1089">
        <v>39761</v>
      </c>
      <c r="BX60" s="1089">
        <v>39761</v>
      </c>
      <c r="BY60" s="1089">
        <v>39761</v>
      </c>
      <c r="BZ60" s="1089">
        <v>39761</v>
      </c>
      <c r="CA60" s="1089">
        <v>39761</v>
      </c>
      <c r="CB60" s="1089">
        <v>39761</v>
      </c>
      <c r="CC60" s="1089">
        <v>39761</v>
      </c>
      <c r="CD60" s="1089">
        <v>39761</v>
      </c>
      <c r="CE60" s="1089">
        <v>39761</v>
      </c>
      <c r="CF60" s="1089">
        <v>39761</v>
      </c>
      <c r="CG60" s="1089">
        <v>39761</v>
      </c>
      <c r="CH60" s="1089">
        <v>39761</v>
      </c>
      <c r="CI60" s="1089">
        <v>39761</v>
      </c>
      <c r="CJ60" s="1089">
        <v>39761</v>
      </c>
      <c r="CK60" s="1089">
        <v>39761</v>
      </c>
      <c r="CL60" s="1089">
        <v>39761</v>
      </c>
      <c r="CM60" s="1089">
        <v>39761</v>
      </c>
      <c r="CN60" s="1089">
        <v>39761</v>
      </c>
      <c r="CO60" s="1089">
        <v>39761</v>
      </c>
      <c r="CP60" s="1089">
        <v>39761</v>
      </c>
      <c r="CQ60" s="1089">
        <v>39761</v>
      </c>
      <c r="CR60" s="1089">
        <v>39761</v>
      </c>
      <c r="CS60" s="1089">
        <v>39761</v>
      </c>
      <c r="CT60" s="1359">
        <v>39761</v>
      </c>
      <c r="CU60" s="1089">
        <v>39761</v>
      </c>
      <c r="CV60" s="1089">
        <v>39761</v>
      </c>
      <c r="CW60" s="1089">
        <v>39761</v>
      </c>
      <c r="CX60" s="1089">
        <v>39761</v>
      </c>
      <c r="CY60" s="1089">
        <v>39761</v>
      </c>
      <c r="CZ60" s="1089">
        <v>39761</v>
      </c>
      <c r="DA60" s="1089">
        <v>39761</v>
      </c>
      <c r="DB60" s="1089">
        <v>39761</v>
      </c>
      <c r="DC60" s="1089">
        <v>39761</v>
      </c>
      <c r="DD60" s="1089">
        <v>39761</v>
      </c>
      <c r="DF60" s="1412">
        <f t="shared" si="1"/>
        <v>0</v>
      </c>
    </row>
    <row r="61" spans="1:112" s="1412" customFormat="1" ht="13.5" thickBot="1" x14ac:dyDescent="0.25">
      <c r="A61" s="1426" t="s">
        <v>15</v>
      </c>
      <c r="B61" s="1426" t="s">
        <v>15</v>
      </c>
      <c r="C61" s="1426">
        <v>2</v>
      </c>
      <c r="D61" s="1426" t="s">
        <v>15</v>
      </c>
      <c r="E61" s="1426">
        <v>2</v>
      </c>
      <c r="F61" s="1426">
        <v>100036</v>
      </c>
      <c r="G61" s="1427" t="s">
        <v>164</v>
      </c>
      <c r="H61" s="1427" t="s">
        <v>165</v>
      </c>
      <c r="I61" s="1427">
        <v>56</v>
      </c>
      <c r="J61" s="1427">
        <v>9730</v>
      </c>
      <c r="K61" s="1427" t="s">
        <v>418</v>
      </c>
      <c r="L61" s="1427">
        <v>3</v>
      </c>
      <c r="M61" s="1428" t="s">
        <v>48</v>
      </c>
      <c r="O61" s="1448">
        <v>4056</v>
      </c>
      <c r="P61" s="1448">
        <v>4056</v>
      </c>
      <c r="Q61" s="1448">
        <v>4056</v>
      </c>
      <c r="R61" s="1431">
        <v>4056</v>
      </c>
      <c r="S61" s="1432">
        <v>4056</v>
      </c>
      <c r="T61" s="1432">
        <v>4056</v>
      </c>
      <c r="U61" s="1432">
        <v>4056</v>
      </c>
      <c r="V61" s="1432">
        <v>4056</v>
      </c>
      <c r="W61" s="1432">
        <v>4056</v>
      </c>
      <c r="X61" s="1432">
        <v>4056</v>
      </c>
      <c r="Y61" s="1432">
        <v>4056</v>
      </c>
      <c r="Z61" s="1432">
        <v>4056</v>
      </c>
      <c r="AA61" s="1432">
        <v>4056</v>
      </c>
      <c r="AB61" s="1432">
        <v>4056</v>
      </c>
      <c r="AC61" s="1432">
        <v>4056</v>
      </c>
      <c r="AD61" s="1432">
        <v>4056</v>
      </c>
      <c r="AE61" s="1432">
        <v>4056</v>
      </c>
      <c r="AF61" s="1432">
        <v>4056</v>
      </c>
      <c r="AG61" s="1432">
        <v>4056</v>
      </c>
      <c r="AH61" s="1432">
        <v>4056</v>
      </c>
      <c r="AI61" s="1432">
        <v>4056</v>
      </c>
      <c r="AJ61" s="1432">
        <v>4056</v>
      </c>
      <c r="AK61" s="1432">
        <v>4056</v>
      </c>
      <c r="AL61" s="1432">
        <v>4056</v>
      </c>
      <c r="AM61" s="1432">
        <v>4056</v>
      </c>
      <c r="AN61" s="1432">
        <v>4056</v>
      </c>
      <c r="AO61" s="1432">
        <v>4056</v>
      </c>
      <c r="AP61" s="1432">
        <v>4056</v>
      </c>
      <c r="AQ61" s="1432">
        <v>4056</v>
      </c>
      <c r="AR61" s="1432">
        <v>4056</v>
      </c>
      <c r="AS61" s="1432">
        <v>4056</v>
      </c>
      <c r="AT61" s="1432">
        <v>4056</v>
      </c>
      <c r="AU61" s="1432">
        <v>4056</v>
      </c>
      <c r="AV61" s="1432">
        <v>4056</v>
      </c>
      <c r="AW61" s="1432">
        <v>4056</v>
      </c>
      <c r="AX61" s="1432">
        <v>4056</v>
      </c>
      <c r="AY61" s="1432">
        <v>4056</v>
      </c>
      <c r="AZ61" s="1434">
        <v>4056</v>
      </c>
      <c r="BA61" s="1434">
        <v>4056</v>
      </c>
      <c r="BB61" s="1434">
        <v>4056</v>
      </c>
      <c r="BC61" s="1434">
        <v>4056</v>
      </c>
      <c r="BD61" s="1434">
        <v>4056</v>
      </c>
      <c r="BE61" s="1434">
        <v>4056</v>
      </c>
      <c r="BF61" s="1434">
        <v>4056</v>
      </c>
      <c r="BG61" s="1434">
        <v>4056</v>
      </c>
      <c r="BH61" s="1434">
        <v>4056</v>
      </c>
      <c r="BI61" s="1434">
        <v>4056</v>
      </c>
      <c r="BJ61" s="1434">
        <v>4056</v>
      </c>
      <c r="BK61" s="1434">
        <v>4056</v>
      </c>
      <c r="BL61" s="1434">
        <v>4056</v>
      </c>
      <c r="BM61" s="1434">
        <v>4056</v>
      </c>
      <c r="BN61" s="1434">
        <v>4056</v>
      </c>
      <c r="BO61" s="1434">
        <v>4056</v>
      </c>
      <c r="BP61" s="1434">
        <v>4056</v>
      </c>
      <c r="BQ61" s="1434">
        <v>4056</v>
      </c>
      <c r="BR61" s="1434">
        <v>4056</v>
      </c>
      <c r="BS61" s="1434">
        <v>4056</v>
      </c>
      <c r="BT61" s="1434">
        <v>4056</v>
      </c>
      <c r="BU61" s="1434">
        <v>4056</v>
      </c>
      <c r="BV61" s="1434">
        <v>4056</v>
      </c>
      <c r="BW61" s="1434">
        <v>4056</v>
      </c>
      <c r="BX61" s="1434">
        <v>4056</v>
      </c>
      <c r="BY61" s="1434">
        <v>4056</v>
      </c>
      <c r="BZ61" s="1434">
        <v>4056</v>
      </c>
      <c r="CA61" s="1434">
        <v>4056</v>
      </c>
      <c r="CB61" s="1434">
        <v>4056</v>
      </c>
      <c r="CC61" s="1434">
        <v>4056</v>
      </c>
      <c r="CD61" s="1434">
        <v>4056</v>
      </c>
      <c r="CE61" s="1434">
        <v>4056</v>
      </c>
      <c r="CF61" s="1434">
        <v>4056</v>
      </c>
      <c r="CG61" s="1434">
        <v>4056</v>
      </c>
      <c r="CH61" s="1434">
        <v>4056</v>
      </c>
      <c r="CI61" s="1434">
        <v>4056</v>
      </c>
      <c r="CJ61" s="1434">
        <v>4056</v>
      </c>
      <c r="CK61" s="1434">
        <v>4056</v>
      </c>
      <c r="CL61" s="1434">
        <v>4056</v>
      </c>
      <c r="CM61" s="1434">
        <v>4056</v>
      </c>
      <c r="CN61" s="1434">
        <v>4056</v>
      </c>
      <c r="CO61" s="1434">
        <v>4056</v>
      </c>
      <c r="CP61" s="1434">
        <v>4056</v>
      </c>
      <c r="CQ61" s="1434">
        <v>4056</v>
      </c>
      <c r="CR61" s="1434">
        <v>4056</v>
      </c>
      <c r="CS61" s="1434">
        <v>4056</v>
      </c>
      <c r="CT61" s="1435">
        <v>4056</v>
      </c>
      <c r="CU61" s="1434">
        <v>4056</v>
      </c>
      <c r="CV61" s="1434">
        <v>4056</v>
      </c>
      <c r="CW61" s="1434">
        <v>4056</v>
      </c>
      <c r="CX61" s="1434">
        <v>4056</v>
      </c>
      <c r="CY61" s="1434">
        <v>4056</v>
      </c>
      <c r="CZ61" s="1434">
        <v>4056</v>
      </c>
      <c r="DA61" s="1434">
        <v>4056</v>
      </c>
      <c r="DB61" s="1434">
        <v>4056</v>
      </c>
      <c r="DC61" s="1434">
        <v>4056</v>
      </c>
      <c r="DD61" s="1434">
        <v>4056</v>
      </c>
      <c r="DF61" s="1412">
        <f t="shared" si="1"/>
        <v>0</v>
      </c>
    </row>
    <row r="62" spans="1:112" s="1055" customFormat="1" ht="13.5" thickBot="1" x14ac:dyDescent="0.25">
      <c r="A62" s="1300" t="s">
        <v>16</v>
      </c>
      <c r="B62" s="1300" t="s">
        <v>16</v>
      </c>
      <c r="C62" s="1300">
        <v>2</v>
      </c>
      <c r="D62" s="1300" t="s">
        <v>16</v>
      </c>
      <c r="E62" s="1300">
        <v>2</v>
      </c>
      <c r="F62" s="1300">
        <v>100007</v>
      </c>
      <c r="G62" s="1053" t="s">
        <v>163</v>
      </c>
      <c r="H62" s="1053" t="s">
        <v>162</v>
      </c>
      <c r="I62" s="1053">
        <v>70</v>
      </c>
      <c r="J62" s="1053">
        <v>9645</v>
      </c>
      <c r="K62" s="1053" t="s">
        <v>418</v>
      </c>
      <c r="L62" s="1053">
        <v>3</v>
      </c>
      <c r="M62" s="1054" t="s">
        <v>48</v>
      </c>
      <c r="O62" s="1058">
        <v>39545</v>
      </c>
      <c r="P62" s="1058">
        <v>39545</v>
      </c>
      <c r="Q62" s="1058">
        <v>39545</v>
      </c>
      <c r="R62" s="1070">
        <v>39545</v>
      </c>
      <c r="S62" s="1079">
        <v>39545</v>
      </c>
      <c r="T62" s="1079">
        <v>39545</v>
      </c>
      <c r="U62" s="1079">
        <v>39545</v>
      </c>
      <c r="V62" s="1079">
        <v>39545</v>
      </c>
      <c r="W62" s="1079">
        <v>39545</v>
      </c>
      <c r="X62" s="1079">
        <v>39545</v>
      </c>
      <c r="Y62" s="1079">
        <v>39545</v>
      </c>
      <c r="Z62" s="1079">
        <v>39545</v>
      </c>
      <c r="AA62" s="1079">
        <v>39545</v>
      </c>
      <c r="AB62" s="1079">
        <v>39545</v>
      </c>
      <c r="AC62" s="1079">
        <v>39545</v>
      </c>
      <c r="AD62" s="1079">
        <v>39545</v>
      </c>
      <c r="AE62" s="1079">
        <v>39545</v>
      </c>
      <c r="AF62" s="1079">
        <v>39545</v>
      </c>
      <c r="AG62" s="1079">
        <v>39545</v>
      </c>
      <c r="AH62" s="1079">
        <v>39545</v>
      </c>
      <c r="AI62" s="1079">
        <v>39545</v>
      </c>
      <c r="AJ62" s="1079">
        <v>39545</v>
      </c>
      <c r="AK62" s="1079">
        <v>39545</v>
      </c>
      <c r="AL62" s="1079">
        <v>39545</v>
      </c>
      <c r="AM62" s="1079">
        <v>39545</v>
      </c>
      <c r="AN62" s="1079">
        <v>39545</v>
      </c>
      <c r="AO62" s="1079">
        <v>39545</v>
      </c>
      <c r="AP62" s="1079">
        <v>39545</v>
      </c>
      <c r="AQ62" s="1079">
        <v>39545</v>
      </c>
      <c r="AR62" s="1079">
        <v>39545</v>
      </c>
      <c r="AS62" s="1079">
        <v>39545</v>
      </c>
      <c r="AT62" s="1079">
        <v>39545</v>
      </c>
      <c r="AU62" s="1079">
        <v>39545</v>
      </c>
      <c r="AV62" s="1079">
        <v>39545</v>
      </c>
      <c r="AW62" s="1079">
        <v>39545</v>
      </c>
      <c r="AX62" s="1079">
        <v>39545</v>
      </c>
      <c r="AY62" s="1079">
        <v>39545</v>
      </c>
      <c r="AZ62" s="1089">
        <v>39545</v>
      </c>
      <c r="BA62" s="1089">
        <v>39545</v>
      </c>
      <c r="BB62" s="1089">
        <v>39545</v>
      </c>
      <c r="BC62" s="1089">
        <v>39545</v>
      </c>
      <c r="BD62" s="1089">
        <v>39545</v>
      </c>
      <c r="BE62" s="1089">
        <v>39545</v>
      </c>
      <c r="BF62" s="1089">
        <v>39545</v>
      </c>
      <c r="BG62" s="1089">
        <v>39545</v>
      </c>
      <c r="BH62" s="1089">
        <v>39545</v>
      </c>
      <c r="BI62" s="1089">
        <v>39545</v>
      </c>
      <c r="BJ62" s="1089">
        <v>39545</v>
      </c>
      <c r="BK62" s="1089">
        <v>39545</v>
      </c>
      <c r="BL62" s="1089">
        <v>39545</v>
      </c>
      <c r="BM62" s="1089">
        <v>39545</v>
      </c>
      <c r="BN62" s="1089">
        <v>39545</v>
      </c>
      <c r="BO62" s="1089">
        <v>39545</v>
      </c>
      <c r="BP62" s="1089">
        <v>39545</v>
      </c>
      <c r="BQ62" s="1089">
        <v>39545</v>
      </c>
      <c r="BR62" s="1089">
        <v>39545</v>
      </c>
      <c r="BS62" s="1089">
        <v>39545</v>
      </c>
      <c r="BT62" s="1089">
        <v>39545</v>
      </c>
      <c r="BU62" s="1089">
        <v>39545</v>
      </c>
      <c r="BV62" s="1089">
        <v>39545</v>
      </c>
      <c r="BW62" s="1089">
        <v>39545</v>
      </c>
      <c r="BX62" s="1089">
        <v>39545</v>
      </c>
      <c r="BY62" s="1089">
        <v>39545</v>
      </c>
      <c r="BZ62" s="1089">
        <v>39545</v>
      </c>
      <c r="CA62" s="1089">
        <v>39545</v>
      </c>
      <c r="CB62" s="1089">
        <v>39545</v>
      </c>
      <c r="CC62" s="1089">
        <v>39545</v>
      </c>
      <c r="CD62" s="1089">
        <v>39545</v>
      </c>
      <c r="CE62" s="1089">
        <v>39545</v>
      </c>
      <c r="CF62" s="1089">
        <v>39545</v>
      </c>
      <c r="CG62" s="1089">
        <v>39545</v>
      </c>
      <c r="CH62" s="1089">
        <v>39545</v>
      </c>
      <c r="CI62" s="1089">
        <v>39545</v>
      </c>
      <c r="CJ62" s="1089">
        <v>39545</v>
      </c>
      <c r="CK62" s="1089">
        <v>39545</v>
      </c>
      <c r="CL62" s="1089">
        <v>39545</v>
      </c>
      <c r="CM62" s="1089">
        <v>39545</v>
      </c>
      <c r="CN62" s="1089">
        <v>39545</v>
      </c>
      <c r="CO62" s="1089">
        <v>39545</v>
      </c>
      <c r="CP62" s="1089">
        <v>39545</v>
      </c>
      <c r="CQ62" s="1089">
        <v>39545</v>
      </c>
      <c r="CR62" s="1089">
        <v>39545</v>
      </c>
      <c r="CS62" s="1089">
        <v>39545</v>
      </c>
      <c r="CT62" s="1359">
        <v>39545</v>
      </c>
      <c r="CU62" s="1089">
        <v>39545</v>
      </c>
      <c r="CV62" s="1089">
        <v>39545</v>
      </c>
      <c r="CW62" s="1089">
        <v>39545</v>
      </c>
      <c r="CX62" s="1089">
        <v>39545</v>
      </c>
      <c r="CY62" s="1089">
        <v>39545</v>
      </c>
      <c r="CZ62" s="1089">
        <v>39545</v>
      </c>
      <c r="DA62" s="1089">
        <v>39545</v>
      </c>
      <c r="DB62" s="1089">
        <v>39545</v>
      </c>
      <c r="DC62" s="1089">
        <v>39545</v>
      </c>
      <c r="DD62" s="1089">
        <v>39545</v>
      </c>
      <c r="DF62" s="1412">
        <f t="shared" si="1"/>
        <v>0</v>
      </c>
    </row>
    <row r="63" spans="1:112" s="1055" customFormat="1" ht="21.75" thickBot="1" x14ac:dyDescent="0.25">
      <c r="A63" s="1300" t="s">
        <v>626</v>
      </c>
      <c r="B63" s="1300" t="s">
        <v>626</v>
      </c>
      <c r="C63" s="1300">
        <v>2</v>
      </c>
      <c r="D63" s="1300" t="s">
        <v>627</v>
      </c>
      <c r="E63" s="1300">
        <v>2</v>
      </c>
      <c r="F63" s="1300">
        <v>100107</v>
      </c>
      <c r="G63" s="1053" t="s">
        <v>628</v>
      </c>
      <c r="H63" s="1053" t="s">
        <v>629</v>
      </c>
      <c r="I63" s="1053">
        <v>222</v>
      </c>
      <c r="J63" s="1053">
        <v>9638</v>
      </c>
      <c r="K63" s="1053" t="s">
        <v>501</v>
      </c>
      <c r="L63" s="1053">
        <v>3</v>
      </c>
      <c r="M63" s="1054" t="s">
        <v>48</v>
      </c>
      <c r="N63" s="1060">
        <v>41311</v>
      </c>
      <c r="O63" s="1058"/>
      <c r="P63" s="1058"/>
      <c r="Q63" s="1058"/>
      <c r="R63" s="1070"/>
      <c r="S63" s="1079"/>
      <c r="T63" s="1079"/>
      <c r="U63" s="1079"/>
      <c r="V63" s="1079"/>
      <c r="W63" s="1079"/>
      <c r="X63" s="1079"/>
      <c r="Y63" s="1079"/>
      <c r="Z63" s="1079"/>
      <c r="AA63" s="1079"/>
      <c r="AB63" s="1079"/>
      <c r="AC63" s="1079"/>
      <c r="AD63" s="1079"/>
      <c r="AE63" s="1079"/>
      <c r="AF63" s="1079"/>
      <c r="AG63" s="1079"/>
      <c r="AH63" s="1079"/>
      <c r="AI63" s="1079"/>
      <c r="AJ63" s="1079"/>
      <c r="AK63" s="1079"/>
      <c r="AL63" s="1079"/>
      <c r="AM63" s="1079"/>
      <c r="AN63" s="1079"/>
      <c r="AO63" s="1079"/>
      <c r="AP63" s="1079"/>
      <c r="AQ63" s="1079"/>
      <c r="AR63" s="1079"/>
      <c r="AS63" s="1079"/>
      <c r="AT63" s="1079"/>
      <c r="AU63" s="1079"/>
      <c r="AV63" s="1079"/>
      <c r="AW63" s="1079"/>
      <c r="AX63" s="1079"/>
      <c r="AY63" s="1079"/>
      <c r="AZ63" s="1089"/>
      <c r="BA63" s="1089"/>
      <c r="BB63" s="1089"/>
      <c r="BC63" s="1089"/>
      <c r="BD63" s="1089"/>
      <c r="BE63" s="1089"/>
      <c r="BF63" s="1089"/>
      <c r="BG63" s="1089"/>
      <c r="BH63" s="1089"/>
      <c r="BI63" s="1089"/>
      <c r="BJ63" s="1089"/>
      <c r="BK63" s="1089"/>
      <c r="BL63" s="1089"/>
      <c r="BM63" s="1089"/>
      <c r="BN63" s="1089"/>
      <c r="BO63" s="1089"/>
      <c r="BP63" s="1089"/>
      <c r="BQ63" s="1089"/>
      <c r="BR63" s="1089"/>
      <c r="BS63" s="1089"/>
      <c r="BT63" s="1089"/>
      <c r="BU63" s="1089"/>
      <c r="BV63" s="1089"/>
      <c r="BW63" s="1089"/>
      <c r="BX63" s="1089"/>
      <c r="BY63" s="1089"/>
      <c r="BZ63" s="1089"/>
      <c r="CA63" s="1089"/>
      <c r="CB63" s="1089"/>
      <c r="CC63" s="1089"/>
      <c r="CD63" s="1089"/>
      <c r="CE63" s="1089"/>
      <c r="CF63" s="1089"/>
      <c r="CG63" s="1089"/>
      <c r="CH63" s="1089"/>
      <c r="CI63" s="1089"/>
      <c r="CJ63" s="1089"/>
      <c r="CK63" s="1089"/>
      <c r="CL63" s="1089"/>
      <c r="CM63" s="1089"/>
      <c r="CN63" s="1089"/>
      <c r="CO63" s="1089"/>
      <c r="CP63" s="1089"/>
      <c r="CQ63" s="1089"/>
      <c r="CR63" s="1089"/>
      <c r="CS63" s="1089"/>
      <c r="CT63" s="1089"/>
      <c r="CU63" s="1089"/>
      <c r="CV63" s="1089"/>
      <c r="CW63" s="1089"/>
      <c r="CX63" s="1089"/>
      <c r="CY63" s="1089">
        <v>0</v>
      </c>
      <c r="CZ63" s="1089">
        <v>0</v>
      </c>
      <c r="DA63" s="1089">
        <v>0</v>
      </c>
      <c r="DB63" s="1055">
        <v>0</v>
      </c>
      <c r="DC63" s="1199">
        <v>4153</v>
      </c>
      <c r="DD63" s="1089">
        <v>4153</v>
      </c>
      <c r="DF63" s="1412">
        <f t="shared" si="1"/>
        <v>0</v>
      </c>
      <c r="DH63" s="1396"/>
    </row>
    <row r="64" spans="1:112" s="1055" customFormat="1" ht="13.5" customHeight="1" thickBot="1" x14ac:dyDescent="0.25">
      <c r="A64" s="1300" t="s">
        <v>17</v>
      </c>
      <c r="B64" s="1300" t="s">
        <v>17</v>
      </c>
      <c r="C64" s="1300">
        <v>2</v>
      </c>
      <c r="D64" s="1300" t="s">
        <v>17</v>
      </c>
      <c r="E64" s="1300">
        <v>2</v>
      </c>
      <c r="F64" s="1300">
        <v>100031</v>
      </c>
      <c r="G64" s="1053" t="s">
        <v>166</v>
      </c>
      <c r="H64" s="1053" t="s">
        <v>167</v>
      </c>
      <c r="I64" s="1053">
        <v>28</v>
      </c>
      <c r="J64" s="1053">
        <v>9860</v>
      </c>
      <c r="K64" s="1053" t="s">
        <v>418</v>
      </c>
      <c r="L64" s="1053">
        <v>3</v>
      </c>
      <c r="M64" s="1054" t="s">
        <v>48</v>
      </c>
      <c r="O64" s="1058">
        <v>17269</v>
      </c>
      <c r="P64" s="1058">
        <v>17269</v>
      </c>
      <c r="Q64" s="1058">
        <v>17269</v>
      </c>
      <c r="R64" s="1070">
        <v>17269</v>
      </c>
      <c r="S64" s="1079">
        <v>17269</v>
      </c>
      <c r="T64" s="1079">
        <v>17269</v>
      </c>
      <c r="U64" s="1079">
        <v>17269</v>
      </c>
      <c r="V64" s="1079">
        <v>17269</v>
      </c>
      <c r="W64" s="1079">
        <v>17269</v>
      </c>
      <c r="X64" s="1079">
        <v>17269</v>
      </c>
      <c r="Y64" s="1079">
        <v>17269</v>
      </c>
      <c r="Z64" s="1079">
        <v>17269</v>
      </c>
      <c r="AA64" s="1079">
        <v>17269</v>
      </c>
      <c r="AB64" s="1079">
        <v>17269</v>
      </c>
      <c r="AC64" s="1079">
        <v>17269</v>
      </c>
      <c r="AD64" s="1079">
        <v>17269</v>
      </c>
      <c r="AE64" s="1079">
        <v>17269</v>
      </c>
      <c r="AF64" s="1079">
        <v>17269</v>
      </c>
      <c r="AG64" s="1079">
        <v>17269</v>
      </c>
      <c r="AH64" s="1079">
        <v>17269</v>
      </c>
      <c r="AI64" s="1079">
        <v>17269</v>
      </c>
      <c r="AJ64" s="1079">
        <v>17269</v>
      </c>
      <c r="AK64" s="1079">
        <v>17269</v>
      </c>
      <c r="AL64" s="1079">
        <v>17269</v>
      </c>
      <c r="AM64" s="1079">
        <v>17269</v>
      </c>
      <c r="AN64" s="1079">
        <v>17269</v>
      </c>
      <c r="AO64" s="1079">
        <v>17269</v>
      </c>
      <c r="AP64" s="1079">
        <v>17269</v>
      </c>
      <c r="AQ64" s="1079">
        <v>17269</v>
      </c>
      <c r="AR64" s="1079">
        <v>17269</v>
      </c>
      <c r="AS64" s="1079">
        <v>17269</v>
      </c>
      <c r="AT64" s="1079">
        <v>17269</v>
      </c>
      <c r="AU64" s="1079">
        <v>17269</v>
      </c>
      <c r="AV64" s="1079">
        <v>17269</v>
      </c>
      <c r="AW64" s="1079">
        <v>17269</v>
      </c>
      <c r="AX64" s="1079">
        <v>17269</v>
      </c>
      <c r="AY64" s="1079">
        <v>17269</v>
      </c>
      <c r="AZ64" s="1089">
        <v>17269</v>
      </c>
      <c r="BA64" s="1089">
        <v>17269</v>
      </c>
      <c r="BB64" s="1089">
        <v>17269</v>
      </c>
      <c r="BC64" s="1089">
        <v>17269</v>
      </c>
      <c r="BD64" s="1089">
        <v>17269</v>
      </c>
      <c r="BE64" s="1089">
        <v>17269</v>
      </c>
      <c r="BF64" s="1089">
        <v>17269</v>
      </c>
      <c r="BG64" s="1089">
        <v>17269</v>
      </c>
      <c r="BH64" s="1089">
        <v>17269</v>
      </c>
      <c r="BI64" s="1089">
        <v>17269</v>
      </c>
      <c r="BJ64" s="1089">
        <v>17269</v>
      </c>
      <c r="BK64" s="1089">
        <v>17269</v>
      </c>
      <c r="BL64" s="1089">
        <v>17269</v>
      </c>
      <c r="BM64" s="1089">
        <v>17269</v>
      </c>
      <c r="BN64" s="1089">
        <v>17269</v>
      </c>
      <c r="BO64" s="1089">
        <v>17269</v>
      </c>
      <c r="BP64" s="1089">
        <v>17269</v>
      </c>
      <c r="BQ64" s="1089">
        <v>17269</v>
      </c>
      <c r="BR64" s="1089">
        <v>17269</v>
      </c>
      <c r="BS64" s="1089">
        <v>17269</v>
      </c>
      <c r="BT64" s="1089">
        <v>17269</v>
      </c>
      <c r="BU64" s="1089">
        <v>17269</v>
      </c>
      <c r="BV64" s="1089">
        <v>17269</v>
      </c>
      <c r="BW64" s="1089">
        <v>17269</v>
      </c>
      <c r="BX64" s="1089">
        <v>17269</v>
      </c>
      <c r="BY64" s="1089">
        <v>17269</v>
      </c>
      <c r="BZ64" s="1089">
        <v>17269</v>
      </c>
      <c r="CA64" s="1089">
        <v>17269</v>
      </c>
      <c r="CB64" s="1089">
        <v>17269</v>
      </c>
      <c r="CC64" s="1089">
        <v>17269</v>
      </c>
      <c r="CD64" s="1089">
        <v>17269</v>
      </c>
      <c r="CE64" s="1089">
        <v>17269</v>
      </c>
      <c r="CF64" s="1089">
        <v>17269</v>
      </c>
      <c r="CG64" s="1089">
        <v>17269</v>
      </c>
      <c r="CH64" s="1199">
        <v>39236</v>
      </c>
      <c r="CI64" s="1089">
        <v>39236</v>
      </c>
      <c r="CJ64" s="1089">
        <v>39236</v>
      </c>
      <c r="CK64" s="1089">
        <v>39236</v>
      </c>
      <c r="CL64" s="1089">
        <v>39236</v>
      </c>
      <c r="CM64" s="1089">
        <v>39236</v>
      </c>
      <c r="CN64" s="1089">
        <v>39236</v>
      </c>
      <c r="CO64" s="1089">
        <v>39236</v>
      </c>
      <c r="CP64" s="1089">
        <v>39236</v>
      </c>
      <c r="CQ64" s="1089">
        <v>39236</v>
      </c>
      <c r="CR64" s="1089">
        <v>39236</v>
      </c>
      <c r="CS64" s="1089">
        <v>39236</v>
      </c>
      <c r="CT64" s="1359">
        <v>39236</v>
      </c>
      <c r="CU64" s="1089">
        <v>39236</v>
      </c>
      <c r="CV64" s="1089">
        <v>39236</v>
      </c>
      <c r="CW64" s="1089">
        <v>39236</v>
      </c>
      <c r="CX64" s="1089">
        <v>39236</v>
      </c>
      <c r="CY64" s="1089">
        <v>39236</v>
      </c>
      <c r="CZ64" s="1089">
        <v>39236</v>
      </c>
      <c r="DA64" s="1089">
        <v>39236</v>
      </c>
      <c r="DB64" s="1089">
        <v>39236</v>
      </c>
      <c r="DC64" s="1089">
        <v>39236</v>
      </c>
      <c r="DD64" s="1089">
        <v>39236</v>
      </c>
      <c r="DF64" s="1412">
        <f t="shared" si="1"/>
        <v>0</v>
      </c>
    </row>
    <row r="65" spans="1:16383" s="1043" customFormat="1" ht="13.5" customHeight="1" thickBot="1" x14ac:dyDescent="0.25">
      <c r="A65" s="1295" t="s">
        <v>573</v>
      </c>
      <c r="B65" s="1295" t="s">
        <v>573</v>
      </c>
      <c r="C65" s="1295">
        <v>2</v>
      </c>
      <c r="D65" s="1295" t="s">
        <v>573</v>
      </c>
      <c r="E65" s="1295">
        <v>2</v>
      </c>
      <c r="F65" s="1295">
        <v>100101</v>
      </c>
      <c r="G65" s="1041" t="s">
        <v>574</v>
      </c>
      <c r="H65" s="1041" t="s">
        <v>575</v>
      </c>
      <c r="I65" s="1346">
        <v>215</v>
      </c>
      <c r="J65" s="1041">
        <v>10102</v>
      </c>
      <c r="K65" s="1041" t="s">
        <v>417</v>
      </c>
      <c r="L65" s="1041">
        <v>3</v>
      </c>
      <c r="M65" s="1042" t="s">
        <v>48</v>
      </c>
      <c r="N65" s="1084">
        <v>41239</v>
      </c>
      <c r="O65" s="1044"/>
      <c r="P65" s="1044"/>
      <c r="Q65" s="1044"/>
      <c r="R65" s="1066"/>
      <c r="S65" s="1075"/>
      <c r="T65" s="1075"/>
      <c r="U65" s="1075"/>
      <c r="V65" s="1075"/>
      <c r="W65" s="1075"/>
      <c r="X65" s="1075"/>
      <c r="Y65" s="1075"/>
      <c r="Z65" s="1075"/>
      <c r="AA65" s="1075"/>
      <c r="AB65" s="1075"/>
      <c r="AC65" s="1075"/>
      <c r="AD65" s="1075"/>
      <c r="AE65" s="1075"/>
      <c r="AF65" s="1075"/>
      <c r="AG65" s="1075"/>
      <c r="AH65" s="1075"/>
      <c r="AI65" s="1075"/>
      <c r="AJ65" s="1075"/>
      <c r="AK65" s="1075"/>
      <c r="AL65" s="1075"/>
      <c r="AM65" s="1075"/>
      <c r="AN65" s="1075"/>
      <c r="AO65" s="1075"/>
      <c r="AP65" s="1075"/>
      <c r="AQ65" s="1075"/>
      <c r="AR65" s="1075"/>
      <c r="AS65" s="1075"/>
      <c r="AT65" s="1075"/>
      <c r="AU65" s="1075"/>
      <c r="AV65" s="1075"/>
      <c r="AW65" s="1075"/>
      <c r="AX65" s="1075"/>
      <c r="AY65" s="1075"/>
      <c r="AZ65" s="1086"/>
      <c r="BA65" s="1086"/>
      <c r="BB65" s="1086"/>
      <c r="BC65" s="1086"/>
      <c r="BD65" s="1086"/>
      <c r="BE65" s="1086"/>
      <c r="BF65" s="1086"/>
      <c r="BG65" s="1086"/>
      <c r="BH65" s="1086"/>
      <c r="BI65" s="1086"/>
      <c r="BJ65" s="1086"/>
      <c r="BK65" s="1086"/>
      <c r="BL65" s="1086"/>
      <c r="BM65" s="1086"/>
      <c r="BN65" s="1086"/>
      <c r="BO65" s="1086"/>
      <c r="BP65" s="1086"/>
      <c r="BQ65" s="1086"/>
      <c r="BR65" s="1086"/>
      <c r="BS65" s="1086"/>
      <c r="BT65" s="1086"/>
      <c r="BU65" s="1086"/>
      <c r="BV65" s="1086"/>
      <c r="BW65" s="1086"/>
      <c r="BX65" s="1086"/>
      <c r="BY65" s="1086"/>
      <c r="BZ65" s="1086"/>
      <c r="CA65" s="1086"/>
      <c r="CB65" s="1086"/>
      <c r="CC65" s="1086"/>
      <c r="CD65" s="1086"/>
      <c r="CE65" s="1086"/>
      <c r="CF65" s="1086"/>
      <c r="CG65" s="1086"/>
      <c r="CH65" s="1086"/>
      <c r="CI65" s="1086"/>
      <c r="CJ65" s="1086"/>
      <c r="CK65" s="1086"/>
      <c r="CL65" s="1086"/>
      <c r="CM65" s="1086"/>
      <c r="CN65" s="1086"/>
      <c r="CO65" s="1086"/>
      <c r="CP65" s="1086"/>
      <c r="CQ65" s="1086"/>
      <c r="CR65" s="1086"/>
      <c r="CS65" s="1086"/>
      <c r="CT65" s="1364"/>
      <c r="CU65" s="1208">
        <v>1470</v>
      </c>
      <c r="CV65" s="1208">
        <v>1470</v>
      </c>
      <c r="CW65" s="1086">
        <v>1470</v>
      </c>
      <c r="CX65" s="1086">
        <v>1470</v>
      </c>
      <c r="CY65" s="1086">
        <v>1470</v>
      </c>
      <c r="CZ65" s="1086">
        <v>1470</v>
      </c>
      <c r="DA65" s="1086">
        <v>1470</v>
      </c>
      <c r="DB65" s="1086">
        <v>1470</v>
      </c>
      <c r="DC65" s="1086">
        <v>1470</v>
      </c>
      <c r="DD65" s="1086">
        <v>1470</v>
      </c>
      <c r="DF65" s="1412">
        <f t="shared" si="1"/>
        <v>0</v>
      </c>
    </row>
    <row r="66" spans="1:16383" s="1330" customFormat="1" ht="13.5" customHeight="1" thickBot="1" x14ac:dyDescent="0.25">
      <c r="A66" s="1328" t="s">
        <v>573</v>
      </c>
      <c r="B66" s="1328" t="s">
        <v>573</v>
      </c>
      <c r="C66" s="1328">
        <v>2</v>
      </c>
      <c r="D66" s="1328" t="s">
        <v>573</v>
      </c>
      <c r="E66" s="1328">
        <v>2</v>
      </c>
      <c r="F66" s="1328">
        <v>100101</v>
      </c>
      <c r="G66" s="1262" t="s">
        <v>574</v>
      </c>
      <c r="H66" s="1262" t="s">
        <v>582</v>
      </c>
      <c r="I66" s="1262">
        <v>216</v>
      </c>
      <c r="J66" s="1262">
        <v>10103</v>
      </c>
      <c r="K66" s="1262" t="s">
        <v>417</v>
      </c>
      <c r="L66" s="1262">
        <v>3</v>
      </c>
      <c r="M66" s="1263" t="s">
        <v>48</v>
      </c>
      <c r="N66" s="1264">
        <v>41297</v>
      </c>
      <c r="O66" s="1329"/>
      <c r="P66" s="1329"/>
      <c r="Q66" s="1329"/>
      <c r="R66" s="1266"/>
      <c r="S66" s="1267"/>
      <c r="T66" s="1267"/>
      <c r="U66" s="1267"/>
      <c r="V66" s="1267"/>
      <c r="W66" s="1267"/>
      <c r="X66" s="1267"/>
      <c r="Y66" s="1267"/>
      <c r="Z66" s="1267"/>
      <c r="AA66" s="1267"/>
      <c r="AB66" s="1267"/>
      <c r="AC66" s="1267"/>
      <c r="AD66" s="1267"/>
      <c r="AE66" s="1267"/>
      <c r="AF66" s="1267"/>
      <c r="AG66" s="1267"/>
      <c r="AH66" s="1267"/>
      <c r="AI66" s="1267"/>
      <c r="AJ66" s="1267"/>
      <c r="AK66" s="1267"/>
      <c r="AL66" s="1267"/>
      <c r="AM66" s="1267"/>
      <c r="AN66" s="1267"/>
      <c r="AO66" s="1267"/>
      <c r="AP66" s="1267"/>
      <c r="AQ66" s="1267"/>
      <c r="AR66" s="1267"/>
      <c r="AS66" s="1267"/>
      <c r="AT66" s="1267"/>
      <c r="AU66" s="1267"/>
      <c r="AV66" s="1267"/>
      <c r="AW66" s="1267"/>
      <c r="AX66" s="1267"/>
      <c r="AY66" s="1267"/>
      <c r="AZ66" s="1269"/>
      <c r="BA66" s="1269"/>
      <c r="BB66" s="1269"/>
      <c r="BC66" s="1269"/>
      <c r="BD66" s="1269"/>
      <c r="BE66" s="1269"/>
      <c r="BF66" s="1269"/>
      <c r="BG66" s="1269"/>
      <c r="BH66" s="1269"/>
      <c r="BI66" s="1269"/>
      <c r="BJ66" s="1269"/>
      <c r="BK66" s="1269"/>
      <c r="BL66" s="1269"/>
      <c r="BM66" s="1269"/>
      <c r="BN66" s="1269"/>
      <c r="BO66" s="1269"/>
      <c r="BP66" s="1269"/>
      <c r="BQ66" s="1269"/>
      <c r="BR66" s="1269"/>
      <c r="BS66" s="1269"/>
      <c r="BT66" s="1269"/>
      <c r="BU66" s="1269"/>
      <c r="BV66" s="1269"/>
      <c r="BW66" s="1269"/>
      <c r="BX66" s="1269"/>
      <c r="BY66" s="1269"/>
      <c r="BZ66" s="1269"/>
      <c r="CA66" s="1269"/>
      <c r="CB66" s="1269"/>
      <c r="CC66" s="1269"/>
      <c r="CD66" s="1269"/>
      <c r="CE66" s="1269"/>
      <c r="CF66" s="1269"/>
      <c r="CG66" s="1269"/>
      <c r="CH66" s="1269"/>
      <c r="CI66" s="1269"/>
      <c r="CJ66" s="1269"/>
      <c r="CK66" s="1269"/>
      <c r="CL66" s="1269"/>
      <c r="CM66" s="1269"/>
      <c r="CN66" s="1269"/>
      <c r="CO66" s="1269"/>
      <c r="CP66" s="1269"/>
      <c r="CQ66" s="1269"/>
      <c r="CR66" s="1269"/>
      <c r="CS66" s="1269"/>
      <c r="CT66" s="1365"/>
      <c r="CW66" s="1269"/>
      <c r="CX66" s="1269"/>
      <c r="CY66" s="1269">
        <v>0</v>
      </c>
      <c r="CZ66" s="1269">
        <v>0</v>
      </c>
      <c r="DA66" s="1270">
        <v>3947</v>
      </c>
      <c r="DB66" s="1269">
        <v>3947</v>
      </c>
      <c r="DC66" s="1269">
        <v>3947</v>
      </c>
      <c r="DD66" s="1269">
        <v>3947</v>
      </c>
      <c r="DF66" s="1412">
        <f t="shared" ref="DF66:DF97" si="2">IF(CZ66=DA66,0,1)</f>
        <v>1</v>
      </c>
      <c r="DG66" s="1347" t="s">
        <v>516</v>
      </c>
    </row>
    <row r="67" spans="1:16383" s="1323" customFormat="1" ht="32.25" thickBot="1" x14ac:dyDescent="0.25">
      <c r="A67" s="1320" t="s">
        <v>533</v>
      </c>
      <c r="B67" s="1320" t="s">
        <v>18</v>
      </c>
      <c r="C67" s="1320">
        <v>2</v>
      </c>
      <c r="D67" s="1320" t="s">
        <v>358</v>
      </c>
      <c r="E67" s="1320">
        <v>4</v>
      </c>
      <c r="F67" s="1320">
        <v>100070</v>
      </c>
      <c r="G67" s="1321" t="s">
        <v>175</v>
      </c>
      <c r="H67" s="1321" t="s">
        <v>168</v>
      </c>
      <c r="I67" s="1321">
        <v>75</v>
      </c>
      <c r="J67" s="1321">
        <v>9886</v>
      </c>
      <c r="K67" s="1321" t="s">
        <v>418</v>
      </c>
      <c r="L67" s="1321">
        <v>5</v>
      </c>
      <c r="M67" s="1322" t="s">
        <v>47</v>
      </c>
      <c r="N67" s="1323">
        <v>2008</v>
      </c>
      <c r="O67" s="1324">
        <v>24469</v>
      </c>
      <c r="P67" s="1324">
        <v>24469</v>
      </c>
      <c r="Q67" s="1324">
        <v>24469</v>
      </c>
      <c r="R67" s="1325">
        <v>24469</v>
      </c>
      <c r="S67" s="1326">
        <v>24469</v>
      </c>
      <c r="T67" s="1326">
        <v>24469</v>
      </c>
      <c r="U67" s="1326">
        <v>24469</v>
      </c>
      <c r="V67" s="1326">
        <v>24469</v>
      </c>
      <c r="W67" s="1326">
        <v>24469</v>
      </c>
      <c r="X67" s="1326">
        <v>24469</v>
      </c>
      <c r="Y67" s="1326">
        <v>24469</v>
      </c>
      <c r="Z67" s="1326">
        <v>24469</v>
      </c>
      <c r="AA67" s="1326">
        <v>24469</v>
      </c>
      <c r="AB67" s="1326">
        <v>24469</v>
      </c>
      <c r="AC67" s="1326">
        <v>24469</v>
      </c>
      <c r="AD67" s="1326">
        <v>24469</v>
      </c>
      <c r="AE67" s="1326">
        <v>24469</v>
      </c>
      <c r="AF67" s="1326">
        <v>24469</v>
      </c>
      <c r="AG67" s="1326">
        <v>24469</v>
      </c>
      <c r="AH67" s="1326">
        <v>24469</v>
      </c>
      <c r="AI67" s="1326">
        <v>24469</v>
      </c>
      <c r="AJ67" s="1326">
        <v>24469</v>
      </c>
      <c r="AK67" s="1326">
        <v>24469</v>
      </c>
      <c r="AL67" s="1326">
        <v>24469</v>
      </c>
      <c r="AM67" s="1326">
        <v>24469</v>
      </c>
      <c r="AN67" s="1326">
        <v>24469</v>
      </c>
      <c r="AO67" s="1326">
        <v>24469</v>
      </c>
      <c r="AP67" s="1326">
        <v>24469</v>
      </c>
      <c r="AQ67" s="1326">
        <v>24469</v>
      </c>
      <c r="AR67" s="1326">
        <v>24469</v>
      </c>
      <c r="AS67" s="1326">
        <v>24469</v>
      </c>
      <c r="AT67" s="1326">
        <v>24469</v>
      </c>
      <c r="AU67" s="1326">
        <v>24469</v>
      </c>
      <c r="AV67" s="1326">
        <v>24469</v>
      </c>
      <c r="AW67" s="1326">
        <v>24469</v>
      </c>
      <c r="AX67" s="1326">
        <v>24469</v>
      </c>
      <c r="AY67" s="1326">
        <v>24469</v>
      </c>
      <c r="AZ67" s="1327">
        <v>24469</v>
      </c>
      <c r="BA67" s="1327">
        <v>24469</v>
      </c>
      <c r="BB67" s="1327">
        <v>24469</v>
      </c>
      <c r="BC67" s="1327">
        <v>24469</v>
      </c>
      <c r="BD67" s="1327">
        <v>24469</v>
      </c>
      <c r="BE67" s="1327">
        <v>24469</v>
      </c>
      <c r="BF67" s="1327">
        <v>24469</v>
      </c>
      <c r="BG67" s="1327">
        <v>24469</v>
      </c>
      <c r="BH67" s="1327">
        <v>24469</v>
      </c>
      <c r="BI67" s="1327">
        <v>24469</v>
      </c>
      <c r="BJ67" s="1327">
        <v>24469</v>
      </c>
      <c r="BK67" s="1327">
        <v>24469</v>
      </c>
      <c r="BL67" s="1327">
        <v>24469</v>
      </c>
      <c r="BM67" s="1327">
        <v>24469</v>
      </c>
      <c r="BN67" s="1327">
        <v>24469</v>
      </c>
      <c r="BO67" s="1327">
        <v>24469</v>
      </c>
      <c r="BP67" s="1327">
        <v>24469</v>
      </c>
      <c r="BQ67" s="1327">
        <v>24469</v>
      </c>
      <c r="BR67" s="1327">
        <v>24469</v>
      </c>
      <c r="BS67" s="1327">
        <v>24469</v>
      </c>
      <c r="BT67" s="1327">
        <v>24469</v>
      </c>
      <c r="BU67" s="1327">
        <v>24469</v>
      </c>
      <c r="BV67" s="1327">
        <v>24469</v>
      </c>
      <c r="BW67" s="1327">
        <v>24469</v>
      </c>
      <c r="BX67" s="1327">
        <v>24469</v>
      </c>
      <c r="BY67" s="1327">
        <v>24469</v>
      </c>
      <c r="BZ67" s="1327">
        <v>24469</v>
      </c>
      <c r="CA67" s="1327">
        <v>24469</v>
      </c>
      <c r="CB67" s="1327">
        <v>24469</v>
      </c>
      <c r="CC67" s="1327">
        <v>24469</v>
      </c>
      <c r="CD67" s="1327">
        <v>24469</v>
      </c>
      <c r="CE67" s="1327">
        <v>24469</v>
      </c>
      <c r="CF67" s="1327">
        <v>24469</v>
      </c>
      <c r="CG67" s="1327">
        <v>24469</v>
      </c>
      <c r="CH67" s="1327">
        <v>24469</v>
      </c>
      <c r="CI67" s="1327">
        <v>24469</v>
      </c>
      <c r="CJ67" s="1327">
        <v>24469</v>
      </c>
      <c r="CK67" s="1327">
        <v>24469</v>
      </c>
      <c r="CL67" s="1327">
        <v>24469</v>
      </c>
      <c r="CM67" s="1327">
        <v>24469</v>
      </c>
      <c r="CN67" s="1327">
        <v>24469</v>
      </c>
      <c r="CO67" s="1327">
        <v>24469</v>
      </c>
      <c r="CP67" s="1327">
        <v>24469</v>
      </c>
      <c r="CQ67" s="1327">
        <v>24469</v>
      </c>
      <c r="CR67" s="1327">
        <v>24469</v>
      </c>
      <c r="CS67" s="1327">
        <v>24469</v>
      </c>
      <c r="CT67" s="1366">
        <v>24469</v>
      </c>
      <c r="CU67" s="1327">
        <v>24469</v>
      </c>
      <c r="CV67" s="1327">
        <v>24469</v>
      </c>
      <c r="CW67" s="1327">
        <v>24469</v>
      </c>
      <c r="CX67" s="1327">
        <v>24469</v>
      </c>
      <c r="CY67" s="1327">
        <v>24469</v>
      </c>
      <c r="CZ67" s="1327">
        <v>24469</v>
      </c>
      <c r="DA67" s="1327">
        <v>24469</v>
      </c>
      <c r="DB67" s="1327">
        <v>24469</v>
      </c>
      <c r="DC67" s="1327">
        <v>24469</v>
      </c>
      <c r="DD67" s="1327">
        <v>24469</v>
      </c>
      <c r="DF67" s="1412">
        <f t="shared" si="2"/>
        <v>0</v>
      </c>
    </row>
    <row r="68" spans="1:16383" ht="32.25" thickBot="1" x14ac:dyDescent="0.25">
      <c r="A68" s="1294" t="s">
        <v>533</v>
      </c>
      <c r="B68" s="1294" t="s">
        <v>18</v>
      </c>
      <c r="C68" s="1294">
        <v>2</v>
      </c>
      <c r="D68" s="1294" t="s">
        <v>358</v>
      </c>
      <c r="E68" s="1294">
        <v>4</v>
      </c>
      <c r="F68" s="1294">
        <v>100070</v>
      </c>
      <c r="G68" s="1019" t="s">
        <v>176</v>
      </c>
      <c r="H68" s="1019" t="s">
        <v>169</v>
      </c>
      <c r="I68" s="1019">
        <v>76</v>
      </c>
      <c r="J68" s="1019">
        <v>9889</v>
      </c>
      <c r="K68" s="1019" t="s">
        <v>418</v>
      </c>
      <c r="L68" s="1019">
        <v>5</v>
      </c>
      <c r="M68" s="1020" t="s">
        <v>47</v>
      </c>
      <c r="N68" s="1287">
        <v>2008</v>
      </c>
      <c r="O68" s="1024">
        <v>410973</v>
      </c>
      <c r="P68" s="1024">
        <v>410973</v>
      </c>
      <c r="Q68" s="1024">
        <v>410973</v>
      </c>
      <c r="R68" s="1065">
        <v>410973</v>
      </c>
      <c r="S68" s="1074">
        <v>410973</v>
      </c>
      <c r="T68" s="1074">
        <v>410973</v>
      </c>
      <c r="U68" s="1074">
        <v>410973</v>
      </c>
      <c r="V68" s="1074">
        <v>410973</v>
      </c>
      <c r="W68" s="1074">
        <v>410973</v>
      </c>
      <c r="X68" s="1074">
        <v>410973</v>
      </c>
      <c r="Y68" s="1074">
        <v>410973</v>
      </c>
      <c r="Z68" s="1074">
        <v>410973</v>
      </c>
      <c r="AA68" s="1074">
        <v>410973</v>
      </c>
      <c r="AB68" s="1074">
        <v>410973</v>
      </c>
      <c r="AC68" s="1074">
        <v>410973</v>
      </c>
      <c r="AD68" s="1074">
        <v>410973</v>
      </c>
      <c r="AE68" s="1074">
        <v>410973</v>
      </c>
      <c r="AF68" s="1074">
        <v>410973</v>
      </c>
      <c r="AG68" s="1074">
        <v>410973</v>
      </c>
      <c r="AH68" s="1074">
        <v>410973</v>
      </c>
      <c r="AI68" s="1074">
        <v>410973</v>
      </c>
      <c r="AJ68" s="1074">
        <v>410973</v>
      </c>
      <c r="AK68" s="1074">
        <v>410973</v>
      </c>
      <c r="AL68" s="1074">
        <v>410973</v>
      </c>
      <c r="AM68" s="1074">
        <v>410973</v>
      </c>
      <c r="AN68" s="1074">
        <v>410973</v>
      </c>
      <c r="AO68" s="1074">
        <v>410973</v>
      </c>
      <c r="AP68" s="1074">
        <v>410973</v>
      </c>
      <c r="AQ68" s="1074">
        <v>410973</v>
      </c>
      <c r="AR68" s="1074">
        <v>410973</v>
      </c>
      <c r="AS68" s="1074">
        <v>410973</v>
      </c>
      <c r="AT68" s="1074">
        <v>410973</v>
      </c>
      <c r="AU68" s="1074">
        <v>410973</v>
      </c>
      <c r="AV68" s="1074">
        <v>410973</v>
      </c>
      <c r="AW68" s="1074">
        <v>410973</v>
      </c>
      <c r="AX68" s="1074">
        <v>410973</v>
      </c>
      <c r="AY68" s="1074">
        <v>410973</v>
      </c>
      <c r="AZ68" s="1195">
        <v>410973</v>
      </c>
      <c r="BA68" s="1195">
        <v>410973</v>
      </c>
      <c r="BB68" s="1195">
        <v>410973</v>
      </c>
      <c r="BC68" s="1195">
        <v>410973</v>
      </c>
      <c r="BD68" s="1195">
        <v>410973</v>
      </c>
      <c r="BE68" s="1195">
        <v>410973</v>
      </c>
      <c r="BF68" s="1195">
        <v>410973</v>
      </c>
      <c r="BG68" s="1195">
        <v>410973</v>
      </c>
      <c r="BH68" s="1195">
        <v>410973</v>
      </c>
      <c r="BI68" s="1195">
        <v>410973</v>
      </c>
      <c r="BJ68" s="1195">
        <v>410973</v>
      </c>
      <c r="BK68" s="1195">
        <v>410973</v>
      </c>
      <c r="BL68" s="1195">
        <v>410973</v>
      </c>
      <c r="BM68" s="1195">
        <v>410973</v>
      </c>
      <c r="BN68" s="1195">
        <v>410973</v>
      </c>
      <c r="BO68" s="1195">
        <v>410973</v>
      </c>
      <c r="BP68" s="1195">
        <v>410973</v>
      </c>
      <c r="BQ68" s="1195">
        <v>410973</v>
      </c>
      <c r="BR68" s="1195">
        <v>410973</v>
      </c>
      <c r="BS68" s="1195">
        <v>410973</v>
      </c>
      <c r="BT68" s="1195">
        <v>410973</v>
      </c>
      <c r="BU68" s="1195">
        <v>410973</v>
      </c>
      <c r="BV68" s="1195">
        <v>410973</v>
      </c>
      <c r="BW68" s="1195">
        <v>410973</v>
      </c>
      <c r="BX68" s="1195">
        <v>410973</v>
      </c>
      <c r="BY68" s="1195">
        <v>410973</v>
      </c>
      <c r="BZ68" s="1195">
        <v>410973</v>
      </c>
      <c r="CA68" s="1195">
        <v>410973</v>
      </c>
      <c r="CB68" s="1195">
        <v>410973</v>
      </c>
      <c r="CC68" s="1195">
        <v>410973</v>
      </c>
      <c r="CD68" s="1195">
        <v>410973</v>
      </c>
      <c r="CE68" s="1195">
        <v>410973</v>
      </c>
      <c r="CF68" s="1195">
        <v>410973</v>
      </c>
      <c r="CG68" s="1195">
        <v>410973</v>
      </c>
      <c r="CH68" s="1195">
        <v>410973</v>
      </c>
      <c r="CI68" s="1195">
        <v>410973</v>
      </c>
      <c r="CJ68" s="1195">
        <v>410973</v>
      </c>
      <c r="CK68" s="1195">
        <v>410973</v>
      </c>
      <c r="CL68" s="1195">
        <v>410973</v>
      </c>
      <c r="CM68" s="1195">
        <v>410973</v>
      </c>
      <c r="CN68" s="1195">
        <v>410973</v>
      </c>
      <c r="CO68" s="1195">
        <v>410973</v>
      </c>
      <c r="CP68" s="1195">
        <v>410973</v>
      </c>
      <c r="CQ68" s="1195">
        <v>410973</v>
      </c>
      <c r="CR68" s="1195">
        <v>410973</v>
      </c>
      <c r="CS68" s="1195">
        <v>410973</v>
      </c>
      <c r="CT68" s="1354">
        <v>410973</v>
      </c>
      <c r="CU68" s="1195">
        <v>410973</v>
      </c>
      <c r="CV68" s="1195">
        <v>410973</v>
      </c>
      <c r="CW68" s="1195">
        <v>410973</v>
      </c>
      <c r="CX68" s="1195">
        <v>410973</v>
      </c>
      <c r="CY68" s="1195">
        <v>410973</v>
      </c>
      <c r="CZ68" s="1195">
        <v>410973</v>
      </c>
      <c r="DA68" s="1195">
        <v>410973</v>
      </c>
      <c r="DB68" s="1195">
        <v>410973</v>
      </c>
      <c r="DC68" s="1195">
        <v>410973</v>
      </c>
      <c r="DD68" s="1195">
        <v>410973</v>
      </c>
      <c r="DF68" s="1412">
        <f t="shared" si="2"/>
        <v>0</v>
      </c>
    </row>
    <row r="69" spans="1:16383" ht="32.25" thickBot="1" x14ac:dyDescent="0.25">
      <c r="A69" s="1294" t="s">
        <v>533</v>
      </c>
      <c r="B69" s="1294" t="s">
        <v>18</v>
      </c>
      <c r="C69" s="1294">
        <v>2</v>
      </c>
      <c r="D69" s="1294" t="s">
        <v>358</v>
      </c>
      <c r="E69" s="1294">
        <v>4</v>
      </c>
      <c r="F69" s="1294">
        <v>100070</v>
      </c>
      <c r="G69" s="1019" t="s">
        <v>177</v>
      </c>
      <c r="H69" s="1019" t="s">
        <v>170</v>
      </c>
      <c r="I69" s="1019">
        <v>78</v>
      </c>
      <c r="J69" s="1019">
        <v>9890</v>
      </c>
      <c r="K69" s="1019" t="s">
        <v>418</v>
      </c>
      <c r="L69" s="1019">
        <v>5</v>
      </c>
      <c r="M69" s="1020" t="s">
        <v>48</v>
      </c>
      <c r="N69" s="1287">
        <v>2008</v>
      </c>
      <c r="O69" s="1024">
        <v>1462</v>
      </c>
      <c r="P69" s="1024">
        <v>1462</v>
      </c>
      <c r="Q69" s="1024">
        <v>1462</v>
      </c>
      <c r="R69" s="1065">
        <v>1462</v>
      </c>
      <c r="S69" s="1074">
        <v>1462</v>
      </c>
      <c r="T69" s="1074">
        <v>1462</v>
      </c>
      <c r="U69" s="1074">
        <v>1462</v>
      </c>
      <c r="V69" s="1074">
        <v>1462</v>
      </c>
      <c r="W69" s="1074">
        <v>1462</v>
      </c>
      <c r="X69" s="1074">
        <v>1462</v>
      </c>
      <c r="Y69" s="1074">
        <v>1462</v>
      </c>
      <c r="Z69" s="1074">
        <v>1462</v>
      </c>
      <c r="AA69" s="1074">
        <v>1462</v>
      </c>
      <c r="AB69" s="1074">
        <v>1462</v>
      </c>
      <c r="AC69" s="1074">
        <v>1462</v>
      </c>
      <c r="AD69" s="1074">
        <v>1462</v>
      </c>
      <c r="AE69" s="1074">
        <v>1462</v>
      </c>
      <c r="AF69" s="1074">
        <v>1462</v>
      </c>
      <c r="AG69" s="1074">
        <v>1462</v>
      </c>
      <c r="AH69" s="1074">
        <v>1462</v>
      </c>
      <c r="AI69" s="1074">
        <v>1462</v>
      </c>
      <c r="AJ69" s="1074">
        <v>1462</v>
      </c>
      <c r="AK69" s="1074">
        <v>1462</v>
      </c>
      <c r="AL69" s="1074">
        <v>1462</v>
      </c>
      <c r="AM69" s="1074">
        <v>1462</v>
      </c>
      <c r="AN69" s="1074">
        <v>1462</v>
      </c>
      <c r="AO69" s="1074">
        <v>1462</v>
      </c>
      <c r="AP69" s="1074">
        <v>1462</v>
      </c>
      <c r="AQ69" s="1074">
        <v>1462</v>
      </c>
      <c r="AR69" s="1074">
        <v>1462</v>
      </c>
      <c r="AS69" s="1074">
        <v>1462</v>
      </c>
      <c r="AT69" s="1074">
        <v>1462</v>
      </c>
      <c r="AU69" s="1074">
        <v>1462</v>
      </c>
      <c r="AV69" s="1074">
        <v>1462</v>
      </c>
      <c r="AW69" s="1074">
        <v>1462</v>
      </c>
      <c r="AX69" s="1074">
        <v>1462</v>
      </c>
      <c r="AY69" s="1074">
        <v>1462</v>
      </c>
      <c r="AZ69" s="1195">
        <v>1462</v>
      </c>
      <c r="BA69" s="1195">
        <v>1462</v>
      </c>
      <c r="BB69" s="1195">
        <v>1462</v>
      </c>
      <c r="BC69" s="1195">
        <v>1462</v>
      </c>
      <c r="BD69" s="1195">
        <v>1462</v>
      </c>
      <c r="BE69" s="1195">
        <v>1462</v>
      </c>
      <c r="BF69" s="1195">
        <v>1462</v>
      </c>
      <c r="BG69" s="1195">
        <v>1462</v>
      </c>
      <c r="BH69" s="1195">
        <v>1462</v>
      </c>
      <c r="BI69" s="1195">
        <v>1462</v>
      </c>
      <c r="BJ69" s="1195">
        <v>1462</v>
      </c>
      <c r="BK69" s="1195">
        <v>1462</v>
      </c>
      <c r="BL69" s="1195">
        <v>1462</v>
      </c>
      <c r="BM69" s="1195">
        <v>1462</v>
      </c>
      <c r="BN69" s="1195">
        <v>1462</v>
      </c>
      <c r="BO69" s="1195">
        <v>1462</v>
      </c>
      <c r="BP69" s="1195">
        <v>1462</v>
      </c>
      <c r="BQ69" s="1195">
        <v>1462</v>
      </c>
      <c r="BR69" s="1195">
        <v>1462</v>
      </c>
      <c r="BS69" s="1195">
        <v>1462</v>
      </c>
      <c r="BT69" s="1195">
        <v>1462</v>
      </c>
      <c r="BU69" s="1195">
        <v>1462</v>
      </c>
      <c r="BV69" s="1195">
        <v>1462</v>
      </c>
      <c r="BW69" s="1195">
        <v>1462</v>
      </c>
      <c r="BX69" s="1195">
        <v>1462</v>
      </c>
      <c r="BY69" s="1195">
        <v>1462</v>
      </c>
      <c r="BZ69" s="1195">
        <v>1462</v>
      </c>
      <c r="CA69" s="1195">
        <v>1462</v>
      </c>
      <c r="CB69" s="1195">
        <v>1462</v>
      </c>
      <c r="CC69" s="1195">
        <v>1462</v>
      </c>
      <c r="CD69" s="1195">
        <v>1462</v>
      </c>
      <c r="CE69" s="1195">
        <v>1462</v>
      </c>
      <c r="CF69" s="1195">
        <v>1462</v>
      </c>
      <c r="CG69" s="1195">
        <v>1462</v>
      </c>
      <c r="CH69" s="1195">
        <v>1462</v>
      </c>
      <c r="CI69" s="1195">
        <v>1462</v>
      </c>
      <c r="CJ69" s="1195">
        <v>1462</v>
      </c>
      <c r="CK69" s="1195">
        <v>1462</v>
      </c>
      <c r="CL69" s="1195">
        <v>1462</v>
      </c>
      <c r="CM69" s="1195">
        <v>1462</v>
      </c>
      <c r="CN69" s="1195">
        <v>1462</v>
      </c>
      <c r="CO69" s="1195">
        <v>1462</v>
      </c>
      <c r="CP69" s="1195">
        <v>1462</v>
      </c>
      <c r="CQ69" s="1195">
        <v>1462</v>
      </c>
      <c r="CR69" s="1195">
        <v>1462</v>
      </c>
      <c r="CS69" s="1195">
        <v>1462</v>
      </c>
      <c r="CT69" s="1354">
        <v>1462</v>
      </c>
      <c r="CU69" s="1195">
        <v>1462</v>
      </c>
      <c r="CV69" s="1195">
        <v>1462</v>
      </c>
      <c r="CW69" s="1195">
        <v>1462</v>
      </c>
      <c r="CX69" s="1195">
        <v>1462</v>
      </c>
      <c r="CY69" s="1195">
        <v>1462</v>
      </c>
      <c r="CZ69" s="1195">
        <v>1462</v>
      </c>
      <c r="DA69" s="1195">
        <v>1462</v>
      </c>
      <c r="DB69" s="1195">
        <v>1462</v>
      </c>
      <c r="DC69" s="1195">
        <v>1462</v>
      </c>
      <c r="DD69" s="1195">
        <v>1462</v>
      </c>
      <c r="DF69" s="1412">
        <f t="shared" si="2"/>
        <v>0</v>
      </c>
    </row>
    <row r="70" spans="1:16383" ht="32.25" thickBot="1" x14ac:dyDescent="0.25">
      <c r="A70" s="1294" t="s">
        <v>533</v>
      </c>
      <c r="B70" s="1294" t="s">
        <v>18</v>
      </c>
      <c r="C70" s="1294">
        <v>2</v>
      </c>
      <c r="D70" s="1294" t="s">
        <v>358</v>
      </c>
      <c r="E70" s="1294">
        <v>4</v>
      </c>
      <c r="F70" s="1294">
        <v>100070</v>
      </c>
      <c r="G70" s="1019" t="s">
        <v>178</v>
      </c>
      <c r="H70" s="1019" t="s">
        <v>171</v>
      </c>
      <c r="I70" s="1019">
        <v>79</v>
      </c>
      <c r="J70" s="1019">
        <v>9891</v>
      </c>
      <c r="K70" s="1019" t="s">
        <v>418</v>
      </c>
      <c r="L70" s="1019">
        <v>5</v>
      </c>
      <c r="M70" s="1020" t="s">
        <v>47</v>
      </c>
      <c r="N70" s="1287">
        <v>2008</v>
      </c>
      <c r="O70" s="1024">
        <v>511</v>
      </c>
      <c r="P70" s="1024">
        <v>511</v>
      </c>
      <c r="Q70" s="1024">
        <v>511</v>
      </c>
      <c r="R70" s="1065">
        <v>511</v>
      </c>
      <c r="S70" s="1074">
        <v>511</v>
      </c>
      <c r="T70" s="1074">
        <v>511</v>
      </c>
      <c r="U70" s="1074">
        <v>511</v>
      </c>
      <c r="V70" s="1074">
        <v>511</v>
      </c>
      <c r="W70" s="1074">
        <v>511</v>
      </c>
      <c r="X70" s="1074">
        <v>511</v>
      </c>
      <c r="Y70" s="1074">
        <v>511</v>
      </c>
      <c r="Z70" s="1074">
        <v>511</v>
      </c>
      <c r="AA70" s="1074">
        <v>511</v>
      </c>
      <c r="AB70" s="1074">
        <v>511</v>
      </c>
      <c r="AC70" s="1074">
        <v>511</v>
      </c>
      <c r="AD70" s="1074">
        <v>511</v>
      </c>
      <c r="AE70" s="1074">
        <v>511</v>
      </c>
      <c r="AF70" s="1074">
        <v>511</v>
      </c>
      <c r="AG70" s="1074">
        <v>511</v>
      </c>
      <c r="AH70" s="1074">
        <v>511</v>
      </c>
      <c r="AI70" s="1074">
        <v>511</v>
      </c>
      <c r="AJ70" s="1074">
        <v>511</v>
      </c>
      <c r="AK70" s="1074">
        <v>511</v>
      </c>
      <c r="AL70" s="1074">
        <v>511</v>
      </c>
      <c r="AM70" s="1074">
        <v>511</v>
      </c>
      <c r="AN70" s="1074">
        <v>511</v>
      </c>
      <c r="AO70" s="1074">
        <v>511</v>
      </c>
      <c r="AP70" s="1074">
        <v>511</v>
      </c>
      <c r="AQ70" s="1074">
        <v>511</v>
      </c>
      <c r="AR70" s="1074">
        <v>511</v>
      </c>
      <c r="AS70" s="1074">
        <v>511</v>
      </c>
      <c r="AT70" s="1074">
        <v>511</v>
      </c>
      <c r="AU70" s="1074">
        <v>511</v>
      </c>
      <c r="AV70" s="1074">
        <v>511</v>
      </c>
      <c r="AW70" s="1074">
        <v>511</v>
      </c>
      <c r="AX70" s="1074">
        <v>511</v>
      </c>
      <c r="AY70" s="1074">
        <v>511</v>
      </c>
      <c r="AZ70" s="1195">
        <v>511</v>
      </c>
      <c r="BA70" s="1195">
        <v>511</v>
      </c>
      <c r="BB70" s="1195">
        <v>511</v>
      </c>
      <c r="BC70" s="1195">
        <v>511</v>
      </c>
      <c r="BD70" s="1195">
        <v>511</v>
      </c>
      <c r="BE70" s="1195">
        <v>511</v>
      </c>
      <c r="BF70" s="1195">
        <v>511</v>
      </c>
      <c r="BG70" s="1195">
        <v>511</v>
      </c>
      <c r="BH70" s="1195">
        <v>511</v>
      </c>
      <c r="BI70" s="1195">
        <v>511</v>
      </c>
      <c r="BJ70" s="1195">
        <v>511</v>
      </c>
      <c r="BK70" s="1195">
        <v>511</v>
      </c>
      <c r="BL70" s="1195">
        <v>511</v>
      </c>
      <c r="BM70" s="1195">
        <v>511</v>
      </c>
      <c r="BN70" s="1195">
        <v>511</v>
      </c>
      <c r="BO70" s="1195">
        <v>511</v>
      </c>
      <c r="BP70" s="1195">
        <v>511</v>
      </c>
      <c r="BQ70" s="1195">
        <v>511</v>
      </c>
      <c r="BR70" s="1195">
        <v>511</v>
      </c>
      <c r="BS70" s="1195">
        <v>511</v>
      </c>
      <c r="BT70" s="1195">
        <v>511</v>
      </c>
      <c r="BU70" s="1195">
        <v>511</v>
      </c>
      <c r="BV70" s="1195">
        <v>511</v>
      </c>
      <c r="BW70" s="1195">
        <v>511</v>
      </c>
      <c r="BX70" s="1195">
        <v>511</v>
      </c>
      <c r="BY70" s="1195">
        <v>511</v>
      </c>
      <c r="BZ70" s="1195">
        <v>511</v>
      </c>
      <c r="CA70" s="1195">
        <v>511</v>
      </c>
      <c r="CB70" s="1195">
        <v>511</v>
      </c>
      <c r="CC70" s="1195">
        <v>511</v>
      </c>
      <c r="CD70" s="1195">
        <v>511</v>
      </c>
      <c r="CE70" s="1195">
        <v>511</v>
      </c>
      <c r="CF70" s="1195">
        <v>511</v>
      </c>
      <c r="CG70" s="1195">
        <v>511</v>
      </c>
      <c r="CH70" s="1195">
        <v>511</v>
      </c>
      <c r="CI70" s="1195">
        <v>511</v>
      </c>
      <c r="CJ70" s="1195">
        <v>511</v>
      </c>
      <c r="CK70" s="1195">
        <v>511</v>
      </c>
      <c r="CL70" s="1195">
        <v>511</v>
      </c>
      <c r="CM70" s="1195">
        <v>511</v>
      </c>
      <c r="CN70" s="1195">
        <v>511</v>
      </c>
      <c r="CO70" s="1195">
        <v>511</v>
      </c>
      <c r="CP70" s="1195">
        <v>511</v>
      </c>
      <c r="CQ70" s="1195">
        <v>511</v>
      </c>
      <c r="CR70" s="1195">
        <v>511</v>
      </c>
      <c r="CS70" s="1195">
        <v>511</v>
      </c>
      <c r="CT70" s="1354">
        <v>511</v>
      </c>
      <c r="CU70" s="1195">
        <v>511</v>
      </c>
      <c r="CV70" s="1195">
        <v>511</v>
      </c>
      <c r="CW70" s="1195">
        <v>511</v>
      </c>
      <c r="CX70" s="1195">
        <v>511</v>
      </c>
      <c r="CY70" s="1195">
        <v>511</v>
      </c>
      <c r="CZ70" s="1195">
        <v>511</v>
      </c>
      <c r="DA70" s="1195">
        <v>511</v>
      </c>
      <c r="DB70" s="1195">
        <v>511</v>
      </c>
      <c r="DC70" s="1195">
        <v>511</v>
      </c>
      <c r="DD70" s="1195">
        <v>511</v>
      </c>
      <c r="DF70" s="1412">
        <f t="shared" si="2"/>
        <v>0</v>
      </c>
    </row>
    <row r="71" spans="1:16383" ht="32.25" thickBot="1" x14ac:dyDescent="0.25">
      <c r="A71" s="1294" t="s">
        <v>533</v>
      </c>
      <c r="B71" s="1294" t="s">
        <v>18</v>
      </c>
      <c r="C71" s="1294">
        <v>2</v>
      </c>
      <c r="D71" s="1294" t="s">
        <v>358</v>
      </c>
      <c r="E71" s="1294">
        <v>4</v>
      </c>
      <c r="F71" s="1294">
        <v>100070</v>
      </c>
      <c r="G71" s="1019" t="s">
        <v>179</v>
      </c>
      <c r="H71" s="1019" t="s">
        <v>172</v>
      </c>
      <c r="I71" s="1019">
        <v>80</v>
      </c>
      <c r="J71" s="1019">
        <v>9892</v>
      </c>
      <c r="K71" s="1019" t="s">
        <v>418</v>
      </c>
      <c r="L71" s="1019">
        <v>5</v>
      </c>
      <c r="M71" s="1020" t="s">
        <v>47</v>
      </c>
      <c r="N71" s="1287">
        <v>2008</v>
      </c>
      <c r="O71" s="1024">
        <v>91331</v>
      </c>
      <c r="P71" s="1024">
        <v>91331</v>
      </c>
      <c r="Q71" s="1024">
        <v>91331</v>
      </c>
      <c r="R71" s="1065">
        <v>91331</v>
      </c>
      <c r="S71" s="1074">
        <v>91331</v>
      </c>
      <c r="T71" s="1074">
        <v>91331</v>
      </c>
      <c r="U71" s="1074">
        <v>91331</v>
      </c>
      <c r="V71" s="1074">
        <v>91331</v>
      </c>
      <c r="W71" s="1074">
        <v>91331</v>
      </c>
      <c r="X71" s="1074">
        <v>91331</v>
      </c>
      <c r="Y71" s="1074">
        <v>91331</v>
      </c>
      <c r="Z71" s="1074">
        <v>91331</v>
      </c>
      <c r="AA71" s="1074">
        <v>91331</v>
      </c>
      <c r="AB71" s="1074">
        <v>91331</v>
      </c>
      <c r="AC71" s="1074">
        <v>91331</v>
      </c>
      <c r="AD71" s="1074">
        <v>91331</v>
      </c>
      <c r="AE71" s="1074">
        <v>91331</v>
      </c>
      <c r="AF71" s="1074">
        <v>91331</v>
      </c>
      <c r="AG71" s="1074">
        <v>91331</v>
      </c>
      <c r="AH71" s="1074">
        <v>91331</v>
      </c>
      <c r="AI71" s="1074">
        <v>91331</v>
      </c>
      <c r="AJ71" s="1074">
        <v>91331</v>
      </c>
      <c r="AK71" s="1074">
        <v>91331</v>
      </c>
      <c r="AL71" s="1074">
        <v>91331</v>
      </c>
      <c r="AM71" s="1074">
        <v>91331</v>
      </c>
      <c r="AN71" s="1074">
        <v>91331</v>
      </c>
      <c r="AO71" s="1074">
        <v>91331</v>
      </c>
      <c r="AP71" s="1074">
        <v>91331</v>
      </c>
      <c r="AQ71" s="1074">
        <v>91331</v>
      </c>
      <c r="AR71" s="1074">
        <v>91331</v>
      </c>
      <c r="AS71" s="1074">
        <v>91331</v>
      </c>
      <c r="AT71" s="1074">
        <v>91331</v>
      </c>
      <c r="AU71" s="1074">
        <v>91331</v>
      </c>
      <c r="AV71" s="1074">
        <v>91331</v>
      </c>
      <c r="AW71" s="1074">
        <v>91331</v>
      </c>
      <c r="AX71" s="1074">
        <v>91331</v>
      </c>
      <c r="AY71" s="1074">
        <v>91331</v>
      </c>
      <c r="AZ71" s="1195">
        <v>91331</v>
      </c>
      <c r="BA71" s="1195">
        <v>91331</v>
      </c>
      <c r="BB71" s="1195">
        <v>91331</v>
      </c>
      <c r="BC71" s="1195">
        <v>91331</v>
      </c>
      <c r="BD71" s="1195">
        <v>91331</v>
      </c>
      <c r="BE71" s="1195">
        <v>91331</v>
      </c>
      <c r="BF71" s="1195">
        <v>91331</v>
      </c>
      <c r="BG71" s="1195">
        <v>91331</v>
      </c>
      <c r="BH71" s="1195">
        <v>91331</v>
      </c>
      <c r="BI71" s="1195">
        <v>91331</v>
      </c>
      <c r="BJ71" s="1195">
        <v>91331</v>
      </c>
      <c r="BK71" s="1195">
        <v>91331</v>
      </c>
      <c r="BL71" s="1195">
        <v>91331</v>
      </c>
      <c r="BM71" s="1195">
        <v>91331</v>
      </c>
      <c r="BN71" s="1195">
        <v>91331</v>
      </c>
      <c r="BO71" s="1195">
        <v>91331</v>
      </c>
      <c r="BP71" s="1195">
        <v>91331</v>
      </c>
      <c r="BQ71" s="1195">
        <v>91331</v>
      </c>
      <c r="BR71" s="1195">
        <v>91331</v>
      </c>
      <c r="BS71" s="1195">
        <v>91331</v>
      </c>
      <c r="BT71" s="1195">
        <v>91331</v>
      </c>
      <c r="BU71" s="1195">
        <v>91331</v>
      </c>
      <c r="BV71" s="1195">
        <v>91331</v>
      </c>
      <c r="BW71" s="1195">
        <v>91331</v>
      </c>
      <c r="BX71" s="1195">
        <v>91331</v>
      </c>
      <c r="BY71" s="1195">
        <v>91331</v>
      </c>
      <c r="BZ71" s="1195">
        <v>91331</v>
      </c>
      <c r="CA71" s="1195">
        <v>91331</v>
      </c>
      <c r="CB71" s="1195">
        <v>91331</v>
      </c>
      <c r="CC71" s="1195">
        <v>91331</v>
      </c>
      <c r="CD71" s="1195">
        <v>91331</v>
      </c>
      <c r="CE71" s="1195">
        <v>91331</v>
      </c>
      <c r="CF71" s="1195">
        <v>91331</v>
      </c>
      <c r="CG71" s="1195">
        <v>91331</v>
      </c>
      <c r="CH71" s="1195">
        <v>91331</v>
      </c>
      <c r="CI71" s="1195">
        <v>91331</v>
      </c>
      <c r="CJ71" s="1195">
        <v>91331</v>
      </c>
      <c r="CK71" s="1195">
        <v>91331</v>
      </c>
      <c r="CL71" s="1195">
        <v>91331</v>
      </c>
      <c r="CM71" s="1195">
        <v>91331</v>
      </c>
      <c r="CN71" s="1195">
        <v>91331</v>
      </c>
      <c r="CO71" s="1195">
        <v>91331</v>
      </c>
      <c r="CP71" s="1195">
        <v>91331</v>
      </c>
      <c r="CQ71" s="1195">
        <v>91331</v>
      </c>
      <c r="CR71" s="1195">
        <v>91331</v>
      </c>
      <c r="CS71" s="1195">
        <v>91331</v>
      </c>
      <c r="CT71" s="1354">
        <v>91331</v>
      </c>
      <c r="CU71" s="1195">
        <v>91331</v>
      </c>
      <c r="CV71" s="1195">
        <v>91331</v>
      </c>
      <c r="CW71" s="1195">
        <v>91331</v>
      </c>
      <c r="CX71" s="1195">
        <v>91331</v>
      </c>
      <c r="CY71" s="1195">
        <v>91331</v>
      </c>
      <c r="CZ71" s="1195">
        <v>91331</v>
      </c>
      <c r="DA71" s="1195">
        <v>91331</v>
      </c>
      <c r="DB71" s="1195">
        <v>91331</v>
      </c>
      <c r="DC71" s="1195">
        <v>91331</v>
      </c>
      <c r="DD71" s="1195">
        <v>91331</v>
      </c>
      <c r="DF71" s="1412">
        <f t="shared" si="2"/>
        <v>0</v>
      </c>
    </row>
    <row r="72" spans="1:16383" ht="32.25" thickBot="1" x14ac:dyDescent="0.25">
      <c r="A72" s="1294" t="s">
        <v>533</v>
      </c>
      <c r="B72" s="1294" t="s">
        <v>18</v>
      </c>
      <c r="C72" s="1294">
        <v>2</v>
      </c>
      <c r="D72" s="1294" t="s">
        <v>358</v>
      </c>
      <c r="E72" s="1294">
        <v>4</v>
      </c>
      <c r="F72" s="1294">
        <v>100070</v>
      </c>
      <c r="G72" s="1019" t="s">
        <v>180</v>
      </c>
      <c r="H72" s="1019" t="s">
        <v>173</v>
      </c>
      <c r="I72" s="1019">
        <v>81</v>
      </c>
      <c r="J72" s="1019">
        <v>9893</v>
      </c>
      <c r="K72" s="1019" t="s">
        <v>418</v>
      </c>
      <c r="L72" s="1019">
        <v>5</v>
      </c>
      <c r="M72" s="1020" t="s">
        <v>47</v>
      </c>
      <c r="N72" s="1287">
        <v>2008</v>
      </c>
      <c r="O72" s="1024">
        <v>16006</v>
      </c>
      <c r="P72" s="1024">
        <v>16006</v>
      </c>
      <c r="Q72" s="1024">
        <v>16006</v>
      </c>
      <c r="R72" s="1065">
        <v>16006</v>
      </c>
      <c r="S72" s="1074">
        <v>16006</v>
      </c>
      <c r="T72" s="1074">
        <v>16006</v>
      </c>
      <c r="U72" s="1074">
        <v>16006</v>
      </c>
      <c r="V72" s="1074">
        <v>16006</v>
      </c>
      <c r="W72" s="1074">
        <v>16006</v>
      </c>
      <c r="X72" s="1074">
        <v>16006</v>
      </c>
      <c r="Y72" s="1074">
        <v>16006</v>
      </c>
      <c r="Z72" s="1074">
        <v>16006</v>
      </c>
      <c r="AA72" s="1074">
        <v>16006</v>
      </c>
      <c r="AB72" s="1074">
        <v>16006</v>
      </c>
      <c r="AC72" s="1074">
        <v>16006</v>
      </c>
      <c r="AD72" s="1074">
        <v>16006</v>
      </c>
      <c r="AE72" s="1074">
        <v>16006</v>
      </c>
      <c r="AF72" s="1074">
        <v>16006</v>
      </c>
      <c r="AG72" s="1074">
        <v>16006</v>
      </c>
      <c r="AH72" s="1074">
        <v>16006</v>
      </c>
      <c r="AI72" s="1074">
        <v>16006</v>
      </c>
      <c r="AJ72" s="1074">
        <v>16006</v>
      </c>
      <c r="AK72" s="1074">
        <v>16006</v>
      </c>
      <c r="AL72" s="1074">
        <v>16006</v>
      </c>
      <c r="AM72" s="1074">
        <v>16006</v>
      </c>
      <c r="AN72" s="1074">
        <v>16006</v>
      </c>
      <c r="AO72" s="1074">
        <v>16006</v>
      </c>
      <c r="AP72" s="1074">
        <v>16006</v>
      </c>
      <c r="AQ72" s="1074">
        <v>16006</v>
      </c>
      <c r="AR72" s="1074">
        <v>16006</v>
      </c>
      <c r="AS72" s="1074">
        <v>16006</v>
      </c>
      <c r="AT72" s="1074">
        <v>16006</v>
      </c>
      <c r="AU72" s="1074">
        <v>16006</v>
      </c>
      <c r="AV72" s="1074">
        <v>16006</v>
      </c>
      <c r="AW72" s="1074">
        <v>16006</v>
      </c>
      <c r="AX72" s="1074">
        <v>16006</v>
      </c>
      <c r="AY72" s="1074">
        <v>16006</v>
      </c>
      <c r="AZ72" s="1195">
        <v>16006</v>
      </c>
      <c r="BA72" s="1195">
        <v>16006</v>
      </c>
      <c r="BB72" s="1195">
        <v>16006</v>
      </c>
      <c r="BC72" s="1195">
        <v>16006</v>
      </c>
      <c r="BD72" s="1195">
        <v>16006</v>
      </c>
      <c r="BE72" s="1195">
        <v>16006</v>
      </c>
      <c r="BF72" s="1195">
        <v>16006</v>
      </c>
      <c r="BG72" s="1195">
        <v>16006</v>
      </c>
      <c r="BH72" s="1195">
        <v>16006</v>
      </c>
      <c r="BI72" s="1195">
        <v>16006</v>
      </c>
      <c r="BJ72" s="1195">
        <v>16006</v>
      </c>
      <c r="BK72" s="1195">
        <v>16006</v>
      </c>
      <c r="BL72" s="1195">
        <v>16006</v>
      </c>
      <c r="BM72" s="1195">
        <v>16006</v>
      </c>
      <c r="BN72" s="1195">
        <v>16006</v>
      </c>
      <c r="BO72" s="1195">
        <v>16006</v>
      </c>
      <c r="BP72" s="1195">
        <v>16006</v>
      </c>
      <c r="BQ72" s="1195">
        <v>16006</v>
      </c>
      <c r="BR72" s="1195">
        <v>16006</v>
      </c>
      <c r="BS72" s="1195">
        <v>16006</v>
      </c>
      <c r="BT72" s="1195">
        <v>16006</v>
      </c>
      <c r="BU72" s="1195">
        <v>16006</v>
      </c>
      <c r="BV72" s="1195">
        <v>16006</v>
      </c>
      <c r="BW72" s="1195">
        <v>16006</v>
      </c>
      <c r="BX72" s="1195">
        <v>16006</v>
      </c>
      <c r="BY72" s="1195">
        <v>16006</v>
      </c>
      <c r="BZ72" s="1195">
        <v>16006</v>
      </c>
      <c r="CA72" s="1195">
        <v>16006</v>
      </c>
      <c r="CB72" s="1195">
        <v>16006</v>
      </c>
      <c r="CC72" s="1195">
        <v>16006</v>
      </c>
      <c r="CD72" s="1195">
        <v>16006</v>
      </c>
      <c r="CE72" s="1195">
        <v>16006</v>
      </c>
      <c r="CF72" s="1195">
        <v>16006</v>
      </c>
      <c r="CG72" s="1195">
        <v>16006</v>
      </c>
      <c r="CH72" s="1195">
        <v>16006</v>
      </c>
      <c r="CI72" s="1195">
        <v>16006</v>
      </c>
      <c r="CJ72" s="1195">
        <v>16006</v>
      </c>
      <c r="CK72" s="1195">
        <v>16006</v>
      </c>
      <c r="CL72" s="1195">
        <v>16006</v>
      </c>
      <c r="CM72" s="1195">
        <v>16006</v>
      </c>
      <c r="CN72" s="1195">
        <v>16006</v>
      </c>
      <c r="CO72" s="1195">
        <v>16006</v>
      </c>
      <c r="CP72" s="1195">
        <v>16006</v>
      </c>
      <c r="CQ72" s="1195">
        <v>16006</v>
      </c>
      <c r="CR72" s="1195">
        <v>16006</v>
      </c>
      <c r="CS72" s="1195">
        <v>16006</v>
      </c>
      <c r="CT72" s="1354">
        <v>16006</v>
      </c>
      <c r="CU72" s="1195">
        <v>16006</v>
      </c>
      <c r="CV72" s="1195">
        <v>16006</v>
      </c>
      <c r="CW72" s="1195">
        <v>16006</v>
      </c>
      <c r="CX72" s="1195">
        <v>16006</v>
      </c>
      <c r="CY72" s="1195">
        <v>16006</v>
      </c>
      <c r="CZ72" s="1195">
        <v>16006</v>
      </c>
      <c r="DA72" s="1195">
        <v>16006</v>
      </c>
      <c r="DB72" s="1195">
        <v>16006</v>
      </c>
      <c r="DC72" s="1195">
        <v>16006</v>
      </c>
      <c r="DD72" s="1195">
        <v>16006</v>
      </c>
      <c r="DF72" s="1412">
        <f t="shared" si="2"/>
        <v>0</v>
      </c>
    </row>
    <row r="73" spans="1:16383" s="1043" customFormat="1" ht="32.25" thickBot="1" x14ac:dyDescent="0.25">
      <c r="A73" s="1294" t="s">
        <v>533</v>
      </c>
      <c r="B73" s="1295" t="s">
        <v>18</v>
      </c>
      <c r="C73" s="1295">
        <v>2</v>
      </c>
      <c r="D73" s="1294" t="s">
        <v>358</v>
      </c>
      <c r="E73" s="1295">
        <v>4</v>
      </c>
      <c r="F73" s="1295">
        <v>100070</v>
      </c>
      <c r="G73" s="1041" t="s">
        <v>181</v>
      </c>
      <c r="H73" s="1041" t="s">
        <v>174</v>
      </c>
      <c r="I73" s="1041">
        <v>82</v>
      </c>
      <c r="J73" s="1041">
        <v>9894</v>
      </c>
      <c r="K73" s="1041" t="s">
        <v>418</v>
      </c>
      <c r="L73" s="1041">
        <v>5</v>
      </c>
      <c r="M73" s="1042" t="s">
        <v>47</v>
      </c>
      <c r="N73" s="1043">
        <v>2008</v>
      </c>
      <c r="O73" s="1044">
        <v>37014</v>
      </c>
      <c r="P73" s="1044">
        <v>37014</v>
      </c>
      <c r="Q73" s="1044">
        <v>37014</v>
      </c>
      <c r="R73" s="1066">
        <v>37014</v>
      </c>
      <c r="S73" s="1075">
        <v>37014</v>
      </c>
      <c r="T73" s="1075">
        <v>37014</v>
      </c>
      <c r="U73" s="1075">
        <v>37014</v>
      </c>
      <c r="V73" s="1075">
        <v>37014</v>
      </c>
      <c r="W73" s="1075">
        <v>37014</v>
      </c>
      <c r="X73" s="1075">
        <v>37014</v>
      </c>
      <c r="Y73" s="1075">
        <v>37014</v>
      </c>
      <c r="Z73" s="1075">
        <v>37014</v>
      </c>
      <c r="AA73" s="1075">
        <v>37014</v>
      </c>
      <c r="AB73" s="1075">
        <v>37014</v>
      </c>
      <c r="AC73" s="1075">
        <v>37014</v>
      </c>
      <c r="AD73" s="1075">
        <v>37014</v>
      </c>
      <c r="AE73" s="1075">
        <v>37014</v>
      </c>
      <c r="AF73" s="1075">
        <v>37014</v>
      </c>
      <c r="AG73" s="1075">
        <v>37014</v>
      </c>
      <c r="AH73" s="1075">
        <v>37014</v>
      </c>
      <c r="AI73" s="1075">
        <v>37014</v>
      </c>
      <c r="AJ73" s="1075">
        <v>37014</v>
      </c>
      <c r="AK73" s="1075">
        <v>37014</v>
      </c>
      <c r="AL73" s="1075">
        <v>37014</v>
      </c>
      <c r="AM73" s="1075">
        <v>37014</v>
      </c>
      <c r="AN73" s="1075">
        <v>37014</v>
      </c>
      <c r="AO73" s="1075">
        <v>37014</v>
      </c>
      <c r="AP73" s="1075">
        <v>37014</v>
      </c>
      <c r="AQ73" s="1075">
        <v>37014</v>
      </c>
      <c r="AR73" s="1075">
        <v>37014</v>
      </c>
      <c r="AS73" s="1075">
        <v>37014</v>
      </c>
      <c r="AT73" s="1075">
        <v>37014</v>
      </c>
      <c r="AU73" s="1075">
        <v>37014</v>
      </c>
      <c r="AV73" s="1075">
        <v>37014</v>
      </c>
      <c r="AW73" s="1075">
        <v>37014</v>
      </c>
      <c r="AX73" s="1075">
        <v>37014</v>
      </c>
      <c r="AY73" s="1075">
        <v>37014</v>
      </c>
      <c r="AZ73" s="1086">
        <v>37014</v>
      </c>
      <c r="BA73" s="1086">
        <v>37014</v>
      </c>
      <c r="BB73" s="1086">
        <v>37014</v>
      </c>
      <c r="BC73" s="1086">
        <v>37014</v>
      </c>
      <c r="BD73" s="1086">
        <v>37014</v>
      </c>
      <c r="BE73" s="1086">
        <v>37014</v>
      </c>
      <c r="BF73" s="1086">
        <v>37014</v>
      </c>
      <c r="BG73" s="1086">
        <v>37014</v>
      </c>
      <c r="BH73" s="1086">
        <v>37014</v>
      </c>
      <c r="BI73" s="1086">
        <v>37014</v>
      </c>
      <c r="BJ73" s="1086">
        <v>37014</v>
      </c>
      <c r="BK73" s="1086">
        <v>37014</v>
      </c>
      <c r="BL73" s="1086">
        <v>37014</v>
      </c>
      <c r="BM73" s="1086">
        <v>37014</v>
      </c>
      <c r="BN73" s="1086">
        <v>37014</v>
      </c>
      <c r="BO73" s="1086">
        <v>37014</v>
      </c>
      <c r="BP73" s="1086">
        <v>37014</v>
      </c>
      <c r="BQ73" s="1086">
        <v>37014</v>
      </c>
      <c r="BR73" s="1086">
        <v>37014</v>
      </c>
      <c r="BS73" s="1086">
        <v>37014</v>
      </c>
      <c r="BT73" s="1086">
        <v>37014</v>
      </c>
      <c r="BU73" s="1086">
        <v>37014</v>
      </c>
      <c r="BV73" s="1086">
        <v>37014</v>
      </c>
      <c r="BW73" s="1086">
        <v>37014</v>
      </c>
      <c r="BX73" s="1086">
        <v>37014</v>
      </c>
      <c r="BY73" s="1086">
        <v>37014</v>
      </c>
      <c r="BZ73" s="1086">
        <v>37014</v>
      </c>
      <c r="CA73" s="1086">
        <v>37014</v>
      </c>
      <c r="CB73" s="1086">
        <v>37014</v>
      </c>
      <c r="CC73" s="1086">
        <v>37014</v>
      </c>
      <c r="CD73" s="1086">
        <v>37014</v>
      </c>
      <c r="CE73" s="1086">
        <v>37014</v>
      </c>
      <c r="CF73" s="1086">
        <v>37014</v>
      </c>
      <c r="CG73" s="1086">
        <v>37014</v>
      </c>
      <c r="CH73" s="1086">
        <v>37014</v>
      </c>
      <c r="CI73" s="1086">
        <v>37014</v>
      </c>
      <c r="CJ73" s="1086">
        <v>37014</v>
      </c>
      <c r="CK73" s="1086">
        <v>37014</v>
      </c>
      <c r="CL73" s="1086">
        <v>37014</v>
      </c>
      <c r="CM73" s="1086">
        <v>37014</v>
      </c>
      <c r="CN73" s="1086">
        <v>37014</v>
      </c>
      <c r="CO73" s="1086">
        <v>37014</v>
      </c>
      <c r="CP73" s="1086">
        <v>37014</v>
      </c>
      <c r="CQ73" s="1086">
        <v>37014</v>
      </c>
      <c r="CR73" s="1086">
        <v>37014</v>
      </c>
      <c r="CS73" s="1086">
        <v>37014</v>
      </c>
      <c r="CT73" s="1355">
        <v>37014</v>
      </c>
      <c r="CU73" s="1086">
        <v>37014</v>
      </c>
      <c r="CV73" s="1086">
        <v>37014</v>
      </c>
      <c r="CW73" s="1086">
        <v>37014</v>
      </c>
      <c r="CX73" s="1086">
        <v>37014</v>
      </c>
      <c r="CY73" s="1086">
        <v>37014</v>
      </c>
      <c r="CZ73" s="1086">
        <v>37014</v>
      </c>
      <c r="DA73" s="1086">
        <v>37014</v>
      </c>
      <c r="DB73" s="1086">
        <v>37014</v>
      </c>
      <c r="DC73" s="1086">
        <v>37014</v>
      </c>
      <c r="DD73" s="1086">
        <v>37014</v>
      </c>
      <c r="DF73" s="1412">
        <f t="shared" si="2"/>
        <v>0</v>
      </c>
    </row>
    <row r="74" spans="1:16383" s="1011" customFormat="1" ht="21.75" thickBot="1" x14ac:dyDescent="0.25">
      <c r="A74" s="1337" t="s">
        <v>587</v>
      </c>
      <c r="B74" s="1337" t="s">
        <v>587</v>
      </c>
      <c r="C74" s="1337">
        <v>2</v>
      </c>
      <c r="D74" s="1337" t="s">
        <v>587</v>
      </c>
      <c r="E74" s="1243">
        <v>4</v>
      </c>
      <c r="F74" s="1243">
        <v>100070</v>
      </c>
      <c r="G74" s="1337" t="s">
        <v>579</v>
      </c>
      <c r="H74" s="1338" t="s">
        <v>586</v>
      </c>
      <c r="I74" s="1338">
        <v>219</v>
      </c>
      <c r="J74" s="1338">
        <v>10105</v>
      </c>
      <c r="K74" s="1338" t="s">
        <v>418</v>
      </c>
      <c r="L74" s="1338">
        <v>5</v>
      </c>
      <c r="M74" s="1031" t="s">
        <v>48</v>
      </c>
      <c r="N74" s="1033"/>
      <c r="O74" s="1339"/>
      <c r="P74" s="1339"/>
      <c r="Q74" s="1339"/>
      <c r="R74" s="1340"/>
      <c r="S74" s="1341"/>
      <c r="T74" s="1341"/>
      <c r="U74" s="1341"/>
      <c r="V74" s="1341"/>
      <c r="W74" s="1341"/>
      <c r="X74" s="1341"/>
      <c r="Y74" s="1341"/>
      <c r="Z74" s="1341"/>
      <c r="AA74" s="1341"/>
      <c r="AB74" s="1341"/>
      <c r="AC74" s="1341"/>
      <c r="AD74" s="1341"/>
      <c r="AE74" s="1341"/>
      <c r="AF74" s="1341"/>
      <c r="AG74" s="1342"/>
      <c r="AH74" s="1341"/>
      <c r="AI74" s="1341"/>
      <c r="AJ74" s="1341"/>
      <c r="AK74" s="1341"/>
      <c r="AL74" s="1341"/>
      <c r="AM74" s="1341"/>
      <c r="AN74" s="1341"/>
      <c r="AO74" s="1341"/>
      <c r="AP74" s="1341"/>
      <c r="AQ74" s="1341"/>
      <c r="AR74" s="1341"/>
      <c r="AS74" s="1341"/>
      <c r="AT74" s="1341"/>
      <c r="AU74" s="1341"/>
      <c r="AV74" s="1341"/>
      <c r="AW74" s="1341"/>
      <c r="AX74" s="1341"/>
      <c r="AY74" s="1341"/>
      <c r="AZ74" s="1343"/>
      <c r="BA74" s="1343"/>
      <c r="BB74" s="1343"/>
      <c r="BC74" s="1343"/>
      <c r="BD74" s="1343"/>
      <c r="BE74" s="1343"/>
      <c r="BF74" s="1343"/>
      <c r="BG74" s="1343"/>
      <c r="BH74" s="1343"/>
      <c r="BI74" s="1343"/>
      <c r="BJ74" s="1343"/>
      <c r="BK74" s="1343"/>
      <c r="BL74" s="1343"/>
      <c r="BM74" s="1343"/>
      <c r="BN74" s="1343"/>
      <c r="BO74" s="1343"/>
      <c r="BP74" s="1343"/>
      <c r="BQ74" s="1343"/>
      <c r="BR74" s="1343"/>
      <c r="BS74" s="1343"/>
      <c r="BT74" s="1343"/>
      <c r="BU74" s="1343"/>
      <c r="BV74" s="1343"/>
      <c r="BW74" s="1343"/>
      <c r="BX74" s="1343"/>
      <c r="BY74" s="1343"/>
      <c r="BZ74" s="1343"/>
      <c r="CA74" s="1343"/>
      <c r="CB74" s="1343"/>
      <c r="CC74" s="1343"/>
      <c r="CD74" s="1343"/>
      <c r="CE74" s="1343"/>
      <c r="CF74" s="1343"/>
      <c r="CG74" s="1343"/>
      <c r="CH74" s="1343"/>
      <c r="CI74" s="1343"/>
      <c r="CJ74" s="1343"/>
      <c r="CK74" s="1343"/>
      <c r="CL74" s="1343"/>
      <c r="CM74" s="1343"/>
      <c r="CN74" s="1343"/>
      <c r="CO74" s="1343"/>
      <c r="CP74" s="1343"/>
      <c r="CQ74" s="1343"/>
      <c r="CR74" s="1343"/>
      <c r="CS74" s="1343"/>
      <c r="CT74" s="1367"/>
      <c r="CU74" s="1086"/>
      <c r="CV74" s="1344">
        <v>540150</v>
      </c>
      <c r="CW74" s="1086">
        <v>540150</v>
      </c>
      <c r="CX74" s="1086">
        <v>540150</v>
      </c>
      <c r="CY74" s="1086">
        <v>540150</v>
      </c>
      <c r="CZ74" s="1086">
        <v>540150</v>
      </c>
      <c r="DA74" s="1086">
        <v>540150</v>
      </c>
      <c r="DB74" s="1086">
        <v>540150</v>
      </c>
      <c r="DC74" s="1086">
        <v>540150</v>
      </c>
      <c r="DD74" s="1086">
        <v>540150</v>
      </c>
      <c r="DE74" s="1345"/>
      <c r="DF74" s="1051">
        <f t="shared" si="2"/>
        <v>0</v>
      </c>
    </row>
    <row r="75" spans="1:16383" s="1055" customFormat="1" ht="13.5" thickBot="1" x14ac:dyDescent="0.25">
      <c r="A75" s="1300" t="s">
        <v>19</v>
      </c>
      <c r="B75" s="1300" t="s">
        <v>19</v>
      </c>
      <c r="C75" s="1300"/>
      <c r="D75" s="1300" t="s">
        <v>19</v>
      </c>
      <c r="E75" s="1300"/>
      <c r="F75" s="1300">
        <v>100073</v>
      </c>
      <c r="G75" s="1053" t="s">
        <v>183</v>
      </c>
      <c r="H75" s="1053" t="s">
        <v>182</v>
      </c>
      <c r="I75" s="1053">
        <v>83</v>
      </c>
      <c r="J75" s="1053">
        <v>9984</v>
      </c>
      <c r="K75" s="1053" t="s">
        <v>418</v>
      </c>
      <c r="L75" s="1053">
        <v>5</v>
      </c>
      <c r="M75" s="1054" t="s">
        <v>47</v>
      </c>
      <c r="O75" s="1058">
        <v>1429</v>
      </c>
      <c r="P75" s="1058">
        <v>1429</v>
      </c>
      <c r="Q75" s="1058">
        <v>1429</v>
      </c>
      <c r="R75" s="1070">
        <v>1429</v>
      </c>
      <c r="S75" s="1079">
        <v>1429</v>
      </c>
      <c r="T75" s="1079">
        <v>1429</v>
      </c>
      <c r="U75" s="1079">
        <v>1429</v>
      </c>
      <c r="V75" s="1079">
        <v>1429</v>
      </c>
      <c r="W75" s="1079">
        <v>1429</v>
      </c>
      <c r="X75" s="1079">
        <v>1429</v>
      </c>
      <c r="Y75" s="1079">
        <v>1429</v>
      </c>
      <c r="Z75" s="1079">
        <v>1429</v>
      </c>
      <c r="AA75" s="1079">
        <v>1429</v>
      </c>
      <c r="AB75" s="1079">
        <v>1429</v>
      </c>
      <c r="AC75" s="1079">
        <v>1429</v>
      </c>
      <c r="AD75" s="1079">
        <v>1429</v>
      </c>
      <c r="AE75" s="1079">
        <v>1429</v>
      </c>
      <c r="AF75" s="1079">
        <v>1429</v>
      </c>
      <c r="AG75" s="1079">
        <v>1429</v>
      </c>
      <c r="AH75" s="1079">
        <v>1429</v>
      </c>
      <c r="AI75" s="1079">
        <v>1429</v>
      </c>
      <c r="AJ75" s="1079">
        <v>1429</v>
      </c>
      <c r="AK75" s="1079">
        <v>1429</v>
      </c>
      <c r="AL75" s="1079">
        <v>1429</v>
      </c>
      <c r="AM75" s="1079">
        <v>1429</v>
      </c>
      <c r="AN75" s="1079">
        <v>1429</v>
      </c>
      <c r="AO75" s="1079">
        <v>1429</v>
      </c>
      <c r="AP75" s="1079">
        <v>1429</v>
      </c>
      <c r="AQ75" s="1079">
        <v>1429</v>
      </c>
      <c r="AR75" s="1079">
        <v>1429</v>
      </c>
      <c r="AS75" s="1079">
        <v>1429</v>
      </c>
      <c r="AT75" s="1079">
        <v>1429</v>
      </c>
      <c r="AU75" s="1079">
        <v>1429</v>
      </c>
      <c r="AV75" s="1079">
        <v>1429</v>
      </c>
      <c r="AW75" s="1079">
        <v>1429</v>
      </c>
      <c r="AX75" s="1079">
        <v>1429</v>
      </c>
      <c r="AY75" s="1079">
        <v>1429</v>
      </c>
      <c r="AZ75" s="1089">
        <v>1429</v>
      </c>
      <c r="BA75" s="1089">
        <v>1429</v>
      </c>
      <c r="BB75" s="1089">
        <v>1429</v>
      </c>
      <c r="BC75" s="1089">
        <v>1429</v>
      </c>
      <c r="BD75" s="1089">
        <v>1429</v>
      </c>
      <c r="BE75" s="1089">
        <v>1429</v>
      </c>
      <c r="BF75" s="1089">
        <v>1429</v>
      </c>
      <c r="BG75" s="1089">
        <v>1429</v>
      </c>
      <c r="BH75" s="1089">
        <v>1429</v>
      </c>
      <c r="BI75" s="1089">
        <v>1429</v>
      </c>
      <c r="BJ75" s="1089">
        <v>1429</v>
      </c>
      <c r="BK75" s="1089">
        <v>1429</v>
      </c>
      <c r="BL75" s="1089">
        <v>1429</v>
      </c>
      <c r="BM75" s="1089">
        <v>1429</v>
      </c>
      <c r="BN75" s="1089">
        <v>1429</v>
      </c>
      <c r="BO75" s="1089">
        <v>1429</v>
      </c>
      <c r="BP75" s="1089">
        <v>1429</v>
      </c>
      <c r="BQ75" s="1089">
        <v>1429</v>
      </c>
      <c r="BR75" s="1089">
        <v>1429</v>
      </c>
      <c r="BS75" s="1089">
        <v>1429</v>
      </c>
      <c r="BT75" s="1089">
        <v>1429</v>
      </c>
      <c r="BU75" s="1089">
        <v>1429</v>
      </c>
      <c r="BV75" s="1089">
        <v>1429</v>
      </c>
      <c r="BW75" s="1089">
        <v>1429</v>
      </c>
      <c r="BX75" s="1089">
        <v>1429</v>
      </c>
      <c r="BY75" s="1089">
        <v>1429</v>
      </c>
      <c r="BZ75" s="1089">
        <v>1429</v>
      </c>
      <c r="CA75" s="1089">
        <v>1429</v>
      </c>
      <c r="CB75" s="1089">
        <v>1429</v>
      </c>
      <c r="CC75" s="1089">
        <v>1429</v>
      </c>
      <c r="CD75" s="1089">
        <v>1429</v>
      </c>
      <c r="CE75" s="1089">
        <v>1429</v>
      </c>
      <c r="CF75" s="1089">
        <v>1429</v>
      </c>
      <c r="CG75" s="1089">
        <v>1429</v>
      </c>
      <c r="CH75" s="1089">
        <v>1429</v>
      </c>
      <c r="CI75" s="1089">
        <v>1429</v>
      </c>
      <c r="CJ75" s="1089">
        <v>1429</v>
      </c>
      <c r="CK75" s="1089">
        <v>1429</v>
      </c>
      <c r="CL75" s="1089">
        <v>1429</v>
      </c>
      <c r="CM75" s="1089">
        <v>1429</v>
      </c>
      <c r="CN75" s="1199">
        <v>20313</v>
      </c>
      <c r="CO75" s="1089">
        <v>20313</v>
      </c>
      <c r="CP75" s="1089">
        <v>20313</v>
      </c>
      <c r="CQ75" s="1089">
        <v>20313</v>
      </c>
      <c r="CR75" s="1089">
        <v>20313</v>
      </c>
      <c r="CS75" s="1089">
        <v>20313</v>
      </c>
      <c r="CT75" s="1359">
        <v>20313</v>
      </c>
      <c r="CU75" s="1089">
        <v>20313</v>
      </c>
      <c r="CV75" s="1089">
        <v>20313</v>
      </c>
      <c r="CW75" s="1089">
        <v>20313</v>
      </c>
      <c r="CX75" s="1089">
        <v>20313</v>
      </c>
      <c r="CY75" s="1089">
        <v>20313</v>
      </c>
      <c r="CZ75" s="1089">
        <v>20313</v>
      </c>
      <c r="DA75" s="1089">
        <v>20313</v>
      </c>
      <c r="DB75" s="1089">
        <v>20313</v>
      </c>
      <c r="DC75" s="1089">
        <v>20313</v>
      </c>
      <c r="DD75" s="1089">
        <v>20313</v>
      </c>
      <c r="DF75" s="1051">
        <f t="shared" si="2"/>
        <v>0</v>
      </c>
    </row>
    <row r="76" spans="1:16383" ht="21.75" thickBot="1" x14ac:dyDescent="0.25">
      <c r="A76" s="1294" t="s">
        <v>385</v>
      </c>
      <c r="B76" s="1294" t="s">
        <v>385</v>
      </c>
      <c r="C76" s="1294">
        <v>2</v>
      </c>
      <c r="D76" s="1294" t="s">
        <v>614</v>
      </c>
      <c r="E76" s="1294">
        <v>2</v>
      </c>
      <c r="F76" s="1294">
        <v>100030</v>
      </c>
      <c r="G76" s="1019" t="s">
        <v>185</v>
      </c>
      <c r="H76" s="1019" t="s">
        <v>184</v>
      </c>
      <c r="I76" s="1019">
        <v>92</v>
      </c>
      <c r="J76" s="1019">
        <v>9683</v>
      </c>
      <c r="K76" s="1019" t="s">
        <v>418</v>
      </c>
      <c r="L76" s="1019">
        <v>3</v>
      </c>
      <c r="M76" s="1020" t="s">
        <v>47</v>
      </c>
      <c r="O76" s="1024">
        <v>2153</v>
      </c>
      <c r="P76" s="1024">
        <v>2153</v>
      </c>
      <c r="Q76" s="1024">
        <v>2153</v>
      </c>
      <c r="R76" s="1065">
        <v>2153</v>
      </c>
      <c r="S76" s="1074">
        <v>2153</v>
      </c>
      <c r="T76" s="1074">
        <v>2153</v>
      </c>
      <c r="U76" s="1074">
        <v>2153</v>
      </c>
      <c r="V76" s="1074">
        <v>2153</v>
      </c>
      <c r="W76" s="1074">
        <v>2153</v>
      </c>
      <c r="X76" s="1074">
        <v>2153</v>
      </c>
      <c r="Y76" s="1074">
        <v>2153</v>
      </c>
      <c r="Z76" s="1074">
        <v>2153</v>
      </c>
      <c r="AA76" s="1074">
        <v>2153</v>
      </c>
      <c r="AB76" s="1074">
        <v>2153</v>
      </c>
      <c r="AC76" s="1074">
        <v>2153</v>
      </c>
      <c r="AD76" s="1074">
        <v>2153</v>
      </c>
      <c r="AE76" s="1074">
        <v>2153</v>
      </c>
      <c r="AF76" s="1074">
        <v>2153</v>
      </c>
      <c r="AG76" s="1074">
        <v>2153</v>
      </c>
      <c r="AH76" s="1074">
        <v>2153</v>
      </c>
      <c r="AI76" s="1074">
        <v>2153</v>
      </c>
      <c r="AJ76" s="1074">
        <v>2153</v>
      </c>
      <c r="AK76" s="1074">
        <v>2153</v>
      </c>
      <c r="AL76" s="1074">
        <v>2153</v>
      </c>
      <c r="AM76" s="1074">
        <v>2153</v>
      </c>
      <c r="AN76" s="1074">
        <v>2153</v>
      </c>
      <c r="AO76" s="1074">
        <v>2153</v>
      </c>
      <c r="AP76" s="1074">
        <v>2153</v>
      </c>
      <c r="AQ76" s="1074">
        <v>2153</v>
      </c>
      <c r="AR76" s="1074">
        <v>2153</v>
      </c>
      <c r="AS76" s="1074">
        <v>2153</v>
      </c>
      <c r="AT76" s="1074">
        <v>2153</v>
      </c>
      <c r="AU76" s="1074">
        <v>2153</v>
      </c>
      <c r="AV76" s="1074">
        <v>2153</v>
      </c>
      <c r="AW76" s="1074">
        <v>2153</v>
      </c>
      <c r="AX76" s="1074">
        <v>2153</v>
      </c>
      <c r="AY76" s="1074">
        <v>2153</v>
      </c>
      <c r="AZ76" s="1195">
        <v>2153</v>
      </c>
      <c r="BA76" s="1195">
        <v>2153</v>
      </c>
      <c r="BB76" s="1195">
        <v>2153</v>
      </c>
      <c r="BC76" s="1195">
        <v>2153</v>
      </c>
      <c r="BD76" s="1195">
        <v>2153</v>
      </c>
      <c r="BE76" s="1195">
        <v>2153</v>
      </c>
      <c r="BF76" s="1195">
        <v>2153</v>
      </c>
      <c r="BG76" s="1195">
        <v>2153</v>
      </c>
      <c r="BH76" s="1195">
        <v>2153</v>
      </c>
      <c r="BI76" s="1195">
        <v>2153</v>
      </c>
      <c r="BJ76" s="1195">
        <v>2153</v>
      </c>
      <c r="BK76" s="1195">
        <v>2153</v>
      </c>
      <c r="BL76" s="1195">
        <v>2153</v>
      </c>
      <c r="BM76" s="1195">
        <v>2153</v>
      </c>
      <c r="BN76" s="1195">
        <v>2153</v>
      </c>
      <c r="BO76" s="1195">
        <v>2153</v>
      </c>
      <c r="BP76" s="1195">
        <v>2153</v>
      </c>
      <c r="BQ76" s="1195">
        <v>2153</v>
      </c>
      <c r="BR76" s="1195">
        <v>2153</v>
      </c>
      <c r="BS76" s="1195">
        <v>2153</v>
      </c>
      <c r="BT76" s="1195">
        <v>2153</v>
      </c>
      <c r="BU76" s="1195">
        <v>2153</v>
      </c>
      <c r="BV76" s="1195">
        <v>2153</v>
      </c>
      <c r="BW76" s="1195">
        <v>2153</v>
      </c>
      <c r="BX76" s="1195">
        <v>2153</v>
      </c>
      <c r="BY76" s="1195">
        <v>2153</v>
      </c>
      <c r="BZ76" s="1195">
        <v>2153</v>
      </c>
      <c r="CA76" s="1195">
        <v>2153</v>
      </c>
      <c r="CB76" s="1195">
        <v>2153</v>
      </c>
      <c r="CC76" s="1195">
        <v>2153</v>
      </c>
      <c r="CD76" s="1195">
        <v>2153</v>
      </c>
      <c r="CE76" s="1195">
        <v>2153</v>
      </c>
      <c r="CF76" s="1195">
        <v>2153</v>
      </c>
      <c r="CG76" s="1195">
        <v>2153</v>
      </c>
      <c r="CH76" s="1195">
        <v>2153</v>
      </c>
      <c r="CI76" s="1212">
        <v>14017</v>
      </c>
      <c r="CJ76" s="1195">
        <v>14017</v>
      </c>
      <c r="CK76" s="1195">
        <v>14017</v>
      </c>
      <c r="CL76" s="1195">
        <v>14017</v>
      </c>
      <c r="CM76" s="1195">
        <v>14017</v>
      </c>
      <c r="CN76" s="1195">
        <v>14017</v>
      </c>
      <c r="CO76" s="1195">
        <v>14017</v>
      </c>
      <c r="CP76" s="1195">
        <v>14017</v>
      </c>
      <c r="CQ76" s="1195">
        <v>14017</v>
      </c>
      <c r="CR76" s="1195">
        <v>14017</v>
      </c>
      <c r="CS76" s="1195">
        <v>14017</v>
      </c>
      <c r="CT76" s="1354">
        <v>14017</v>
      </c>
      <c r="CU76" s="1195">
        <v>14017</v>
      </c>
      <c r="CV76" s="1195">
        <v>14017</v>
      </c>
      <c r="CW76" s="1195">
        <v>14017</v>
      </c>
      <c r="CX76" s="1195">
        <v>14017</v>
      </c>
      <c r="CY76" s="1195">
        <v>14017</v>
      </c>
      <c r="CZ76" s="1195">
        <v>14017</v>
      </c>
      <c r="DA76" s="1195">
        <v>14017</v>
      </c>
      <c r="DB76" s="1195">
        <v>14017</v>
      </c>
      <c r="DC76" s="1195">
        <v>14017</v>
      </c>
      <c r="DD76" s="1195">
        <v>14017</v>
      </c>
      <c r="DF76" s="1051">
        <f t="shared" si="2"/>
        <v>0</v>
      </c>
    </row>
    <row r="77" spans="1:16383" ht="21.75" thickBot="1" x14ac:dyDescent="0.25">
      <c r="A77" s="1294" t="s">
        <v>385</v>
      </c>
      <c r="B77" s="1294" t="s">
        <v>385</v>
      </c>
      <c r="C77" s="1294">
        <v>2</v>
      </c>
      <c r="D77" s="1294" t="s">
        <v>614</v>
      </c>
      <c r="E77" s="1294">
        <v>2</v>
      </c>
      <c r="F77" s="1294">
        <v>100030</v>
      </c>
      <c r="G77" s="1019" t="s">
        <v>186</v>
      </c>
      <c r="H77" s="1019" t="s">
        <v>187</v>
      </c>
      <c r="I77" s="1019">
        <v>93</v>
      </c>
      <c r="J77" s="1019">
        <v>9685</v>
      </c>
      <c r="K77" s="1019" t="s">
        <v>418</v>
      </c>
      <c r="L77" s="1019">
        <v>3</v>
      </c>
      <c r="M77" s="1020" t="s">
        <v>47</v>
      </c>
      <c r="O77" s="1024">
        <v>15144</v>
      </c>
      <c r="P77" s="1024">
        <v>15144</v>
      </c>
      <c r="Q77" s="1024">
        <v>15144</v>
      </c>
      <c r="R77" s="1065">
        <v>15144</v>
      </c>
      <c r="S77" s="1074">
        <v>15144</v>
      </c>
      <c r="T77" s="1074">
        <v>15144</v>
      </c>
      <c r="U77" s="1074">
        <v>15144</v>
      </c>
      <c r="V77" s="1074">
        <v>15144</v>
      </c>
      <c r="W77" s="1074">
        <v>15144</v>
      </c>
      <c r="X77" s="1074">
        <v>15144</v>
      </c>
      <c r="Y77" s="1074">
        <v>15144</v>
      </c>
      <c r="Z77" s="1074">
        <v>15144</v>
      </c>
      <c r="AA77" s="1074">
        <v>15144</v>
      </c>
      <c r="AB77" s="1081">
        <v>21152</v>
      </c>
      <c r="AC77" s="1074">
        <v>21152</v>
      </c>
      <c r="AD77" s="1074">
        <v>21152</v>
      </c>
      <c r="AE77" s="1074">
        <v>21152</v>
      </c>
      <c r="AF77" s="1074">
        <v>21152</v>
      </c>
      <c r="AG77" s="1074">
        <v>21152</v>
      </c>
      <c r="AH77" s="1074">
        <v>21152</v>
      </c>
      <c r="AI77" s="1074">
        <v>21152</v>
      </c>
      <c r="AJ77" s="1074">
        <v>21152</v>
      </c>
      <c r="AK77" s="1074">
        <v>21152</v>
      </c>
      <c r="AL77" s="1074">
        <v>21152</v>
      </c>
      <c r="AM77" s="1074">
        <v>21152</v>
      </c>
      <c r="AN77" s="1074">
        <v>21152</v>
      </c>
      <c r="AO77" s="1074">
        <v>21152</v>
      </c>
      <c r="AP77" s="1074">
        <v>21152</v>
      </c>
      <c r="AQ77" s="1074">
        <v>21152</v>
      </c>
      <c r="AR77" s="1074">
        <v>21152</v>
      </c>
      <c r="AS77" s="1074">
        <v>21152</v>
      </c>
      <c r="AT77" s="1074">
        <v>21152</v>
      </c>
      <c r="AU77" s="1074">
        <v>21152</v>
      </c>
      <c r="AV77" s="1074">
        <v>21152</v>
      </c>
      <c r="AW77" s="1074">
        <v>21152</v>
      </c>
      <c r="AX77" s="1074">
        <v>21152</v>
      </c>
      <c r="AY77" s="1074">
        <v>21152</v>
      </c>
      <c r="AZ77" s="1195">
        <v>21152</v>
      </c>
      <c r="BA77" s="1195">
        <v>21152</v>
      </c>
      <c r="BB77" s="1195">
        <v>21152</v>
      </c>
      <c r="BC77" s="1195">
        <v>21152</v>
      </c>
      <c r="BD77" s="1195">
        <v>21152</v>
      </c>
      <c r="BE77" s="1195">
        <v>21152</v>
      </c>
      <c r="BF77" s="1195">
        <v>21152</v>
      </c>
      <c r="BG77" s="1195">
        <v>21152</v>
      </c>
      <c r="BH77" s="1195">
        <v>21152</v>
      </c>
      <c r="BI77" s="1195">
        <v>21152</v>
      </c>
      <c r="BJ77" s="1195">
        <v>21152</v>
      </c>
      <c r="BK77" s="1195">
        <v>21152</v>
      </c>
      <c r="BL77" s="1195">
        <v>21152</v>
      </c>
      <c r="BM77" s="1195">
        <v>21152</v>
      </c>
      <c r="BN77" s="1195">
        <v>21152</v>
      </c>
      <c r="BO77" s="1195">
        <v>21152</v>
      </c>
      <c r="BP77" s="1195">
        <v>21152</v>
      </c>
      <c r="BQ77" s="1195">
        <v>21152</v>
      </c>
      <c r="BR77" s="1195">
        <v>21152</v>
      </c>
      <c r="BS77" s="1195">
        <v>21152</v>
      </c>
      <c r="BT77" s="1195">
        <v>21152</v>
      </c>
      <c r="BU77" s="1195">
        <v>21152</v>
      </c>
      <c r="BV77" s="1195">
        <v>21152</v>
      </c>
      <c r="BW77" s="1195">
        <v>21152</v>
      </c>
      <c r="BX77" s="1195">
        <v>21152</v>
      </c>
      <c r="BY77" s="1195">
        <v>21152</v>
      </c>
      <c r="BZ77" s="1195">
        <v>21152</v>
      </c>
      <c r="CA77" s="1195">
        <v>21152</v>
      </c>
      <c r="CB77" s="1195">
        <v>21152</v>
      </c>
      <c r="CC77" s="1195">
        <v>21152</v>
      </c>
      <c r="CD77" s="1195">
        <v>21152</v>
      </c>
      <c r="CE77" s="1195">
        <v>21152</v>
      </c>
      <c r="CF77" s="1195">
        <v>21152</v>
      </c>
      <c r="CG77" s="1195">
        <v>21152</v>
      </c>
      <c r="CH77" s="1195">
        <v>21152</v>
      </c>
      <c r="CI77" s="1212">
        <v>18166</v>
      </c>
      <c r="CJ77" s="1195">
        <v>18166</v>
      </c>
      <c r="CK77" s="1195">
        <v>18166</v>
      </c>
      <c r="CL77" s="1195">
        <v>18166</v>
      </c>
      <c r="CM77" s="1195">
        <v>18166</v>
      </c>
      <c r="CN77" s="1195">
        <v>18166</v>
      </c>
      <c r="CO77" s="1195">
        <v>18166</v>
      </c>
      <c r="CP77" s="1195">
        <v>18166</v>
      </c>
      <c r="CQ77" s="1195">
        <v>18166</v>
      </c>
      <c r="CR77" s="1195">
        <v>18166</v>
      </c>
      <c r="CS77" s="1195">
        <v>18166</v>
      </c>
      <c r="CT77" s="1354">
        <v>18166</v>
      </c>
      <c r="CU77" s="1195">
        <v>18166</v>
      </c>
      <c r="CV77" s="1195">
        <v>18166</v>
      </c>
      <c r="CW77" s="1195">
        <v>18166</v>
      </c>
      <c r="CX77" s="1195">
        <v>18166</v>
      </c>
      <c r="CY77" s="1195">
        <v>18166</v>
      </c>
      <c r="CZ77" s="1195">
        <v>18166</v>
      </c>
      <c r="DA77" s="1195">
        <v>18166</v>
      </c>
      <c r="DB77" s="1195">
        <v>18166</v>
      </c>
      <c r="DC77" s="1195">
        <v>18166</v>
      </c>
      <c r="DD77" s="1195">
        <v>18166</v>
      </c>
      <c r="DF77" s="1051">
        <f t="shared" si="2"/>
        <v>0</v>
      </c>
    </row>
    <row r="78" spans="1:16383" ht="21.75" thickBot="1" x14ac:dyDescent="0.25">
      <c r="A78" s="1294" t="s">
        <v>385</v>
      </c>
      <c r="B78" s="1294" t="s">
        <v>385</v>
      </c>
      <c r="C78" s="1294">
        <v>2</v>
      </c>
      <c r="D78" s="1294" t="s">
        <v>614</v>
      </c>
      <c r="E78" s="1294">
        <v>2</v>
      </c>
      <c r="F78" s="1294">
        <v>100030</v>
      </c>
      <c r="G78" s="1019" t="s">
        <v>188</v>
      </c>
      <c r="H78" s="1019" t="s">
        <v>189</v>
      </c>
      <c r="I78" s="1019">
        <v>130</v>
      </c>
      <c r="J78" s="1019">
        <v>9686</v>
      </c>
      <c r="K78" s="1019" t="s">
        <v>418</v>
      </c>
      <c r="L78" s="1019">
        <v>3</v>
      </c>
      <c r="M78" s="1020" t="s">
        <v>47</v>
      </c>
      <c r="N78" s="1030">
        <v>40067</v>
      </c>
      <c r="O78" s="1024"/>
      <c r="P78" s="1024"/>
      <c r="Q78" s="1024"/>
      <c r="R78" s="1065"/>
      <c r="S78" s="1074"/>
      <c r="T78" s="1074"/>
      <c r="U78" s="1074"/>
      <c r="V78" s="1074"/>
      <c r="W78" s="1074"/>
      <c r="X78" s="1074"/>
      <c r="Y78" s="1074"/>
      <c r="Z78" s="1074"/>
      <c r="AA78" s="1074"/>
      <c r="AB78" s="1081">
        <v>116</v>
      </c>
      <c r="AC78" s="1074">
        <v>116</v>
      </c>
      <c r="AD78" s="1074">
        <v>116</v>
      </c>
      <c r="AE78" s="1074">
        <v>116</v>
      </c>
      <c r="AF78" s="1074">
        <v>116</v>
      </c>
      <c r="AG78" s="1074">
        <v>116</v>
      </c>
      <c r="AH78" s="1074">
        <v>116</v>
      </c>
      <c r="AI78" s="1074">
        <v>116</v>
      </c>
      <c r="AJ78" s="1074">
        <v>116</v>
      </c>
      <c r="AK78" s="1074">
        <v>116</v>
      </c>
      <c r="AL78" s="1074">
        <v>116</v>
      </c>
      <c r="AM78" s="1074">
        <v>116</v>
      </c>
      <c r="AN78" s="1074">
        <v>116</v>
      </c>
      <c r="AO78" s="1074">
        <v>116</v>
      </c>
      <c r="AP78" s="1074">
        <v>116</v>
      </c>
      <c r="AQ78" s="1074">
        <v>116</v>
      </c>
      <c r="AR78" s="1074">
        <v>116</v>
      </c>
      <c r="AS78" s="1074">
        <v>116</v>
      </c>
      <c r="AT78" s="1074">
        <v>116</v>
      </c>
      <c r="AU78" s="1074">
        <v>116</v>
      </c>
      <c r="AV78" s="1074">
        <v>116</v>
      </c>
      <c r="AW78" s="1074">
        <v>116</v>
      </c>
      <c r="AX78" s="1074">
        <v>116</v>
      </c>
      <c r="AY78" s="1074">
        <v>116</v>
      </c>
      <c r="AZ78" s="1195">
        <v>116</v>
      </c>
      <c r="BA78" s="1195">
        <v>116</v>
      </c>
      <c r="BB78" s="1195">
        <v>116</v>
      </c>
      <c r="BC78" s="1195">
        <v>116</v>
      </c>
      <c r="BD78" s="1195">
        <v>116</v>
      </c>
      <c r="BE78" s="1195">
        <v>116</v>
      </c>
      <c r="BF78" s="1195">
        <v>116</v>
      </c>
      <c r="BG78" s="1195">
        <v>116</v>
      </c>
      <c r="BH78" s="1195">
        <v>116</v>
      </c>
      <c r="BI78" s="1195">
        <v>116</v>
      </c>
      <c r="BJ78" s="1195">
        <v>116</v>
      </c>
      <c r="BK78" s="1195">
        <v>116</v>
      </c>
      <c r="BL78" s="1195">
        <v>116</v>
      </c>
      <c r="BM78" s="1195">
        <v>116</v>
      </c>
      <c r="BN78" s="1195">
        <v>116</v>
      </c>
      <c r="BO78" s="1195">
        <v>116</v>
      </c>
      <c r="BP78" s="1195">
        <v>116</v>
      </c>
      <c r="BQ78" s="1195">
        <v>116</v>
      </c>
      <c r="BR78" s="1195">
        <v>116</v>
      </c>
      <c r="BS78" s="1195">
        <v>116</v>
      </c>
      <c r="BT78" s="1195">
        <v>116</v>
      </c>
      <c r="BU78" s="1195">
        <v>116</v>
      </c>
      <c r="BV78" s="1195">
        <v>116</v>
      </c>
      <c r="BW78" s="1195">
        <v>116</v>
      </c>
      <c r="BX78" s="1195">
        <v>116</v>
      </c>
      <c r="BY78" s="1195">
        <v>116</v>
      </c>
      <c r="BZ78" s="1195">
        <v>116</v>
      </c>
      <c r="CA78" s="1195">
        <v>116</v>
      </c>
      <c r="CB78" s="1195">
        <v>116</v>
      </c>
      <c r="CC78" s="1195">
        <v>116</v>
      </c>
      <c r="CD78" s="1195">
        <v>116</v>
      </c>
      <c r="CE78" s="1195">
        <v>116</v>
      </c>
      <c r="CF78" s="1195">
        <v>116</v>
      </c>
      <c r="CG78" s="1195">
        <v>116</v>
      </c>
      <c r="CH78" s="1195">
        <v>116</v>
      </c>
      <c r="CI78" s="1212">
        <v>216</v>
      </c>
      <c r="CJ78" s="1195">
        <v>216</v>
      </c>
      <c r="CK78" s="1195">
        <v>216</v>
      </c>
      <c r="CL78" s="1195">
        <v>216</v>
      </c>
      <c r="CM78" s="1195">
        <v>216</v>
      </c>
      <c r="CN78" s="1195">
        <v>216</v>
      </c>
      <c r="CO78" s="1195">
        <v>216</v>
      </c>
      <c r="CP78" s="1195">
        <v>216</v>
      </c>
      <c r="CQ78" s="1195">
        <v>216</v>
      </c>
      <c r="CR78" s="1195">
        <v>216</v>
      </c>
      <c r="CS78" s="1195">
        <v>216</v>
      </c>
      <c r="CT78" s="1354">
        <v>216</v>
      </c>
      <c r="CU78" s="1195">
        <v>216</v>
      </c>
      <c r="CV78" s="1195">
        <v>216</v>
      </c>
      <c r="CW78" s="1195">
        <v>216</v>
      </c>
      <c r="CX78" s="1195">
        <v>216</v>
      </c>
      <c r="CY78" s="1195">
        <v>216</v>
      </c>
      <c r="CZ78" s="1195">
        <v>216</v>
      </c>
      <c r="DA78" s="1195">
        <v>216</v>
      </c>
      <c r="DB78" s="1195">
        <v>216</v>
      </c>
      <c r="DC78" s="1195">
        <v>216</v>
      </c>
      <c r="DD78" s="1195">
        <v>216</v>
      </c>
      <c r="DF78" s="1051">
        <f t="shared" si="2"/>
        <v>0</v>
      </c>
    </row>
    <row r="79" spans="1:16383" ht="21.75" thickBot="1" x14ac:dyDescent="0.25">
      <c r="A79" s="1294" t="s">
        <v>385</v>
      </c>
      <c r="B79" s="1294" t="s">
        <v>615</v>
      </c>
      <c r="C79" s="1294">
        <v>2</v>
      </c>
      <c r="D79" s="1294" t="s">
        <v>615</v>
      </c>
      <c r="E79" s="1294">
        <v>2</v>
      </c>
      <c r="F79" s="1294">
        <v>100030</v>
      </c>
      <c r="G79" s="1019" t="s">
        <v>190</v>
      </c>
      <c r="H79" s="1019" t="s">
        <v>191</v>
      </c>
      <c r="I79" s="1019">
        <v>129</v>
      </c>
      <c r="J79" s="1019">
        <v>9992</v>
      </c>
      <c r="K79" s="1019" t="s">
        <v>418</v>
      </c>
      <c r="L79" s="1019">
        <v>3</v>
      </c>
      <c r="M79" s="1020" t="s">
        <v>47</v>
      </c>
      <c r="N79" s="1030">
        <v>40057</v>
      </c>
      <c r="O79" s="1024"/>
      <c r="P79" s="1024"/>
      <c r="Q79" s="1024"/>
      <c r="R79" s="1065"/>
      <c r="S79" s="1074"/>
      <c r="T79" s="1074"/>
      <c r="U79" s="1074"/>
      <c r="V79" s="1074"/>
      <c r="W79" s="1074"/>
      <c r="X79" s="1074"/>
      <c r="Y79" s="1074"/>
      <c r="Z79" s="1074"/>
      <c r="AA79" s="1081">
        <v>1435</v>
      </c>
      <c r="AB79" s="1074">
        <v>1435</v>
      </c>
      <c r="AC79" s="1074">
        <v>1435</v>
      </c>
      <c r="AD79" s="1074">
        <v>1435</v>
      </c>
      <c r="AE79" s="1074">
        <v>1435</v>
      </c>
      <c r="AF79" s="1074">
        <v>1435</v>
      </c>
      <c r="AG79" s="1074">
        <v>1435</v>
      </c>
      <c r="AH79" s="1074">
        <v>1435</v>
      </c>
      <c r="AI79" s="1074">
        <v>1435</v>
      </c>
      <c r="AJ79" s="1074">
        <v>1435</v>
      </c>
      <c r="AK79" s="1074">
        <v>1435</v>
      </c>
      <c r="AL79" s="1074">
        <v>1435</v>
      </c>
      <c r="AM79" s="1074">
        <v>1435</v>
      </c>
      <c r="AN79" s="1074">
        <v>1435</v>
      </c>
      <c r="AO79" s="1074">
        <v>1435</v>
      </c>
      <c r="AP79" s="1074">
        <v>1435</v>
      </c>
      <c r="AQ79" s="1074">
        <v>1435</v>
      </c>
      <c r="AR79" s="1074">
        <v>1435</v>
      </c>
      <c r="AS79" s="1074">
        <v>1435</v>
      </c>
      <c r="AT79" s="1074">
        <v>1435</v>
      </c>
      <c r="AU79" s="1074">
        <v>1435</v>
      </c>
      <c r="AV79" s="1074">
        <v>1435</v>
      </c>
      <c r="AW79" s="1074">
        <v>1435</v>
      </c>
      <c r="AX79" s="1074">
        <v>1435</v>
      </c>
      <c r="AY79" s="1074">
        <v>1435</v>
      </c>
      <c r="AZ79" s="1195">
        <v>1435</v>
      </c>
      <c r="BA79" s="1195">
        <v>1435</v>
      </c>
      <c r="BB79" s="1195">
        <v>1435</v>
      </c>
      <c r="BC79" s="1195">
        <v>1435</v>
      </c>
      <c r="BD79" s="1195">
        <v>1435</v>
      </c>
      <c r="BE79" s="1195">
        <v>1435</v>
      </c>
      <c r="BF79" s="1195">
        <v>1435</v>
      </c>
      <c r="BG79" s="1195">
        <v>1435</v>
      </c>
      <c r="BH79" s="1195">
        <v>1435</v>
      </c>
      <c r="BI79" s="1195">
        <v>1435</v>
      </c>
      <c r="BJ79" s="1195">
        <v>1435</v>
      </c>
      <c r="BK79" s="1195">
        <v>1435</v>
      </c>
      <c r="BL79" s="1195">
        <v>1435</v>
      </c>
      <c r="BM79" s="1195">
        <v>1435</v>
      </c>
      <c r="BN79" s="1195">
        <v>1435</v>
      </c>
      <c r="BO79" s="1195">
        <v>1435</v>
      </c>
      <c r="BP79" s="1195">
        <v>1435</v>
      </c>
      <c r="BQ79" s="1195">
        <v>1435</v>
      </c>
      <c r="BR79" s="1195">
        <v>1435</v>
      </c>
      <c r="BS79" s="1195">
        <v>1435</v>
      </c>
      <c r="BT79" s="1195">
        <v>1435</v>
      </c>
      <c r="BU79" s="1195">
        <v>1435</v>
      </c>
      <c r="BV79" s="1195">
        <v>1435</v>
      </c>
      <c r="BW79" s="1195">
        <v>1435</v>
      </c>
      <c r="BX79" s="1195">
        <v>1435</v>
      </c>
      <c r="BY79" s="1195">
        <v>1435</v>
      </c>
      <c r="BZ79" s="1195">
        <v>1435</v>
      </c>
      <c r="CA79" s="1195">
        <v>1435</v>
      </c>
      <c r="CB79" s="1195">
        <v>1435</v>
      </c>
      <c r="CC79" s="1195">
        <v>1435</v>
      </c>
      <c r="CD79" s="1195">
        <v>1435</v>
      </c>
      <c r="CE79" s="1195">
        <v>1435</v>
      </c>
      <c r="CF79" s="1195">
        <v>1435</v>
      </c>
      <c r="CG79" s="1195">
        <v>1435</v>
      </c>
      <c r="CH79" s="1195">
        <v>1435</v>
      </c>
      <c r="CI79" s="1212">
        <v>1864</v>
      </c>
      <c r="CJ79" s="1195">
        <v>1864</v>
      </c>
      <c r="CK79" s="1195">
        <v>1864</v>
      </c>
      <c r="CL79" s="1195">
        <v>1864</v>
      </c>
      <c r="CM79" s="1195">
        <v>1864</v>
      </c>
      <c r="CN79" s="1195">
        <v>1864</v>
      </c>
      <c r="CO79" s="1195">
        <v>1864</v>
      </c>
      <c r="CP79" s="1195">
        <v>1864</v>
      </c>
      <c r="CQ79" s="1195">
        <v>1864</v>
      </c>
      <c r="CR79" s="1195">
        <v>1864</v>
      </c>
      <c r="CS79" s="1195">
        <v>1864</v>
      </c>
      <c r="CT79" s="1354">
        <v>1864</v>
      </c>
      <c r="CU79" s="1195">
        <v>1864</v>
      </c>
      <c r="CV79" s="1195">
        <v>1864</v>
      </c>
      <c r="CW79" s="1195">
        <v>1864</v>
      </c>
      <c r="CX79" s="1195">
        <v>1864</v>
      </c>
      <c r="CY79" s="1195">
        <v>1864</v>
      </c>
      <c r="CZ79" s="1195">
        <v>1864</v>
      </c>
      <c r="DA79" s="1195">
        <v>1864</v>
      </c>
      <c r="DB79" s="1195">
        <v>1864</v>
      </c>
      <c r="DC79" s="1195">
        <v>1864</v>
      </c>
      <c r="DD79" s="1195">
        <v>1864</v>
      </c>
      <c r="DF79" s="1051">
        <f t="shared" si="2"/>
        <v>0</v>
      </c>
    </row>
    <row r="80" spans="1:16383" s="1051" customFormat="1" ht="21.75" thickBot="1" x14ac:dyDescent="0.25">
      <c r="A80" s="1295" t="s">
        <v>385</v>
      </c>
      <c r="B80" s="1295" t="s">
        <v>385</v>
      </c>
      <c r="C80" s="1295">
        <v>2</v>
      </c>
      <c r="D80" s="1295" t="s">
        <v>614</v>
      </c>
      <c r="E80" s="1295">
        <v>2</v>
      </c>
      <c r="F80" s="1295">
        <v>100030</v>
      </c>
      <c r="G80" s="1041" t="s">
        <v>192</v>
      </c>
      <c r="H80" s="1041" t="s">
        <v>193</v>
      </c>
      <c r="I80" s="1041">
        <v>94</v>
      </c>
      <c r="J80" s="1041">
        <v>9684</v>
      </c>
      <c r="K80" s="1041" t="s">
        <v>418</v>
      </c>
      <c r="L80" s="1041">
        <v>3</v>
      </c>
      <c r="M80" s="1042" t="s">
        <v>47</v>
      </c>
      <c r="N80" s="1043"/>
      <c r="O80" s="1044">
        <v>6312</v>
      </c>
      <c r="P80" s="1044">
        <v>6312</v>
      </c>
      <c r="Q80" s="1044">
        <v>6312</v>
      </c>
      <c r="R80" s="1066">
        <v>6312</v>
      </c>
      <c r="S80" s="1075">
        <v>6312</v>
      </c>
      <c r="T80" s="1075">
        <v>6312</v>
      </c>
      <c r="U80" s="1075">
        <v>6312</v>
      </c>
      <c r="V80" s="1075">
        <v>6312</v>
      </c>
      <c r="W80" s="1075">
        <v>6312</v>
      </c>
      <c r="X80" s="1075">
        <v>6312</v>
      </c>
      <c r="Y80" s="1075">
        <v>6312</v>
      </c>
      <c r="Z80" s="1075">
        <v>6312</v>
      </c>
      <c r="AA80" s="1075">
        <v>6312</v>
      </c>
      <c r="AB80" s="1083">
        <v>14959</v>
      </c>
      <c r="AC80" s="1075">
        <v>14959</v>
      </c>
      <c r="AD80" s="1075">
        <v>14959</v>
      </c>
      <c r="AE80" s="1075">
        <v>14959</v>
      </c>
      <c r="AF80" s="1075">
        <v>14959</v>
      </c>
      <c r="AG80" s="1075">
        <v>14959</v>
      </c>
      <c r="AH80" s="1075">
        <v>14959</v>
      </c>
      <c r="AI80" s="1075">
        <v>14959</v>
      </c>
      <c r="AJ80" s="1075">
        <v>14959</v>
      </c>
      <c r="AK80" s="1075">
        <v>14959</v>
      </c>
      <c r="AL80" s="1075">
        <v>14959</v>
      </c>
      <c r="AM80" s="1075">
        <v>14959</v>
      </c>
      <c r="AN80" s="1075">
        <v>14959</v>
      </c>
      <c r="AO80" s="1075">
        <v>14959</v>
      </c>
      <c r="AP80" s="1075">
        <v>14959</v>
      </c>
      <c r="AQ80" s="1075">
        <v>14959</v>
      </c>
      <c r="AR80" s="1075">
        <v>14959</v>
      </c>
      <c r="AS80" s="1075">
        <v>14959</v>
      </c>
      <c r="AT80" s="1075">
        <v>14959</v>
      </c>
      <c r="AU80" s="1075">
        <v>14959</v>
      </c>
      <c r="AV80" s="1075">
        <v>14959</v>
      </c>
      <c r="AW80" s="1075">
        <v>14959</v>
      </c>
      <c r="AX80" s="1075">
        <v>14959</v>
      </c>
      <c r="AY80" s="1075">
        <v>14959</v>
      </c>
      <c r="AZ80" s="1086">
        <v>14959</v>
      </c>
      <c r="BA80" s="1086">
        <v>14959</v>
      </c>
      <c r="BB80" s="1086">
        <v>14959</v>
      </c>
      <c r="BC80" s="1086">
        <v>14959</v>
      </c>
      <c r="BD80" s="1086">
        <v>14959</v>
      </c>
      <c r="BE80" s="1086">
        <v>14959</v>
      </c>
      <c r="BF80" s="1086">
        <v>14959</v>
      </c>
      <c r="BG80" s="1086">
        <v>14959</v>
      </c>
      <c r="BH80" s="1086">
        <v>14959</v>
      </c>
      <c r="BI80" s="1086">
        <v>14959</v>
      </c>
      <c r="BJ80" s="1086">
        <v>14959</v>
      </c>
      <c r="BK80" s="1086">
        <v>14959</v>
      </c>
      <c r="BL80" s="1086">
        <v>14959</v>
      </c>
      <c r="BM80" s="1086">
        <v>14959</v>
      </c>
      <c r="BN80" s="1086">
        <v>14959</v>
      </c>
      <c r="BO80" s="1086">
        <v>14959</v>
      </c>
      <c r="BP80" s="1086">
        <v>14959</v>
      </c>
      <c r="BQ80" s="1086">
        <v>14959</v>
      </c>
      <c r="BR80" s="1086">
        <v>14959</v>
      </c>
      <c r="BS80" s="1086">
        <v>14959</v>
      </c>
      <c r="BT80" s="1086">
        <v>14959</v>
      </c>
      <c r="BU80" s="1086">
        <v>14959</v>
      </c>
      <c r="BV80" s="1086">
        <v>14959</v>
      </c>
      <c r="BW80" s="1086">
        <v>14959</v>
      </c>
      <c r="BX80" s="1086">
        <v>14959</v>
      </c>
      <c r="BY80" s="1086">
        <v>14959</v>
      </c>
      <c r="BZ80" s="1086">
        <v>14959</v>
      </c>
      <c r="CA80" s="1086">
        <v>14959</v>
      </c>
      <c r="CB80" s="1086">
        <v>14959</v>
      </c>
      <c r="CC80" s="1086">
        <v>14959</v>
      </c>
      <c r="CD80" s="1086">
        <v>14959</v>
      </c>
      <c r="CE80" s="1086">
        <v>14959</v>
      </c>
      <c r="CF80" s="1086">
        <v>14959</v>
      </c>
      <c r="CG80" s="1086">
        <v>14959</v>
      </c>
      <c r="CH80" s="1086">
        <v>14959</v>
      </c>
      <c r="CI80" s="1208">
        <v>22908</v>
      </c>
      <c r="CJ80" s="1086">
        <v>22908</v>
      </c>
      <c r="CK80" s="1086">
        <v>22908</v>
      </c>
      <c r="CL80" s="1086">
        <v>22908</v>
      </c>
      <c r="CM80" s="1086">
        <v>22908</v>
      </c>
      <c r="CN80" s="1086">
        <v>22908</v>
      </c>
      <c r="CO80" s="1086">
        <v>22908</v>
      </c>
      <c r="CP80" s="1086">
        <v>22908</v>
      </c>
      <c r="CQ80" s="1086">
        <v>22908</v>
      </c>
      <c r="CR80" s="1086">
        <v>22908</v>
      </c>
      <c r="CS80" s="1086">
        <v>22908</v>
      </c>
      <c r="CT80" s="1355">
        <v>22908</v>
      </c>
      <c r="CU80" s="1086">
        <v>22908</v>
      </c>
      <c r="CV80" s="1086">
        <v>22908</v>
      </c>
      <c r="CW80" s="1086">
        <v>22908</v>
      </c>
      <c r="CX80" s="1086">
        <v>22908</v>
      </c>
      <c r="CY80" s="1086">
        <v>22908</v>
      </c>
      <c r="CZ80" s="1086">
        <v>22908</v>
      </c>
      <c r="DA80" s="1086">
        <v>22908</v>
      </c>
      <c r="DB80" s="1086">
        <v>22908</v>
      </c>
      <c r="DC80" s="1086">
        <v>22908</v>
      </c>
      <c r="DD80" s="1086">
        <v>22908</v>
      </c>
      <c r="DE80" s="1043"/>
      <c r="DF80" s="1051">
        <f t="shared" si="2"/>
        <v>0</v>
      </c>
      <c r="DG80" s="1043"/>
      <c r="DH80" s="1043"/>
      <c r="DI80" s="1043"/>
      <c r="DJ80" s="1043"/>
      <c r="DK80" s="1043"/>
      <c r="DL80" s="1043"/>
      <c r="DM80" s="1043"/>
      <c r="DN80" s="1043"/>
      <c r="DO80" s="1043"/>
      <c r="DP80" s="1043"/>
      <c r="DQ80" s="1043"/>
      <c r="DR80" s="1043"/>
      <c r="DS80" s="1043"/>
      <c r="DT80" s="1043"/>
      <c r="DU80" s="1043"/>
      <c r="DV80" s="1043"/>
      <c r="DW80" s="1043"/>
      <c r="DX80" s="1043"/>
      <c r="DY80" s="1043"/>
      <c r="DZ80" s="1043"/>
      <c r="EA80" s="1043"/>
      <c r="EB80" s="1043"/>
      <c r="EC80" s="1043"/>
      <c r="ED80" s="1043"/>
      <c r="EE80" s="1043"/>
      <c r="EF80" s="1043"/>
      <c r="EG80" s="1043"/>
      <c r="EH80" s="1043"/>
      <c r="EI80" s="1043"/>
      <c r="EJ80" s="1043"/>
      <c r="EK80" s="1043"/>
      <c r="EL80" s="1043"/>
      <c r="EM80" s="1043"/>
      <c r="EN80" s="1043"/>
      <c r="EO80" s="1043"/>
      <c r="EP80" s="1043"/>
      <c r="EQ80" s="1043"/>
      <c r="ER80" s="1043"/>
      <c r="ES80" s="1043"/>
      <c r="ET80" s="1043"/>
      <c r="EU80" s="1043"/>
      <c r="EV80" s="1043"/>
      <c r="EW80" s="1043"/>
      <c r="EX80" s="1043"/>
      <c r="EY80" s="1043"/>
      <c r="EZ80" s="1043"/>
      <c r="FA80" s="1043"/>
      <c r="FB80" s="1043"/>
      <c r="FC80" s="1043"/>
      <c r="FD80" s="1043"/>
      <c r="FE80" s="1043"/>
      <c r="FF80" s="1043"/>
      <c r="FG80" s="1043"/>
      <c r="FH80" s="1043"/>
      <c r="FI80" s="1043"/>
      <c r="FJ80" s="1043"/>
      <c r="FK80" s="1043"/>
      <c r="FL80" s="1043"/>
      <c r="FM80" s="1043"/>
      <c r="FN80" s="1043"/>
      <c r="FO80" s="1043"/>
      <c r="FP80" s="1043"/>
      <c r="FQ80" s="1043"/>
      <c r="FR80" s="1043"/>
      <c r="FS80" s="1043"/>
      <c r="FT80" s="1043"/>
      <c r="FU80" s="1043"/>
      <c r="FV80" s="1043"/>
      <c r="FW80" s="1043"/>
      <c r="FX80" s="1043"/>
      <c r="FY80" s="1043"/>
      <c r="FZ80" s="1043"/>
      <c r="GA80" s="1043"/>
      <c r="GB80" s="1043"/>
      <c r="GC80" s="1043"/>
      <c r="GD80" s="1043"/>
      <c r="GE80" s="1043"/>
      <c r="GF80" s="1043"/>
      <c r="GG80" s="1043"/>
      <c r="GH80" s="1043"/>
      <c r="GI80" s="1043"/>
      <c r="GJ80" s="1043"/>
      <c r="GK80" s="1043"/>
      <c r="GL80" s="1043"/>
      <c r="GM80" s="1043"/>
      <c r="GN80" s="1043"/>
      <c r="GO80" s="1043"/>
      <c r="GP80" s="1043"/>
      <c r="GQ80" s="1043"/>
      <c r="GR80" s="1043"/>
      <c r="GS80" s="1043"/>
      <c r="GT80" s="1043"/>
      <c r="GU80" s="1043"/>
      <c r="GV80" s="1043"/>
      <c r="GW80" s="1043"/>
      <c r="GX80" s="1043"/>
      <c r="GY80" s="1043"/>
      <c r="GZ80" s="1043"/>
      <c r="HA80" s="1043"/>
      <c r="HB80" s="1043"/>
      <c r="HC80" s="1043"/>
      <c r="HD80" s="1043"/>
      <c r="HE80" s="1043"/>
      <c r="HF80" s="1043"/>
      <c r="HG80" s="1043"/>
      <c r="HH80" s="1043"/>
      <c r="HI80" s="1043"/>
      <c r="HJ80" s="1043"/>
      <c r="HK80" s="1043"/>
      <c r="HL80" s="1043"/>
      <c r="HM80" s="1043"/>
      <c r="HN80" s="1043"/>
      <c r="HO80" s="1043"/>
      <c r="HP80" s="1043"/>
      <c r="HQ80" s="1043"/>
      <c r="HR80" s="1043"/>
      <c r="HS80" s="1043"/>
      <c r="HT80" s="1043"/>
      <c r="HU80" s="1043"/>
      <c r="HV80" s="1043"/>
      <c r="HW80" s="1043"/>
      <c r="HX80" s="1043"/>
      <c r="HY80" s="1043"/>
      <c r="HZ80" s="1043"/>
      <c r="IA80" s="1043"/>
      <c r="IB80" s="1043"/>
      <c r="IC80" s="1043"/>
      <c r="ID80" s="1043"/>
      <c r="IE80" s="1043"/>
      <c r="IF80" s="1043"/>
      <c r="IG80" s="1043"/>
      <c r="IH80" s="1043"/>
      <c r="II80" s="1043"/>
      <c r="IJ80" s="1043"/>
      <c r="IK80" s="1043"/>
      <c r="IL80" s="1043"/>
      <c r="IM80" s="1043"/>
      <c r="IN80" s="1043"/>
      <c r="IO80" s="1043"/>
      <c r="IP80" s="1043"/>
      <c r="IQ80" s="1043"/>
      <c r="IR80" s="1043"/>
      <c r="IS80" s="1043"/>
      <c r="IT80" s="1043"/>
      <c r="IU80" s="1043"/>
      <c r="IV80" s="1043"/>
      <c r="IW80" s="1043"/>
      <c r="IX80" s="1043"/>
      <c r="IY80" s="1043"/>
      <c r="IZ80" s="1043"/>
      <c r="JA80" s="1043"/>
      <c r="JB80" s="1043"/>
      <c r="JC80" s="1043"/>
      <c r="JD80" s="1043"/>
      <c r="JE80" s="1043"/>
      <c r="JF80" s="1043"/>
      <c r="JG80" s="1043"/>
      <c r="JH80" s="1043"/>
      <c r="JI80" s="1043"/>
      <c r="JJ80" s="1043"/>
      <c r="JK80" s="1043"/>
      <c r="JL80" s="1043"/>
      <c r="JM80" s="1043"/>
      <c r="JN80" s="1043"/>
      <c r="JO80" s="1043"/>
      <c r="JP80" s="1043"/>
      <c r="JQ80" s="1043"/>
      <c r="JR80" s="1043"/>
      <c r="JS80" s="1043"/>
      <c r="JT80" s="1043"/>
      <c r="JU80" s="1043"/>
      <c r="JV80" s="1043"/>
      <c r="JW80" s="1043"/>
      <c r="JX80" s="1043"/>
      <c r="JY80" s="1043"/>
      <c r="JZ80" s="1043"/>
      <c r="KA80" s="1043"/>
      <c r="KB80" s="1043"/>
      <c r="KC80" s="1043"/>
      <c r="KD80" s="1043"/>
      <c r="KE80" s="1043"/>
      <c r="KF80" s="1043"/>
      <c r="KG80" s="1043"/>
      <c r="KH80" s="1043"/>
      <c r="KI80" s="1043"/>
      <c r="KJ80" s="1043"/>
      <c r="KK80" s="1043"/>
      <c r="KL80" s="1043"/>
      <c r="KM80" s="1043"/>
      <c r="KN80" s="1043"/>
      <c r="KO80" s="1043"/>
      <c r="KP80" s="1043"/>
      <c r="KQ80" s="1043"/>
      <c r="KR80" s="1043"/>
      <c r="KS80" s="1043"/>
      <c r="KT80" s="1043"/>
      <c r="KU80" s="1043"/>
      <c r="KV80" s="1043"/>
      <c r="KW80" s="1043"/>
      <c r="KX80" s="1043"/>
      <c r="KY80" s="1043"/>
      <c r="KZ80" s="1043"/>
      <c r="LA80" s="1043"/>
      <c r="LB80" s="1043"/>
      <c r="LC80" s="1043"/>
      <c r="LD80" s="1043"/>
      <c r="LE80" s="1043"/>
      <c r="LF80" s="1043"/>
      <c r="LG80" s="1043"/>
      <c r="LH80" s="1043"/>
      <c r="LI80" s="1043"/>
      <c r="LJ80" s="1043"/>
      <c r="LK80" s="1043"/>
      <c r="LL80" s="1043"/>
      <c r="LM80" s="1043"/>
      <c r="LN80" s="1043"/>
      <c r="LO80" s="1043"/>
      <c r="LP80" s="1043"/>
      <c r="LQ80" s="1043"/>
      <c r="LR80" s="1043"/>
      <c r="LS80" s="1043"/>
      <c r="LT80" s="1043"/>
      <c r="LU80" s="1043"/>
      <c r="LV80" s="1043"/>
      <c r="LW80" s="1043"/>
      <c r="LX80" s="1043"/>
      <c r="LY80" s="1043"/>
      <c r="LZ80" s="1043"/>
      <c r="MA80" s="1043"/>
      <c r="MB80" s="1043"/>
      <c r="MC80" s="1043"/>
      <c r="MD80" s="1043"/>
      <c r="ME80" s="1043"/>
      <c r="MF80" s="1043"/>
      <c r="MG80" s="1043"/>
      <c r="MH80" s="1043"/>
      <c r="MI80" s="1043"/>
      <c r="MJ80" s="1043"/>
      <c r="MK80" s="1043"/>
      <c r="ML80" s="1043"/>
      <c r="MM80" s="1043"/>
      <c r="MN80" s="1043"/>
      <c r="MO80" s="1043"/>
      <c r="MP80" s="1043"/>
      <c r="MQ80" s="1043"/>
      <c r="MR80" s="1043"/>
      <c r="MS80" s="1043"/>
      <c r="MT80" s="1043"/>
      <c r="MU80" s="1043"/>
      <c r="MV80" s="1043"/>
      <c r="MW80" s="1043"/>
      <c r="MX80" s="1043"/>
      <c r="MY80" s="1043"/>
      <c r="MZ80" s="1043"/>
      <c r="NA80" s="1043"/>
      <c r="NB80" s="1043"/>
      <c r="NC80" s="1043"/>
      <c r="ND80" s="1043"/>
      <c r="NE80" s="1043"/>
      <c r="NF80" s="1043"/>
      <c r="NG80" s="1043"/>
      <c r="NH80" s="1043"/>
      <c r="NI80" s="1043"/>
      <c r="NJ80" s="1043"/>
      <c r="NK80" s="1043"/>
      <c r="NL80" s="1043"/>
      <c r="NM80" s="1043"/>
      <c r="NN80" s="1043"/>
      <c r="NO80" s="1043"/>
      <c r="NP80" s="1043"/>
      <c r="NQ80" s="1043"/>
      <c r="NR80" s="1043"/>
      <c r="NS80" s="1043"/>
      <c r="NT80" s="1043"/>
      <c r="NU80" s="1043"/>
      <c r="NV80" s="1043"/>
      <c r="NW80" s="1043"/>
      <c r="NX80" s="1043"/>
      <c r="NY80" s="1043"/>
      <c r="NZ80" s="1043"/>
      <c r="OA80" s="1043"/>
      <c r="OB80" s="1043"/>
      <c r="OC80" s="1043"/>
      <c r="OD80" s="1043"/>
      <c r="OE80" s="1043"/>
      <c r="OF80" s="1043"/>
      <c r="OG80" s="1043"/>
      <c r="OH80" s="1043"/>
      <c r="OI80" s="1043"/>
      <c r="OJ80" s="1043"/>
      <c r="OK80" s="1043"/>
      <c r="OL80" s="1043"/>
      <c r="OM80" s="1043"/>
      <c r="ON80" s="1043"/>
      <c r="OO80" s="1043"/>
      <c r="OP80" s="1043"/>
      <c r="OQ80" s="1043"/>
      <c r="OR80" s="1043"/>
      <c r="OS80" s="1043"/>
      <c r="OT80" s="1043"/>
      <c r="OU80" s="1043"/>
      <c r="OV80" s="1043"/>
      <c r="OW80" s="1043"/>
      <c r="OX80" s="1043"/>
      <c r="OY80" s="1043"/>
      <c r="OZ80" s="1043"/>
      <c r="PA80" s="1043"/>
      <c r="PB80" s="1043"/>
      <c r="PC80" s="1043"/>
      <c r="PD80" s="1043"/>
      <c r="PE80" s="1043"/>
      <c r="PF80" s="1043"/>
      <c r="PG80" s="1043"/>
      <c r="PH80" s="1043"/>
      <c r="PI80" s="1043"/>
      <c r="PJ80" s="1043"/>
      <c r="PK80" s="1043"/>
      <c r="PL80" s="1043"/>
      <c r="PM80" s="1043"/>
      <c r="PN80" s="1043"/>
      <c r="PO80" s="1043"/>
      <c r="PP80" s="1043"/>
      <c r="PQ80" s="1043"/>
      <c r="PR80" s="1043"/>
      <c r="PS80" s="1043"/>
      <c r="PT80" s="1043"/>
      <c r="PU80" s="1043"/>
      <c r="PV80" s="1043"/>
      <c r="PW80" s="1043"/>
      <c r="PX80" s="1043"/>
      <c r="PY80" s="1043"/>
      <c r="PZ80" s="1043"/>
      <c r="QA80" s="1043"/>
      <c r="QB80" s="1043"/>
      <c r="QC80" s="1043"/>
      <c r="QD80" s="1043"/>
      <c r="QE80" s="1043"/>
      <c r="QF80" s="1043"/>
      <c r="QG80" s="1043"/>
      <c r="QH80" s="1043"/>
      <c r="QI80" s="1043"/>
      <c r="QJ80" s="1043"/>
      <c r="QK80" s="1043"/>
      <c r="QL80" s="1043"/>
      <c r="QM80" s="1043"/>
      <c r="QN80" s="1043"/>
      <c r="QO80" s="1043"/>
      <c r="QP80" s="1043"/>
      <c r="QQ80" s="1043"/>
      <c r="QR80" s="1043"/>
      <c r="QS80" s="1043"/>
      <c r="QT80" s="1043"/>
      <c r="QU80" s="1043"/>
      <c r="QV80" s="1043"/>
      <c r="QW80" s="1043"/>
      <c r="QX80" s="1043"/>
      <c r="QY80" s="1043"/>
      <c r="QZ80" s="1043"/>
      <c r="RA80" s="1043"/>
      <c r="RB80" s="1043"/>
      <c r="RC80" s="1043"/>
      <c r="RD80" s="1043"/>
      <c r="RE80" s="1043"/>
      <c r="RF80" s="1043"/>
      <c r="RG80" s="1043"/>
      <c r="RH80" s="1043"/>
      <c r="RI80" s="1043"/>
      <c r="RJ80" s="1043"/>
      <c r="RK80" s="1043"/>
      <c r="RL80" s="1043"/>
      <c r="RM80" s="1043"/>
      <c r="RN80" s="1043"/>
      <c r="RO80" s="1043"/>
      <c r="RP80" s="1043"/>
      <c r="RQ80" s="1043"/>
      <c r="RR80" s="1043"/>
      <c r="RS80" s="1043"/>
      <c r="RT80" s="1043"/>
      <c r="RU80" s="1043"/>
      <c r="RV80" s="1043"/>
      <c r="RW80" s="1043"/>
      <c r="RX80" s="1043"/>
      <c r="RY80" s="1043"/>
      <c r="RZ80" s="1043"/>
      <c r="SA80" s="1043"/>
      <c r="SB80" s="1043"/>
      <c r="SC80" s="1043"/>
      <c r="SD80" s="1043"/>
      <c r="SE80" s="1043"/>
      <c r="SF80" s="1043"/>
      <c r="SG80" s="1043"/>
      <c r="SH80" s="1043"/>
      <c r="SI80" s="1043"/>
      <c r="SJ80" s="1043"/>
      <c r="SK80" s="1043"/>
      <c r="SL80" s="1043"/>
      <c r="SM80" s="1043"/>
      <c r="SN80" s="1043"/>
      <c r="SO80" s="1043"/>
      <c r="SP80" s="1043"/>
      <c r="SQ80" s="1043"/>
      <c r="SR80" s="1043"/>
      <c r="SS80" s="1043"/>
      <c r="ST80" s="1043"/>
      <c r="SU80" s="1043"/>
      <c r="SV80" s="1043"/>
      <c r="SW80" s="1043"/>
      <c r="SX80" s="1043"/>
      <c r="SY80" s="1043"/>
      <c r="SZ80" s="1043"/>
      <c r="TA80" s="1043"/>
      <c r="TB80" s="1043"/>
      <c r="TC80" s="1043"/>
      <c r="TD80" s="1043"/>
      <c r="TE80" s="1043"/>
      <c r="TF80" s="1043"/>
      <c r="TG80" s="1043"/>
      <c r="TH80" s="1043"/>
      <c r="TI80" s="1043"/>
      <c r="TJ80" s="1043"/>
      <c r="TK80" s="1043"/>
      <c r="TL80" s="1043"/>
      <c r="TM80" s="1043"/>
      <c r="TN80" s="1043"/>
      <c r="TO80" s="1043"/>
      <c r="TP80" s="1043"/>
      <c r="TQ80" s="1043"/>
      <c r="TR80" s="1043"/>
      <c r="TS80" s="1043"/>
      <c r="TT80" s="1043"/>
      <c r="TU80" s="1043"/>
      <c r="TV80" s="1043"/>
      <c r="TW80" s="1043"/>
      <c r="TX80" s="1043"/>
      <c r="TY80" s="1043"/>
      <c r="TZ80" s="1043"/>
      <c r="UA80" s="1043"/>
      <c r="UB80" s="1043"/>
      <c r="UC80" s="1043"/>
      <c r="UD80" s="1043"/>
      <c r="UE80" s="1043"/>
      <c r="UF80" s="1043"/>
      <c r="UG80" s="1043"/>
      <c r="UH80" s="1043"/>
      <c r="UI80" s="1043"/>
      <c r="UJ80" s="1043"/>
      <c r="UK80" s="1043"/>
      <c r="UL80" s="1043"/>
      <c r="UM80" s="1043"/>
      <c r="UN80" s="1043"/>
      <c r="UO80" s="1043"/>
      <c r="UP80" s="1043"/>
      <c r="UQ80" s="1043"/>
      <c r="UR80" s="1043"/>
      <c r="US80" s="1043"/>
      <c r="UT80" s="1043"/>
      <c r="UU80" s="1043"/>
      <c r="UV80" s="1043"/>
      <c r="UW80" s="1043"/>
      <c r="UX80" s="1043"/>
      <c r="UY80" s="1043"/>
      <c r="UZ80" s="1043"/>
      <c r="VA80" s="1043"/>
      <c r="VB80" s="1043"/>
      <c r="VC80" s="1043"/>
      <c r="VD80" s="1043"/>
      <c r="VE80" s="1043"/>
      <c r="VF80" s="1043"/>
      <c r="VG80" s="1043"/>
      <c r="VH80" s="1043"/>
      <c r="VI80" s="1043"/>
      <c r="VJ80" s="1043"/>
      <c r="VK80" s="1043"/>
      <c r="VL80" s="1043"/>
      <c r="VM80" s="1043"/>
      <c r="VN80" s="1043"/>
      <c r="VO80" s="1043"/>
      <c r="VP80" s="1043"/>
      <c r="VQ80" s="1043"/>
      <c r="VR80" s="1043"/>
      <c r="VS80" s="1043"/>
      <c r="VT80" s="1043"/>
      <c r="VU80" s="1043"/>
      <c r="VV80" s="1043"/>
      <c r="VW80" s="1043"/>
      <c r="VX80" s="1043"/>
      <c r="VY80" s="1043"/>
      <c r="VZ80" s="1043"/>
      <c r="WA80" s="1043"/>
      <c r="WB80" s="1043"/>
      <c r="WC80" s="1043"/>
      <c r="WD80" s="1043"/>
      <c r="WE80" s="1043"/>
      <c r="WF80" s="1043"/>
      <c r="WG80" s="1043"/>
      <c r="WH80" s="1043"/>
      <c r="WI80" s="1043"/>
      <c r="WJ80" s="1043"/>
      <c r="WK80" s="1043"/>
      <c r="WL80" s="1043"/>
      <c r="WM80" s="1043"/>
      <c r="WN80" s="1043"/>
      <c r="WO80" s="1043"/>
      <c r="WP80" s="1043"/>
      <c r="WQ80" s="1043"/>
      <c r="WR80" s="1043"/>
      <c r="WS80" s="1043"/>
      <c r="WT80" s="1043"/>
      <c r="WU80" s="1043"/>
      <c r="WV80" s="1043"/>
      <c r="WW80" s="1043"/>
      <c r="WX80" s="1043"/>
      <c r="WY80" s="1043"/>
      <c r="WZ80" s="1043"/>
      <c r="XA80" s="1043"/>
      <c r="XB80" s="1043"/>
      <c r="XC80" s="1043"/>
      <c r="XD80" s="1043"/>
      <c r="XE80" s="1043"/>
      <c r="XF80" s="1043"/>
      <c r="XG80" s="1043"/>
      <c r="XH80" s="1043"/>
      <c r="XI80" s="1043"/>
      <c r="XJ80" s="1043"/>
      <c r="XK80" s="1043"/>
      <c r="XL80" s="1043"/>
      <c r="XM80" s="1043"/>
      <c r="XN80" s="1043"/>
      <c r="XO80" s="1043"/>
      <c r="XP80" s="1043"/>
      <c r="XQ80" s="1043"/>
      <c r="XR80" s="1043"/>
      <c r="XS80" s="1043"/>
      <c r="XT80" s="1043"/>
      <c r="XU80" s="1043"/>
      <c r="XV80" s="1043"/>
      <c r="XW80" s="1043"/>
      <c r="XX80" s="1043"/>
      <c r="XY80" s="1043"/>
      <c r="XZ80" s="1043"/>
      <c r="YA80" s="1043"/>
      <c r="YB80" s="1043"/>
      <c r="YC80" s="1043"/>
      <c r="YD80" s="1043"/>
      <c r="YE80" s="1043"/>
      <c r="YF80" s="1043"/>
      <c r="YG80" s="1043"/>
      <c r="YH80" s="1043"/>
      <c r="YI80" s="1043"/>
      <c r="YJ80" s="1043"/>
      <c r="YK80" s="1043"/>
      <c r="YL80" s="1043"/>
      <c r="YM80" s="1043"/>
      <c r="YN80" s="1043"/>
      <c r="YO80" s="1043"/>
      <c r="YP80" s="1043"/>
      <c r="YQ80" s="1043"/>
      <c r="YR80" s="1043"/>
      <c r="YS80" s="1043"/>
      <c r="YT80" s="1043"/>
      <c r="YU80" s="1043"/>
      <c r="YV80" s="1043"/>
      <c r="YW80" s="1043"/>
      <c r="YX80" s="1043"/>
      <c r="YY80" s="1043"/>
      <c r="YZ80" s="1043"/>
      <c r="ZA80" s="1043"/>
      <c r="ZB80" s="1043"/>
      <c r="ZC80" s="1043"/>
      <c r="ZD80" s="1043"/>
      <c r="ZE80" s="1043"/>
      <c r="ZF80" s="1043"/>
      <c r="ZG80" s="1043"/>
      <c r="ZH80" s="1043"/>
      <c r="ZI80" s="1043"/>
      <c r="ZJ80" s="1043"/>
      <c r="ZK80" s="1043"/>
      <c r="ZL80" s="1043"/>
      <c r="ZM80" s="1043"/>
      <c r="ZN80" s="1043"/>
      <c r="ZO80" s="1043"/>
      <c r="ZP80" s="1043"/>
      <c r="ZQ80" s="1043"/>
      <c r="ZR80" s="1043"/>
      <c r="ZS80" s="1043"/>
      <c r="ZT80" s="1043"/>
      <c r="ZU80" s="1043"/>
      <c r="ZV80" s="1043"/>
      <c r="ZW80" s="1043"/>
      <c r="ZX80" s="1043"/>
      <c r="ZY80" s="1043"/>
      <c r="ZZ80" s="1043"/>
      <c r="AAA80" s="1043"/>
      <c r="AAB80" s="1043"/>
      <c r="AAC80" s="1043"/>
      <c r="AAD80" s="1043"/>
      <c r="AAE80" s="1043"/>
      <c r="AAF80" s="1043"/>
      <c r="AAG80" s="1043"/>
      <c r="AAH80" s="1043"/>
      <c r="AAI80" s="1043"/>
      <c r="AAJ80" s="1043"/>
      <c r="AAK80" s="1043"/>
      <c r="AAL80" s="1043"/>
      <c r="AAM80" s="1043"/>
      <c r="AAN80" s="1043"/>
      <c r="AAO80" s="1043"/>
      <c r="AAP80" s="1043"/>
      <c r="AAQ80" s="1043"/>
      <c r="AAR80" s="1043"/>
      <c r="AAS80" s="1043"/>
      <c r="AAT80" s="1043"/>
      <c r="AAU80" s="1043"/>
      <c r="AAV80" s="1043"/>
      <c r="AAW80" s="1043"/>
      <c r="AAX80" s="1043"/>
      <c r="AAY80" s="1043"/>
      <c r="AAZ80" s="1043"/>
      <c r="ABA80" s="1043"/>
      <c r="ABB80" s="1043"/>
      <c r="ABC80" s="1043"/>
      <c r="ABD80" s="1043"/>
      <c r="ABE80" s="1043"/>
      <c r="ABF80" s="1043"/>
      <c r="ABG80" s="1043"/>
      <c r="ABH80" s="1043"/>
      <c r="ABI80" s="1043"/>
      <c r="ABJ80" s="1043"/>
      <c r="ABK80" s="1043"/>
      <c r="ABL80" s="1043"/>
      <c r="ABM80" s="1043"/>
      <c r="ABN80" s="1043"/>
      <c r="ABO80" s="1043"/>
      <c r="ABP80" s="1043"/>
      <c r="ABQ80" s="1043"/>
      <c r="ABR80" s="1043"/>
      <c r="ABS80" s="1043"/>
      <c r="ABT80" s="1043"/>
      <c r="ABU80" s="1043"/>
      <c r="ABV80" s="1043"/>
      <c r="ABW80" s="1043"/>
      <c r="ABX80" s="1043"/>
      <c r="ABY80" s="1043"/>
      <c r="ABZ80" s="1043"/>
      <c r="ACA80" s="1043"/>
      <c r="ACB80" s="1043"/>
      <c r="ACC80" s="1043"/>
      <c r="ACD80" s="1043"/>
      <c r="ACE80" s="1043"/>
      <c r="ACF80" s="1043"/>
      <c r="ACG80" s="1043"/>
      <c r="ACH80" s="1043"/>
      <c r="ACI80" s="1043"/>
      <c r="ACJ80" s="1043"/>
      <c r="ACK80" s="1043"/>
      <c r="ACL80" s="1043"/>
      <c r="ACM80" s="1043"/>
      <c r="ACN80" s="1043"/>
      <c r="ACO80" s="1043"/>
      <c r="ACP80" s="1043"/>
      <c r="ACQ80" s="1043"/>
      <c r="ACR80" s="1043"/>
      <c r="ACS80" s="1043"/>
      <c r="ACT80" s="1043"/>
      <c r="ACU80" s="1043"/>
      <c r="ACV80" s="1043"/>
      <c r="ACW80" s="1043"/>
      <c r="ACX80" s="1043"/>
      <c r="ACY80" s="1043"/>
      <c r="ACZ80" s="1043"/>
      <c r="ADA80" s="1043"/>
      <c r="ADB80" s="1043"/>
      <c r="ADC80" s="1043"/>
      <c r="ADD80" s="1043"/>
      <c r="ADE80" s="1043"/>
      <c r="ADF80" s="1043"/>
      <c r="ADG80" s="1043"/>
      <c r="ADH80" s="1043"/>
      <c r="ADI80" s="1043"/>
      <c r="ADJ80" s="1043"/>
      <c r="ADK80" s="1043"/>
      <c r="ADL80" s="1043"/>
      <c r="ADM80" s="1043"/>
      <c r="ADN80" s="1043"/>
      <c r="ADO80" s="1043"/>
      <c r="ADP80" s="1043"/>
      <c r="ADQ80" s="1043"/>
      <c r="ADR80" s="1043"/>
      <c r="ADS80" s="1043"/>
      <c r="ADT80" s="1043"/>
      <c r="ADU80" s="1043"/>
      <c r="ADV80" s="1043"/>
      <c r="ADW80" s="1043"/>
      <c r="ADX80" s="1043"/>
      <c r="ADY80" s="1043"/>
      <c r="ADZ80" s="1043"/>
      <c r="AEA80" s="1043"/>
      <c r="AEB80" s="1043"/>
      <c r="AEC80" s="1043"/>
      <c r="AED80" s="1043"/>
      <c r="AEE80" s="1043"/>
      <c r="AEF80" s="1043"/>
      <c r="AEG80" s="1043"/>
      <c r="AEH80" s="1043"/>
      <c r="AEI80" s="1043"/>
      <c r="AEJ80" s="1043"/>
      <c r="AEK80" s="1043"/>
      <c r="AEL80" s="1043"/>
      <c r="AEM80" s="1043"/>
      <c r="AEN80" s="1043"/>
      <c r="AEO80" s="1043"/>
      <c r="AEP80" s="1043"/>
      <c r="AEQ80" s="1043"/>
      <c r="AER80" s="1043"/>
      <c r="AES80" s="1043"/>
      <c r="AET80" s="1043"/>
      <c r="AEU80" s="1043"/>
      <c r="AEV80" s="1043"/>
      <c r="AEW80" s="1043"/>
      <c r="AEX80" s="1043"/>
      <c r="AEY80" s="1043"/>
      <c r="AEZ80" s="1043"/>
      <c r="AFA80" s="1043"/>
      <c r="AFB80" s="1043"/>
      <c r="AFC80" s="1043"/>
      <c r="AFD80" s="1043"/>
      <c r="AFE80" s="1043"/>
      <c r="AFF80" s="1043"/>
      <c r="AFG80" s="1043"/>
      <c r="AFH80" s="1043"/>
      <c r="AFI80" s="1043"/>
      <c r="AFJ80" s="1043"/>
      <c r="AFK80" s="1043"/>
      <c r="AFL80" s="1043"/>
      <c r="AFM80" s="1043"/>
      <c r="AFN80" s="1043"/>
      <c r="AFO80" s="1043"/>
      <c r="AFP80" s="1043"/>
      <c r="AFQ80" s="1043"/>
      <c r="AFR80" s="1043"/>
      <c r="AFS80" s="1043"/>
      <c r="AFT80" s="1043"/>
      <c r="AFU80" s="1043"/>
      <c r="AFV80" s="1043"/>
      <c r="AFW80" s="1043"/>
      <c r="AFX80" s="1043"/>
      <c r="AFY80" s="1043"/>
      <c r="AFZ80" s="1043"/>
      <c r="AGA80" s="1043"/>
      <c r="AGB80" s="1043"/>
      <c r="AGC80" s="1043"/>
      <c r="AGD80" s="1043"/>
      <c r="AGE80" s="1043"/>
      <c r="AGF80" s="1043"/>
      <c r="AGG80" s="1043"/>
      <c r="AGH80" s="1043"/>
      <c r="AGI80" s="1043"/>
      <c r="AGJ80" s="1043"/>
      <c r="AGK80" s="1043"/>
      <c r="AGL80" s="1043"/>
      <c r="AGM80" s="1043"/>
      <c r="AGN80" s="1043"/>
      <c r="AGO80" s="1043"/>
      <c r="AGP80" s="1043"/>
      <c r="AGQ80" s="1043"/>
      <c r="AGR80" s="1043"/>
      <c r="AGS80" s="1043"/>
      <c r="AGT80" s="1043"/>
      <c r="AGU80" s="1043"/>
      <c r="AGV80" s="1043"/>
      <c r="AGW80" s="1043"/>
      <c r="AGX80" s="1043"/>
      <c r="AGY80" s="1043"/>
      <c r="AGZ80" s="1043"/>
      <c r="AHA80" s="1043"/>
      <c r="AHB80" s="1043"/>
      <c r="AHC80" s="1043"/>
      <c r="AHD80" s="1043"/>
      <c r="AHE80" s="1043"/>
      <c r="AHF80" s="1043"/>
      <c r="AHG80" s="1043"/>
      <c r="AHH80" s="1043"/>
      <c r="AHI80" s="1043"/>
      <c r="AHJ80" s="1043"/>
      <c r="AHK80" s="1043"/>
      <c r="AHL80" s="1043"/>
      <c r="AHM80" s="1043"/>
      <c r="AHN80" s="1043"/>
      <c r="AHO80" s="1043"/>
      <c r="AHP80" s="1043"/>
      <c r="AHQ80" s="1043"/>
      <c r="AHR80" s="1043"/>
      <c r="AHS80" s="1043"/>
      <c r="AHT80" s="1043"/>
      <c r="AHU80" s="1043"/>
      <c r="AHV80" s="1043"/>
      <c r="AHW80" s="1043"/>
      <c r="AHX80" s="1043"/>
      <c r="AHY80" s="1043"/>
      <c r="AHZ80" s="1043"/>
      <c r="AIA80" s="1043"/>
      <c r="AIB80" s="1043"/>
      <c r="AIC80" s="1043"/>
      <c r="AID80" s="1043"/>
      <c r="AIE80" s="1043"/>
      <c r="AIF80" s="1043"/>
      <c r="AIG80" s="1043"/>
      <c r="AIH80" s="1043"/>
      <c r="AII80" s="1043"/>
      <c r="AIJ80" s="1043"/>
      <c r="AIK80" s="1043"/>
      <c r="AIL80" s="1043"/>
      <c r="AIM80" s="1043"/>
      <c r="AIN80" s="1043"/>
      <c r="AIO80" s="1043"/>
      <c r="AIP80" s="1043"/>
      <c r="AIQ80" s="1043"/>
      <c r="AIR80" s="1043"/>
      <c r="AIS80" s="1043"/>
      <c r="AIT80" s="1043"/>
      <c r="AIU80" s="1043"/>
      <c r="AIV80" s="1043"/>
      <c r="AIW80" s="1043"/>
      <c r="AIX80" s="1043"/>
      <c r="AIY80" s="1043"/>
      <c r="AIZ80" s="1043"/>
      <c r="AJA80" s="1043"/>
      <c r="AJB80" s="1043"/>
      <c r="AJC80" s="1043"/>
      <c r="AJD80" s="1043"/>
      <c r="AJE80" s="1043"/>
      <c r="AJF80" s="1043"/>
      <c r="AJG80" s="1043"/>
      <c r="AJH80" s="1043"/>
      <c r="AJI80" s="1043"/>
      <c r="AJJ80" s="1043"/>
      <c r="AJK80" s="1043"/>
      <c r="AJL80" s="1043"/>
      <c r="AJM80" s="1043"/>
      <c r="AJN80" s="1043"/>
      <c r="AJO80" s="1043"/>
      <c r="AJP80" s="1043"/>
      <c r="AJQ80" s="1043"/>
      <c r="AJR80" s="1043"/>
      <c r="AJS80" s="1043"/>
      <c r="AJT80" s="1043"/>
      <c r="AJU80" s="1043"/>
      <c r="AJV80" s="1043"/>
      <c r="AJW80" s="1043"/>
      <c r="AJX80" s="1043"/>
      <c r="AJY80" s="1043"/>
      <c r="AJZ80" s="1043"/>
      <c r="AKA80" s="1043"/>
      <c r="AKB80" s="1043"/>
      <c r="AKC80" s="1043"/>
      <c r="AKD80" s="1043"/>
      <c r="AKE80" s="1043"/>
      <c r="AKF80" s="1043"/>
      <c r="AKG80" s="1043"/>
      <c r="AKH80" s="1043"/>
      <c r="AKI80" s="1043"/>
      <c r="AKJ80" s="1043"/>
      <c r="AKK80" s="1043"/>
      <c r="AKL80" s="1043"/>
      <c r="AKM80" s="1043"/>
      <c r="AKN80" s="1043"/>
      <c r="AKO80" s="1043"/>
      <c r="AKP80" s="1043"/>
      <c r="AKQ80" s="1043"/>
      <c r="AKR80" s="1043"/>
      <c r="AKS80" s="1043"/>
      <c r="AKT80" s="1043"/>
      <c r="AKU80" s="1043"/>
      <c r="AKV80" s="1043"/>
      <c r="AKW80" s="1043"/>
      <c r="AKX80" s="1043"/>
      <c r="AKY80" s="1043"/>
      <c r="AKZ80" s="1043"/>
      <c r="ALA80" s="1043"/>
      <c r="ALB80" s="1043"/>
      <c r="ALC80" s="1043"/>
      <c r="ALD80" s="1043"/>
      <c r="ALE80" s="1043"/>
      <c r="ALF80" s="1043"/>
      <c r="ALG80" s="1043"/>
      <c r="ALH80" s="1043"/>
      <c r="ALI80" s="1043"/>
      <c r="ALJ80" s="1043"/>
      <c r="ALK80" s="1043"/>
      <c r="ALL80" s="1043"/>
      <c r="ALM80" s="1043"/>
      <c r="ALN80" s="1043"/>
      <c r="ALO80" s="1043"/>
      <c r="ALP80" s="1043"/>
      <c r="ALQ80" s="1043"/>
      <c r="ALR80" s="1043"/>
      <c r="ALS80" s="1043"/>
      <c r="ALT80" s="1043"/>
      <c r="ALU80" s="1043"/>
      <c r="ALV80" s="1043"/>
      <c r="ALW80" s="1043"/>
      <c r="ALX80" s="1043"/>
      <c r="ALY80" s="1043"/>
      <c r="ALZ80" s="1043"/>
      <c r="AMA80" s="1043"/>
      <c r="AMB80" s="1043"/>
      <c r="AMC80" s="1043"/>
      <c r="AMD80" s="1043"/>
      <c r="AME80" s="1043"/>
      <c r="AMF80" s="1043"/>
      <c r="AMG80" s="1043"/>
      <c r="AMH80" s="1043"/>
      <c r="AMI80" s="1043"/>
      <c r="AMJ80" s="1043"/>
      <c r="AMK80" s="1043"/>
      <c r="AML80" s="1043"/>
      <c r="AMM80" s="1043"/>
      <c r="AMN80" s="1043"/>
      <c r="AMO80" s="1043"/>
      <c r="AMP80" s="1043"/>
      <c r="AMQ80" s="1043"/>
      <c r="AMR80" s="1043"/>
      <c r="AMS80" s="1043"/>
      <c r="AMT80" s="1043"/>
      <c r="AMU80" s="1043"/>
      <c r="AMV80" s="1043"/>
      <c r="AMW80" s="1043"/>
      <c r="AMX80" s="1043"/>
      <c r="AMY80" s="1043"/>
      <c r="AMZ80" s="1043"/>
      <c r="ANA80" s="1043"/>
      <c r="ANB80" s="1043"/>
      <c r="ANC80" s="1043"/>
      <c r="AND80" s="1043"/>
      <c r="ANE80" s="1043"/>
      <c r="ANF80" s="1043"/>
      <c r="ANG80" s="1043"/>
      <c r="ANH80" s="1043"/>
      <c r="ANI80" s="1043"/>
      <c r="ANJ80" s="1043"/>
      <c r="ANK80" s="1043"/>
      <c r="ANL80" s="1043"/>
      <c r="ANM80" s="1043"/>
      <c r="ANN80" s="1043"/>
      <c r="ANO80" s="1043"/>
      <c r="ANP80" s="1043"/>
      <c r="ANQ80" s="1043"/>
      <c r="ANR80" s="1043"/>
      <c r="ANS80" s="1043"/>
      <c r="ANT80" s="1043"/>
      <c r="ANU80" s="1043"/>
      <c r="ANV80" s="1043"/>
      <c r="ANW80" s="1043"/>
      <c r="ANX80" s="1043"/>
      <c r="ANY80" s="1043"/>
      <c r="ANZ80" s="1043"/>
      <c r="AOA80" s="1043"/>
      <c r="AOB80" s="1043"/>
      <c r="AOC80" s="1043"/>
      <c r="AOD80" s="1043"/>
      <c r="AOE80" s="1043"/>
      <c r="AOF80" s="1043"/>
      <c r="AOG80" s="1043"/>
      <c r="AOH80" s="1043"/>
      <c r="AOI80" s="1043"/>
      <c r="AOJ80" s="1043"/>
      <c r="AOK80" s="1043"/>
      <c r="AOL80" s="1043"/>
      <c r="AOM80" s="1043"/>
      <c r="AON80" s="1043"/>
      <c r="AOO80" s="1043"/>
      <c r="AOP80" s="1043"/>
      <c r="AOQ80" s="1043"/>
      <c r="AOR80" s="1043"/>
      <c r="AOS80" s="1043"/>
      <c r="AOT80" s="1043"/>
      <c r="AOU80" s="1043"/>
      <c r="AOV80" s="1043"/>
      <c r="AOW80" s="1043"/>
      <c r="AOX80" s="1043"/>
      <c r="AOY80" s="1043"/>
      <c r="AOZ80" s="1043"/>
      <c r="APA80" s="1043"/>
      <c r="APB80" s="1043"/>
      <c r="APC80" s="1043"/>
      <c r="APD80" s="1043"/>
      <c r="APE80" s="1043"/>
      <c r="APF80" s="1043"/>
      <c r="APG80" s="1043"/>
      <c r="APH80" s="1043"/>
      <c r="API80" s="1043"/>
      <c r="APJ80" s="1043"/>
      <c r="APK80" s="1043"/>
      <c r="APL80" s="1043"/>
      <c r="APM80" s="1043"/>
      <c r="APN80" s="1043"/>
      <c r="APO80" s="1043"/>
      <c r="APP80" s="1043"/>
      <c r="APQ80" s="1043"/>
      <c r="APR80" s="1043"/>
      <c r="APS80" s="1043"/>
      <c r="APT80" s="1043"/>
      <c r="APU80" s="1043"/>
      <c r="APV80" s="1043"/>
      <c r="APW80" s="1043"/>
      <c r="APX80" s="1043"/>
      <c r="APY80" s="1043"/>
      <c r="APZ80" s="1043"/>
      <c r="AQA80" s="1043"/>
      <c r="AQB80" s="1043"/>
      <c r="AQC80" s="1043"/>
      <c r="AQD80" s="1043"/>
      <c r="AQE80" s="1043"/>
      <c r="AQF80" s="1043"/>
      <c r="AQG80" s="1043"/>
      <c r="AQH80" s="1043"/>
      <c r="AQI80" s="1043"/>
      <c r="AQJ80" s="1043"/>
      <c r="AQK80" s="1043"/>
      <c r="AQL80" s="1043"/>
      <c r="AQM80" s="1043"/>
      <c r="AQN80" s="1043"/>
      <c r="AQO80" s="1043"/>
      <c r="AQP80" s="1043"/>
      <c r="AQQ80" s="1043"/>
      <c r="AQR80" s="1043"/>
      <c r="AQS80" s="1043"/>
      <c r="AQT80" s="1043"/>
      <c r="AQU80" s="1043"/>
      <c r="AQV80" s="1043"/>
      <c r="AQW80" s="1043"/>
      <c r="AQX80" s="1043"/>
      <c r="AQY80" s="1043"/>
      <c r="AQZ80" s="1043"/>
      <c r="ARA80" s="1043"/>
      <c r="ARB80" s="1043"/>
      <c r="ARC80" s="1043"/>
      <c r="ARD80" s="1043"/>
      <c r="ARE80" s="1043"/>
      <c r="ARF80" s="1043"/>
      <c r="ARG80" s="1043"/>
      <c r="ARH80" s="1043"/>
      <c r="ARI80" s="1043"/>
      <c r="ARJ80" s="1043"/>
      <c r="ARK80" s="1043"/>
      <c r="ARL80" s="1043"/>
      <c r="ARM80" s="1043"/>
      <c r="ARN80" s="1043"/>
      <c r="ARO80" s="1043"/>
      <c r="ARP80" s="1043"/>
      <c r="ARQ80" s="1043"/>
      <c r="ARR80" s="1043"/>
      <c r="ARS80" s="1043"/>
      <c r="ART80" s="1043"/>
      <c r="ARU80" s="1043"/>
      <c r="ARV80" s="1043"/>
      <c r="ARW80" s="1043"/>
      <c r="ARX80" s="1043"/>
      <c r="ARY80" s="1043"/>
      <c r="ARZ80" s="1043"/>
      <c r="ASA80" s="1043"/>
      <c r="ASB80" s="1043"/>
      <c r="ASC80" s="1043"/>
      <c r="ASD80" s="1043"/>
      <c r="ASE80" s="1043"/>
      <c r="ASF80" s="1043"/>
      <c r="ASG80" s="1043"/>
      <c r="ASH80" s="1043"/>
      <c r="ASI80" s="1043"/>
      <c r="ASJ80" s="1043"/>
      <c r="ASK80" s="1043"/>
      <c r="ASL80" s="1043"/>
      <c r="ASM80" s="1043"/>
      <c r="ASN80" s="1043"/>
      <c r="ASO80" s="1043"/>
      <c r="ASP80" s="1043"/>
      <c r="ASQ80" s="1043"/>
      <c r="ASR80" s="1043"/>
      <c r="ASS80" s="1043"/>
      <c r="AST80" s="1043"/>
      <c r="ASU80" s="1043"/>
      <c r="ASV80" s="1043"/>
      <c r="ASW80" s="1043"/>
      <c r="ASX80" s="1043"/>
      <c r="ASY80" s="1043"/>
      <c r="ASZ80" s="1043"/>
      <c r="ATA80" s="1043"/>
      <c r="ATB80" s="1043"/>
      <c r="ATC80" s="1043"/>
      <c r="ATD80" s="1043"/>
      <c r="ATE80" s="1043"/>
      <c r="ATF80" s="1043"/>
      <c r="ATG80" s="1043"/>
      <c r="ATH80" s="1043"/>
      <c r="ATI80" s="1043"/>
      <c r="ATJ80" s="1043"/>
      <c r="ATK80" s="1043"/>
      <c r="ATL80" s="1043"/>
      <c r="ATM80" s="1043"/>
      <c r="ATN80" s="1043"/>
      <c r="ATO80" s="1043"/>
      <c r="ATP80" s="1043"/>
      <c r="ATQ80" s="1043"/>
      <c r="ATR80" s="1043"/>
      <c r="ATS80" s="1043"/>
      <c r="ATT80" s="1043"/>
      <c r="ATU80" s="1043"/>
      <c r="ATV80" s="1043"/>
      <c r="ATW80" s="1043"/>
      <c r="ATX80" s="1043"/>
      <c r="ATY80" s="1043"/>
      <c r="ATZ80" s="1043"/>
      <c r="AUA80" s="1043"/>
      <c r="AUB80" s="1043"/>
      <c r="AUC80" s="1043"/>
      <c r="AUD80" s="1043"/>
      <c r="AUE80" s="1043"/>
      <c r="AUF80" s="1043"/>
      <c r="AUG80" s="1043"/>
      <c r="AUH80" s="1043"/>
      <c r="AUI80" s="1043"/>
      <c r="AUJ80" s="1043"/>
      <c r="AUK80" s="1043"/>
      <c r="AUL80" s="1043"/>
      <c r="AUM80" s="1043"/>
      <c r="AUN80" s="1043"/>
      <c r="AUO80" s="1043"/>
      <c r="AUP80" s="1043"/>
      <c r="AUQ80" s="1043"/>
      <c r="AUR80" s="1043"/>
      <c r="AUS80" s="1043"/>
      <c r="AUT80" s="1043"/>
      <c r="AUU80" s="1043"/>
      <c r="AUV80" s="1043"/>
      <c r="AUW80" s="1043"/>
      <c r="AUX80" s="1043"/>
      <c r="AUY80" s="1043"/>
      <c r="AUZ80" s="1043"/>
      <c r="AVA80" s="1043"/>
      <c r="AVB80" s="1043"/>
      <c r="AVC80" s="1043"/>
      <c r="AVD80" s="1043"/>
      <c r="AVE80" s="1043"/>
      <c r="AVF80" s="1043"/>
      <c r="AVG80" s="1043"/>
      <c r="AVH80" s="1043"/>
      <c r="AVI80" s="1043"/>
      <c r="AVJ80" s="1043"/>
      <c r="AVK80" s="1043"/>
      <c r="AVL80" s="1043"/>
      <c r="AVM80" s="1043"/>
      <c r="AVN80" s="1043"/>
      <c r="AVO80" s="1043"/>
      <c r="AVP80" s="1043"/>
      <c r="AVQ80" s="1043"/>
      <c r="AVR80" s="1043"/>
      <c r="AVS80" s="1043"/>
      <c r="AVT80" s="1043"/>
      <c r="AVU80" s="1043"/>
      <c r="AVV80" s="1043"/>
      <c r="AVW80" s="1043"/>
      <c r="AVX80" s="1043"/>
      <c r="AVY80" s="1043"/>
      <c r="AVZ80" s="1043"/>
      <c r="AWA80" s="1043"/>
      <c r="AWB80" s="1043"/>
      <c r="AWC80" s="1043"/>
      <c r="AWD80" s="1043"/>
      <c r="AWE80" s="1043"/>
      <c r="AWF80" s="1043"/>
      <c r="AWG80" s="1043"/>
      <c r="AWH80" s="1043"/>
      <c r="AWI80" s="1043"/>
      <c r="AWJ80" s="1043"/>
      <c r="AWK80" s="1043"/>
      <c r="AWL80" s="1043"/>
      <c r="AWM80" s="1043"/>
      <c r="AWN80" s="1043"/>
      <c r="AWO80" s="1043"/>
      <c r="AWP80" s="1043"/>
      <c r="AWQ80" s="1043"/>
      <c r="AWR80" s="1043"/>
      <c r="AWS80" s="1043"/>
      <c r="AWT80" s="1043"/>
      <c r="AWU80" s="1043"/>
      <c r="AWV80" s="1043"/>
      <c r="AWW80" s="1043"/>
      <c r="AWX80" s="1043"/>
      <c r="AWY80" s="1043"/>
      <c r="AWZ80" s="1043"/>
      <c r="AXA80" s="1043"/>
      <c r="AXB80" s="1043"/>
      <c r="AXC80" s="1043"/>
      <c r="AXD80" s="1043"/>
      <c r="AXE80" s="1043"/>
      <c r="AXF80" s="1043"/>
      <c r="AXG80" s="1043"/>
      <c r="AXH80" s="1043"/>
      <c r="AXI80" s="1043"/>
      <c r="AXJ80" s="1043"/>
      <c r="AXK80" s="1043"/>
      <c r="AXL80" s="1043"/>
      <c r="AXM80" s="1043"/>
      <c r="AXN80" s="1043"/>
      <c r="AXO80" s="1043"/>
      <c r="AXP80" s="1043"/>
      <c r="AXQ80" s="1043"/>
      <c r="AXR80" s="1043"/>
      <c r="AXS80" s="1043"/>
      <c r="AXT80" s="1043"/>
      <c r="AXU80" s="1043"/>
      <c r="AXV80" s="1043"/>
      <c r="AXW80" s="1043"/>
      <c r="AXX80" s="1043"/>
      <c r="AXY80" s="1043"/>
      <c r="AXZ80" s="1043"/>
      <c r="AYA80" s="1043"/>
      <c r="AYB80" s="1043"/>
      <c r="AYC80" s="1043"/>
      <c r="AYD80" s="1043"/>
      <c r="AYE80" s="1043"/>
      <c r="AYF80" s="1043"/>
      <c r="AYG80" s="1043"/>
      <c r="AYH80" s="1043"/>
      <c r="AYI80" s="1043"/>
      <c r="AYJ80" s="1043"/>
      <c r="AYK80" s="1043"/>
      <c r="AYL80" s="1043"/>
      <c r="AYM80" s="1043"/>
      <c r="AYN80" s="1043"/>
      <c r="AYO80" s="1043"/>
      <c r="AYP80" s="1043"/>
      <c r="AYQ80" s="1043"/>
      <c r="AYR80" s="1043"/>
      <c r="AYS80" s="1043"/>
      <c r="AYT80" s="1043"/>
      <c r="AYU80" s="1043"/>
      <c r="AYV80" s="1043"/>
      <c r="AYW80" s="1043"/>
      <c r="AYX80" s="1043"/>
      <c r="AYY80" s="1043"/>
      <c r="AYZ80" s="1043"/>
      <c r="AZA80" s="1043"/>
      <c r="AZB80" s="1043"/>
      <c r="AZC80" s="1043"/>
      <c r="AZD80" s="1043"/>
      <c r="AZE80" s="1043"/>
      <c r="AZF80" s="1043"/>
      <c r="AZG80" s="1043"/>
      <c r="AZH80" s="1043"/>
      <c r="AZI80" s="1043"/>
      <c r="AZJ80" s="1043"/>
      <c r="AZK80" s="1043"/>
      <c r="AZL80" s="1043"/>
      <c r="AZM80" s="1043"/>
      <c r="AZN80" s="1043"/>
      <c r="AZO80" s="1043"/>
      <c r="AZP80" s="1043"/>
      <c r="AZQ80" s="1043"/>
      <c r="AZR80" s="1043"/>
      <c r="AZS80" s="1043"/>
      <c r="AZT80" s="1043"/>
      <c r="AZU80" s="1043"/>
      <c r="AZV80" s="1043"/>
      <c r="AZW80" s="1043"/>
      <c r="AZX80" s="1043"/>
      <c r="AZY80" s="1043"/>
      <c r="AZZ80" s="1043"/>
      <c r="BAA80" s="1043"/>
      <c r="BAB80" s="1043"/>
      <c r="BAC80" s="1043"/>
      <c r="BAD80" s="1043"/>
      <c r="BAE80" s="1043"/>
      <c r="BAF80" s="1043"/>
      <c r="BAG80" s="1043"/>
      <c r="BAH80" s="1043"/>
      <c r="BAI80" s="1043"/>
      <c r="BAJ80" s="1043"/>
      <c r="BAK80" s="1043"/>
      <c r="BAL80" s="1043"/>
      <c r="BAM80" s="1043"/>
      <c r="BAN80" s="1043"/>
      <c r="BAO80" s="1043"/>
      <c r="BAP80" s="1043"/>
      <c r="BAQ80" s="1043"/>
      <c r="BAR80" s="1043"/>
      <c r="BAS80" s="1043"/>
      <c r="BAT80" s="1043"/>
      <c r="BAU80" s="1043"/>
      <c r="BAV80" s="1043"/>
      <c r="BAW80" s="1043"/>
      <c r="BAX80" s="1043"/>
      <c r="BAY80" s="1043"/>
      <c r="BAZ80" s="1043"/>
      <c r="BBA80" s="1043"/>
      <c r="BBB80" s="1043"/>
      <c r="BBC80" s="1043"/>
      <c r="BBD80" s="1043"/>
      <c r="BBE80" s="1043"/>
      <c r="BBF80" s="1043"/>
      <c r="BBG80" s="1043"/>
      <c r="BBH80" s="1043"/>
      <c r="BBI80" s="1043"/>
      <c r="BBJ80" s="1043"/>
      <c r="BBK80" s="1043"/>
      <c r="BBL80" s="1043"/>
      <c r="BBM80" s="1043"/>
      <c r="BBN80" s="1043"/>
      <c r="BBO80" s="1043"/>
      <c r="BBP80" s="1043"/>
      <c r="BBQ80" s="1043"/>
      <c r="BBR80" s="1043"/>
      <c r="BBS80" s="1043"/>
      <c r="BBT80" s="1043"/>
      <c r="BBU80" s="1043"/>
      <c r="BBV80" s="1043"/>
      <c r="BBW80" s="1043"/>
      <c r="BBX80" s="1043"/>
      <c r="BBY80" s="1043"/>
      <c r="BBZ80" s="1043"/>
      <c r="BCA80" s="1043"/>
      <c r="BCB80" s="1043"/>
      <c r="BCC80" s="1043"/>
      <c r="BCD80" s="1043"/>
      <c r="BCE80" s="1043"/>
      <c r="BCF80" s="1043"/>
      <c r="BCG80" s="1043"/>
      <c r="BCH80" s="1043"/>
      <c r="BCI80" s="1043"/>
      <c r="BCJ80" s="1043"/>
      <c r="BCK80" s="1043"/>
      <c r="BCL80" s="1043"/>
      <c r="BCM80" s="1043"/>
      <c r="BCN80" s="1043"/>
      <c r="BCO80" s="1043"/>
      <c r="BCP80" s="1043"/>
      <c r="BCQ80" s="1043"/>
      <c r="BCR80" s="1043"/>
      <c r="BCS80" s="1043"/>
      <c r="BCT80" s="1043"/>
      <c r="BCU80" s="1043"/>
      <c r="BCV80" s="1043"/>
      <c r="BCW80" s="1043"/>
      <c r="BCX80" s="1043"/>
      <c r="BCY80" s="1043"/>
      <c r="BCZ80" s="1043"/>
      <c r="BDA80" s="1043"/>
      <c r="BDB80" s="1043"/>
      <c r="BDC80" s="1043"/>
      <c r="BDD80" s="1043"/>
      <c r="BDE80" s="1043"/>
      <c r="BDF80" s="1043"/>
      <c r="BDG80" s="1043"/>
      <c r="BDH80" s="1043"/>
      <c r="BDI80" s="1043"/>
      <c r="BDJ80" s="1043"/>
      <c r="BDK80" s="1043"/>
      <c r="BDL80" s="1043"/>
      <c r="BDM80" s="1043"/>
      <c r="BDN80" s="1043"/>
      <c r="BDO80" s="1043"/>
      <c r="BDP80" s="1043"/>
      <c r="BDQ80" s="1043"/>
      <c r="BDR80" s="1043"/>
      <c r="BDS80" s="1043"/>
      <c r="BDT80" s="1043"/>
      <c r="BDU80" s="1043"/>
      <c r="BDV80" s="1043"/>
      <c r="BDW80" s="1043"/>
      <c r="BDX80" s="1043"/>
      <c r="BDY80" s="1043"/>
      <c r="BDZ80" s="1043"/>
      <c r="BEA80" s="1043"/>
      <c r="BEB80" s="1043"/>
      <c r="BEC80" s="1043"/>
      <c r="BED80" s="1043"/>
      <c r="BEE80" s="1043"/>
      <c r="BEF80" s="1043"/>
      <c r="BEG80" s="1043"/>
      <c r="BEH80" s="1043"/>
      <c r="BEI80" s="1043"/>
      <c r="BEJ80" s="1043"/>
      <c r="BEK80" s="1043"/>
      <c r="BEL80" s="1043"/>
      <c r="BEM80" s="1043"/>
      <c r="BEN80" s="1043"/>
      <c r="BEO80" s="1043"/>
      <c r="BEP80" s="1043"/>
      <c r="BEQ80" s="1043"/>
      <c r="BER80" s="1043"/>
      <c r="BES80" s="1043"/>
      <c r="BET80" s="1043"/>
      <c r="BEU80" s="1043"/>
      <c r="BEV80" s="1043"/>
      <c r="BEW80" s="1043"/>
      <c r="BEX80" s="1043"/>
      <c r="BEY80" s="1043"/>
      <c r="BEZ80" s="1043"/>
      <c r="BFA80" s="1043"/>
      <c r="BFB80" s="1043"/>
      <c r="BFC80" s="1043"/>
      <c r="BFD80" s="1043"/>
      <c r="BFE80" s="1043"/>
      <c r="BFF80" s="1043"/>
      <c r="BFG80" s="1043"/>
      <c r="BFH80" s="1043"/>
      <c r="BFI80" s="1043"/>
      <c r="BFJ80" s="1043"/>
      <c r="BFK80" s="1043"/>
      <c r="BFL80" s="1043"/>
      <c r="BFM80" s="1043"/>
      <c r="BFN80" s="1043"/>
      <c r="BFO80" s="1043"/>
      <c r="BFP80" s="1043"/>
      <c r="BFQ80" s="1043"/>
      <c r="BFR80" s="1043"/>
      <c r="BFS80" s="1043"/>
      <c r="BFT80" s="1043"/>
      <c r="BFU80" s="1043"/>
      <c r="BFV80" s="1043"/>
      <c r="BFW80" s="1043"/>
      <c r="BFX80" s="1043"/>
      <c r="BFY80" s="1043"/>
      <c r="BFZ80" s="1043"/>
      <c r="BGA80" s="1043"/>
      <c r="BGB80" s="1043"/>
      <c r="BGC80" s="1043"/>
      <c r="BGD80" s="1043"/>
      <c r="BGE80" s="1043"/>
      <c r="BGF80" s="1043"/>
      <c r="BGG80" s="1043"/>
      <c r="BGH80" s="1043"/>
      <c r="BGI80" s="1043"/>
      <c r="BGJ80" s="1043"/>
      <c r="BGK80" s="1043"/>
      <c r="BGL80" s="1043"/>
      <c r="BGM80" s="1043"/>
      <c r="BGN80" s="1043"/>
      <c r="BGO80" s="1043"/>
      <c r="BGP80" s="1043"/>
      <c r="BGQ80" s="1043"/>
      <c r="BGR80" s="1043"/>
      <c r="BGS80" s="1043"/>
      <c r="BGT80" s="1043"/>
      <c r="BGU80" s="1043"/>
      <c r="BGV80" s="1043"/>
      <c r="BGW80" s="1043"/>
      <c r="BGX80" s="1043"/>
      <c r="BGY80" s="1043"/>
      <c r="BGZ80" s="1043"/>
      <c r="BHA80" s="1043"/>
      <c r="BHB80" s="1043"/>
      <c r="BHC80" s="1043"/>
      <c r="BHD80" s="1043"/>
      <c r="BHE80" s="1043"/>
      <c r="BHF80" s="1043"/>
      <c r="BHG80" s="1043"/>
      <c r="BHH80" s="1043"/>
      <c r="BHI80" s="1043"/>
      <c r="BHJ80" s="1043"/>
      <c r="BHK80" s="1043"/>
      <c r="BHL80" s="1043"/>
      <c r="BHM80" s="1043"/>
      <c r="BHN80" s="1043"/>
      <c r="BHO80" s="1043"/>
      <c r="BHP80" s="1043"/>
      <c r="BHQ80" s="1043"/>
      <c r="BHR80" s="1043"/>
      <c r="BHS80" s="1043"/>
      <c r="BHT80" s="1043"/>
      <c r="BHU80" s="1043"/>
      <c r="BHV80" s="1043"/>
      <c r="BHW80" s="1043"/>
      <c r="BHX80" s="1043"/>
      <c r="BHY80" s="1043"/>
      <c r="BHZ80" s="1043"/>
      <c r="BIA80" s="1043"/>
      <c r="BIB80" s="1043"/>
      <c r="BIC80" s="1043"/>
      <c r="BID80" s="1043"/>
      <c r="BIE80" s="1043"/>
      <c r="BIF80" s="1043"/>
      <c r="BIG80" s="1043"/>
      <c r="BIH80" s="1043"/>
      <c r="BII80" s="1043"/>
      <c r="BIJ80" s="1043"/>
      <c r="BIK80" s="1043"/>
      <c r="BIL80" s="1043"/>
      <c r="BIM80" s="1043"/>
      <c r="BIN80" s="1043"/>
      <c r="BIO80" s="1043"/>
      <c r="BIP80" s="1043"/>
      <c r="BIQ80" s="1043"/>
      <c r="BIR80" s="1043"/>
      <c r="BIS80" s="1043"/>
      <c r="BIT80" s="1043"/>
      <c r="BIU80" s="1043"/>
      <c r="BIV80" s="1043"/>
      <c r="BIW80" s="1043"/>
      <c r="BIX80" s="1043"/>
      <c r="BIY80" s="1043"/>
      <c r="BIZ80" s="1043"/>
      <c r="BJA80" s="1043"/>
      <c r="BJB80" s="1043"/>
      <c r="BJC80" s="1043"/>
      <c r="BJD80" s="1043"/>
      <c r="BJE80" s="1043"/>
      <c r="BJF80" s="1043"/>
      <c r="BJG80" s="1043"/>
      <c r="BJH80" s="1043"/>
      <c r="BJI80" s="1043"/>
      <c r="BJJ80" s="1043"/>
      <c r="BJK80" s="1043"/>
      <c r="BJL80" s="1043"/>
      <c r="BJM80" s="1043"/>
      <c r="BJN80" s="1043"/>
      <c r="BJO80" s="1043"/>
      <c r="BJP80" s="1043"/>
      <c r="BJQ80" s="1043"/>
      <c r="BJR80" s="1043"/>
      <c r="BJS80" s="1043"/>
      <c r="BJT80" s="1043"/>
      <c r="BJU80" s="1043"/>
      <c r="BJV80" s="1043"/>
      <c r="BJW80" s="1043"/>
      <c r="BJX80" s="1043"/>
      <c r="BJY80" s="1043"/>
      <c r="BJZ80" s="1043"/>
      <c r="BKA80" s="1043"/>
      <c r="BKB80" s="1043"/>
      <c r="BKC80" s="1043"/>
      <c r="BKD80" s="1043"/>
      <c r="BKE80" s="1043"/>
      <c r="BKF80" s="1043"/>
      <c r="BKG80" s="1043"/>
      <c r="BKH80" s="1043"/>
      <c r="BKI80" s="1043"/>
      <c r="BKJ80" s="1043"/>
      <c r="BKK80" s="1043"/>
      <c r="BKL80" s="1043"/>
      <c r="BKM80" s="1043"/>
      <c r="BKN80" s="1043"/>
      <c r="BKO80" s="1043"/>
      <c r="BKP80" s="1043"/>
      <c r="BKQ80" s="1043"/>
      <c r="BKR80" s="1043"/>
      <c r="BKS80" s="1043"/>
      <c r="BKT80" s="1043"/>
      <c r="BKU80" s="1043"/>
      <c r="BKV80" s="1043"/>
      <c r="BKW80" s="1043"/>
      <c r="BKX80" s="1043"/>
      <c r="BKY80" s="1043"/>
      <c r="BKZ80" s="1043"/>
      <c r="BLA80" s="1043"/>
      <c r="BLB80" s="1043"/>
      <c r="BLC80" s="1043"/>
      <c r="BLD80" s="1043"/>
      <c r="BLE80" s="1043"/>
      <c r="BLF80" s="1043"/>
      <c r="BLG80" s="1043"/>
      <c r="BLH80" s="1043"/>
      <c r="BLI80" s="1043"/>
      <c r="BLJ80" s="1043"/>
      <c r="BLK80" s="1043"/>
      <c r="BLL80" s="1043"/>
      <c r="BLM80" s="1043"/>
      <c r="BLN80" s="1043"/>
      <c r="BLO80" s="1043"/>
      <c r="BLP80" s="1043"/>
      <c r="BLQ80" s="1043"/>
      <c r="BLR80" s="1043"/>
      <c r="BLS80" s="1043"/>
      <c r="BLT80" s="1043"/>
      <c r="BLU80" s="1043"/>
      <c r="BLV80" s="1043"/>
      <c r="BLW80" s="1043"/>
      <c r="BLX80" s="1043"/>
      <c r="BLY80" s="1043"/>
      <c r="BLZ80" s="1043"/>
      <c r="BMA80" s="1043"/>
      <c r="BMB80" s="1043"/>
      <c r="BMC80" s="1043"/>
      <c r="BMD80" s="1043"/>
      <c r="BME80" s="1043"/>
      <c r="BMF80" s="1043"/>
      <c r="BMG80" s="1043"/>
      <c r="BMH80" s="1043"/>
      <c r="BMI80" s="1043"/>
      <c r="BMJ80" s="1043"/>
      <c r="BMK80" s="1043"/>
      <c r="BML80" s="1043"/>
      <c r="BMM80" s="1043"/>
      <c r="BMN80" s="1043"/>
      <c r="BMO80" s="1043"/>
      <c r="BMP80" s="1043"/>
      <c r="BMQ80" s="1043"/>
      <c r="BMR80" s="1043"/>
      <c r="BMS80" s="1043"/>
      <c r="BMT80" s="1043"/>
      <c r="BMU80" s="1043"/>
      <c r="BMV80" s="1043"/>
      <c r="BMW80" s="1043"/>
      <c r="BMX80" s="1043"/>
      <c r="BMY80" s="1043"/>
      <c r="BMZ80" s="1043"/>
      <c r="BNA80" s="1043"/>
      <c r="BNB80" s="1043"/>
      <c r="BNC80" s="1043"/>
      <c r="BND80" s="1043"/>
      <c r="BNE80" s="1043"/>
      <c r="BNF80" s="1043"/>
      <c r="BNG80" s="1043"/>
      <c r="BNH80" s="1043"/>
      <c r="BNI80" s="1043"/>
      <c r="BNJ80" s="1043"/>
      <c r="BNK80" s="1043"/>
      <c r="BNL80" s="1043"/>
      <c r="BNM80" s="1043"/>
      <c r="BNN80" s="1043"/>
      <c r="BNO80" s="1043"/>
      <c r="BNP80" s="1043"/>
      <c r="BNQ80" s="1043"/>
      <c r="BNR80" s="1043"/>
      <c r="BNS80" s="1043"/>
      <c r="BNT80" s="1043"/>
      <c r="BNU80" s="1043"/>
      <c r="BNV80" s="1043"/>
      <c r="BNW80" s="1043"/>
      <c r="BNX80" s="1043"/>
      <c r="BNY80" s="1043"/>
      <c r="BNZ80" s="1043"/>
      <c r="BOA80" s="1043"/>
      <c r="BOB80" s="1043"/>
      <c r="BOC80" s="1043"/>
      <c r="BOD80" s="1043"/>
      <c r="BOE80" s="1043"/>
      <c r="BOF80" s="1043"/>
      <c r="BOG80" s="1043"/>
      <c r="BOH80" s="1043"/>
      <c r="BOI80" s="1043"/>
      <c r="BOJ80" s="1043"/>
      <c r="BOK80" s="1043"/>
      <c r="BOL80" s="1043"/>
      <c r="BOM80" s="1043"/>
      <c r="BON80" s="1043"/>
      <c r="BOO80" s="1043"/>
      <c r="BOP80" s="1043"/>
      <c r="BOQ80" s="1043"/>
      <c r="BOR80" s="1043"/>
      <c r="BOS80" s="1043"/>
      <c r="BOT80" s="1043"/>
      <c r="BOU80" s="1043"/>
      <c r="BOV80" s="1043"/>
      <c r="BOW80" s="1043"/>
      <c r="BOX80" s="1043"/>
      <c r="BOY80" s="1043"/>
      <c r="BOZ80" s="1043"/>
      <c r="BPA80" s="1043"/>
      <c r="BPB80" s="1043"/>
      <c r="BPC80" s="1043"/>
      <c r="BPD80" s="1043"/>
      <c r="BPE80" s="1043"/>
      <c r="BPF80" s="1043"/>
      <c r="BPG80" s="1043"/>
      <c r="BPH80" s="1043"/>
      <c r="BPI80" s="1043"/>
      <c r="BPJ80" s="1043"/>
      <c r="BPK80" s="1043"/>
      <c r="BPL80" s="1043"/>
      <c r="BPM80" s="1043"/>
      <c r="BPN80" s="1043"/>
      <c r="BPO80" s="1043"/>
      <c r="BPP80" s="1043"/>
      <c r="BPQ80" s="1043"/>
      <c r="BPR80" s="1043"/>
      <c r="BPS80" s="1043"/>
      <c r="BPT80" s="1043"/>
      <c r="BPU80" s="1043"/>
      <c r="BPV80" s="1043"/>
      <c r="BPW80" s="1043"/>
      <c r="BPX80" s="1043"/>
      <c r="BPY80" s="1043"/>
      <c r="BPZ80" s="1043"/>
      <c r="BQA80" s="1043"/>
      <c r="BQB80" s="1043"/>
      <c r="BQC80" s="1043"/>
      <c r="BQD80" s="1043"/>
      <c r="BQE80" s="1043"/>
      <c r="BQF80" s="1043"/>
      <c r="BQG80" s="1043"/>
      <c r="BQH80" s="1043"/>
      <c r="BQI80" s="1043"/>
      <c r="BQJ80" s="1043"/>
      <c r="BQK80" s="1043"/>
      <c r="BQL80" s="1043"/>
      <c r="BQM80" s="1043"/>
      <c r="BQN80" s="1043"/>
      <c r="BQO80" s="1043"/>
      <c r="BQP80" s="1043"/>
      <c r="BQQ80" s="1043"/>
      <c r="BQR80" s="1043"/>
      <c r="BQS80" s="1043"/>
      <c r="BQT80" s="1043"/>
      <c r="BQU80" s="1043"/>
      <c r="BQV80" s="1043"/>
      <c r="BQW80" s="1043"/>
      <c r="BQX80" s="1043"/>
      <c r="BQY80" s="1043"/>
      <c r="BQZ80" s="1043"/>
      <c r="BRA80" s="1043"/>
      <c r="BRB80" s="1043"/>
      <c r="BRC80" s="1043"/>
      <c r="BRD80" s="1043"/>
      <c r="BRE80" s="1043"/>
      <c r="BRF80" s="1043"/>
      <c r="BRG80" s="1043"/>
      <c r="BRH80" s="1043"/>
      <c r="BRI80" s="1043"/>
      <c r="BRJ80" s="1043"/>
      <c r="BRK80" s="1043"/>
      <c r="BRL80" s="1043"/>
      <c r="BRM80" s="1043"/>
      <c r="BRN80" s="1043"/>
      <c r="BRO80" s="1043"/>
      <c r="BRP80" s="1043"/>
      <c r="BRQ80" s="1043"/>
      <c r="BRR80" s="1043"/>
      <c r="BRS80" s="1043"/>
      <c r="BRT80" s="1043"/>
      <c r="BRU80" s="1043"/>
      <c r="BRV80" s="1043"/>
      <c r="BRW80" s="1043"/>
      <c r="BRX80" s="1043"/>
      <c r="BRY80" s="1043"/>
      <c r="BRZ80" s="1043"/>
      <c r="BSA80" s="1043"/>
      <c r="BSB80" s="1043"/>
      <c r="BSC80" s="1043"/>
      <c r="BSD80" s="1043"/>
      <c r="BSE80" s="1043"/>
      <c r="BSF80" s="1043"/>
      <c r="BSG80" s="1043"/>
      <c r="BSH80" s="1043"/>
      <c r="BSI80" s="1043"/>
      <c r="BSJ80" s="1043"/>
      <c r="BSK80" s="1043"/>
      <c r="BSL80" s="1043"/>
      <c r="BSM80" s="1043"/>
      <c r="BSN80" s="1043"/>
      <c r="BSO80" s="1043"/>
      <c r="BSP80" s="1043"/>
      <c r="BSQ80" s="1043"/>
      <c r="BSR80" s="1043"/>
      <c r="BSS80" s="1043"/>
      <c r="BST80" s="1043"/>
      <c r="BSU80" s="1043"/>
      <c r="BSV80" s="1043"/>
      <c r="BSW80" s="1043"/>
      <c r="BSX80" s="1043"/>
      <c r="BSY80" s="1043"/>
      <c r="BSZ80" s="1043"/>
      <c r="BTA80" s="1043"/>
      <c r="BTB80" s="1043"/>
      <c r="BTC80" s="1043"/>
      <c r="BTD80" s="1043"/>
      <c r="BTE80" s="1043"/>
      <c r="BTF80" s="1043"/>
      <c r="BTG80" s="1043"/>
      <c r="BTH80" s="1043"/>
      <c r="BTI80" s="1043"/>
      <c r="BTJ80" s="1043"/>
      <c r="BTK80" s="1043"/>
      <c r="BTL80" s="1043"/>
      <c r="BTM80" s="1043"/>
      <c r="BTN80" s="1043"/>
      <c r="BTO80" s="1043"/>
      <c r="BTP80" s="1043"/>
      <c r="BTQ80" s="1043"/>
      <c r="BTR80" s="1043"/>
      <c r="BTS80" s="1043"/>
      <c r="BTT80" s="1043"/>
      <c r="BTU80" s="1043"/>
      <c r="BTV80" s="1043"/>
      <c r="BTW80" s="1043"/>
      <c r="BTX80" s="1043"/>
      <c r="BTY80" s="1043"/>
      <c r="BTZ80" s="1043"/>
      <c r="BUA80" s="1043"/>
      <c r="BUB80" s="1043"/>
      <c r="BUC80" s="1043"/>
      <c r="BUD80" s="1043"/>
      <c r="BUE80" s="1043"/>
      <c r="BUF80" s="1043"/>
      <c r="BUG80" s="1043"/>
      <c r="BUH80" s="1043"/>
      <c r="BUI80" s="1043"/>
      <c r="BUJ80" s="1043"/>
      <c r="BUK80" s="1043"/>
      <c r="BUL80" s="1043"/>
      <c r="BUM80" s="1043"/>
      <c r="BUN80" s="1043"/>
      <c r="BUO80" s="1043"/>
      <c r="BUP80" s="1043"/>
      <c r="BUQ80" s="1043"/>
      <c r="BUR80" s="1043"/>
      <c r="BUS80" s="1043"/>
      <c r="BUT80" s="1043"/>
      <c r="BUU80" s="1043"/>
      <c r="BUV80" s="1043"/>
      <c r="BUW80" s="1043"/>
      <c r="BUX80" s="1043"/>
      <c r="BUY80" s="1043"/>
      <c r="BUZ80" s="1043"/>
      <c r="BVA80" s="1043"/>
      <c r="BVB80" s="1043"/>
      <c r="BVC80" s="1043"/>
      <c r="BVD80" s="1043"/>
      <c r="BVE80" s="1043"/>
      <c r="BVF80" s="1043"/>
      <c r="BVG80" s="1043"/>
      <c r="BVH80" s="1043"/>
      <c r="BVI80" s="1043"/>
      <c r="BVJ80" s="1043"/>
      <c r="BVK80" s="1043"/>
      <c r="BVL80" s="1043"/>
      <c r="BVM80" s="1043"/>
      <c r="BVN80" s="1043"/>
      <c r="BVO80" s="1043"/>
      <c r="BVP80" s="1043"/>
      <c r="BVQ80" s="1043"/>
      <c r="BVR80" s="1043"/>
      <c r="BVS80" s="1043"/>
      <c r="BVT80" s="1043"/>
      <c r="BVU80" s="1043"/>
      <c r="BVV80" s="1043"/>
      <c r="BVW80" s="1043"/>
      <c r="BVX80" s="1043"/>
      <c r="BVY80" s="1043"/>
      <c r="BVZ80" s="1043"/>
      <c r="BWA80" s="1043"/>
      <c r="BWB80" s="1043"/>
      <c r="BWC80" s="1043"/>
      <c r="BWD80" s="1043"/>
      <c r="BWE80" s="1043"/>
      <c r="BWF80" s="1043"/>
      <c r="BWG80" s="1043"/>
      <c r="BWH80" s="1043"/>
      <c r="BWI80" s="1043"/>
      <c r="BWJ80" s="1043"/>
      <c r="BWK80" s="1043"/>
      <c r="BWL80" s="1043"/>
      <c r="BWM80" s="1043"/>
      <c r="BWN80" s="1043"/>
      <c r="BWO80" s="1043"/>
      <c r="BWP80" s="1043"/>
      <c r="BWQ80" s="1043"/>
      <c r="BWR80" s="1043"/>
      <c r="BWS80" s="1043"/>
      <c r="BWT80" s="1043"/>
      <c r="BWU80" s="1043"/>
      <c r="BWV80" s="1043"/>
      <c r="BWW80" s="1043"/>
      <c r="BWX80" s="1043"/>
      <c r="BWY80" s="1043"/>
      <c r="BWZ80" s="1043"/>
      <c r="BXA80" s="1043"/>
      <c r="BXB80" s="1043"/>
      <c r="BXC80" s="1043"/>
      <c r="BXD80" s="1043"/>
      <c r="BXE80" s="1043"/>
      <c r="BXF80" s="1043"/>
      <c r="BXG80" s="1043"/>
      <c r="BXH80" s="1043"/>
      <c r="BXI80" s="1043"/>
      <c r="BXJ80" s="1043"/>
      <c r="BXK80" s="1043"/>
      <c r="BXL80" s="1043"/>
      <c r="BXM80" s="1043"/>
      <c r="BXN80" s="1043"/>
      <c r="BXO80" s="1043"/>
      <c r="BXP80" s="1043"/>
      <c r="BXQ80" s="1043"/>
      <c r="BXR80" s="1043"/>
      <c r="BXS80" s="1043"/>
      <c r="BXT80" s="1043"/>
      <c r="BXU80" s="1043"/>
      <c r="BXV80" s="1043"/>
      <c r="BXW80" s="1043"/>
      <c r="BXX80" s="1043"/>
      <c r="BXY80" s="1043"/>
      <c r="BXZ80" s="1043"/>
      <c r="BYA80" s="1043"/>
      <c r="BYB80" s="1043"/>
      <c r="BYC80" s="1043"/>
      <c r="BYD80" s="1043"/>
      <c r="BYE80" s="1043"/>
      <c r="BYF80" s="1043"/>
      <c r="BYG80" s="1043"/>
      <c r="BYH80" s="1043"/>
      <c r="BYI80" s="1043"/>
      <c r="BYJ80" s="1043"/>
      <c r="BYK80" s="1043"/>
      <c r="BYL80" s="1043"/>
      <c r="BYM80" s="1043"/>
      <c r="BYN80" s="1043"/>
      <c r="BYO80" s="1043"/>
      <c r="BYP80" s="1043"/>
      <c r="BYQ80" s="1043"/>
      <c r="BYR80" s="1043"/>
      <c r="BYS80" s="1043"/>
      <c r="BYT80" s="1043"/>
      <c r="BYU80" s="1043"/>
      <c r="BYV80" s="1043"/>
      <c r="BYW80" s="1043"/>
      <c r="BYX80" s="1043"/>
      <c r="BYY80" s="1043"/>
      <c r="BYZ80" s="1043"/>
      <c r="BZA80" s="1043"/>
      <c r="BZB80" s="1043"/>
      <c r="BZC80" s="1043"/>
      <c r="BZD80" s="1043"/>
      <c r="BZE80" s="1043"/>
      <c r="BZF80" s="1043"/>
      <c r="BZG80" s="1043"/>
      <c r="BZH80" s="1043"/>
      <c r="BZI80" s="1043"/>
      <c r="BZJ80" s="1043"/>
      <c r="BZK80" s="1043"/>
      <c r="BZL80" s="1043"/>
      <c r="BZM80" s="1043"/>
      <c r="BZN80" s="1043"/>
      <c r="BZO80" s="1043"/>
      <c r="BZP80" s="1043"/>
      <c r="BZQ80" s="1043"/>
      <c r="BZR80" s="1043"/>
      <c r="BZS80" s="1043"/>
      <c r="BZT80" s="1043"/>
      <c r="BZU80" s="1043"/>
      <c r="BZV80" s="1043"/>
      <c r="BZW80" s="1043"/>
      <c r="BZX80" s="1043"/>
      <c r="BZY80" s="1043"/>
      <c r="BZZ80" s="1043"/>
      <c r="CAA80" s="1043"/>
      <c r="CAB80" s="1043"/>
      <c r="CAC80" s="1043"/>
      <c r="CAD80" s="1043"/>
      <c r="CAE80" s="1043"/>
      <c r="CAF80" s="1043"/>
      <c r="CAG80" s="1043"/>
      <c r="CAH80" s="1043"/>
      <c r="CAI80" s="1043"/>
      <c r="CAJ80" s="1043"/>
      <c r="CAK80" s="1043"/>
      <c r="CAL80" s="1043"/>
      <c r="CAM80" s="1043"/>
      <c r="CAN80" s="1043"/>
      <c r="CAO80" s="1043"/>
      <c r="CAP80" s="1043"/>
      <c r="CAQ80" s="1043"/>
      <c r="CAR80" s="1043"/>
      <c r="CAS80" s="1043"/>
      <c r="CAT80" s="1043"/>
      <c r="CAU80" s="1043"/>
      <c r="CAV80" s="1043"/>
      <c r="CAW80" s="1043"/>
      <c r="CAX80" s="1043"/>
      <c r="CAY80" s="1043"/>
      <c r="CAZ80" s="1043"/>
      <c r="CBA80" s="1043"/>
      <c r="CBB80" s="1043"/>
      <c r="CBC80" s="1043"/>
      <c r="CBD80" s="1043"/>
      <c r="CBE80" s="1043"/>
      <c r="CBF80" s="1043"/>
      <c r="CBG80" s="1043"/>
      <c r="CBH80" s="1043"/>
      <c r="CBI80" s="1043"/>
      <c r="CBJ80" s="1043"/>
      <c r="CBK80" s="1043"/>
      <c r="CBL80" s="1043"/>
      <c r="CBM80" s="1043"/>
      <c r="CBN80" s="1043"/>
      <c r="CBO80" s="1043"/>
      <c r="CBP80" s="1043"/>
      <c r="CBQ80" s="1043"/>
      <c r="CBR80" s="1043"/>
      <c r="CBS80" s="1043"/>
      <c r="CBT80" s="1043"/>
      <c r="CBU80" s="1043"/>
      <c r="CBV80" s="1043"/>
      <c r="CBW80" s="1043"/>
      <c r="CBX80" s="1043"/>
      <c r="CBY80" s="1043"/>
      <c r="CBZ80" s="1043"/>
      <c r="CCA80" s="1043"/>
      <c r="CCB80" s="1043"/>
      <c r="CCC80" s="1043"/>
      <c r="CCD80" s="1043"/>
      <c r="CCE80" s="1043"/>
      <c r="CCF80" s="1043"/>
      <c r="CCG80" s="1043"/>
      <c r="CCH80" s="1043"/>
      <c r="CCI80" s="1043"/>
      <c r="CCJ80" s="1043"/>
      <c r="CCK80" s="1043"/>
      <c r="CCL80" s="1043"/>
      <c r="CCM80" s="1043"/>
      <c r="CCN80" s="1043"/>
      <c r="CCO80" s="1043"/>
      <c r="CCP80" s="1043"/>
      <c r="CCQ80" s="1043"/>
      <c r="CCR80" s="1043"/>
      <c r="CCS80" s="1043"/>
      <c r="CCT80" s="1043"/>
      <c r="CCU80" s="1043"/>
      <c r="CCV80" s="1043"/>
      <c r="CCW80" s="1043"/>
      <c r="CCX80" s="1043"/>
      <c r="CCY80" s="1043"/>
      <c r="CCZ80" s="1043"/>
      <c r="CDA80" s="1043"/>
      <c r="CDB80" s="1043"/>
      <c r="CDC80" s="1043"/>
      <c r="CDD80" s="1043"/>
      <c r="CDE80" s="1043"/>
      <c r="CDF80" s="1043"/>
      <c r="CDG80" s="1043"/>
      <c r="CDH80" s="1043"/>
      <c r="CDI80" s="1043"/>
      <c r="CDJ80" s="1043"/>
      <c r="CDK80" s="1043"/>
      <c r="CDL80" s="1043"/>
      <c r="CDM80" s="1043"/>
      <c r="CDN80" s="1043"/>
      <c r="CDO80" s="1043"/>
      <c r="CDP80" s="1043"/>
      <c r="CDQ80" s="1043"/>
      <c r="CDR80" s="1043"/>
      <c r="CDS80" s="1043"/>
      <c r="CDT80" s="1043"/>
      <c r="CDU80" s="1043"/>
      <c r="CDV80" s="1043"/>
      <c r="CDW80" s="1043"/>
      <c r="CDX80" s="1043"/>
      <c r="CDY80" s="1043"/>
      <c r="CDZ80" s="1043"/>
      <c r="CEA80" s="1043"/>
      <c r="CEB80" s="1043"/>
      <c r="CEC80" s="1043"/>
      <c r="CED80" s="1043"/>
      <c r="CEE80" s="1043"/>
      <c r="CEF80" s="1043"/>
      <c r="CEG80" s="1043"/>
      <c r="CEH80" s="1043"/>
      <c r="CEI80" s="1043"/>
      <c r="CEJ80" s="1043"/>
      <c r="CEK80" s="1043"/>
      <c r="CEL80" s="1043"/>
      <c r="CEM80" s="1043"/>
      <c r="CEN80" s="1043"/>
      <c r="CEO80" s="1043"/>
      <c r="CEP80" s="1043"/>
      <c r="CEQ80" s="1043"/>
      <c r="CER80" s="1043"/>
      <c r="CES80" s="1043"/>
      <c r="CET80" s="1043"/>
      <c r="CEU80" s="1043"/>
      <c r="CEV80" s="1043"/>
      <c r="CEW80" s="1043"/>
      <c r="CEX80" s="1043"/>
      <c r="CEY80" s="1043"/>
      <c r="CEZ80" s="1043"/>
      <c r="CFA80" s="1043"/>
      <c r="CFB80" s="1043"/>
      <c r="CFC80" s="1043"/>
      <c r="CFD80" s="1043"/>
      <c r="CFE80" s="1043"/>
      <c r="CFF80" s="1043"/>
      <c r="CFG80" s="1043"/>
      <c r="CFH80" s="1043"/>
      <c r="CFI80" s="1043"/>
      <c r="CFJ80" s="1043"/>
      <c r="CFK80" s="1043"/>
      <c r="CFL80" s="1043"/>
      <c r="CFM80" s="1043"/>
      <c r="CFN80" s="1043"/>
      <c r="CFO80" s="1043"/>
      <c r="CFP80" s="1043"/>
      <c r="CFQ80" s="1043"/>
      <c r="CFR80" s="1043"/>
      <c r="CFS80" s="1043"/>
      <c r="CFT80" s="1043"/>
      <c r="CFU80" s="1043"/>
      <c r="CFV80" s="1043"/>
      <c r="CFW80" s="1043"/>
      <c r="CFX80" s="1043"/>
      <c r="CFY80" s="1043"/>
      <c r="CFZ80" s="1043"/>
      <c r="CGA80" s="1043"/>
      <c r="CGB80" s="1043"/>
      <c r="CGC80" s="1043"/>
      <c r="CGD80" s="1043"/>
      <c r="CGE80" s="1043"/>
      <c r="CGF80" s="1043"/>
      <c r="CGG80" s="1043"/>
      <c r="CGH80" s="1043"/>
      <c r="CGI80" s="1043"/>
      <c r="CGJ80" s="1043"/>
      <c r="CGK80" s="1043"/>
      <c r="CGL80" s="1043"/>
      <c r="CGM80" s="1043"/>
      <c r="CGN80" s="1043"/>
      <c r="CGO80" s="1043"/>
      <c r="CGP80" s="1043"/>
      <c r="CGQ80" s="1043"/>
      <c r="CGR80" s="1043"/>
      <c r="CGS80" s="1043"/>
      <c r="CGT80" s="1043"/>
      <c r="CGU80" s="1043"/>
      <c r="CGV80" s="1043"/>
      <c r="CGW80" s="1043"/>
      <c r="CGX80" s="1043"/>
      <c r="CGY80" s="1043"/>
      <c r="CGZ80" s="1043"/>
      <c r="CHA80" s="1043"/>
      <c r="CHB80" s="1043"/>
      <c r="CHC80" s="1043"/>
      <c r="CHD80" s="1043"/>
      <c r="CHE80" s="1043"/>
      <c r="CHF80" s="1043"/>
      <c r="CHG80" s="1043"/>
      <c r="CHH80" s="1043"/>
      <c r="CHI80" s="1043"/>
      <c r="CHJ80" s="1043"/>
      <c r="CHK80" s="1043"/>
      <c r="CHL80" s="1043"/>
      <c r="CHM80" s="1043"/>
      <c r="CHN80" s="1043"/>
      <c r="CHO80" s="1043"/>
      <c r="CHP80" s="1043"/>
      <c r="CHQ80" s="1043"/>
      <c r="CHR80" s="1043"/>
      <c r="CHS80" s="1043"/>
      <c r="CHT80" s="1043"/>
      <c r="CHU80" s="1043"/>
      <c r="CHV80" s="1043"/>
      <c r="CHW80" s="1043"/>
      <c r="CHX80" s="1043"/>
      <c r="CHY80" s="1043"/>
      <c r="CHZ80" s="1043"/>
      <c r="CIA80" s="1043"/>
      <c r="CIB80" s="1043"/>
      <c r="CIC80" s="1043"/>
      <c r="CID80" s="1043"/>
      <c r="CIE80" s="1043"/>
      <c r="CIF80" s="1043"/>
      <c r="CIG80" s="1043"/>
      <c r="CIH80" s="1043"/>
      <c r="CII80" s="1043"/>
      <c r="CIJ80" s="1043"/>
      <c r="CIK80" s="1043"/>
      <c r="CIL80" s="1043"/>
      <c r="CIM80" s="1043"/>
      <c r="CIN80" s="1043"/>
      <c r="CIO80" s="1043"/>
      <c r="CIP80" s="1043"/>
      <c r="CIQ80" s="1043"/>
      <c r="CIR80" s="1043"/>
      <c r="CIS80" s="1043"/>
      <c r="CIT80" s="1043"/>
      <c r="CIU80" s="1043"/>
      <c r="CIV80" s="1043"/>
      <c r="CIW80" s="1043"/>
      <c r="CIX80" s="1043"/>
      <c r="CIY80" s="1043"/>
      <c r="CIZ80" s="1043"/>
      <c r="CJA80" s="1043"/>
      <c r="CJB80" s="1043"/>
      <c r="CJC80" s="1043"/>
      <c r="CJD80" s="1043"/>
      <c r="CJE80" s="1043"/>
      <c r="CJF80" s="1043"/>
      <c r="CJG80" s="1043"/>
      <c r="CJH80" s="1043"/>
      <c r="CJI80" s="1043"/>
      <c r="CJJ80" s="1043"/>
      <c r="CJK80" s="1043"/>
      <c r="CJL80" s="1043"/>
      <c r="CJM80" s="1043"/>
      <c r="CJN80" s="1043"/>
      <c r="CJO80" s="1043"/>
      <c r="CJP80" s="1043"/>
      <c r="CJQ80" s="1043"/>
      <c r="CJR80" s="1043"/>
      <c r="CJS80" s="1043"/>
      <c r="CJT80" s="1043"/>
      <c r="CJU80" s="1043"/>
      <c r="CJV80" s="1043"/>
      <c r="CJW80" s="1043"/>
      <c r="CJX80" s="1043"/>
      <c r="CJY80" s="1043"/>
      <c r="CJZ80" s="1043"/>
      <c r="CKA80" s="1043"/>
      <c r="CKB80" s="1043"/>
      <c r="CKC80" s="1043"/>
      <c r="CKD80" s="1043"/>
      <c r="CKE80" s="1043"/>
      <c r="CKF80" s="1043"/>
      <c r="CKG80" s="1043"/>
      <c r="CKH80" s="1043"/>
      <c r="CKI80" s="1043"/>
      <c r="CKJ80" s="1043"/>
      <c r="CKK80" s="1043"/>
      <c r="CKL80" s="1043"/>
      <c r="CKM80" s="1043"/>
      <c r="CKN80" s="1043"/>
      <c r="CKO80" s="1043"/>
      <c r="CKP80" s="1043"/>
      <c r="CKQ80" s="1043"/>
      <c r="CKR80" s="1043"/>
      <c r="CKS80" s="1043"/>
      <c r="CKT80" s="1043"/>
      <c r="CKU80" s="1043"/>
      <c r="CKV80" s="1043"/>
      <c r="CKW80" s="1043"/>
      <c r="CKX80" s="1043"/>
      <c r="CKY80" s="1043"/>
      <c r="CKZ80" s="1043"/>
      <c r="CLA80" s="1043"/>
      <c r="CLB80" s="1043"/>
      <c r="CLC80" s="1043"/>
      <c r="CLD80" s="1043"/>
      <c r="CLE80" s="1043"/>
      <c r="CLF80" s="1043"/>
      <c r="CLG80" s="1043"/>
      <c r="CLH80" s="1043"/>
      <c r="CLI80" s="1043"/>
      <c r="CLJ80" s="1043"/>
      <c r="CLK80" s="1043"/>
      <c r="CLL80" s="1043"/>
      <c r="CLM80" s="1043"/>
      <c r="CLN80" s="1043"/>
      <c r="CLO80" s="1043"/>
      <c r="CLP80" s="1043"/>
      <c r="CLQ80" s="1043"/>
      <c r="CLR80" s="1043"/>
      <c r="CLS80" s="1043"/>
      <c r="CLT80" s="1043"/>
      <c r="CLU80" s="1043"/>
      <c r="CLV80" s="1043"/>
      <c r="CLW80" s="1043"/>
      <c r="CLX80" s="1043"/>
      <c r="CLY80" s="1043"/>
      <c r="CLZ80" s="1043"/>
      <c r="CMA80" s="1043"/>
      <c r="CMB80" s="1043"/>
      <c r="CMC80" s="1043"/>
      <c r="CMD80" s="1043"/>
      <c r="CME80" s="1043"/>
      <c r="CMF80" s="1043"/>
      <c r="CMG80" s="1043"/>
      <c r="CMH80" s="1043"/>
      <c r="CMI80" s="1043"/>
      <c r="CMJ80" s="1043"/>
      <c r="CMK80" s="1043"/>
      <c r="CML80" s="1043"/>
      <c r="CMM80" s="1043"/>
      <c r="CMN80" s="1043"/>
      <c r="CMO80" s="1043"/>
      <c r="CMP80" s="1043"/>
      <c r="CMQ80" s="1043"/>
      <c r="CMR80" s="1043"/>
      <c r="CMS80" s="1043"/>
      <c r="CMT80" s="1043"/>
      <c r="CMU80" s="1043"/>
      <c r="CMV80" s="1043"/>
      <c r="CMW80" s="1043"/>
      <c r="CMX80" s="1043"/>
      <c r="CMY80" s="1043"/>
      <c r="CMZ80" s="1043"/>
      <c r="CNA80" s="1043"/>
      <c r="CNB80" s="1043"/>
      <c r="CNC80" s="1043"/>
      <c r="CND80" s="1043"/>
      <c r="CNE80" s="1043"/>
      <c r="CNF80" s="1043"/>
      <c r="CNG80" s="1043"/>
      <c r="CNH80" s="1043"/>
      <c r="CNI80" s="1043"/>
      <c r="CNJ80" s="1043"/>
      <c r="CNK80" s="1043"/>
      <c r="CNL80" s="1043"/>
      <c r="CNM80" s="1043"/>
      <c r="CNN80" s="1043"/>
      <c r="CNO80" s="1043"/>
      <c r="CNP80" s="1043"/>
      <c r="CNQ80" s="1043"/>
      <c r="CNR80" s="1043"/>
      <c r="CNS80" s="1043"/>
      <c r="CNT80" s="1043"/>
      <c r="CNU80" s="1043"/>
      <c r="CNV80" s="1043"/>
      <c r="CNW80" s="1043"/>
      <c r="CNX80" s="1043"/>
      <c r="CNY80" s="1043"/>
      <c r="CNZ80" s="1043"/>
      <c r="COA80" s="1043"/>
      <c r="COB80" s="1043"/>
      <c r="COC80" s="1043"/>
      <c r="COD80" s="1043"/>
      <c r="COE80" s="1043"/>
      <c r="COF80" s="1043"/>
      <c r="COG80" s="1043"/>
      <c r="COH80" s="1043"/>
      <c r="COI80" s="1043"/>
      <c r="COJ80" s="1043"/>
      <c r="COK80" s="1043"/>
      <c r="COL80" s="1043"/>
      <c r="COM80" s="1043"/>
      <c r="CON80" s="1043"/>
      <c r="COO80" s="1043"/>
      <c r="COP80" s="1043"/>
      <c r="COQ80" s="1043"/>
      <c r="COR80" s="1043"/>
      <c r="COS80" s="1043"/>
      <c r="COT80" s="1043"/>
      <c r="COU80" s="1043"/>
      <c r="COV80" s="1043"/>
      <c r="COW80" s="1043"/>
      <c r="COX80" s="1043"/>
      <c r="COY80" s="1043"/>
      <c r="COZ80" s="1043"/>
      <c r="CPA80" s="1043"/>
      <c r="CPB80" s="1043"/>
      <c r="CPC80" s="1043"/>
      <c r="CPD80" s="1043"/>
      <c r="CPE80" s="1043"/>
      <c r="CPF80" s="1043"/>
      <c r="CPG80" s="1043"/>
      <c r="CPH80" s="1043"/>
      <c r="CPI80" s="1043"/>
      <c r="CPJ80" s="1043"/>
      <c r="CPK80" s="1043"/>
      <c r="CPL80" s="1043"/>
      <c r="CPM80" s="1043"/>
      <c r="CPN80" s="1043"/>
      <c r="CPO80" s="1043"/>
      <c r="CPP80" s="1043"/>
      <c r="CPQ80" s="1043"/>
      <c r="CPR80" s="1043"/>
      <c r="CPS80" s="1043"/>
      <c r="CPT80" s="1043"/>
      <c r="CPU80" s="1043"/>
      <c r="CPV80" s="1043"/>
      <c r="CPW80" s="1043"/>
      <c r="CPX80" s="1043"/>
      <c r="CPY80" s="1043"/>
      <c r="CPZ80" s="1043"/>
      <c r="CQA80" s="1043"/>
      <c r="CQB80" s="1043"/>
      <c r="CQC80" s="1043"/>
      <c r="CQD80" s="1043"/>
      <c r="CQE80" s="1043"/>
      <c r="CQF80" s="1043"/>
      <c r="CQG80" s="1043"/>
      <c r="CQH80" s="1043"/>
      <c r="CQI80" s="1043"/>
      <c r="CQJ80" s="1043"/>
      <c r="CQK80" s="1043"/>
      <c r="CQL80" s="1043"/>
      <c r="CQM80" s="1043"/>
      <c r="CQN80" s="1043"/>
      <c r="CQO80" s="1043"/>
      <c r="CQP80" s="1043"/>
      <c r="CQQ80" s="1043"/>
      <c r="CQR80" s="1043"/>
      <c r="CQS80" s="1043"/>
      <c r="CQT80" s="1043"/>
      <c r="CQU80" s="1043"/>
      <c r="CQV80" s="1043"/>
      <c r="CQW80" s="1043"/>
      <c r="CQX80" s="1043"/>
      <c r="CQY80" s="1043"/>
      <c r="CQZ80" s="1043"/>
      <c r="CRA80" s="1043"/>
      <c r="CRB80" s="1043"/>
      <c r="CRC80" s="1043"/>
      <c r="CRD80" s="1043"/>
      <c r="CRE80" s="1043"/>
      <c r="CRF80" s="1043"/>
      <c r="CRG80" s="1043"/>
      <c r="CRH80" s="1043"/>
      <c r="CRI80" s="1043"/>
      <c r="CRJ80" s="1043"/>
      <c r="CRK80" s="1043"/>
      <c r="CRL80" s="1043"/>
      <c r="CRM80" s="1043"/>
      <c r="CRN80" s="1043"/>
      <c r="CRO80" s="1043"/>
      <c r="CRP80" s="1043"/>
      <c r="CRQ80" s="1043"/>
      <c r="CRR80" s="1043"/>
      <c r="CRS80" s="1043"/>
      <c r="CRT80" s="1043"/>
      <c r="CRU80" s="1043"/>
      <c r="CRV80" s="1043"/>
      <c r="CRW80" s="1043"/>
      <c r="CRX80" s="1043"/>
      <c r="CRY80" s="1043"/>
      <c r="CRZ80" s="1043"/>
      <c r="CSA80" s="1043"/>
      <c r="CSB80" s="1043"/>
      <c r="CSC80" s="1043"/>
      <c r="CSD80" s="1043"/>
      <c r="CSE80" s="1043"/>
      <c r="CSF80" s="1043"/>
      <c r="CSG80" s="1043"/>
      <c r="CSH80" s="1043"/>
      <c r="CSI80" s="1043"/>
      <c r="CSJ80" s="1043"/>
      <c r="CSK80" s="1043"/>
      <c r="CSL80" s="1043"/>
      <c r="CSM80" s="1043"/>
      <c r="CSN80" s="1043"/>
      <c r="CSO80" s="1043"/>
      <c r="CSP80" s="1043"/>
      <c r="CSQ80" s="1043"/>
      <c r="CSR80" s="1043"/>
      <c r="CSS80" s="1043"/>
      <c r="CST80" s="1043"/>
      <c r="CSU80" s="1043"/>
      <c r="CSV80" s="1043"/>
      <c r="CSW80" s="1043"/>
      <c r="CSX80" s="1043"/>
      <c r="CSY80" s="1043"/>
      <c r="CSZ80" s="1043"/>
      <c r="CTA80" s="1043"/>
      <c r="CTB80" s="1043"/>
      <c r="CTC80" s="1043"/>
      <c r="CTD80" s="1043"/>
      <c r="CTE80" s="1043"/>
      <c r="CTF80" s="1043"/>
      <c r="CTG80" s="1043"/>
      <c r="CTH80" s="1043"/>
      <c r="CTI80" s="1043"/>
      <c r="CTJ80" s="1043"/>
      <c r="CTK80" s="1043"/>
      <c r="CTL80" s="1043"/>
      <c r="CTM80" s="1043"/>
      <c r="CTN80" s="1043"/>
      <c r="CTO80" s="1043"/>
      <c r="CTP80" s="1043"/>
      <c r="CTQ80" s="1043"/>
      <c r="CTR80" s="1043"/>
      <c r="CTS80" s="1043"/>
      <c r="CTT80" s="1043"/>
      <c r="CTU80" s="1043"/>
      <c r="CTV80" s="1043"/>
      <c r="CTW80" s="1043"/>
      <c r="CTX80" s="1043"/>
      <c r="CTY80" s="1043"/>
      <c r="CTZ80" s="1043"/>
      <c r="CUA80" s="1043"/>
      <c r="CUB80" s="1043"/>
      <c r="CUC80" s="1043"/>
      <c r="CUD80" s="1043"/>
      <c r="CUE80" s="1043"/>
      <c r="CUF80" s="1043"/>
      <c r="CUG80" s="1043"/>
      <c r="CUH80" s="1043"/>
      <c r="CUI80" s="1043"/>
      <c r="CUJ80" s="1043"/>
      <c r="CUK80" s="1043"/>
      <c r="CUL80" s="1043"/>
      <c r="CUM80" s="1043"/>
      <c r="CUN80" s="1043"/>
      <c r="CUO80" s="1043"/>
      <c r="CUP80" s="1043"/>
      <c r="CUQ80" s="1043"/>
      <c r="CUR80" s="1043"/>
      <c r="CUS80" s="1043"/>
      <c r="CUT80" s="1043"/>
      <c r="CUU80" s="1043"/>
      <c r="CUV80" s="1043"/>
      <c r="CUW80" s="1043"/>
      <c r="CUX80" s="1043"/>
      <c r="CUY80" s="1043"/>
      <c r="CUZ80" s="1043"/>
      <c r="CVA80" s="1043"/>
      <c r="CVB80" s="1043"/>
      <c r="CVC80" s="1043"/>
      <c r="CVD80" s="1043"/>
      <c r="CVE80" s="1043"/>
      <c r="CVF80" s="1043"/>
      <c r="CVG80" s="1043"/>
      <c r="CVH80" s="1043"/>
      <c r="CVI80" s="1043"/>
      <c r="CVJ80" s="1043"/>
      <c r="CVK80" s="1043"/>
      <c r="CVL80" s="1043"/>
      <c r="CVM80" s="1043"/>
      <c r="CVN80" s="1043"/>
      <c r="CVO80" s="1043"/>
      <c r="CVP80" s="1043"/>
      <c r="CVQ80" s="1043"/>
      <c r="CVR80" s="1043"/>
      <c r="CVS80" s="1043"/>
      <c r="CVT80" s="1043"/>
      <c r="CVU80" s="1043"/>
      <c r="CVV80" s="1043"/>
      <c r="CVW80" s="1043"/>
      <c r="CVX80" s="1043"/>
      <c r="CVY80" s="1043"/>
      <c r="CVZ80" s="1043"/>
      <c r="CWA80" s="1043"/>
      <c r="CWB80" s="1043"/>
      <c r="CWC80" s="1043"/>
      <c r="CWD80" s="1043"/>
      <c r="CWE80" s="1043"/>
      <c r="CWF80" s="1043"/>
      <c r="CWG80" s="1043"/>
      <c r="CWH80" s="1043"/>
      <c r="CWI80" s="1043"/>
      <c r="CWJ80" s="1043"/>
      <c r="CWK80" s="1043"/>
      <c r="CWL80" s="1043"/>
      <c r="CWM80" s="1043"/>
      <c r="CWN80" s="1043"/>
      <c r="CWO80" s="1043"/>
      <c r="CWP80" s="1043"/>
      <c r="CWQ80" s="1043"/>
      <c r="CWR80" s="1043"/>
      <c r="CWS80" s="1043"/>
      <c r="CWT80" s="1043"/>
      <c r="CWU80" s="1043"/>
      <c r="CWV80" s="1043"/>
      <c r="CWW80" s="1043"/>
      <c r="CWX80" s="1043"/>
      <c r="CWY80" s="1043"/>
      <c r="CWZ80" s="1043"/>
      <c r="CXA80" s="1043"/>
      <c r="CXB80" s="1043"/>
      <c r="CXC80" s="1043"/>
      <c r="CXD80" s="1043"/>
      <c r="CXE80" s="1043"/>
      <c r="CXF80" s="1043"/>
      <c r="CXG80" s="1043"/>
      <c r="CXH80" s="1043"/>
      <c r="CXI80" s="1043"/>
      <c r="CXJ80" s="1043"/>
      <c r="CXK80" s="1043"/>
      <c r="CXL80" s="1043"/>
      <c r="CXM80" s="1043"/>
      <c r="CXN80" s="1043"/>
      <c r="CXO80" s="1043"/>
      <c r="CXP80" s="1043"/>
      <c r="CXQ80" s="1043"/>
      <c r="CXR80" s="1043"/>
      <c r="CXS80" s="1043"/>
      <c r="CXT80" s="1043"/>
      <c r="CXU80" s="1043"/>
      <c r="CXV80" s="1043"/>
      <c r="CXW80" s="1043"/>
      <c r="CXX80" s="1043"/>
      <c r="CXY80" s="1043"/>
      <c r="CXZ80" s="1043"/>
      <c r="CYA80" s="1043"/>
      <c r="CYB80" s="1043"/>
      <c r="CYC80" s="1043"/>
      <c r="CYD80" s="1043"/>
      <c r="CYE80" s="1043"/>
      <c r="CYF80" s="1043"/>
      <c r="CYG80" s="1043"/>
      <c r="CYH80" s="1043"/>
      <c r="CYI80" s="1043"/>
      <c r="CYJ80" s="1043"/>
      <c r="CYK80" s="1043"/>
      <c r="CYL80" s="1043"/>
      <c r="CYM80" s="1043"/>
      <c r="CYN80" s="1043"/>
      <c r="CYO80" s="1043"/>
      <c r="CYP80" s="1043"/>
      <c r="CYQ80" s="1043"/>
      <c r="CYR80" s="1043"/>
      <c r="CYS80" s="1043"/>
      <c r="CYT80" s="1043"/>
      <c r="CYU80" s="1043"/>
      <c r="CYV80" s="1043"/>
      <c r="CYW80" s="1043"/>
      <c r="CYX80" s="1043"/>
      <c r="CYY80" s="1043"/>
      <c r="CYZ80" s="1043"/>
      <c r="CZA80" s="1043"/>
      <c r="CZB80" s="1043"/>
      <c r="CZC80" s="1043"/>
      <c r="CZD80" s="1043"/>
      <c r="CZE80" s="1043"/>
      <c r="CZF80" s="1043"/>
      <c r="CZG80" s="1043"/>
      <c r="CZH80" s="1043"/>
      <c r="CZI80" s="1043"/>
      <c r="CZJ80" s="1043"/>
      <c r="CZK80" s="1043"/>
      <c r="CZL80" s="1043"/>
      <c r="CZM80" s="1043"/>
      <c r="CZN80" s="1043"/>
      <c r="CZO80" s="1043"/>
      <c r="CZP80" s="1043"/>
      <c r="CZQ80" s="1043"/>
      <c r="CZR80" s="1043"/>
      <c r="CZS80" s="1043"/>
      <c r="CZT80" s="1043"/>
      <c r="CZU80" s="1043"/>
      <c r="CZV80" s="1043"/>
      <c r="CZW80" s="1043"/>
      <c r="CZX80" s="1043"/>
      <c r="CZY80" s="1043"/>
      <c r="CZZ80" s="1043"/>
      <c r="DAA80" s="1043"/>
      <c r="DAB80" s="1043"/>
      <c r="DAC80" s="1043"/>
      <c r="DAD80" s="1043"/>
      <c r="DAE80" s="1043"/>
      <c r="DAF80" s="1043"/>
      <c r="DAG80" s="1043"/>
      <c r="DAH80" s="1043"/>
      <c r="DAI80" s="1043"/>
      <c r="DAJ80" s="1043"/>
      <c r="DAK80" s="1043"/>
      <c r="DAL80" s="1043"/>
      <c r="DAM80" s="1043"/>
      <c r="DAN80" s="1043"/>
      <c r="DAO80" s="1043"/>
      <c r="DAP80" s="1043"/>
      <c r="DAQ80" s="1043"/>
      <c r="DAR80" s="1043"/>
      <c r="DAS80" s="1043"/>
      <c r="DAT80" s="1043"/>
      <c r="DAU80" s="1043"/>
      <c r="DAV80" s="1043"/>
      <c r="DAW80" s="1043"/>
      <c r="DAX80" s="1043"/>
      <c r="DAY80" s="1043"/>
      <c r="DAZ80" s="1043"/>
      <c r="DBA80" s="1043"/>
      <c r="DBB80" s="1043"/>
      <c r="DBC80" s="1043"/>
      <c r="DBD80" s="1043"/>
      <c r="DBE80" s="1043"/>
      <c r="DBF80" s="1043"/>
      <c r="DBG80" s="1043"/>
      <c r="DBH80" s="1043"/>
      <c r="DBI80" s="1043"/>
      <c r="DBJ80" s="1043"/>
      <c r="DBK80" s="1043"/>
      <c r="DBL80" s="1043"/>
      <c r="DBM80" s="1043"/>
      <c r="DBN80" s="1043"/>
      <c r="DBO80" s="1043"/>
      <c r="DBP80" s="1043"/>
      <c r="DBQ80" s="1043"/>
      <c r="DBR80" s="1043"/>
      <c r="DBS80" s="1043"/>
      <c r="DBT80" s="1043"/>
      <c r="DBU80" s="1043"/>
      <c r="DBV80" s="1043"/>
      <c r="DBW80" s="1043"/>
      <c r="DBX80" s="1043"/>
      <c r="DBY80" s="1043"/>
      <c r="DBZ80" s="1043"/>
      <c r="DCA80" s="1043"/>
      <c r="DCB80" s="1043"/>
      <c r="DCC80" s="1043"/>
      <c r="DCD80" s="1043"/>
      <c r="DCE80" s="1043"/>
      <c r="DCF80" s="1043"/>
      <c r="DCG80" s="1043"/>
      <c r="DCH80" s="1043"/>
      <c r="DCI80" s="1043"/>
      <c r="DCJ80" s="1043"/>
      <c r="DCK80" s="1043"/>
      <c r="DCL80" s="1043"/>
      <c r="DCM80" s="1043"/>
      <c r="DCN80" s="1043"/>
      <c r="DCO80" s="1043"/>
      <c r="DCP80" s="1043"/>
      <c r="DCQ80" s="1043"/>
      <c r="DCR80" s="1043"/>
      <c r="DCS80" s="1043"/>
      <c r="DCT80" s="1043"/>
      <c r="DCU80" s="1043"/>
      <c r="DCV80" s="1043"/>
      <c r="DCW80" s="1043"/>
      <c r="DCX80" s="1043"/>
      <c r="DCY80" s="1043"/>
      <c r="DCZ80" s="1043"/>
      <c r="DDA80" s="1043"/>
      <c r="DDB80" s="1043"/>
      <c r="DDC80" s="1043"/>
      <c r="DDD80" s="1043"/>
      <c r="DDE80" s="1043"/>
      <c r="DDF80" s="1043"/>
      <c r="DDG80" s="1043"/>
      <c r="DDH80" s="1043"/>
      <c r="DDI80" s="1043"/>
      <c r="DDJ80" s="1043"/>
      <c r="DDK80" s="1043"/>
      <c r="DDL80" s="1043"/>
      <c r="DDM80" s="1043"/>
      <c r="DDN80" s="1043"/>
      <c r="DDO80" s="1043"/>
      <c r="DDP80" s="1043"/>
      <c r="DDQ80" s="1043"/>
      <c r="DDR80" s="1043"/>
      <c r="DDS80" s="1043"/>
      <c r="DDT80" s="1043"/>
      <c r="DDU80" s="1043"/>
      <c r="DDV80" s="1043"/>
      <c r="DDW80" s="1043"/>
      <c r="DDX80" s="1043"/>
      <c r="DDY80" s="1043"/>
      <c r="DDZ80" s="1043"/>
      <c r="DEA80" s="1043"/>
      <c r="DEB80" s="1043"/>
      <c r="DEC80" s="1043"/>
      <c r="DED80" s="1043"/>
      <c r="DEE80" s="1043"/>
      <c r="DEF80" s="1043"/>
      <c r="DEG80" s="1043"/>
      <c r="DEH80" s="1043"/>
      <c r="DEI80" s="1043"/>
      <c r="DEJ80" s="1043"/>
      <c r="DEK80" s="1043"/>
      <c r="DEL80" s="1043"/>
      <c r="DEM80" s="1043"/>
      <c r="DEN80" s="1043"/>
      <c r="DEO80" s="1043"/>
      <c r="DEP80" s="1043"/>
      <c r="DEQ80" s="1043"/>
      <c r="DER80" s="1043"/>
      <c r="DES80" s="1043"/>
      <c r="DET80" s="1043"/>
      <c r="DEU80" s="1043"/>
      <c r="DEV80" s="1043"/>
      <c r="DEW80" s="1043"/>
      <c r="DEX80" s="1043"/>
      <c r="DEY80" s="1043"/>
      <c r="DEZ80" s="1043"/>
      <c r="DFA80" s="1043"/>
      <c r="DFB80" s="1043"/>
      <c r="DFC80" s="1043"/>
      <c r="DFD80" s="1043"/>
      <c r="DFE80" s="1043"/>
      <c r="DFF80" s="1043"/>
      <c r="DFG80" s="1043"/>
      <c r="DFH80" s="1043"/>
      <c r="DFI80" s="1043"/>
      <c r="DFJ80" s="1043"/>
      <c r="DFK80" s="1043"/>
      <c r="DFL80" s="1043"/>
      <c r="DFM80" s="1043"/>
      <c r="DFN80" s="1043"/>
      <c r="DFO80" s="1043"/>
      <c r="DFP80" s="1043"/>
      <c r="DFQ80" s="1043"/>
      <c r="DFR80" s="1043"/>
      <c r="DFS80" s="1043"/>
      <c r="DFT80" s="1043"/>
      <c r="DFU80" s="1043"/>
      <c r="DFV80" s="1043"/>
      <c r="DFW80" s="1043"/>
      <c r="DFX80" s="1043"/>
      <c r="DFY80" s="1043"/>
      <c r="DFZ80" s="1043"/>
      <c r="DGA80" s="1043"/>
      <c r="DGB80" s="1043"/>
      <c r="DGC80" s="1043"/>
      <c r="DGD80" s="1043"/>
      <c r="DGE80" s="1043"/>
      <c r="DGF80" s="1043"/>
      <c r="DGG80" s="1043"/>
      <c r="DGH80" s="1043"/>
      <c r="DGI80" s="1043"/>
      <c r="DGJ80" s="1043"/>
      <c r="DGK80" s="1043"/>
      <c r="DGL80" s="1043"/>
      <c r="DGM80" s="1043"/>
      <c r="DGN80" s="1043"/>
      <c r="DGO80" s="1043"/>
      <c r="DGP80" s="1043"/>
      <c r="DGQ80" s="1043"/>
      <c r="DGR80" s="1043"/>
      <c r="DGS80" s="1043"/>
      <c r="DGT80" s="1043"/>
      <c r="DGU80" s="1043"/>
      <c r="DGV80" s="1043"/>
      <c r="DGW80" s="1043"/>
      <c r="DGX80" s="1043"/>
      <c r="DGY80" s="1043"/>
      <c r="DGZ80" s="1043"/>
      <c r="DHA80" s="1043"/>
      <c r="DHB80" s="1043"/>
      <c r="DHC80" s="1043"/>
      <c r="DHD80" s="1043"/>
      <c r="DHE80" s="1043"/>
      <c r="DHF80" s="1043"/>
      <c r="DHG80" s="1043"/>
      <c r="DHH80" s="1043"/>
      <c r="DHI80" s="1043"/>
      <c r="DHJ80" s="1043"/>
      <c r="DHK80" s="1043"/>
      <c r="DHL80" s="1043"/>
      <c r="DHM80" s="1043"/>
      <c r="DHN80" s="1043"/>
      <c r="DHO80" s="1043"/>
      <c r="DHP80" s="1043"/>
      <c r="DHQ80" s="1043"/>
      <c r="DHR80" s="1043"/>
      <c r="DHS80" s="1043"/>
      <c r="DHT80" s="1043"/>
      <c r="DHU80" s="1043"/>
      <c r="DHV80" s="1043"/>
      <c r="DHW80" s="1043"/>
      <c r="DHX80" s="1043"/>
      <c r="DHY80" s="1043"/>
      <c r="DHZ80" s="1043"/>
      <c r="DIA80" s="1043"/>
      <c r="DIB80" s="1043"/>
      <c r="DIC80" s="1043"/>
      <c r="DID80" s="1043"/>
      <c r="DIE80" s="1043"/>
      <c r="DIF80" s="1043"/>
      <c r="DIG80" s="1043"/>
      <c r="DIH80" s="1043"/>
      <c r="DII80" s="1043"/>
      <c r="DIJ80" s="1043"/>
      <c r="DIK80" s="1043"/>
      <c r="DIL80" s="1043"/>
      <c r="DIM80" s="1043"/>
      <c r="DIN80" s="1043"/>
      <c r="DIO80" s="1043"/>
      <c r="DIP80" s="1043"/>
      <c r="DIQ80" s="1043"/>
      <c r="DIR80" s="1043"/>
      <c r="DIS80" s="1043"/>
      <c r="DIT80" s="1043"/>
      <c r="DIU80" s="1043"/>
      <c r="DIV80" s="1043"/>
      <c r="DIW80" s="1043"/>
      <c r="DIX80" s="1043"/>
      <c r="DIY80" s="1043"/>
      <c r="DIZ80" s="1043"/>
      <c r="DJA80" s="1043"/>
      <c r="DJB80" s="1043"/>
      <c r="DJC80" s="1043"/>
      <c r="DJD80" s="1043"/>
      <c r="DJE80" s="1043"/>
      <c r="DJF80" s="1043"/>
      <c r="DJG80" s="1043"/>
      <c r="DJH80" s="1043"/>
      <c r="DJI80" s="1043"/>
      <c r="DJJ80" s="1043"/>
      <c r="DJK80" s="1043"/>
      <c r="DJL80" s="1043"/>
      <c r="DJM80" s="1043"/>
      <c r="DJN80" s="1043"/>
      <c r="DJO80" s="1043"/>
      <c r="DJP80" s="1043"/>
      <c r="DJQ80" s="1043"/>
      <c r="DJR80" s="1043"/>
      <c r="DJS80" s="1043"/>
      <c r="DJT80" s="1043"/>
      <c r="DJU80" s="1043"/>
      <c r="DJV80" s="1043"/>
      <c r="DJW80" s="1043"/>
      <c r="DJX80" s="1043"/>
      <c r="DJY80" s="1043"/>
      <c r="DJZ80" s="1043"/>
      <c r="DKA80" s="1043"/>
      <c r="DKB80" s="1043"/>
      <c r="DKC80" s="1043"/>
      <c r="DKD80" s="1043"/>
      <c r="DKE80" s="1043"/>
      <c r="DKF80" s="1043"/>
      <c r="DKG80" s="1043"/>
      <c r="DKH80" s="1043"/>
      <c r="DKI80" s="1043"/>
      <c r="DKJ80" s="1043"/>
      <c r="DKK80" s="1043"/>
      <c r="DKL80" s="1043"/>
      <c r="DKM80" s="1043"/>
      <c r="DKN80" s="1043"/>
      <c r="DKO80" s="1043"/>
      <c r="DKP80" s="1043"/>
      <c r="DKQ80" s="1043"/>
      <c r="DKR80" s="1043"/>
      <c r="DKS80" s="1043"/>
      <c r="DKT80" s="1043"/>
      <c r="DKU80" s="1043"/>
      <c r="DKV80" s="1043"/>
      <c r="DKW80" s="1043"/>
      <c r="DKX80" s="1043"/>
      <c r="DKY80" s="1043"/>
      <c r="DKZ80" s="1043"/>
      <c r="DLA80" s="1043"/>
      <c r="DLB80" s="1043"/>
      <c r="DLC80" s="1043"/>
      <c r="DLD80" s="1043"/>
      <c r="DLE80" s="1043"/>
      <c r="DLF80" s="1043"/>
      <c r="DLG80" s="1043"/>
      <c r="DLH80" s="1043"/>
      <c r="DLI80" s="1043"/>
      <c r="DLJ80" s="1043"/>
      <c r="DLK80" s="1043"/>
      <c r="DLL80" s="1043"/>
      <c r="DLM80" s="1043"/>
      <c r="DLN80" s="1043"/>
      <c r="DLO80" s="1043"/>
      <c r="DLP80" s="1043"/>
      <c r="DLQ80" s="1043"/>
      <c r="DLR80" s="1043"/>
      <c r="DLS80" s="1043"/>
      <c r="DLT80" s="1043"/>
      <c r="DLU80" s="1043"/>
      <c r="DLV80" s="1043"/>
      <c r="DLW80" s="1043"/>
      <c r="DLX80" s="1043"/>
      <c r="DLY80" s="1043"/>
      <c r="DLZ80" s="1043"/>
      <c r="DMA80" s="1043"/>
      <c r="DMB80" s="1043"/>
      <c r="DMC80" s="1043"/>
      <c r="DMD80" s="1043"/>
      <c r="DME80" s="1043"/>
      <c r="DMF80" s="1043"/>
      <c r="DMG80" s="1043"/>
      <c r="DMH80" s="1043"/>
      <c r="DMI80" s="1043"/>
      <c r="DMJ80" s="1043"/>
      <c r="DMK80" s="1043"/>
      <c r="DML80" s="1043"/>
      <c r="DMM80" s="1043"/>
      <c r="DMN80" s="1043"/>
      <c r="DMO80" s="1043"/>
      <c r="DMP80" s="1043"/>
      <c r="DMQ80" s="1043"/>
      <c r="DMR80" s="1043"/>
      <c r="DMS80" s="1043"/>
      <c r="DMT80" s="1043"/>
      <c r="DMU80" s="1043"/>
      <c r="DMV80" s="1043"/>
      <c r="DMW80" s="1043"/>
      <c r="DMX80" s="1043"/>
      <c r="DMY80" s="1043"/>
      <c r="DMZ80" s="1043"/>
      <c r="DNA80" s="1043"/>
      <c r="DNB80" s="1043"/>
      <c r="DNC80" s="1043"/>
      <c r="DND80" s="1043"/>
      <c r="DNE80" s="1043"/>
      <c r="DNF80" s="1043"/>
      <c r="DNG80" s="1043"/>
      <c r="DNH80" s="1043"/>
      <c r="DNI80" s="1043"/>
      <c r="DNJ80" s="1043"/>
      <c r="DNK80" s="1043"/>
      <c r="DNL80" s="1043"/>
      <c r="DNM80" s="1043"/>
      <c r="DNN80" s="1043"/>
      <c r="DNO80" s="1043"/>
      <c r="DNP80" s="1043"/>
      <c r="DNQ80" s="1043"/>
      <c r="DNR80" s="1043"/>
      <c r="DNS80" s="1043"/>
      <c r="DNT80" s="1043"/>
      <c r="DNU80" s="1043"/>
      <c r="DNV80" s="1043"/>
      <c r="DNW80" s="1043"/>
      <c r="DNX80" s="1043"/>
      <c r="DNY80" s="1043"/>
      <c r="DNZ80" s="1043"/>
      <c r="DOA80" s="1043"/>
      <c r="DOB80" s="1043"/>
      <c r="DOC80" s="1043"/>
      <c r="DOD80" s="1043"/>
      <c r="DOE80" s="1043"/>
      <c r="DOF80" s="1043"/>
      <c r="DOG80" s="1043"/>
      <c r="DOH80" s="1043"/>
      <c r="DOI80" s="1043"/>
      <c r="DOJ80" s="1043"/>
      <c r="DOK80" s="1043"/>
      <c r="DOL80" s="1043"/>
      <c r="DOM80" s="1043"/>
      <c r="DON80" s="1043"/>
      <c r="DOO80" s="1043"/>
      <c r="DOP80" s="1043"/>
      <c r="DOQ80" s="1043"/>
      <c r="DOR80" s="1043"/>
      <c r="DOS80" s="1043"/>
      <c r="DOT80" s="1043"/>
      <c r="DOU80" s="1043"/>
      <c r="DOV80" s="1043"/>
      <c r="DOW80" s="1043"/>
      <c r="DOX80" s="1043"/>
      <c r="DOY80" s="1043"/>
      <c r="DOZ80" s="1043"/>
      <c r="DPA80" s="1043"/>
      <c r="DPB80" s="1043"/>
      <c r="DPC80" s="1043"/>
      <c r="DPD80" s="1043"/>
      <c r="DPE80" s="1043"/>
      <c r="DPF80" s="1043"/>
      <c r="DPG80" s="1043"/>
      <c r="DPH80" s="1043"/>
      <c r="DPI80" s="1043"/>
      <c r="DPJ80" s="1043"/>
      <c r="DPK80" s="1043"/>
      <c r="DPL80" s="1043"/>
      <c r="DPM80" s="1043"/>
      <c r="DPN80" s="1043"/>
      <c r="DPO80" s="1043"/>
      <c r="DPP80" s="1043"/>
      <c r="DPQ80" s="1043"/>
      <c r="DPR80" s="1043"/>
      <c r="DPS80" s="1043"/>
      <c r="DPT80" s="1043"/>
      <c r="DPU80" s="1043"/>
      <c r="DPV80" s="1043"/>
      <c r="DPW80" s="1043"/>
      <c r="DPX80" s="1043"/>
      <c r="DPY80" s="1043"/>
      <c r="DPZ80" s="1043"/>
      <c r="DQA80" s="1043"/>
      <c r="DQB80" s="1043"/>
      <c r="DQC80" s="1043"/>
      <c r="DQD80" s="1043"/>
      <c r="DQE80" s="1043"/>
      <c r="DQF80" s="1043"/>
      <c r="DQG80" s="1043"/>
      <c r="DQH80" s="1043"/>
      <c r="DQI80" s="1043"/>
      <c r="DQJ80" s="1043"/>
      <c r="DQK80" s="1043"/>
      <c r="DQL80" s="1043"/>
      <c r="DQM80" s="1043"/>
      <c r="DQN80" s="1043"/>
      <c r="DQO80" s="1043"/>
      <c r="DQP80" s="1043"/>
      <c r="DQQ80" s="1043"/>
      <c r="DQR80" s="1043"/>
      <c r="DQS80" s="1043"/>
      <c r="DQT80" s="1043"/>
      <c r="DQU80" s="1043"/>
      <c r="DQV80" s="1043"/>
      <c r="DQW80" s="1043"/>
      <c r="DQX80" s="1043"/>
      <c r="DQY80" s="1043"/>
      <c r="DQZ80" s="1043"/>
      <c r="DRA80" s="1043"/>
      <c r="DRB80" s="1043"/>
      <c r="DRC80" s="1043"/>
      <c r="DRD80" s="1043"/>
      <c r="DRE80" s="1043"/>
      <c r="DRF80" s="1043"/>
      <c r="DRG80" s="1043"/>
      <c r="DRH80" s="1043"/>
      <c r="DRI80" s="1043"/>
      <c r="DRJ80" s="1043"/>
      <c r="DRK80" s="1043"/>
      <c r="DRL80" s="1043"/>
      <c r="DRM80" s="1043"/>
      <c r="DRN80" s="1043"/>
      <c r="DRO80" s="1043"/>
      <c r="DRP80" s="1043"/>
      <c r="DRQ80" s="1043"/>
      <c r="DRR80" s="1043"/>
      <c r="DRS80" s="1043"/>
      <c r="DRT80" s="1043"/>
      <c r="DRU80" s="1043"/>
      <c r="DRV80" s="1043"/>
      <c r="DRW80" s="1043"/>
      <c r="DRX80" s="1043"/>
      <c r="DRY80" s="1043"/>
      <c r="DRZ80" s="1043"/>
      <c r="DSA80" s="1043"/>
      <c r="DSB80" s="1043"/>
      <c r="DSC80" s="1043"/>
      <c r="DSD80" s="1043"/>
      <c r="DSE80" s="1043"/>
      <c r="DSF80" s="1043"/>
      <c r="DSG80" s="1043"/>
      <c r="DSH80" s="1043"/>
      <c r="DSI80" s="1043"/>
      <c r="DSJ80" s="1043"/>
      <c r="DSK80" s="1043"/>
      <c r="DSL80" s="1043"/>
      <c r="DSM80" s="1043"/>
      <c r="DSN80" s="1043"/>
      <c r="DSO80" s="1043"/>
      <c r="DSP80" s="1043"/>
      <c r="DSQ80" s="1043"/>
      <c r="DSR80" s="1043"/>
      <c r="DSS80" s="1043"/>
      <c r="DST80" s="1043"/>
      <c r="DSU80" s="1043"/>
      <c r="DSV80" s="1043"/>
      <c r="DSW80" s="1043"/>
      <c r="DSX80" s="1043"/>
      <c r="DSY80" s="1043"/>
      <c r="DSZ80" s="1043"/>
      <c r="DTA80" s="1043"/>
      <c r="DTB80" s="1043"/>
      <c r="DTC80" s="1043"/>
      <c r="DTD80" s="1043"/>
      <c r="DTE80" s="1043"/>
      <c r="DTF80" s="1043"/>
      <c r="DTG80" s="1043"/>
      <c r="DTH80" s="1043"/>
      <c r="DTI80" s="1043"/>
      <c r="DTJ80" s="1043"/>
      <c r="DTK80" s="1043"/>
      <c r="DTL80" s="1043"/>
      <c r="DTM80" s="1043"/>
      <c r="DTN80" s="1043"/>
      <c r="DTO80" s="1043"/>
      <c r="DTP80" s="1043"/>
      <c r="DTQ80" s="1043"/>
      <c r="DTR80" s="1043"/>
      <c r="DTS80" s="1043"/>
      <c r="DTT80" s="1043"/>
      <c r="DTU80" s="1043"/>
      <c r="DTV80" s="1043"/>
      <c r="DTW80" s="1043"/>
      <c r="DTX80" s="1043"/>
      <c r="DTY80" s="1043"/>
      <c r="DTZ80" s="1043"/>
      <c r="DUA80" s="1043"/>
      <c r="DUB80" s="1043"/>
      <c r="DUC80" s="1043"/>
      <c r="DUD80" s="1043"/>
      <c r="DUE80" s="1043"/>
      <c r="DUF80" s="1043"/>
      <c r="DUG80" s="1043"/>
      <c r="DUH80" s="1043"/>
      <c r="DUI80" s="1043"/>
      <c r="DUJ80" s="1043"/>
      <c r="DUK80" s="1043"/>
      <c r="DUL80" s="1043"/>
      <c r="DUM80" s="1043"/>
      <c r="DUN80" s="1043"/>
      <c r="DUO80" s="1043"/>
      <c r="DUP80" s="1043"/>
      <c r="DUQ80" s="1043"/>
      <c r="DUR80" s="1043"/>
      <c r="DUS80" s="1043"/>
      <c r="DUT80" s="1043"/>
      <c r="DUU80" s="1043"/>
      <c r="DUV80" s="1043"/>
      <c r="DUW80" s="1043"/>
      <c r="DUX80" s="1043"/>
      <c r="DUY80" s="1043"/>
      <c r="DUZ80" s="1043"/>
      <c r="DVA80" s="1043"/>
      <c r="DVB80" s="1043"/>
      <c r="DVC80" s="1043"/>
      <c r="DVD80" s="1043"/>
      <c r="DVE80" s="1043"/>
      <c r="DVF80" s="1043"/>
      <c r="DVG80" s="1043"/>
      <c r="DVH80" s="1043"/>
      <c r="DVI80" s="1043"/>
      <c r="DVJ80" s="1043"/>
      <c r="DVK80" s="1043"/>
      <c r="DVL80" s="1043"/>
      <c r="DVM80" s="1043"/>
      <c r="DVN80" s="1043"/>
      <c r="DVO80" s="1043"/>
      <c r="DVP80" s="1043"/>
      <c r="DVQ80" s="1043"/>
      <c r="DVR80" s="1043"/>
      <c r="DVS80" s="1043"/>
      <c r="DVT80" s="1043"/>
      <c r="DVU80" s="1043"/>
      <c r="DVV80" s="1043"/>
      <c r="DVW80" s="1043"/>
      <c r="DVX80" s="1043"/>
      <c r="DVY80" s="1043"/>
      <c r="DVZ80" s="1043"/>
      <c r="DWA80" s="1043"/>
      <c r="DWB80" s="1043"/>
      <c r="DWC80" s="1043"/>
      <c r="DWD80" s="1043"/>
      <c r="DWE80" s="1043"/>
      <c r="DWF80" s="1043"/>
      <c r="DWG80" s="1043"/>
      <c r="DWH80" s="1043"/>
      <c r="DWI80" s="1043"/>
      <c r="DWJ80" s="1043"/>
      <c r="DWK80" s="1043"/>
      <c r="DWL80" s="1043"/>
      <c r="DWM80" s="1043"/>
      <c r="DWN80" s="1043"/>
      <c r="DWO80" s="1043"/>
      <c r="DWP80" s="1043"/>
      <c r="DWQ80" s="1043"/>
      <c r="DWR80" s="1043"/>
      <c r="DWS80" s="1043"/>
      <c r="DWT80" s="1043"/>
      <c r="DWU80" s="1043"/>
      <c r="DWV80" s="1043"/>
      <c r="DWW80" s="1043"/>
      <c r="DWX80" s="1043"/>
      <c r="DWY80" s="1043"/>
      <c r="DWZ80" s="1043"/>
      <c r="DXA80" s="1043"/>
      <c r="DXB80" s="1043"/>
      <c r="DXC80" s="1043"/>
      <c r="DXD80" s="1043"/>
      <c r="DXE80" s="1043"/>
      <c r="DXF80" s="1043"/>
      <c r="DXG80" s="1043"/>
      <c r="DXH80" s="1043"/>
      <c r="DXI80" s="1043"/>
      <c r="DXJ80" s="1043"/>
      <c r="DXK80" s="1043"/>
      <c r="DXL80" s="1043"/>
      <c r="DXM80" s="1043"/>
      <c r="DXN80" s="1043"/>
      <c r="DXO80" s="1043"/>
      <c r="DXP80" s="1043"/>
      <c r="DXQ80" s="1043"/>
      <c r="DXR80" s="1043"/>
      <c r="DXS80" s="1043"/>
      <c r="DXT80" s="1043"/>
      <c r="DXU80" s="1043"/>
      <c r="DXV80" s="1043"/>
      <c r="DXW80" s="1043"/>
      <c r="DXX80" s="1043"/>
      <c r="DXY80" s="1043"/>
      <c r="DXZ80" s="1043"/>
      <c r="DYA80" s="1043"/>
      <c r="DYB80" s="1043"/>
      <c r="DYC80" s="1043"/>
      <c r="DYD80" s="1043"/>
      <c r="DYE80" s="1043"/>
      <c r="DYF80" s="1043"/>
      <c r="DYG80" s="1043"/>
      <c r="DYH80" s="1043"/>
      <c r="DYI80" s="1043"/>
      <c r="DYJ80" s="1043"/>
      <c r="DYK80" s="1043"/>
      <c r="DYL80" s="1043"/>
      <c r="DYM80" s="1043"/>
      <c r="DYN80" s="1043"/>
      <c r="DYO80" s="1043"/>
      <c r="DYP80" s="1043"/>
      <c r="DYQ80" s="1043"/>
      <c r="DYR80" s="1043"/>
      <c r="DYS80" s="1043"/>
      <c r="DYT80" s="1043"/>
      <c r="DYU80" s="1043"/>
      <c r="DYV80" s="1043"/>
      <c r="DYW80" s="1043"/>
      <c r="DYX80" s="1043"/>
      <c r="DYY80" s="1043"/>
      <c r="DYZ80" s="1043"/>
      <c r="DZA80" s="1043"/>
      <c r="DZB80" s="1043"/>
      <c r="DZC80" s="1043"/>
      <c r="DZD80" s="1043"/>
      <c r="DZE80" s="1043"/>
      <c r="DZF80" s="1043"/>
      <c r="DZG80" s="1043"/>
      <c r="DZH80" s="1043"/>
      <c r="DZI80" s="1043"/>
      <c r="DZJ80" s="1043"/>
      <c r="DZK80" s="1043"/>
      <c r="DZL80" s="1043"/>
      <c r="DZM80" s="1043"/>
      <c r="DZN80" s="1043"/>
      <c r="DZO80" s="1043"/>
      <c r="DZP80" s="1043"/>
      <c r="DZQ80" s="1043"/>
      <c r="DZR80" s="1043"/>
      <c r="DZS80" s="1043"/>
      <c r="DZT80" s="1043"/>
      <c r="DZU80" s="1043"/>
      <c r="DZV80" s="1043"/>
      <c r="DZW80" s="1043"/>
      <c r="DZX80" s="1043"/>
      <c r="DZY80" s="1043"/>
      <c r="DZZ80" s="1043"/>
      <c r="EAA80" s="1043"/>
      <c r="EAB80" s="1043"/>
      <c r="EAC80" s="1043"/>
      <c r="EAD80" s="1043"/>
      <c r="EAE80" s="1043"/>
      <c r="EAF80" s="1043"/>
      <c r="EAG80" s="1043"/>
      <c r="EAH80" s="1043"/>
      <c r="EAI80" s="1043"/>
      <c r="EAJ80" s="1043"/>
      <c r="EAK80" s="1043"/>
      <c r="EAL80" s="1043"/>
      <c r="EAM80" s="1043"/>
      <c r="EAN80" s="1043"/>
      <c r="EAO80" s="1043"/>
      <c r="EAP80" s="1043"/>
      <c r="EAQ80" s="1043"/>
      <c r="EAR80" s="1043"/>
      <c r="EAS80" s="1043"/>
      <c r="EAT80" s="1043"/>
      <c r="EAU80" s="1043"/>
      <c r="EAV80" s="1043"/>
      <c r="EAW80" s="1043"/>
      <c r="EAX80" s="1043"/>
      <c r="EAY80" s="1043"/>
      <c r="EAZ80" s="1043"/>
      <c r="EBA80" s="1043"/>
      <c r="EBB80" s="1043"/>
      <c r="EBC80" s="1043"/>
      <c r="EBD80" s="1043"/>
      <c r="EBE80" s="1043"/>
      <c r="EBF80" s="1043"/>
      <c r="EBG80" s="1043"/>
      <c r="EBH80" s="1043"/>
      <c r="EBI80" s="1043"/>
      <c r="EBJ80" s="1043"/>
      <c r="EBK80" s="1043"/>
      <c r="EBL80" s="1043"/>
      <c r="EBM80" s="1043"/>
      <c r="EBN80" s="1043"/>
      <c r="EBO80" s="1043"/>
      <c r="EBP80" s="1043"/>
      <c r="EBQ80" s="1043"/>
      <c r="EBR80" s="1043"/>
      <c r="EBS80" s="1043"/>
      <c r="EBT80" s="1043"/>
      <c r="EBU80" s="1043"/>
      <c r="EBV80" s="1043"/>
      <c r="EBW80" s="1043"/>
      <c r="EBX80" s="1043"/>
      <c r="EBY80" s="1043"/>
      <c r="EBZ80" s="1043"/>
      <c r="ECA80" s="1043"/>
      <c r="ECB80" s="1043"/>
      <c r="ECC80" s="1043"/>
      <c r="ECD80" s="1043"/>
      <c r="ECE80" s="1043"/>
      <c r="ECF80" s="1043"/>
      <c r="ECG80" s="1043"/>
      <c r="ECH80" s="1043"/>
      <c r="ECI80" s="1043"/>
      <c r="ECJ80" s="1043"/>
      <c r="ECK80" s="1043"/>
      <c r="ECL80" s="1043"/>
      <c r="ECM80" s="1043"/>
      <c r="ECN80" s="1043"/>
      <c r="ECO80" s="1043"/>
      <c r="ECP80" s="1043"/>
      <c r="ECQ80" s="1043"/>
      <c r="ECR80" s="1043"/>
      <c r="ECS80" s="1043"/>
      <c r="ECT80" s="1043"/>
      <c r="ECU80" s="1043"/>
      <c r="ECV80" s="1043"/>
      <c r="ECW80" s="1043"/>
      <c r="ECX80" s="1043"/>
      <c r="ECY80" s="1043"/>
      <c r="ECZ80" s="1043"/>
      <c r="EDA80" s="1043"/>
      <c r="EDB80" s="1043"/>
      <c r="EDC80" s="1043"/>
      <c r="EDD80" s="1043"/>
      <c r="EDE80" s="1043"/>
      <c r="EDF80" s="1043"/>
      <c r="EDG80" s="1043"/>
      <c r="EDH80" s="1043"/>
      <c r="EDI80" s="1043"/>
      <c r="EDJ80" s="1043"/>
      <c r="EDK80" s="1043"/>
      <c r="EDL80" s="1043"/>
      <c r="EDM80" s="1043"/>
      <c r="EDN80" s="1043"/>
      <c r="EDO80" s="1043"/>
      <c r="EDP80" s="1043"/>
      <c r="EDQ80" s="1043"/>
      <c r="EDR80" s="1043"/>
      <c r="EDS80" s="1043"/>
      <c r="EDT80" s="1043"/>
      <c r="EDU80" s="1043"/>
      <c r="EDV80" s="1043"/>
      <c r="EDW80" s="1043"/>
      <c r="EDX80" s="1043"/>
      <c r="EDY80" s="1043"/>
      <c r="EDZ80" s="1043"/>
      <c r="EEA80" s="1043"/>
      <c r="EEB80" s="1043"/>
      <c r="EEC80" s="1043"/>
      <c r="EED80" s="1043"/>
      <c r="EEE80" s="1043"/>
      <c r="EEF80" s="1043"/>
      <c r="EEG80" s="1043"/>
      <c r="EEH80" s="1043"/>
      <c r="EEI80" s="1043"/>
      <c r="EEJ80" s="1043"/>
      <c r="EEK80" s="1043"/>
      <c r="EEL80" s="1043"/>
      <c r="EEM80" s="1043"/>
      <c r="EEN80" s="1043"/>
      <c r="EEO80" s="1043"/>
      <c r="EEP80" s="1043"/>
      <c r="EEQ80" s="1043"/>
      <c r="EER80" s="1043"/>
      <c r="EES80" s="1043"/>
      <c r="EET80" s="1043"/>
      <c r="EEU80" s="1043"/>
      <c r="EEV80" s="1043"/>
      <c r="EEW80" s="1043"/>
      <c r="EEX80" s="1043"/>
      <c r="EEY80" s="1043"/>
      <c r="EEZ80" s="1043"/>
      <c r="EFA80" s="1043"/>
      <c r="EFB80" s="1043"/>
      <c r="EFC80" s="1043"/>
      <c r="EFD80" s="1043"/>
      <c r="EFE80" s="1043"/>
      <c r="EFF80" s="1043"/>
      <c r="EFG80" s="1043"/>
      <c r="EFH80" s="1043"/>
      <c r="EFI80" s="1043"/>
      <c r="EFJ80" s="1043"/>
      <c r="EFK80" s="1043"/>
      <c r="EFL80" s="1043"/>
      <c r="EFM80" s="1043"/>
      <c r="EFN80" s="1043"/>
      <c r="EFO80" s="1043"/>
      <c r="EFP80" s="1043"/>
      <c r="EFQ80" s="1043"/>
      <c r="EFR80" s="1043"/>
      <c r="EFS80" s="1043"/>
      <c r="EFT80" s="1043"/>
      <c r="EFU80" s="1043"/>
      <c r="EFV80" s="1043"/>
      <c r="EFW80" s="1043"/>
      <c r="EFX80" s="1043"/>
      <c r="EFY80" s="1043"/>
      <c r="EFZ80" s="1043"/>
      <c r="EGA80" s="1043"/>
      <c r="EGB80" s="1043"/>
      <c r="EGC80" s="1043"/>
      <c r="EGD80" s="1043"/>
      <c r="EGE80" s="1043"/>
      <c r="EGF80" s="1043"/>
      <c r="EGG80" s="1043"/>
      <c r="EGH80" s="1043"/>
      <c r="EGI80" s="1043"/>
      <c r="EGJ80" s="1043"/>
      <c r="EGK80" s="1043"/>
      <c r="EGL80" s="1043"/>
      <c r="EGM80" s="1043"/>
      <c r="EGN80" s="1043"/>
      <c r="EGO80" s="1043"/>
      <c r="EGP80" s="1043"/>
      <c r="EGQ80" s="1043"/>
      <c r="EGR80" s="1043"/>
      <c r="EGS80" s="1043"/>
      <c r="EGT80" s="1043"/>
      <c r="EGU80" s="1043"/>
      <c r="EGV80" s="1043"/>
      <c r="EGW80" s="1043"/>
      <c r="EGX80" s="1043"/>
      <c r="EGY80" s="1043"/>
      <c r="EGZ80" s="1043"/>
      <c r="EHA80" s="1043"/>
      <c r="EHB80" s="1043"/>
      <c r="EHC80" s="1043"/>
      <c r="EHD80" s="1043"/>
      <c r="EHE80" s="1043"/>
      <c r="EHF80" s="1043"/>
      <c r="EHG80" s="1043"/>
      <c r="EHH80" s="1043"/>
      <c r="EHI80" s="1043"/>
      <c r="EHJ80" s="1043"/>
      <c r="EHK80" s="1043"/>
      <c r="EHL80" s="1043"/>
      <c r="EHM80" s="1043"/>
      <c r="EHN80" s="1043"/>
      <c r="EHO80" s="1043"/>
      <c r="EHP80" s="1043"/>
      <c r="EHQ80" s="1043"/>
      <c r="EHR80" s="1043"/>
      <c r="EHS80" s="1043"/>
      <c r="EHT80" s="1043"/>
      <c r="EHU80" s="1043"/>
      <c r="EHV80" s="1043"/>
      <c r="EHW80" s="1043"/>
      <c r="EHX80" s="1043"/>
      <c r="EHY80" s="1043"/>
      <c r="EHZ80" s="1043"/>
      <c r="EIA80" s="1043"/>
      <c r="EIB80" s="1043"/>
      <c r="EIC80" s="1043"/>
      <c r="EID80" s="1043"/>
      <c r="EIE80" s="1043"/>
      <c r="EIF80" s="1043"/>
      <c r="EIG80" s="1043"/>
      <c r="EIH80" s="1043"/>
      <c r="EII80" s="1043"/>
      <c r="EIJ80" s="1043"/>
      <c r="EIK80" s="1043"/>
      <c r="EIL80" s="1043"/>
      <c r="EIM80" s="1043"/>
      <c r="EIN80" s="1043"/>
      <c r="EIO80" s="1043"/>
      <c r="EIP80" s="1043"/>
      <c r="EIQ80" s="1043"/>
      <c r="EIR80" s="1043"/>
      <c r="EIS80" s="1043"/>
      <c r="EIT80" s="1043"/>
      <c r="EIU80" s="1043"/>
      <c r="EIV80" s="1043"/>
      <c r="EIW80" s="1043"/>
      <c r="EIX80" s="1043"/>
      <c r="EIY80" s="1043"/>
      <c r="EIZ80" s="1043"/>
      <c r="EJA80" s="1043"/>
      <c r="EJB80" s="1043"/>
      <c r="EJC80" s="1043"/>
      <c r="EJD80" s="1043"/>
      <c r="EJE80" s="1043"/>
      <c r="EJF80" s="1043"/>
      <c r="EJG80" s="1043"/>
      <c r="EJH80" s="1043"/>
      <c r="EJI80" s="1043"/>
      <c r="EJJ80" s="1043"/>
      <c r="EJK80" s="1043"/>
      <c r="EJL80" s="1043"/>
      <c r="EJM80" s="1043"/>
      <c r="EJN80" s="1043"/>
      <c r="EJO80" s="1043"/>
      <c r="EJP80" s="1043"/>
      <c r="EJQ80" s="1043"/>
      <c r="EJR80" s="1043"/>
      <c r="EJS80" s="1043"/>
      <c r="EJT80" s="1043"/>
      <c r="EJU80" s="1043"/>
      <c r="EJV80" s="1043"/>
      <c r="EJW80" s="1043"/>
      <c r="EJX80" s="1043"/>
      <c r="EJY80" s="1043"/>
      <c r="EJZ80" s="1043"/>
      <c r="EKA80" s="1043"/>
      <c r="EKB80" s="1043"/>
      <c r="EKC80" s="1043"/>
      <c r="EKD80" s="1043"/>
      <c r="EKE80" s="1043"/>
      <c r="EKF80" s="1043"/>
      <c r="EKG80" s="1043"/>
      <c r="EKH80" s="1043"/>
      <c r="EKI80" s="1043"/>
      <c r="EKJ80" s="1043"/>
      <c r="EKK80" s="1043"/>
      <c r="EKL80" s="1043"/>
      <c r="EKM80" s="1043"/>
      <c r="EKN80" s="1043"/>
      <c r="EKO80" s="1043"/>
      <c r="EKP80" s="1043"/>
      <c r="EKQ80" s="1043"/>
      <c r="EKR80" s="1043"/>
      <c r="EKS80" s="1043"/>
      <c r="EKT80" s="1043"/>
      <c r="EKU80" s="1043"/>
      <c r="EKV80" s="1043"/>
      <c r="EKW80" s="1043"/>
      <c r="EKX80" s="1043"/>
      <c r="EKY80" s="1043"/>
      <c r="EKZ80" s="1043"/>
      <c r="ELA80" s="1043"/>
      <c r="ELB80" s="1043"/>
      <c r="ELC80" s="1043"/>
      <c r="ELD80" s="1043"/>
      <c r="ELE80" s="1043"/>
      <c r="ELF80" s="1043"/>
      <c r="ELG80" s="1043"/>
      <c r="ELH80" s="1043"/>
      <c r="ELI80" s="1043"/>
      <c r="ELJ80" s="1043"/>
      <c r="ELK80" s="1043"/>
      <c r="ELL80" s="1043"/>
      <c r="ELM80" s="1043"/>
      <c r="ELN80" s="1043"/>
      <c r="ELO80" s="1043"/>
      <c r="ELP80" s="1043"/>
      <c r="ELQ80" s="1043"/>
      <c r="ELR80" s="1043"/>
      <c r="ELS80" s="1043"/>
      <c r="ELT80" s="1043"/>
      <c r="ELU80" s="1043"/>
      <c r="ELV80" s="1043"/>
      <c r="ELW80" s="1043"/>
      <c r="ELX80" s="1043"/>
      <c r="ELY80" s="1043"/>
      <c r="ELZ80" s="1043"/>
      <c r="EMA80" s="1043"/>
      <c r="EMB80" s="1043"/>
      <c r="EMC80" s="1043"/>
      <c r="EMD80" s="1043"/>
      <c r="EME80" s="1043"/>
      <c r="EMF80" s="1043"/>
      <c r="EMG80" s="1043"/>
      <c r="EMH80" s="1043"/>
      <c r="EMI80" s="1043"/>
      <c r="EMJ80" s="1043"/>
      <c r="EMK80" s="1043"/>
      <c r="EML80" s="1043"/>
      <c r="EMM80" s="1043"/>
      <c r="EMN80" s="1043"/>
      <c r="EMO80" s="1043"/>
      <c r="EMP80" s="1043"/>
      <c r="EMQ80" s="1043"/>
      <c r="EMR80" s="1043"/>
      <c r="EMS80" s="1043"/>
      <c r="EMT80" s="1043"/>
      <c r="EMU80" s="1043"/>
      <c r="EMV80" s="1043"/>
      <c r="EMW80" s="1043"/>
      <c r="EMX80" s="1043"/>
      <c r="EMY80" s="1043"/>
      <c r="EMZ80" s="1043"/>
      <c r="ENA80" s="1043"/>
      <c r="ENB80" s="1043"/>
      <c r="ENC80" s="1043"/>
      <c r="END80" s="1043"/>
      <c r="ENE80" s="1043"/>
      <c r="ENF80" s="1043"/>
      <c r="ENG80" s="1043"/>
      <c r="ENH80" s="1043"/>
      <c r="ENI80" s="1043"/>
      <c r="ENJ80" s="1043"/>
      <c r="ENK80" s="1043"/>
      <c r="ENL80" s="1043"/>
      <c r="ENM80" s="1043"/>
      <c r="ENN80" s="1043"/>
      <c r="ENO80" s="1043"/>
      <c r="ENP80" s="1043"/>
      <c r="ENQ80" s="1043"/>
      <c r="ENR80" s="1043"/>
      <c r="ENS80" s="1043"/>
      <c r="ENT80" s="1043"/>
      <c r="ENU80" s="1043"/>
      <c r="ENV80" s="1043"/>
      <c r="ENW80" s="1043"/>
      <c r="ENX80" s="1043"/>
      <c r="ENY80" s="1043"/>
      <c r="ENZ80" s="1043"/>
      <c r="EOA80" s="1043"/>
      <c r="EOB80" s="1043"/>
      <c r="EOC80" s="1043"/>
      <c r="EOD80" s="1043"/>
      <c r="EOE80" s="1043"/>
      <c r="EOF80" s="1043"/>
      <c r="EOG80" s="1043"/>
      <c r="EOH80" s="1043"/>
      <c r="EOI80" s="1043"/>
      <c r="EOJ80" s="1043"/>
      <c r="EOK80" s="1043"/>
      <c r="EOL80" s="1043"/>
      <c r="EOM80" s="1043"/>
      <c r="EON80" s="1043"/>
      <c r="EOO80" s="1043"/>
      <c r="EOP80" s="1043"/>
      <c r="EOQ80" s="1043"/>
      <c r="EOR80" s="1043"/>
      <c r="EOS80" s="1043"/>
      <c r="EOT80" s="1043"/>
      <c r="EOU80" s="1043"/>
      <c r="EOV80" s="1043"/>
      <c r="EOW80" s="1043"/>
      <c r="EOX80" s="1043"/>
      <c r="EOY80" s="1043"/>
      <c r="EOZ80" s="1043"/>
      <c r="EPA80" s="1043"/>
      <c r="EPB80" s="1043"/>
      <c r="EPC80" s="1043"/>
      <c r="EPD80" s="1043"/>
      <c r="EPE80" s="1043"/>
      <c r="EPF80" s="1043"/>
      <c r="EPG80" s="1043"/>
      <c r="EPH80" s="1043"/>
      <c r="EPI80" s="1043"/>
      <c r="EPJ80" s="1043"/>
      <c r="EPK80" s="1043"/>
      <c r="EPL80" s="1043"/>
      <c r="EPM80" s="1043"/>
      <c r="EPN80" s="1043"/>
      <c r="EPO80" s="1043"/>
      <c r="EPP80" s="1043"/>
      <c r="EPQ80" s="1043"/>
      <c r="EPR80" s="1043"/>
      <c r="EPS80" s="1043"/>
      <c r="EPT80" s="1043"/>
      <c r="EPU80" s="1043"/>
      <c r="EPV80" s="1043"/>
      <c r="EPW80" s="1043"/>
      <c r="EPX80" s="1043"/>
      <c r="EPY80" s="1043"/>
      <c r="EPZ80" s="1043"/>
      <c r="EQA80" s="1043"/>
      <c r="EQB80" s="1043"/>
      <c r="EQC80" s="1043"/>
      <c r="EQD80" s="1043"/>
      <c r="EQE80" s="1043"/>
      <c r="EQF80" s="1043"/>
      <c r="EQG80" s="1043"/>
      <c r="EQH80" s="1043"/>
      <c r="EQI80" s="1043"/>
      <c r="EQJ80" s="1043"/>
      <c r="EQK80" s="1043"/>
      <c r="EQL80" s="1043"/>
      <c r="EQM80" s="1043"/>
      <c r="EQN80" s="1043"/>
      <c r="EQO80" s="1043"/>
      <c r="EQP80" s="1043"/>
      <c r="EQQ80" s="1043"/>
      <c r="EQR80" s="1043"/>
      <c r="EQS80" s="1043"/>
      <c r="EQT80" s="1043"/>
      <c r="EQU80" s="1043"/>
      <c r="EQV80" s="1043"/>
      <c r="EQW80" s="1043"/>
      <c r="EQX80" s="1043"/>
      <c r="EQY80" s="1043"/>
      <c r="EQZ80" s="1043"/>
      <c r="ERA80" s="1043"/>
      <c r="ERB80" s="1043"/>
      <c r="ERC80" s="1043"/>
      <c r="ERD80" s="1043"/>
      <c r="ERE80" s="1043"/>
      <c r="ERF80" s="1043"/>
      <c r="ERG80" s="1043"/>
      <c r="ERH80" s="1043"/>
      <c r="ERI80" s="1043"/>
      <c r="ERJ80" s="1043"/>
      <c r="ERK80" s="1043"/>
      <c r="ERL80" s="1043"/>
      <c r="ERM80" s="1043"/>
      <c r="ERN80" s="1043"/>
      <c r="ERO80" s="1043"/>
      <c r="ERP80" s="1043"/>
      <c r="ERQ80" s="1043"/>
      <c r="ERR80" s="1043"/>
      <c r="ERS80" s="1043"/>
      <c r="ERT80" s="1043"/>
      <c r="ERU80" s="1043"/>
      <c r="ERV80" s="1043"/>
      <c r="ERW80" s="1043"/>
      <c r="ERX80" s="1043"/>
      <c r="ERY80" s="1043"/>
      <c r="ERZ80" s="1043"/>
      <c r="ESA80" s="1043"/>
      <c r="ESB80" s="1043"/>
      <c r="ESC80" s="1043"/>
      <c r="ESD80" s="1043"/>
      <c r="ESE80" s="1043"/>
      <c r="ESF80" s="1043"/>
      <c r="ESG80" s="1043"/>
      <c r="ESH80" s="1043"/>
      <c r="ESI80" s="1043"/>
      <c r="ESJ80" s="1043"/>
      <c r="ESK80" s="1043"/>
      <c r="ESL80" s="1043"/>
      <c r="ESM80" s="1043"/>
      <c r="ESN80" s="1043"/>
      <c r="ESO80" s="1043"/>
      <c r="ESP80" s="1043"/>
      <c r="ESQ80" s="1043"/>
      <c r="ESR80" s="1043"/>
      <c r="ESS80" s="1043"/>
      <c r="EST80" s="1043"/>
      <c r="ESU80" s="1043"/>
      <c r="ESV80" s="1043"/>
      <c r="ESW80" s="1043"/>
      <c r="ESX80" s="1043"/>
      <c r="ESY80" s="1043"/>
      <c r="ESZ80" s="1043"/>
      <c r="ETA80" s="1043"/>
      <c r="ETB80" s="1043"/>
      <c r="ETC80" s="1043"/>
      <c r="ETD80" s="1043"/>
      <c r="ETE80" s="1043"/>
      <c r="ETF80" s="1043"/>
      <c r="ETG80" s="1043"/>
      <c r="ETH80" s="1043"/>
      <c r="ETI80" s="1043"/>
      <c r="ETJ80" s="1043"/>
      <c r="ETK80" s="1043"/>
      <c r="ETL80" s="1043"/>
      <c r="ETM80" s="1043"/>
      <c r="ETN80" s="1043"/>
      <c r="ETO80" s="1043"/>
      <c r="ETP80" s="1043"/>
      <c r="ETQ80" s="1043"/>
      <c r="ETR80" s="1043"/>
      <c r="ETS80" s="1043"/>
      <c r="ETT80" s="1043"/>
      <c r="ETU80" s="1043"/>
      <c r="ETV80" s="1043"/>
      <c r="ETW80" s="1043"/>
      <c r="ETX80" s="1043"/>
      <c r="ETY80" s="1043"/>
      <c r="ETZ80" s="1043"/>
      <c r="EUA80" s="1043"/>
      <c r="EUB80" s="1043"/>
      <c r="EUC80" s="1043"/>
      <c r="EUD80" s="1043"/>
      <c r="EUE80" s="1043"/>
      <c r="EUF80" s="1043"/>
      <c r="EUG80" s="1043"/>
      <c r="EUH80" s="1043"/>
      <c r="EUI80" s="1043"/>
      <c r="EUJ80" s="1043"/>
      <c r="EUK80" s="1043"/>
      <c r="EUL80" s="1043"/>
      <c r="EUM80" s="1043"/>
      <c r="EUN80" s="1043"/>
      <c r="EUO80" s="1043"/>
      <c r="EUP80" s="1043"/>
      <c r="EUQ80" s="1043"/>
      <c r="EUR80" s="1043"/>
      <c r="EUS80" s="1043"/>
      <c r="EUT80" s="1043"/>
      <c r="EUU80" s="1043"/>
      <c r="EUV80" s="1043"/>
      <c r="EUW80" s="1043"/>
      <c r="EUX80" s="1043"/>
      <c r="EUY80" s="1043"/>
      <c r="EUZ80" s="1043"/>
      <c r="EVA80" s="1043"/>
      <c r="EVB80" s="1043"/>
      <c r="EVC80" s="1043"/>
      <c r="EVD80" s="1043"/>
      <c r="EVE80" s="1043"/>
      <c r="EVF80" s="1043"/>
      <c r="EVG80" s="1043"/>
      <c r="EVH80" s="1043"/>
      <c r="EVI80" s="1043"/>
      <c r="EVJ80" s="1043"/>
      <c r="EVK80" s="1043"/>
      <c r="EVL80" s="1043"/>
      <c r="EVM80" s="1043"/>
      <c r="EVN80" s="1043"/>
      <c r="EVO80" s="1043"/>
      <c r="EVP80" s="1043"/>
      <c r="EVQ80" s="1043"/>
      <c r="EVR80" s="1043"/>
      <c r="EVS80" s="1043"/>
      <c r="EVT80" s="1043"/>
      <c r="EVU80" s="1043"/>
      <c r="EVV80" s="1043"/>
      <c r="EVW80" s="1043"/>
      <c r="EVX80" s="1043"/>
      <c r="EVY80" s="1043"/>
      <c r="EVZ80" s="1043"/>
      <c r="EWA80" s="1043"/>
      <c r="EWB80" s="1043"/>
      <c r="EWC80" s="1043"/>
      <c r="EWD80" s="1043"/>
      <c r="EWE80" s="1043"/>
      <c r="EWF80" s="1043"/>
      <c r="EWG80" s="1043"/>
      <c r="EWH80" s="1043"/>
      <c r="EWI80" s="1043"/>
      <c r="EWJ80" s="1043"/>
      <c r="EWK80" s="1043"/>
      <c r="EWL80" s="1043"/>
      <c r="EWM80" s="1043"/>
      <c r="EWN80" s="1043"/>
      <c r="EWO80" s="1043"/>
      <c r="EWP80" s="1043"/>
      <c r="EWQ80" s="1043"/>
      <c r="EWR80" s="1043"/>
      <c r="EWS80" s="1043"/>
      <c r="EWT80" s="1043"/>
      <c r="EWU80" s="1043"/>
      <c r="EWV80" s="1043"/>
      <c r="EWW80" s="1043"/>
      <c r="EWX80" s="1043"/>
      <c r="EWY80" s="1043"/>
      <c r="EWZ80" s="1043"/>
      <c r="EXA80" s="1043"/>
      <c r="EXB80" s="1043"/>
      <c r="EXC80" s="1043"/>
      <c r="EXD80" s="1043"/>
      <c r="EXE80" s="1043"/>
      <c r="EXF80" s="1043"/>
      <c r="EXG80" s="1043"/>
      <c r="EXH80" s="1043"/>
      <c r="EXI80" s="1043"/>
      <c r="EXJ80" s="1043"/>
      <c r="EXK80" s="1043"/>
      <c r="EXL80" s="1043"/>
      <c r="EXM80" s="1043"/>
      <c r="EXN80" s="1043"/>
      <c r="EXO80" s="1043"/>
      <c r="EXP80" s="1043"/>
      <c r="EXQ80" s="1043"/>
      <c r="EXR80" s="1043"/>
      <c r="EXS80" s="1043"/>
      <c r="EXT80" s="1043"/>
      <c r="EXU80" s="1043"/>
      <c r="EXV80" s="1043"/>
      <c r="EXW80" s="1043"/>
      <c r="EXX80" s="1043"/>
      <c r="EXY80" s="1043"/>
      <c r="EXZ80" s="1043"/>
      <c r="EYA80" s="1043"/>
      <c r="EYB80" s="1043"/>
      <c r="EYC80" s="1043"/>
      <c r="EYD80" s="1043"/>
      <c r="EYE80" s="1043"/>
      <c r="EYF80" s="1043"/>
      <c r="EYG80" s="1043"/>
      <c r="EYH80" s="1043"/>
      <c r="EYI80" s="1043"/>
      <c r="EYJ80" s="1043"/>
      <c r="EYK80" s="1043"/>
      <c r="EYL80" s="1043"/>
      <c r="EYM80" s="1043"/>
      <c r="EYN80" s="1043"/>
      <c r="EYO80" s="1043"/>
      <c r="EYP80" s="1043"/>
      <c r="EYQ80" s="1043"/>
      <c r="EYR80" s="1043"/>
      <c r="EYS80" s="1043"/>
      <c r="EYT80" s="1043"/>
      <c r="EYU80" s="1043"/>
      <c r="EYV80" s="1043"/>
      <c r="EYW80" s="1043"/>
      <c r="EYX80" s="1043"/>
      <c r="EYY80" s="1043"/>
      <c r="EYZ80" s="1043"/>
      <c r="EZA80" s="1043"/>
      <c r="EZB80" s="1043"/>
      <c r="EZC80" s="1043"/>
      <c r="EZD80" s="1043"/>
      <c r="EZE80" s="1043"/>
      <c r="EZF80" s="1043"/>
      <c r="EZG80" s="1043"/>
      <c r="EZH80" s="1043"/>
      <c r="EZI80" s="1043"/>
      <c r="EZJ80" s="1043"/>
      <c r="EZK80" s="1043"/>
      <c r="EZL80" s="1043"/>
      <c r="EZM80" s="1043"/>
      <c r="EZN80" s="1043"/>
      <c r="EZO80" s="1043"/>
      <c r="EZP80" s="1043"/>
      <c r="EZQ80" s="1043"/>
      <c r="EZR80" s="1043"/>
      <c r="EZS80" s="1043"/>
      <c r="EZT80" s="1043"/>
      <c r="EZU80" s="1043"/>
      <c r="EZV80" s="1043"/>
      <c r="EZW80" s="1043"/>
      <c r="EZX80" s="1043"/>
      <c r="EZY80" s="1043"/>
      <c r="EZZ80" s="1043"/>
      <c r="FAA80" s="1043"/>
      <c r="FAB80" s="1043"/>
      <c r="FAC80" s="1043"/>
      <c r="FAD80" s="1043"/>
      <c r="FAE80" s="1043"/>
      <c r="FAF80" s="1043"/>
      <c r="FAG80" s="1043"/>
      <c r="FAH80" s="1043"/>
      <c r="FAI80" s="1043"/>
      <c r="FAJ80" s="1043"/>
      <c r="FAK80" s="1043"/>
      <c r="FAL80" s="1043"/>
      <c r="FAM80" s="1043"/>
      <c r="FAN80" s="1043"/>
      <c r="FAO80" s="1043"/>
      <c r="FAP80" s="1043"/>
      <c r="FAQ80" s="1043"/>
      <c r="FAR80" s="1043"/>
      <c r="FAS80" s="1043"/>
      <c r="FAT80" s="1043"/>
      <c r="FAU80" s="1043"/>
      <c r="FAV80" s="1043"/>
      <c r="FAW80" s="1043"/>
      <c r="FAX80" s="1043"/>
      <c r="FAY80" s="1043"/>
      <c r="FAZ80" s="1043"/>
      <c r="FBA80" s="1043"/>
      <c r="FBB80" s="1043"/>
      <c r="FBC80" s="1043"/>
      <c r="FBD80" s="1043"/>
      <c r="FBE80" s="1043"/>
      <c r="FBF80" s="1043"/>
      <c r="FBG80" s="1043"/>
      <c r="FBH80" s="1043"/>
      <c r="FBI80" s="1043"/>
      <c r="FBJ80" s="1043"/>
      <c r="FBK80" s="1043"/>
      <c r="FBL80" s="1043"/>
      <c r="FBM80" s="1043"/>
      <c r="FBN80" s="1043"/>
      <c r="FBO80" s="1043"/>
      <c r="FBP80" s="1043"/>
      <c r="FBQ80" s="1043"/>
      <c r="FBR80" s="1043"/>
      <c r="FBS80" s="1043"/>
      <c r="FBT80" s="1043"/>
      <c r="FBU80" s="1043"/>
      <c r="FBV80" s="1043"/>
      <c r="FBW80" s="1043"/>
      <c r="FBX80" s="1043"/>
      <c r="FBY80" s="1043"/>
      <c r="FBZ80" s="1043"/>
      <c r="FCA80" s="1043"/>
      <c r="FCB80" s="1043"/>
      <c r="FCC80" s="1043"/>
      <c r="FCD80" s="1043"/>
      <c r="FCE80" s="1043"/>
      <c r="FCF80" s="1043"/>
      <c r="FCG80" s="1043"/>
      <c r="FCH80" s="1043"/>
      <c r="FCI80" s="1043"/>
      <c r="FCJ80" s="1043"/>
      <c r="FCK80" s="1043"/>
      <c r="FCL80" s="1043"/>
      <c r="FCM80" s="1043"/>
      <c r="FCN80" s="1043"/>
      <c r="FCO80" s="1043"/>
      <c r="FCP80" s="1043"/>
      <c r="FCQ80" s="1043"/>
      <c r="FCR80" s="1043"/>
      <c r="FCS80" s="1043"/>
      <c r="FCT80" s="1043"/>
      <c r="FCU80" s="1043"/>
      <c r="FCV80" s="1043"/>
      <c r="FCW80" s="1043"/>
      <c r="FCX80" s="1043"/>
      <c r="FCY80" s="1043"/>
      <c r="FCZ80" s="1043"/>
      <c r="FDA80" s="1043"/>
      <c r="FDB80" s="1043"/>
      <c r="FDC80" s="1043"/>
      <c r="FDD80" s="1043"/>
      <c r="FDE80" s="1043"/>
      <c r="FDF80" s="1043"/>
      <c r="FDG80" s="1043"/>
      <c r="FDH80" s="1043"/>
      <c r="FDI80" s="1043"/>
      <c r="FDJ80" s="1043"/>
      <c r="FDK80" s="1043"/>
      <c r="FDL80" s="1043"/>
      <c r="FDM80" s="1043"/>
      <c r="FDN80" s="1043"/>
      <c r="FDO80" s="1043"/>
      <c r="FDP80" s="1043"/>
      <c r="FDQ80" s="1043"/>
      <c r="FDR80" s="1043"/>
      <c r="FDS80" s="1043"/>
      <c r="FDT80" s="1043"/>
      <c r="FDU80" s="1043"/>
      <c r="FDV80" s="1043"/>
      <c r="FDW80" s="1043"/>
      <c r="FDX80" s="1043"/>
      <c r="FDY80" s="1043"/>
      <c r="FDZ80" s="1043"/>
      <c r="FEA80" s="1043"/>
      <c r="FEB80" s="1043"/>
      <c r="FEC80" s="1043"/>
      <c r="FED80" s="1043"/>
      <c r="FEE80" s="1043"/>
      <c r="FEF80" s="1043"/>
      <c r="FEG80" s="1043"/>
      <c r="FEH80" s="1043"/>
      <c r="FEI80" s="1043"/>
      <c r="FEJ80" s="1043"/>
      <c r="FEK80" s="1043"/>
      <c r="FEL80" s="1043"/>
      <c r="FEM80" s="1043"/>
      <c r="FEN80" s="1043"/>
      <c r="FEO80" s="1043"/>
      <c r="FEP80" s="1043"/>
      <c r="FEQ80" s="1043"/>
      <c r="FER80" s="1043"/>
      <c r="FES80" s="1043"/>
      <c r="FET80" s="1043"/>
      <c r="FEU80" s="1043"/>
      <c r="FEV80" s="1043"/>
      <c r="FEW80" s="1043"/>
      <c r="FEX80" s="1043"/>
      <c r="FEY80" s="1043"/>
      <c r="FEZ80" s="1043"/>
      <c r="FFA80" s="1043"/>
      <c r="FFB80" s="1043"/>
      <c r="FFC80" s="1043"/>
      <c r="FFD80" s="1043"/>
      <c r="FFE80" s="1043"/>
      <c r="FFF80" s="1043"/>
      <c r="FFG80" s="1043"/>
      <c r="FFH80" s="1043"/>
      <c r="FFI80" s="1043"/>
      <c r="FFJ80" s="1043"/>
      <c r="FFK80" s="1043"/>
      <c r="FFL80" s="1043"/>
      <c r="FFM80" s="1043"/>
      <c r="FFN80" s="1043"/>
      <c r="FFO80" s="1043"/>
      <c r="FFP80" s="1043"/>
      <c r="FFQ80" s="1043"/>
      <c r="FFR80" s="1043"/>
      <c r="FFS80" s="1043"/>
      <c r="FFT80" s="1043"/>
      <c r="FFU80" s="1043"/>
      <c r="FFV80" s="1043"/>
      <c r="FFW80" s="1043"/>
      <c r="FFX80" s="1043"/>
      <c r="FFY80" s="1043"/>
      <c r="FFZ80" s="1043"/>
      <c r="FGA80" s="1043"/>
      <c r="FGB80" s="1043"/>
      <c r="FGC80" s="1043"/>
      <c r="FGD80" s="1043"/>
      <c r="FGE80" s="1043"/>
      <c r="FGF80" s="1043"/>
      <c r="FGG80" s="1043"/>
      <c r="FGH80" s="1043"/>
      <c r="FGI80" s="1043"/>
      <c r="FGJ80" s="1043"/>
      <c r="FGK80" s="1043"/>
      <c r="FGL80" s="1043"/>
      <c r="FGM80" s="1043"/>
      <c r="FGN80" s="1043"/>
      <c r="FGO80" s="1043"/>
      <c r="FGP80" s="1043"/>
      <c r="FGQ80" s="1043"/>
      <c r="FGR80" s="1043"/>
      <c r="FGS80" s="1043"/>
      <c r="FGT80" s="1043"/>
      <c r="FGU80" s="1043"/>
      <c r="FGV80" s="1043"/>
      <c r="FGW80" s="1043"/>
      <c r="FGX80" s="1043"/>
      <c r="FGY80" s="1043"/>
      <c r="FGZ80" s="1043"/>
      <c r="FHA80" s="1043"/>
      <c r="FHB80" s="1043"/>
      <c r="FHC80" s="1043"/>
      <c r="FHD80" s="1043"/>
      <c r="FHE80" s="1043"/>
      <c r="FHF80" s="1043"/>
      <c r="FHG80" s="1043"/>
      <c r="FHH80" s="1043"/>
      <c r="FHI80" s="1043"/>
      <c r="FHJ80" s="1043"/>
      <c r="FHK80" s="1043"/>
      <c r="FHL80" s="1043"/>
      <c r="FHM80" s="1043"/>
      <c r="FHN80" s="1043"/>
      <c r="FHO80" s="1043"/>
      <c r="FHP80" s="1043"/>
      <c r="FHQ80" s="1043"/>
      <c r="FHR80" s="1043"/>
      <c r="FHS80" s="1043"/>
      <c r="FHT80" s="1043"/>
      <c r="FHU80" s="1043"/>
      <c r="FHV80" s="1043"/>
      <c r="FHW80" s="1043"/>
      <c r="FHX80" s="1043"/>
      <c r="FHY80" s="1043"/>
      <c r="FHZ80" s="1043"/>
      <c r="FIA80" s="1043"/>
      <c r="FIB80" s="1043"/>
      <c r="FIC80" s="1043"/>
      <c r="FID80" s="1043"/>
      <c r="FIE80" s="1043"/>
      <c r="FIF80" s="1043"/>
      <c r="FIG80" s="1043"/>
      <c r="FIH80" s="1043"/>
      <c r="FII80" s="1043"/>
      <c r="FIJ80" s="1043"/>
      <c r="FIK80" s="1043"/>
      <c r="FIL80" s="1043"/>
      <c r="FIM80" s="1043"/>
      <c r="FIN80" s="1043"/>
      <c r="FIO80" s="1043"/>
      <c r="FIP80" s="1043"/>
      <c r="FIQ80" s="1043"/>
      <c r="FIR80" s="1043"/>
      <c r="FIS80" s="1043"/>
      <c r="FIT80" s="1043"/>
      <c r="FIU80" s="1043"/>
      <c r="FIV80" s="1043"/>
      <c r="FIW80" s="1043"/>
      <c r="FIX80" s="1043"/>
      <c r="FIY80" s="1043"/>
      <c r="FIZ80" s="1043"/>
      <c r="FJA80" s="1043"/>
      <c r="FJB80" s="1043"/>
      <c r="FJC80" s="1043"/>
      <c r="FJD80" s="1043"/>
      <c r="FJE80" s="1043"/>
      <c r="FJF80" s="1043"/>
      <c r="FJG80" s="1043"/>
      <c r="FJH80" s="1043"/>
      <c r="FJI80" s="1043"/>
      <c r="FJJ80" s="1043"/>
      <c r="FJK80" s="1043"/>
      <c r="FJL80" s="1043"/>
      <c r="FJM80" s="1043"/>
      <c r="FJN80" s="1043"/>
      <c r="FJO80" s="1043"/>
      <c r="FJP80" s="1043"/>
      <c r="FJQ80" s="1043"/>
      <c r="FJR80" s="1043"/>
      <c r="FJS80" s="1043"/>
      <c r="FJT80" s="1043"/>
      <c r="FJU80" s="1043"/>
      <c r="FJV80" s="1043"/>
      <c r="FJW80" s="1043"/>
      <c r="FJX80" s="1043"/>
      <c r="FJY80" s="1043"/>
      <c r="FJZ80" s="1043"/>
      <c r="FKA80" s="1043"/>
      <c r="FKB80" s="1043"/>
      <c r="FKC80" s="1043"/>
      <c r="FKD80" s="1043"/>
      <c r="FKE80" s="1043"/>
      <c r="FKF80" s="1043"/>
      <c r="FKG80" s="1043"/>
      <c r="FKH80" s="1043"/>
      <c r="FKI80" s="1043"/>
      <c r="FKJ80" s="1043"/>
      <c r="FKK80" s="1043"/>
      <c r="FKL80" s="1043"/>
      <c r="FKM80" s="1043"/>
      <c r="FKN80" s="1043"/>
      <c r="FKO80" s="1043"/>
      <c r="FKP80" s="1043"/>
      <c r="FKQ80" s="1043"/>
      <c r="FKR80" s="1043"/>
      <c r="FKS80" s="1043"/>
      <c r="FKT80" s="1043"/>
      <c r="FKU80" s="1043"/>
      <c r="FKV80" s="1043"/>
      <c r="FKW80" s="1043"/>
      <c r="FKX80" s="1043"/>
      <c r="FKY80" s="1043"/>
      <c r="FKZ80" s="1043"/>
      <c r="FLA80" s="1043"/>
      <c r="FLB80" s="1043"/>
      <c r="FLC80" s="1043"/>
      <c r="FLD80" s="1043"/>
      <c r="FLE80" s="1043"/>
      <c r="FLF80" s="1043"/>
      <c r="FLG80" s="1043"/>
      <c r="FLH80" s="1043"/>
      <c r="FLI80" s="1043"/>
      <c r="FLJ80" s="1043"/>
      <c r="FLK80" s="1043"/>
      <c r="FLL80" s="1043"/>
      <c r="FLM80" s="1043"/>
      <c r="FLN80" s="1043"/>
      <c r="FLO80" s="1043"/>
      <c r="FLP80" s="1043"/>
      <c r="FLQ80" s="1043"/>
      <c r="FLR80" s="1043"/>
      <c r="FLS80" s="1043"/>
      <c r="FLT80" s="1043"/>
      <c r="FLU80" s="1043"/>
      <c r="FLV80" s="1043"/>
      <c r="FLW80" s="1043"/>
      <c r="FLX80" s="1043"/>
      <c r="FLY80" s="1043"/>
      <c r="FLZ80" s="1043"/>
      <c r="FMA80" s="1043"/>
      <c r="FMB80" s="1043"/>
      <c r="FMC80" s="1043"/>
      <c r="FMD80" s="1043"/>
      <c r="FME80" s="1043"/>
      <c r="FMF80" s="1043"/>
      <c r="FMG80" s="1043"/>
      <c r="FMH80" s="1043"/>
      <c r="FMI80" s="1043"/>
      <c r="FMJ80" s="1043"/>
      <c r="FMK80" s="1043"/>
      <c r="FML80" s="1043"/>
      <c r="FMM80" s="1043"/>
      <c r="FMN80" s="1043"/>
      <c r="FMO80" s="1043"/>
      <c r="FMP80" s="1043"/>
      <c r="FMQ80" s="1043"/>
      <c r="FMR80" s="1043"/>
      <c r="FMS80" s="1043"/>
      <c r="FMT80" s="1043"/>
      <c r="FMU80" s="1043"/>
      <c r="FMV80" s="1043"/>
      <c r="FMW80" s="1043"/>
      <c r="FMX80" s="1043"/>
      <c r="FMY80" s="1043"/>
      <c r="FMZ80" s="1043"/>
      <c r="FNA80" s="1043"/>
      <c r="FNB80" s="1043"/>
      <c r="FNC80" s="1043"/>
      <c r="FND80" s="1043"/>
      <c r="FNE80" s="1043"/>
      <c r="FNF80" s="1043"/>
      <c r="FNG80" s="1043"/>
      <c r="FNH80" s="1043"/>
      <c r="FNI80" s="1043"/>
      <c r="FNJ80" s="1043"/>
      <c r="FNK80" s="1043"/>
      <c r="FNL80" s="1043"/>
      <c r="FNM80" s="1043"/>
      <c r="FNN80" s="1043"/>
      <c r="FNO80" s="1043"/>
      <c r="FNP80" s="1043"/>
      <c r="FNQ80" s="1043"/>
      <c r="FNR80" s="1043"/>
      <c r="FNS80" s="1043"/>
      <c r="FNT80" s="1043"/>
      <c r="FNU80" s="1043"/>
      <c r="FNV80" s="1043"/>
      <c r="FNW80" s="1043"/>
      <c r="FNX80" s="1043"/>
      <c r="FNY80" s="1043"/>
      <c r="FNZ80" s="1043"/>
      <c r="FOA80" s="1043"/>
      <c r="FOB80" s="1043"/>
      <c r="FOC80" s="1043"/>
      <c r="FOD80" s="1043"/>
      <c r="FOE80" s="1043"/>
      <c r="FOF80" s="1043"/>
      <c r="FOG80" s="1043"/>
      <c r="FOH80" s="1043"/>
      <c r="FOI80" s="1043"/>
      <c r="FOJ80" s="1043"/>
      <c r="FOK80" s="1043"/>
      <c r="FOL80" s="1043"/>
      <c r="FOM80" s="1043"/>
      <c r="FON80" s="1043"/>
      <c r="FOO80" s="1043"/>
      <c r="FOP80" s="1043"/>
      <c r="FOQ80" s="1043"/>
      <c r="FOR80" s="1043"/>
      <c r="FOS80" s="1043"/>
      <c r="FOT80" s="1043"/>
      <c r="FOU80" s="1043"/>
      <c r="FOV80" s="1043"/>
      <c r="FOW80" s="1043"/>
      <c r="FOX80" s="1043"/>
      <c r="FOY80" s="1043"/>
      <c r="FOZ80" s="1043"/>
      <c r="FPA80" s="1043"/>
      <c r="FPB80" s="1043"/>
      <c r="FPC80" s="1043"/>
      <c r="FPD80" s="1043"/>
      <c r="FPE80" s="1043"/>
      <c r="FPF80" s="1043"/>
      <c r="FPG80" s="1043"/>
      <c r="FPH80" s="1043"/>
      <c r="FPI80" s="1043"/>
      <c r="FPJ80" s="1043"/>
      <c r="FPK80" s="1043"/>
      <c r="FPL80" s="1043"/>
      <c r="FPM80" s="1043"/>
      <c r="FPN80" s="1043"/>
      <c r="FPO80" s="1043"/>
      <c r="FPP80" s="1043"/>
      <c r="FPQ80" s="1043"/>
      <c r="FPR80" s="1043"/>
      <c r="FPS80" s="1043"/>
      <c r="FPT80" s="1043"/>
      <c r="FPU80" s="1043"/>
      <c r="FPV80" s="1043"/>
      <c r="FPW80" s="1043"/>
      <c r="FPX80" s="1043"/>
      <c r="FPY80" s="1043"/>
      <c r="FPZ80" s="1043"/>
      <c r="FQA80" s="1043"/>
      <c r="FQB80" s="1043"/>
      <c r="FQC80" s="1043"/>
      <c r="FQD80" s="1043"/>
      <c r="FQE80" s="1043"/>
      <c r="FQF80" s="1043"/>
      <c r="FQG80" s="1043"/>
      <c r="FQH80" s="1043"/>
      <c r="FQI80" s="1043"/>
      <c r="FQJ80" s="1043"/>
      <c r="FQK80" s="1043"/>
      <c r="FQL80" s="1043"/>
      <c r="FQM80" s="1043"/>
      <c r="FQN80" s="1043"/>
      <c r="FQO80" s="1043"/>
      <c r="FQP80" s="1043"/>
      <c r="FQQ80" s="1043"/>
      <c r="FQR80" s="1043"/>
      <c r="FQS80" s="1043"/>
      <c r="FQT80" s="1043"/>
      <c r="FQU80" s="1043"/>
      <c r="FQV80" s="1043"/>
      <c r="FQW80" s="1043"/>
      <c r="FQX80" s="1043"/>
      <c r="FQY80" s="1043"/>
      <c r="FQZ80" s="1043"/>
      <c r="FRA80" s="1043"/>
      <c r="FRB80" s="1043"/>
      <c r="FRC80" s="1043"/>
      <c r="FRD80" s="1043"/>
      <c r="FRE80" s="1043"/>
      <c r="FRF80" s="1043"/>
      <c r="FRG80" s="1043"/>
      <c r="FRH80" s="1043"/>
      <c r="FRI80" s="1043"/>
      <c r="FRJ80" s="1043"/>
      <c r="FRK80" s="1043"/>
      <c r="FRL80" s="1043"/>
      <c r="FRM80" s="1043"/>
      <c r="FRN80" s="1043"/>
      <c r="FRO80" s="1043"/>
      <c r="FRP80" s="1043"/>
      <c r="FRQ80" s="1043"/>
      <c r="FRR80" s="1043"/>
      <c r="FRS80" s="1043"/>
      <c r="FRT80" s="1043"/>
      <c r="FRU80" s="1043"/>
      <c r="FRV80" s="1043"/>
      <c r="FRW80" s="1043"/>
      <c r="FRX80" s="1043"/>
      <c r="FRY80" s="1043"/>
      <c r="FRZ80" s="1043"/>
      <c r="FSA80" s="1043"/>
      <c r="FSB80" s="1043"/>
      <c r="FSC80" s="1043"/>
      <c r="FSD80" s="1043"/>
      <c r="FSE80" s="1043"/>
      <c r="FSF80" s="1043"/>
      <c r="FSG80" s="1043"/>
      <c r="FSH80" s="1043"/>
      <c r="FSI80" s="1043"/>
      <c r="FSJ80" s="1043"/>
      <c r="FSK80" s="1043"/>
      <c r="FSL80" s="1043"/>
      <c r="FSM80" s="1043"/>
      <c r="FSN80" s="1043"/>
      <c r="FSO80" s="1043"/>
      <c r="FSP80" s="1043"/>
      <c r="FSQ80" s="1043"/>
      <c r="FSR80" s="1043"/>
      <c r="FSS80" s="1043"/>
      <c r="FST80" s="1043"/>
      <c r="FSU80" s="1043"/>
      <c r="FSV80" s="1043"/>
      <c r="FSW80" s="1043"/>
      <c r="FSX80" s="1043"/>
      <c r="FSY80" s="1043"/>
      <c r="FSZ80" s="1043"/>
      <c r="FTA80" s="1043"/>
      <c r="FTB80" s="1043"/>
      <c r="FTC80" s="1043"/>
      <c r="FTD80" s="1043"/>
      <c r="FTE80" s="1043"/>
      <c r="FTF80" s="1043"/>
      <c r="FTG80" s="1043"/>
      <c r="FTH80" s="1043"/>
      <c r="FTI80" s="1043"/>
      <c r="FTJ80" s="1043"/>
      <c r="FTK80" s="1043"/>
      <c r="FTL80" s="1043"/>
      <c r="FTM80" s="1043"/>
      <c r="FTN80" s="1043"/>
      <c r="FTO80" s="1043"/>
      <c r="FTP80" s="1043"/>
      <c r="FTQ80" s="1043"/>
      <c r="FTR80" s="1043"/>
      <c r="FTS80" s="1043"/>
      <c r="FTT80" s="1043"/>
      <c r="FTU80" s="1043"/>
      <c r="FTV80" s="1043"/>
      <c r="FTW80" s="1043"/>
      <c r="FTX80" s="1043"/>
      <c r="FTY80" s="1043"/>
      <c r="FTZ80" s="1043"/>
      <c r="FUA80" s="1043"/>
      <c r="FUB80" s="1043"/>
      <c r="FUC80" s="1043"/>
      <c r="FUD80" s="1043"/>
      <c r="FUE80" s="1043"/>
      <c r="FUF80" s="1043"/>
      <c r="FUG80" s="1043"/>
      <c r="FUH80" s="1043"/>
      <c r="FUI80" s="1043"/>
      <c r="FUJ80" s="1043"/>
      <c r="FUK80" s="1043"/>
      <c r="FUL80" s="1043"/>
      <c r="FUM80" s="1043"/>
      <c r="FUN80" s="1043"/>
      <c r="FUO80" s="1043"/>
      <c r="FUP80" s="1043"/>
      <c r="FUQ80" s="1043"/>
      <c r="FUR80" s="1043"/>
      <c r="FUS80" s="1043"/>
      <c r="FUT80" s="1043"/>
      <c r="FUU80" s="1043"/>
      <c r="FUV80" s="1043"/>
      <c r="FUW80" s="1043"/>
      <c r="FUX80" s="1043"/>
      <c r="FUY80" s="1043"/>
      <c r="FUZ80" s="1043"/>
      <c r="FVA80" s="1043"/>
      <c r="FVB80" s="1043"/>
      <c r="FVC80" s="1043"/>
      <c r="FVD80" s="1043"/>
      <c r="FVE80" s="1043"/>
      <c r="FVF80" s="1043"/>
      <c r="FVG80" s="1043"/>
      <c r="FVH80" s="1043"/>
      <c r="FVI80" s="1043"/>
      <c r="FVJ80" s="1043"/>
      <c r="FVK80" s="1043"/>
      <c r="FVL80" s="1043"/>
      <c r="FVM80" s="1043"/>
      <c r="FVN80" s="1043"/>
      <c r="FVO80" s="1043"/>
      <c r="FVP80" s="1043"/>
      <c r="FVQ80" s="1043"/>
      <c r="FVR80" s="1043"/>
      <c r="FVS80" s="1043"/>
      <c r="FVT80" s="1043"/>
      <c r="FVU80" s="1043"/>
      <c r="FVV80" s="1043"/>
      <c r="FVW80" s="1043"/>
      <c r="FVX80" s="1043"/>
      <c r="FVY80" s="1043"/>
      <c r="FVZ80" s="1043"/>
      <c r="FWA80" s="1043"/>
      <c r="FWB80" s="1043"/>
      <c r="FWC80" s="1043"/>
      <c r="FWD80" s="1043"/>
      <c r="FWE80" s="1043"/>
      <c r="FWF80" s="1043"/>
      <c r="FWG80" s="1043"/>
      <c r="FWH80" s="1043"/>
      <c r="FWI80" s="1043"/>
      <c r="FWJ80" s="1043"/>
      <c r="FWK80" s="1043"/>
      <c r="FWL80" s="1043"/>
      <c r="FWM80" s="1043"/>
      <c r="FWN80" s="1043"/>
      <c r="FWO80" s="1043"/>
      <c r="FWP80" s="1043"/>
      <c r="FWQ80" s="1043"/>
      <c r="FWR80" s="1043"/>
      <c r="FWS80" s="1043"/>
      <c r="FWT80" s="1043"/>
      <c r="FWU80" s="1043"/>
      <c r="FWV80" s="1043"/>
      <c r="FWW80" s="1043"/>
      <c r="FWX80" s="1043"/>
      <c r="FWY80" s="1043"/>
      <c r="FWZ80" s="1043"/>
      <c r="FXA80" s="1043"/>
      <c r="FXB80" s="1043"/>
      <c r="FXC80" s="1043"/>
      <c r="FXD80" s="1043"/>
      <c r="FXE80" s="1043"/>
      <c r="FXF80" s="1043"/>
      <c r="FXG80" s="1043"/>
      <c r="FXH80" s="1043"/>
      <c r="FXI80" s="1043"/>
      <c r="FXJ80" s="1043"/>
      <c r="FXK80" s="1043"/>
      <c r="FXL80" s="1043"/>
      <c r="FXM80" s="1043"/>
      <c r="FXN80" s="1043"/>
      <c r="FXO80" s="1043"/>
      <c r="FXP80" s="1043"/>
      <c r="FXQ80" s="1043"/>
      <c r="FXR80" s="1043"/>
      <c r="FXS80" s="1043"/>
      <c r="FXT80" s="1043"/>
      <c r="FXU80" s="1043"/>
      <c r="FXV80" s="1043"/>
      <c r="FXW80" s="1043"/>
      <c r="FXX80" s="1043"/>
      <c r="FXY80" s="1043"/>
      <c r="FXZ80" s="1043"/>
      <c r="FYA80" s="1043"/>
      <c r="FYB80" s="1043"/>
      <c r="FYC80" s="1043"/>
      <c r="FYD80" s="1043"/>
      <c r="FYE80" s="1043"/>
      <c r="FYF80" s="1043"/>
      <c r="FYG80" s="1043"/>
      <c r="FYH80" s="1043"/>
      <c r="FYI80" s="1043"/>
      <c r="FYJ80" s="1043"/>
      <c r="FYK80" s="1043"/>
      <c r="FYL80" s="1043"/>
      <c r="FYM80" s="1043"/>
      <c r="FYN80" s="1043"/>
      <c r="FYO80" s="1043"/>
      <c r="FYP80" s="1043"/>
      <c r="FYQ80" s="1043"/>
      <c r="FYR80" s="1043"/>
      <c r="FYS80" s="1043"/>
      <c r="FYT80" s="1043"/>
      <c r="FYU80" s="1043"/>
      <c r="FYV80" s="1043"/>
      <c r="FYW80" s="1043"/>
      <c r="FYX80" s="1043"/>
      <c r="FYY80" s="1043"/>
      <c r="FYZ80" s="1043"/>
      <c r="FZA80" s="1043"/>
      <c r="FZB80" s="1043"/>
      <c r="FZC80" s="1043"/>
      <c r="FZD80" s="1043"/>
      <c r="FZE80" s="1043"/>
      <c r="FZF80" s="1043"/>
      <c r="FZG80" s="1043"/>
      <c r="FZH80" s="1043"/>
      <c r="FZI80" s="1043"/>
      <c r="FZJ80" s="1043"/>
      <c r="FZK80" s="1043"/>
      <c r="FZL80" s="1043"/>
      <c r="FZM80" s="1043"/>
      <c r="FZN80" s="1043"/>
      <c r="FZO80" s="1043"/>
      <c r="FZP80" s="1043"/>
      <c r="FZQ80" s="1043"/>
      <c r="FZR80" s="1043"/>
      <c r="FZS80" s="1043"/>
      <c r="FZT80" s="1043"/>
      <c r="FZU80" s="1043"/>
      <c r="FZV80" s="1043"/>
      <c r="FZW80" s="1043"/>
      <c r="FZX80" s="1043"/>
      <c r="FZY80" s="1043"/>
      <c r="FZZ80" s="1043"/>
      <c r="GAA80" s="1043"/>
      <c r="GAB80" s="1043"/>
      <c r="GAC80" s="1043"/>
      <c r="GAD80" s="1043"/>
      <c r="GAE80" s="1043"/>
      <c r="GAF80" s="1043"/>
      <c r="GAG80" s="1043"/>
      <c r="GAH80" s="1043"/>
      <c r="GAI80" s="1043"/>
      <c r="GAJ80" s="1043"/>
      <c r="GAK80" s="1043"/>
      <c r="GAL80" s="1043"/>
      <c r="GAM80" s="1043"/>
      <c r="GAN80" s="1043"/>
      <c r="GAO80" s="1043"/>
      <c r="GAP80" s="1043"/>
      <c r="GAQ80" s="1043"/>
      <c r="GAR80" s="1043"/>
      <c r="GAS80" s="1043"/>
      <c r="GAT80" s="1043"/>
      <c r="GAU80" s="1043"/>
      <c r="GAV80" s="1043"/>
      <c r="GAW80" s="1043"/>
      <c r="GAX80" s="1043"/>
      <c r="GAY80" s="1043"/>
      <c r="GAZ80" s="1043"/>
      <c r="GBA80" s="1043"/>
      <c r="GBB80" s="1043"/>
      <c r="GBC80" s="1043"/>
      <c r="GBD80" s="1043"/>
      <c r="GBE80" s="1043"/>
      <c r="GBF80" s="1043"/>
      <c r="GBG80" s="1043"/>
      <c r="GBH80" s="1043"/>
      <c r="GBI80" s="1043"/>
      <c r="GBJ80" s="1043"/>
      <c r="GBK80" s="1043"/>
      <c r="GBL80" s="1043"/>
      <c r="GBM80" s="1043"/>
      <c r="GBN80" s="1043"/>
      <c r="GBO80" s="1043"/>
      <c r="GBP80" s="1043"/>
      <c r="GBQ80" s="1043"/>
      <c r="GBR80" s="1043"/>
      <c r="GBS80" s="1043"/>
      <c r="GBT80" s="1043"/>
      <c r="GBU80" s="1043"/>
      <c r="GBV80" s="1043"/>
      <c r="GBW80" s="1043"/>
      <c r="GBX80" s="1043"/>
      <c r="GBY80" s="1043"/>
      <c r="GBZ80" s="1043"/>
      <c r="GCA80" s="1043"/>
      <c r="GCB80" s="1043"/>
      <c r="GCC80" s="1043"/>
      <c r="GCD80" s="1043"/>
      <c r="GCE80" s="1043"/>
      <c r="GCF80" s="1043"/>
      <c r="GCG80" s="1043"/>
      <c r="GCH80" s="1043"/>
      <c r="GCI80" s="1043"/>
      <c r="GCJ80" s="1043"/>
      <c r="GCK80" s="1043"/>
      <c r="GCL80" s="1043"/>
      <c r="GCM80" s="1043"/>
      <c r="GCN80" s="1043"/>
      <c r="GCO80" s="1043"/>
      <c r="GCP80" s="1043"/>
      <c r="GCQ80" s="1043"/>
      <c r="GCR80" s="1043"/>
      <c r="GCS80" s="1043"/>
      <c r="GCT80" s="1043"/>
      <c r="GCU80" s="1043"/>
      <c r="GCV80" s="1043"/>
      <c r="GCW80" s="1043"/>
      <c r="GCX80" s="1043"/>
      <c r="GCY80" s="1043"/>
      <c r="GCZ80" s="1043"/>
      <c r="GDA80" s="1043"/>
      <c r="GDB80" s="1043"/>
      <c r="GDC80" s="1043"/>
      <c r="GDD80" s="1043"/>
      <c r="GDE80" s="1043"/>
      <c r="GDF80" s="1043"/>
      <c r="GDG80" s="1043"/>
      <c r="GDH80" s="1043"/>
      <c r="GDI80" s="1043"/>
      <c r="GDJ80" s="1043"/>
      <c r="GDK80" s="1043"/>
      <c r="GDL80" s="1043"/>
      <c r="GDM80" s="1043"/>
      <c r="GDN80" s="1043"/>
      <c r="GDO80" s="1043"/>
      <c r="GDP80" s="1043"/>
      <c r="GDQ80" s="1043"/>
      <c r="GDR80" s="1043"/>
      <c r="GDS80" s="1043"/>
      <c r="GDT80" s="1043"/>
      <c r="GDU80" s="1043"/>
      <c r="GDV80" s="1043"/>
      <c r="GDW80" s="1043"/>
      <c r="GDX80" s="1043"/>
      <c r="GDY80" s="1043"/>
      <c r="GDZ80" s="1043"/>
      <c r="GEA80" s="1043"/>
      <c r="GEB80" s="1043"/>
      <c r="GEC80" s="1043"/>
      <c r="GED80" s="1043"/>
      <c r="GEE80" s="1043"/>
      <c r="GEF80" s="1043"/>
      <c r="GEG80" s="1043"/>
      <c r="GEH80" s="1043"/>
      <c r="GEI80" s="1043"/>
      <c r="GEJ80" s="1043"/>
      <c r="GEK80" s="1043"/>
      <c r="GEL80" s="1043"/>
      <c r="GEM80" s="1043"/>
      <c r="GEN80" s="1043"/>
      <c r="GEO80" s="1043"/>
      <c r="GEP80" s="1043"/>
      <c r="GEQ80" s="1043"/>
      <c r="GER80" s="1043"/>
      <c r="GES80" s="1043"/>
      <c r="GET80" s="1043"/>
      <c r="GEU80" s="1043"/>
      <c r="GEV80" s="1043"/>
      <c r="GEW80" s="1043"/>
      <c r="GEX80" s="1043"/>
      <c r="GEY80" s="1043"/>
      <c r="GEZ80" s="1043"/>
      <c r="GFA80" s="1043"/>
      <c r="GFB80" s="1043"/>
      <c r="GFC80" s="1043"/>
      <c r="GFD80" s="1043"/>
      <c r="GFE80" s="1043"/>
      <c r="GFF80" s="1043"/>
      <c r="GFG80" s="1043"/>
      <c r="GFH80" s="1043"/>
      <c r="GFI80" s="1043"/>
      <c r="GFJ80" s="1043"/>
      <c r="GFK80" s="1043"/>
      <c r="GFL80" s="1043"/>
      <c r="GFM80" s="1043"/>
      <c r="GFN80" s="1043"/>
      <c r="GFO80" s="1043"/>
      <c r="GFP80" s="1043"/>
      <c r="GFQ80" s="1043"/>
      <c r="GFR80" s="1043"/>
      <c r="GFS80" s="1043"/>
      <c r="GFT80" s="1043"/>
      <c r="GFU80" s="1043"/>
      <c r="GFV80" s="1043"/>
      <c r="GFW80" s="1043"/>
      <c r="GFX80" s="1043"/>
      <c r="GFY80" s="1043"/>
      <c r="GFZ80" s="1043"/>
      <c r="GGA80" s="1043"/>
      <c r="GGB80" s="1043"/>
      <c r="GGC80" s="1043"/>
      <c r="GGD80" s="1043"/>
      <c r="GGE80" s="1043"/>
      <c r="GGF80" s="1043"/>
      <c r="GGG80" s="1043"/>
      <c r="GGH80" s="1043"/>
      <c r="GGI80" s="1043"/>
      <c r="GGJ80" s="1043"/>
      <c r="GGK80" s="1043"/>
      <c r="GGL80" s="1043"/>
      <c r="GGM80" s="1043"/>
      <c r="GGN80" s="1043"/>
      <c r="GGO80" s="1043"/>
      <c r="GGP80" s="1043"/>
      <c r="GGQ80" s="1043"/>
      <c r="GGR80" s="1043"/>
      <c r="GGS80" s="1043"/>
      <c r="GGT80" s="1043"/>
      <c r="GGU80" s="1043"/>
      <c r="GGV80" s="1043"/>
      <c r="GGW80" s="1043"/>
      <c r="GGX80" s="1043"/>
      <c r="GGY80" s="1043"/>
      <c r="GGZ80" s="1043"/>
      <c r="GHA80" s="1043"/>
      <c r="GHB80" s="1043"/>
      <c r="GHC80" s="1043"/>
      <c r="GHD80" s="1043"/>
      <c r="GHE80" s="1043"/>
      <c r="GHF80" s="1043"/>
      <c r="GHG80" s="1043"/>
      <c r="GHH80" s="1043"/>
      <c r="GHI80" s="1043"/>
      <c r="GHJ80" s="1043"/>
      <c r="GHK80" s="1043"/>
      <c r="GHL80" s="1043"/>
      <c r="GHM80" s="1043"/>
      <c r="GHN80" s="1043"/>
      <c r="GHO80" s="1043"/>
      <c r="GHP80" s="1043"/>
      <c r="GHQ80" s="1043"/>
      <c r="GHR80" s="1043"/>
      <c r="GHS80" s="1043"/>
      <c r="GHT80" s="1043"/>
      <c r="GHU80" s="1043"/>
      <c r="GHV80" s="1043"/>
      <c r="GHW80" s="1043"/>
      <c r="GHX80" s="1043"/>
      <c r="GHY80" s="1043"/>
      <c r="GHZ80" s="1043"/>
      <c r="GIA80" s="1043"/>
      <c r="GIB80" s="1043"/>
      <c r="GIC80" s="1043"/>
      <c r="GID80" s="1043"/>
      <c r="GIE80" s="1043"/>
      <c r="GIF80" s="1043"/>
      <c r="GIG80" s="1043"/>
      <c r="GIH80" s="1043"/>
      <c r="GII80" s="1043"/>
      <c r="GIJ80" s="1043"/>
      <c r="GIK80" s="1043"/>
      <c r="GIL80" s="1043"/>
      <c r="GIM80" s="1043"/>
      <c r="GIN80" s="1043"/>
      <c r="GIO80" s="1043"/>
      <c r="GIP80" s="1043"/>
      <c r="GIQ80" s="1043"/>
      <c r="GIR80" s="1043"/>
      <c r="GIS80" s="1043"/>
      <c r="GIT80" s="1043"/>
      <c r="GIU80" s="1043"/>
      <c r="GIV80" s="1043"/>
      <c r="GIW80" s="1043"/>
      <c r="GIX80" s="1043"/>
      <c r="GIY80" s="1043"/>
      <c r="GIZ80" s="1043"/>
      <c r="GJA80" s="1043"/>
      <c r="GJB80" s="1043"/>
      <c r="GJC80" s="1043"/>
      <c r="GJD80" s="1043"/>
      <c r="GJE80" s="1043"/>
      <c r="GJF80" s="1043"/>
      <c r="GJG80" s="1043"/>
      <c r="GJH80" s="1043"/>
      <c r="GJI80" s="1043"/>
      <c r="GJJ80" s="1043"/>
      <c r="GJK80" s="1043"/>
      <c r="GJL80" s="1043"/>
      <c r="GJM80" s="1043"/>
      <c r="GJN80" s="1043"/>
      <c r="GJO80" s="1043"/>
      <c r="GJP80" s="1043"/>
      <c r="GJQ80" s="1043"/>
      <c r="GJR80" s="1043"/>
      <c r="GJS80" s="1043"/>
      <c r="GJT80" s="1043"/>
      <c r="GJU80" s="1043"/>
      <c r="GJV80" s="1043"/>
      <c r="GJW80" s="1043"/>
      <c r="GJX80" s="1043"/>
      <c r="GJY80" s="1043"/>
      <c r="GJZ80" s="1043"/>
      <c r="GKA80" s="1043"/>
      <c r="GKB80" s="1043"/>
      <c r="GKC80" s="1043"/>
      <c r="GKD80" s="1043"/>
      <c r="GKE80" s="1043"/>
      <c r="GKF80" s="1043"/>
      <c r="GKG80" s="1043"/>
      <c r="GKH80" s="1043"/>
      <c r="GKI80" s="1043"/>
      <c r="GKJ80" s="1043"/>
      <c r="GKK80" s="1043"/>
      <c r="GKL80" s="1043"/>
      <c r="GKM80" s="1043"/>
      <c r="GKN80" s="1043"/>
      <c r="GKO80" s="1043"/>
      <c r="GKP80" s="1043"/>
      <c r="GKQ80" s="1043"/>
      <c r="GKR80" s="1043"/>
      <c r="GKS80" s="1043"/>
      <c r="GKT80" s="1043"/>
      <c r="GKU80" s="1043"/>
      <c r="GKV80" s="1043"/>
      <c r="GKW80" s="1043"/>
      <c r="GKX80" s="1043"/>
      <c r="GKY80" s="1043"/>
      <c r="GKZ80" s="1043"/>
      <c r="GLA80" s="1043"/>
      <c r="GLB80" s="1043"/>
      <c r="GLC80" s="1043"/>
      <c r="GLD80" s="1043"/>
      <c r="GLE80" s="1043"/>
      <c r="GLF80" s="1043"/>
      <c r="GLG80" s="1043"/>
      <c r="GLH80" s="1043"/>
      <c r="GLI80" s="1043"/>
      <c r="GLJ80" s="1043"/>
      <c r="GLK80" s="1043"/>
      <c r="GLL80" s="1043"/>
      <c r="GLM80" s="1043"/>
      <c r="GLN80" s="1043"/>
      <c r="GLO80" s="1043"/>
      <c r="GLP80" s="1043"/>
      <c r="GLQ80" s="1043"/>
      <c r="GLR80" s="1043"/>
      <c r="GLS80" s="1043"/>
      <c r="GLT80" s="1043"/>
      <c r="GLU80" s="1043"/>
      <c r="GLV80" s="1043"/>
      <c r="GLW80" s="1043"/>
      <c r="GLX80" s="1043"/>
      <c r="GLY80" s="1043"/>
      <c r="GLZ80" s="1043"/>
      <c r="GMA80" s="1043"/>
      <c r="GMB80" s="1043"/>
      <c r="GMC80" s="1043"/>
      <c r="GMD80" s="1043"/>
      <c r="GME80" s="1043"/>
      <c r="GMF80" s="1043"/>
      <c r="GMG80" s="1043"/>
      <c r="GMH80" s="1043"/>
      <c r="GMI80" s="1043"/>
      <c r="GMJ80" s="1043"/>
      <c r="GMK80" s="1043"/>
      <c r="GML80" s="1043"/>
      <c r="GMM80" s="1043"/>
      <c r="GMN80" s="1043"/>
      <c r="GMO80" s="1043"/>
      <c r="GMP80" s="1043"/>
      <c r="GMQ80" s="1043"/>
      <c r="GMR80" s="1043"/>
      <c r="GMS80" s="1043"/>
      <c r="GMT80" s="1043"/>
      <c r="GMU80" s="1043"/>
      <c r="GMV80" s="1043"/>
      <c r="GMW80" s="1043"/>
      <c r="GMX80" s="1043"/>
      <c r="GMY80" s="1043"/>
      <c r="GMZ80" s="1043"/>
      <c r="GNA80" s="1043"/>
      <c r="GNB80" s="1043"/>
      <c r="GNC80" s="1043"/>
      <c r="GND80" s="1043"/>
      <c r="GNE80" s="1043"/>
      <c r="GNF80" s="1043"/>
      <c r="GNG80" s="1043"/>
      <c r="GNH80" s="1043"/>
      <c r="GNI80" s="1043"/>
      <c r="GNJ80" s="1043"/>
      <c r="GNK80" s="1043"/>
      <c r="GNL80" s="1043"/>
      <c r="GNM80" s="1043"/>
      <c r="GNN80" s="1043"/>
      <c r="GNO80" s="1043"/>
      <c r="GNP80" s="1043"/>
      <c r="GNQ80" s="1043"/>
      <c r="GNR80" s="1043"/>
      <c r="GNS80" s="1043"/>
      <c r="GNT80" s="1043"/>
      <c r="GNU80" s="1043"/>
      <c r="GNV80" s="1043"/>
      <c r="GNW80" s="1043"/>
      <c r="GNX80" s="1043"/>
      <c r="GNY80" s="1043"/>
      <c r="GNZ80" s="1043"/>
      <c r="GOA80" s="1043"/>
      <c r="GOB80" s="1043"/>
      <c r="GOC80" s="1043"/>
      <c r="GOD80" s="1043"/>
      <c r="GOE80" s="1043"/>
      <c r="GOF80" s="1043"/>
      <c r="GOG80" s="1043"/>
      <c r="GOH80" s="1043"/>
      <c r="GOI80" s="1043"/>
      <c r="GOJ80" s="1043"/>
      <c r="GOK80" s="1043"/>
      <c r="GOL80" s="1043"/>
      <c r="GOM80" s="1043"/>
      <c r="GON80" s="1043"/>
      <c r="GOO80" s="1043"/>
      <c r="GOP80" s="1043"/>
      <c r="GOQ80" s="1043"/>
      <c r="GOR80" s="1043"/>
      <c r="GOS80" s="1043"/>
      <c r="GOT80" s="1043"/>
      <c r="GOU80" s="1043"/>
      <c r="GOV80" s="1043"/>
      <c r="GOW80" s="1043"/>
      <c r="GOX80" s="1043"/>
      <c r="GOY80" s="1043"/>
      <c r="GOZ80" s="1043"/>
      <c r="GPA80" s="1043"/>
      <c r="GPB80" s="1043"/>
      <c r="GPC80" s="1043"/>
      <c r="GPD80" s="1043"/>
      <c r="GPE80" s="1043"/>
      <c r="GPF80" s="1043"/>
      <c r="GPG80" s="1043"/>
      <c r="GPH80" s="1043"/>
      <c r="GPI80" s="1043"/>
      <c r="GPJ80" s="1043"/>
      <c r="GPK80" s="1043"/>
      <c r="GPL80" s="1043"/>
      <c r="GPM80" s="1043"/>
      <c r="GPN80" s="1043"/>
      <c r="GPO80" s="1043"/>
      <c r="GPP80" s="1043"/>
      <c r="GPQ80" s="1043"/>
      <c r="GPR80" s="1043"/>
      <c r="GPS80" s="1043"/>
      <c r="GPT80" s="1043"/>
      <c r="GPU80" s="1043"/>
      <c r="GPV80" s="1043"/>
      <c r="GPW80" s="1043"/>
      <c r="GPX80" s="1043"/>
      <c r="GPY80" s="1043"/>
      <c r="GPZ80" s="1043"/>
      <c r="GQA80" s="1043"/>
      <c r="GQB80" s="1043"/>
      <c r="GQC80" s="1043"/>
      <c r="GQD80" s="1043"/>
      <c r="GQE80" s="1043"/>
      <c r="GQF80" s="1043"/>
      <c r="GQG80" s="1043"/>
      <c r="GQH80" s="1043"/>
      <c r="GQI80" s="1043"/>
      <c r="GQJ80" s="1043"/>
      <c r="GQK80" s="1043"/>
      <c r="GQL80" s="1043"/>
      <c r="GQM80" s="1043"/>
      <c r="GQN80" s="1043"/>
      <c r="GQO80" s="1043"/>
      <c r="GQP80" s="1043"/>
      <c r="GQQ80" s="1043"/>
      <c r="GQR80" s="1043"/>
      <c r="GQS80" s="1043"/>
      <c r="GQT80" s="1043"/>
      <c r="GQU80" s="1043"/>
      <c r="GQV80" s="1043"/>
      <c r="GQW80" s="1043"/>
      <c r="GQX80" s="1043"/>
      <c r="GQY80" s="1043"/>
      <c r="GQZ80" s="1043"/>
      <c r="GRA80" s="1043"/>
      <c r="GRB80" s="1043"/>
      <c r="GRC80" s="1043"/>
      <c r="GRD80" s="1043"/>
      <c r="GRE80" s="1043"/>
      <c r="GRF80" s="1043"/>
      <c r="GRG80" s="1043"/>
      <c r="GRH80" s="1043"/>
      <c r="GRI80" s="1043"/>
      <c r="GRJ80" s="1043"/>
      <c r="GRK80" s="1043"/>
      <c r="GRL80" s="1043"/>
      <c r="GRM80" s="1043"/>
      <c r="GRN80" s="1043"/>
      <c r="GRO80" s="1043"/>
      <c r="GRP80" s="1043"/>
      <c r="GRQ80" s="1043"/>
      <c r="GRR80" s="1043"/>
      <c r="GRS80" s="1043"/>
      <c r="GRT80" s="1043"/>
      <c r="GRU80" s="1043"/>
      <c r="GRV80" s="1043"/>
      <c r="GRW80" s="1043"/>
      <c r="GRX80" s="1043"/>
      <c r="GRY80" s="1043"/>
      <c r="GRZ80" s="1043"/>
      <c r="GSA80" s="1043"/>
      <c r="GSB80" s="1043"/>
      <c r="GSC80" s="1043"/>
      <c r="GSD80" s="1043"/>
      <c r="GSE80" s="1043"/>
      <c r="GSF80" s="1043"/>
      <c r="GSG80" s="1043"/>
      <c r="GSH80" s="1043"/>
      <c r="GSI80" s="1043"/>
      <c r="GSJ80" s="1043"/>
      <c r="GSK80" s="1043"/>
      <c r="GSL80" s="1043"/>
      <c r="GSM80" s="1043"/>
      <c r="GSN80" s="1043"/>
      <c r="GSO80" s="1043"/>
      <c r="GSP80" s="1043"/>
      <c r="GSQ80" s="1043"/>
      <c r="GSR80" s="1043"/>
      <c r="GSS80" s="1043"/>
      <c r="GST80" s="1043"/>
      <c r="GSU80" s="1043"/>
      <c r="GSV80" s="1043"/>
      <c r="GSW80" s="1043"/>
      <c r="GSX80" s="1043"/>
      <c r="GSY80" s="1043"/>
      <c r="GSZ80" s="1043"/>
      <c r="GTA80" s="1043"/>
      <c r="GTB80" s="1043"/>
      <c r="GTC80" s="1043"/>
      <c r="GTD80" s="1043"/>
      <c r="GTE80" s="1043"/>
      <c r="GTF80" s="1043"/>
      <c r="GTG80" s="1043"/>
      <c r="GTH80" s="1043"/>
      <c r="GTI80" s="1043"/>
      <c r="GTJ80" s="1043"/>
      <c r="GTK80" s="1043"/>
      <c r="GTL80" s="1043"/>
      <c r="GTM80" s="1043"/>
      <c r="GTN80" s="1043"/>
      <c r="GTO80" s="1043"/>
      <c r="GTP80" s="1043"/>
      <c r="GTQ80" s="1043"/>
      <c r="GTR80" s="1043"/>
      <c r="GTS80" s="1043"/>
      <c r="GTT80" s="1043"/>
      <c r="GTU80" s="1043"/>
      <c r="GTV80" s="1043"/>
      <c r="GTW80" s="1043"/>
      <c r="GTX80" s="1043"/>
      <c r="GTY80" s="1043"/>
      <c r="GTZ80" s="1043"/>
      <c r="GUA80" s="1043"/>
      <c r="GUB80" s="1043"/>
      <c r="GUC80" s="1043"/>
      <c r="GUD80" s="1043"/>
      <c r="GUE80" s="1043"/>
      <c r="GUF80" s="1043"/>
      <c r="GUG80" s="1043"/>
      <c r="GUH80" s="1043"/>
      <c r="GUI80" s="1043"/>
      <c r="GUJ80" s="1043"/>
      <c r="GUK80" s="1043"/>
      <c r="GUL80" s="1043"/>
      <c r="GUM80" s="1043"/>
      <c r="GUN80" s="1043"/>
      <c r="GUO80" s="1043"/>
      <c r="GUP80" s="1043"/>
      <c r="GUQ80" s="1043"/>
      <c r="GUR80" s="1043"/>
      <c r="GUS80" s="1043"/>
      <c r="GUT80" s="1043"/>
      <c r="GUU80" s="1043"/>
      <c r="GUV80" s="1043"/>
      <c r="GUW80" s="1043"/>
      <c r="GUX80" s="1043"/>
      <c r="GUY80" s="1043"/>
      <c r="GUZ80" s="1043"/>
      <c r="GVA80" s="1043"/>
      <c r="GVB80" s="1043"/>
      <c r="GVC80" s="1043"/>
      <c r="GVD80" s="1043"/>
      <c r="GVE80" s="1043"/>
      <c r="GVF80" s="1043"/>
      <c r="GVG80" s="1043"/>
      <c r="GVH80" s="1043"/>
      <c r="GVI80" s="1043"/>
      <c r="GVJ80" s="1043"/>
      <c r="GVK80" s="1043"/>
      <c r="GVL80" s="1043"/>
      <c r="GVM80" s="1043"/>
      <c r="GVN80" s="1043"/>
      <c r="GVO80" s="1043"/>
      <c r="GVP80" s="1043"/>
      <c r="GVQ80" s="1043"/>
      <c r="GVR80" s="1043"/>
      <c r="GVS80" s="1043"/>
      <c r="GVT80" s="1043"/>
      <c r="GVU80" s="1043"/>
      <c r="GVV80" s="1043"/>
      <c r="GVW80" s="1043"/>
      <c r="GVX80" s="1043"/>
      <c r="GVY80" s="1043"/>
      <c r="GVZ80" s="1043"/>
      <c r="GWA80" s="1043"/>
      <c r="GWB80" s="1043"/>
      <c r="GWC80" s="1043"/>
      <c r="GWD80" s="1043"/>
      <c r="GWE80" s="1043"/>
      <c r="GWF80" s="1043"/>
      <c r="GWG80" s="1043"/>
      <c r="GWH80" s="1043"/>
      <c r="GWI80" s="1043"/>
      <c r="GWJ80" s="1043"/>
      <c r="GWK80" s="1043"/>
      <c r="GWL80" s="1043"/>
      <c r="GWM80" s="1043"/>
      <c r="GWN80" s="1043"/>
      <c r="GWO80" s="1043"/>
      <c r="GWP80" s="1043"/>
      <c r="GWQ80" s="1043"/>
      <c r="GWR80" s="1043"/>
      <c r="GWS80" s="1043"/>
      <c r="GWT80" s="1043"/>
      <c r="GWU80" s="1043"/>
      <c r="GWV80" s="1043"/>
      <c r="GWW80" s="1043"/>
      <c r="GWX80" s="1043"/>
      <c r="GWY80" s="1043"/>
      <c r="GWZ80" s="1043"/>
      <c r="GXA80" s="1043"/>
      <c r="GXB80" s="1043"/>
      <c r="GXC80" s="1043"/>
      <c r="GXD80" s="1043"/>
      <c r="GXE80" s="1043"/>
      <c r="GXF80" s="1043"/>
      <c r="GXG80" s="1043"/>
      <c r="GXH80" s="1043"/>
      <c r="GXI80" s="1043"/>
      <c r="GXJ80" s="1043"/>
      <c r="GXK80" s="1043"/>
      <c r="GXL80" s="1043"/>
      <c r="GXM80" s="1043"/>
      <c r="GXN80" s="1043"/>
      <c r="GXO80" s="1043"/>
      <c r="GXP80" s="1043"/>
      <c r="GXQ80" s="1043"/>
      <c r="GXR80" s="1043"/>
      <c r="GXS80" s="1043"/>
      <c r="GXT80" s="1043"/>
      <c r="GXU80" s="1043"/>
      <c r="GXV80" s="1043"/>
      <c r="GXW80" s="1043"/>
      <c r="GXX80" s="1043"/>
      <c r="GXY80" s="1043"/>
      <c r="GXZ80" s="1043"/>
      <c r="GYA80" s="1043"/>
      <c r="GYB80" s="1043"/>
      <c r="GYC80" s="1043"/>
      <c r="GYD80" s="1043"/>
      <c r="GYE80" s="1043"/>
      <c r="GYF80" s="1043"/>
      <c r="GYG80" s="1043"/>
      <c r="GYH80" s="1043"/>
      <c r="GYI80" s="1043"/>
      <c r="GYJ80" s="1043"/>
      <c r="GYK80" s="1043"/>
      <c r="GYL80" s="1043"/>
      <c r="GYM80" s="1043"/>
      <c r="GYN80" s="1043"/>
      <c r="GYO80" s="1043"/>
      <c r="GYP80" s="1043"/>
      <c r="GYQ80" s="1043"/>
      <c r="GYR80" s="1043"/>
      <c r="GYS80" s="1043"/>
      <c r="GYT80" s="1043"/>
      <c r="GYU80" s="1043"/>
      <c r="GYV80" s="1043"/>
      <c r="GYW80" s="1043"/>
      <c r="GYX80" s="1043"/>
      <c r="GYY80" s="1043"/>
      <c r="GYZ80" s="1043"/>
      <c r="GZA80" s="1043"/>
      <c r="GZB80" s="1043"/>
      <c r="GZC80" s="1043"/>
      <c r="GZD80" s="1043"/>
      <c r="GZE80" s="1043"/>
      <c r="GZF80" s="1043"/>
      <c r="GZG80" s="1043"/>
      <c r="GZH80" s="1043"/>
      <c r="GZI80" s="1043"/>
      <c r="GZJ80" s="1043"/>
      <c r="GZK80" s="1043"/>
      <c r="GZL80" s="1043"/>
      <c r="GZM80" s="1043"/>
      <c r="GZN80" s="1043"/>
      <c r="GZO80" s="1043"/>
      <c r="GZP80" s="1043"/>
      <c r="GZQ80" s="1043"/>
      <c r="GZR80" s="1043"/>
      <c r="GZS80" s="1043"/>
      <c r="GZT80" s="1043"/>
      <c r="GZU80" s="1043"/>
      <c r="GZV80" s="1043"/>
      <c r="GZW80" s="1043"/>
      <c r="GZX80" s="1043"/>
      <c r="GZY80" s="1043"/>
      <c r="GZZ80" s="1043"/>
      <c r="HAA80" s="1043"/>
      <c r="HAB80" s="1043"/>
      <c r="HAC80" s="1043"/>
      <c r="HAD80" s="1043"/>
      <c r="HAE80" s="1043"/>
      <c r="HAF80" s="1043"/>
      <c r="HAG80" s="1043"/>
      <c r="HAH80" s="1043"/>
      <c r="HAI80" s="1043"/>
      <c r="HAJ80" s="1043"/>
      <c r="HAK80" s="1043"/>
      <c r="HAL80" s="1043"/>
      <c r="HAM80" s="1043"/>
      <c r="HAN80" s="1043"/>
      <c r="HAO80" s="1043"/>
      <c r="HAP80" s="1043"/>
      <c r="HAQ80" s="1043"/>
      <c r="HAR80" s="1043"/>
      <c r="HAS80" s="1043"/>
      <c r="HAT80" s="1043"/>
      <c r="HAU80" s="1043"/>
      <c r="HAV80" s="1043"/>
      <c r="HAW80" s="1043"/>
      <c r="HAX80" s="1043"/>
      <c r="HAY80" s="1043"/>
      <c r="HAZ80" s="1043"/>
      <c r="HBA80" s="1043"/>
      <c r="HBB80" s="1043"/>
      <c r="HBC80" s="1043"/>
      <c r="HBD80" s="1043"/>
      <c r="HBE80" s="1043"/>
      <c r="HBF80" s="1043"/>
      <c r="HBG80" s="1043"/>
      <c r="HBH80" s="1043"/>
      <c r="HBI80" s="1043"/>
      <c r="HBJ80" s="1043"/>
      <c r="HBK80" s="1043"/>
      <c r="HBL80" s="1043"/>
      <c r="HBM80" s="1043"/>
      <c r="HBN80" s="1043"/>
      <c r="HBO80" s="1043"/>
      <c r="HBP80" s="1043"/>
      <c r="HBQ80" s="1043"/>
      <c r="HBR80" s="1043"/>
      <c r="HBS80" s="1043"/>
      <c r="HBT80" s="1043"/>
      <c r="HBU80" s="1043"/>
      <c r="HBV80" s="1043"/>
      <c r="HBW80" s="1043"/>
      <c r="HBX80" s="1043"/>
      <c r="HBY80" s="1043"/>
      <c r="HBZ80" s="1043"/>
      <c r="HCA80" s="1043"/>
      <c r="HCB80" s="1043"/>
      <c r="HCC80" s="1043"/>
      <c r="HCD80" s="1043"/>
      <c r="HCE80" s="1043"/>
      <c r="HCF80" s="1043"/>
      <c r="HCG80" s="1043"/>
      <c r="HCH80" s="1043"/>
      <c r="HCI80" s="1043"/>
      <c r="HCJ80" s="1043"/>
      <c r="HCK80" s="1043"/>
      <c r="HCL80" s="1043"/>
      <c r="HCM80" s="1043"/>
      <c r="HCN80" s="1043"/>
      <c r="HCO80" s="1043"/>
      <c r="HCP80" s="1043"/>
      <c r="HCQ80" s="1043"/>
      <c r="HCR80" s="1043"/>
      <c r="HCS80" s="1043"/>
      <c r="HCT80" s="1043"/>
      <c r="HCU80" s="1043"/>
      <c r="HCV80" s="1043"/>
      <c r="HCW80" s="1043"/>
      <c r="HCX80" s="1043"/>
      <c r="HCY80" s="1043"/>
      <c r="HCZ80" s="1043"/>
      <c r="HDA80" s="1043"/>
      <c r="HDB80" s="1043"/>
      <c r="HDC80" s="1043"/>
      <c r="HDD80" s="1043"/>
      <c r="HDE80" s="1043"/>
      <c r="HDF80" s="1043"/>
      <c r="HDG80" s="1043"/>
      <c r="HDH80" s="1043"/>
      <c r="HDI80" s="1043"/>
      <c r="HDJ80" s="1043"/>
      <c r="HDK80" s="1043"/>
      <c r="HDL80" s="1043"/>
      <c r="HDM80" s="1043"/>
      <c r="HDN80" s="1043"/>
      <c r="HDO80" s="1043"/>
      <c r="HDP80" s="1043"/>
      <c r="HDQ80" s="1043"/>
      <c r="HDR80" s="1043"/>
      <c r="HDS80" s="1043"/>
      <c r="HDT80" s="1043"/>
      <c r="HDU80" s="1043"/>
      <c r="HDV80" s="1043"/>
      <c r="HDW80" s="1043"/>
      <c r="HDX80" s="1043"/>
      <c r="HDY80" s="1043"/>
      <c r="HDZ80" s="1043"/>
      <c r="HEA80" s="1043"/>
      <c r="HEB80" s="1043"/>
      <c r="HEC80" s="1043"/>
      <c r="HED80" s="1043"/>
      <c r="HEE80" s="1043"/>
      <c r="HEF80" s="1043"/>
      <c r="HEG80" s="1043"/>
      <c r="HEH80" s="1043"/>
      <c r="HEI80" s="1043"/>
      <c r="HEJ80" s="1043"/>
      <c r="HEK80" s="1043"/>
      <c r="HEL80" s="1043"/>
      <c r="HEM80" s="1043"/>
      <c r="HEN80" s="1043"/>
      <c r="HEO80" s="1043"/>
      <c r="HEP80" s="1043"/>
      <c r="HEQ80" s="1043"/>
      <c r="HER80" s="1043"/>
      <c r="HES80" s="1043"/>
      <c r="HET80" s="1043"/>
      <c r="HEU80" s="1043"/>
      <c r="HEV80" s="1043"/>
      <c r="HEW80" s="1043"/>
      <c r="HEX80" s="1043"/>
      <c r="HEY80" s="1043"/>
      <c r="HEZ80" s="1043"/>
      <c r="HFA80" s="1043"/>
      <c r="HFB80" s="1043"/>
      <c r="HFC80" s="1043"/>
      <c r="HFD80" s="1043"/>
      <c r="HFE80" s="1043"/>
      <c r="HFF80" s="1043"/>
      <c r="HFG80" s="1043"/>
      <c r="HFH80" s="1043"/>
      <c r="HFI80" s="1043"/>
      <c r="HFJ80" s="1043"/>
      <c r="HFK80" s="1043"/>
      <c r="HFL80" s="1043"/>
      <c r="HFM80" s="1043"/>
      <c r="HFN80" s="1043"/>
      <c r="HFO80" s="1043"/>
      <c r="HFP80" s="1043"/>
      <c r="HFQ80" s="1043"/>
      <c r="HFR80" s="1043"/>
      <c r="HFS80" s="1043"/>
      <c r="HFT80" s="1043"/>
      <c r="HFU80" s="1043"/>
      <c r="HFV80" s="1043"/>
      <c r="HFW80" s="1043"/>
      <c r="HFX80" s="1043"/>
      <c r="HFY80" s="1043"/>
      <c r="HFZ80" s="1043"/>
      <c r="HGA80" s="1043"/>
      <c r="HGB80" s="1043"/>
      <c r="HGC80" s="1043"/>
      <c r="HGD80" s="1043"/>
      <c r="HGE80" s="1043"/>
      <c r="HGF80" s="1043"/>
      <c r="HGG80" s="1043"/>
      <c r="HGH80" s="1043"/>
      <c r="HGI80" s="1043"/>
      <c r="HGJ80" s="1043"/>
      <c r="HGK80" s="1043"/>
      <c r="HGL80" s="1043"/>
      <c r="HGM80" s="1043"/>
      <c r="HGN80" s="1043"/>
      <c r="HGO80" s="1043"/>
      <c r="HGP80" s="1043"/>
      <c r="HGQ80" s="1043"/>
      <c r="HGR80" s="1043"/>
      <c r="HGS80" s="1043"/>
      <c r="HGT80" s="1043"/>
      <c r="HGU80" s="1043"/>
      <c r="HGV80" s="1043"/>
      <c r="HGW80" s="1043"/>
      <c r="HGX80" s="1043"/>
      <c r="HGY80" s="1043"/>
      <c r="HGZ80" s="1043"/>
      <c r="HHA80" s="1043"/>
      <c r="HHB80" s="1043"/>
      <c r="HHC80" s="1043"/>
      <c r="HHD80" s="1043"/>
      <c r="HHE80" s="1043"/>
      <c r="HHF80" s="1043"/>
      <c r="HHG80" s="1043"/>
      <c r="HHH80" s="1043"/>
      <c r="HHI80" s="1043"/>
      <c r="HHJ80" s="1043"/>
      <c r="HHK80" s="1043"/>
      <c r="HHL80" s="1043"/>
      <c r="HHM80" s="1043"/>
      <c r="HHN80" s="1043"/>
      <c r="HHO80" s="1043"/>
      <c r="HHP80" s="1043"/>
      <c r="HHQ80" s="1043"/>
      <c r="HHR80" s="1043"/>
      <c r="HHS80" s="1043"/>
      <c r="HHT80" s="1043"/>
      <c r="HHU80" s="1043"/>
      <c r="HHV80" s="1043"/>
      <c r="HHW80" s="1043"/>
      <c r="HHX80" s="1043"/>
      <c r="HHY80" s="1043"/>
      <c r="HHZ80" s="1043"/>
      <c r="HIA80" s="1043"/>
      <c r="HIB80" s="1043"/>
      <c r="HIC80" s="1043"/>
      <c r="HID80" s="1043"/>
      <c r="HIE80" s="1043"/>
      <c r="HIF80" s="1043"/>
      <c r="HIG80" s="1043"/>
      <c r="HIH80" s="1043"/>
      <c r="HII80" s="1043"/>
      <c r="HIJ80" s="1043"/>
      <c r="HIK80" s="1043"/>
      <c r="HIL80" s="1043"/>
      <c r="HIM80" s="1043"/>
      <c r="HIN80" s="1043"/>
      <c r="HIO80" s="1043"/>
      <c r="HIP80" s="1043"/>
      <c r="HIQ80" s="1043"/>
      <c r="HIR80" s="1043"/>
      <c r="HIS80" s="1043"/>
      <c r="HIT80" s="1043"/>
      <c r="HIU80" s="1043"/>
      <c r="HIV80" s="1043"/>
      <c r="HIW80" s="1043"/>
      <c r="HIX80" s="1043"/>
      <c r="HIY80" s="1043"/>
      <c r="HIZ80" s="1043"/>
      <c r="HJA80" s="1043"/>
      <c r="HJB80" s="1043"/>
      <c r="HJC80" s="1043"/>
      <c r="HJD80" s="1043"/>
      <c r="HJE80" s="1043"/>
      <c r="HJF80" s="1043"/>
      <c r="HJG80" s="1043"/>
      <c r="HJH80" s="1043"/>
      <c r="HJI80" s="1043"/>
      <c r="HJJ80" s="1043"/>
      <c r="HJK80" s="1043"/>
      <c r="HJL80" s="1043"/>
      <c r="HJM80" s="1043"/>
      <c r="HJN80" s="1043"/>
      <c r="HJO80" s="1043"/>
      <c r="HJP80" s="1043"/>
      <c r="HJQ80" s="1043"/>
      <c r="HJR80" s="1043"/>
      <c r="HJS80" s="1043"/>
      <c r="HJT80" s="1043"/>
      <c r="HJU80" s="1043"/>
      <c r="HJV80" s="1043"/>
      <c r="HJW80" s="1043"/>
      <c r="HJX80" s="1043"/>
      <c r="HJY80" s="1043"/>
      <c r="HJZ80" s="1043"/>
      <c r="HKA80" s="1043"/>
      <c r="HKB80" s="1043"/>
      <c r="HKC80" s="1043"/>
      <c r="HKD80" s="1043"/>
      <c r="HKE80" s="1043"/>
      <c r="HKF80" s="1043"/>
      <c r="HKG80" s="1043"/>
      <c r="HKH80" s="1043"/>
      <c r="HKI80" s="1043"/>
      <c r="HKJ80" s="1043"/>
      <c r="HKK80" s="1043"/>
      <c r="HKL80" s="1043"/>
      <c r="HKM80" s="1043"/>
      <c r="HKN80" s="1043"/>
      <c r="HKO80" s="1043"/>
      <c r="HKP80" s="1043"/>
      <c r="HKQ80" s="1043"/>
      <c r="HKR80" s="1043"/>
      <c r="HKS80" s="1043"/>
      <c r="HKT80" s="1043"/>
      <c r="HKU80" s="1043"/>
      <c r="HKV80" s="1043"/>
      <c r="HKW80" s="1043"/>
      <c r="HKX80" s="1043"/>
      <c r="HKY80" s="1043"/>
      <c r="HKZ80" s="1043"/>
      <c r="HLA80" s="1043"/>
      <c r="HLB80" s="1043"/>
      <c r="HLC80" s="1043"/>
      <c r="HLD80" s="1043"/>
      <c r="HLE80" s="1043"/>
      <c r="HLF80" s="1043"/>
      <c r="HLG80" s="1043"/>
      <c r="HLH80" s="1043"/>
      <c r="HLI80" s="1043"/>
      <c r="HLJ80" s="1043"/>
      <c r="HLK80" s="1043"/>
      <c r="HLL80" s="1043"/>
      <c r="HLM80" s="1043"/>
      <c r="HLN80" s="1043"/>
      <c r="HLO80" s="1043"/>
      <c r="HLP80" s="1043"/>
      <c r="HLQ80" s="1043"/>
      <c r="HLR80" s="1043"/>
      <c r="HLS80" s="1043"/>
      <c r="HLT80" s="1043"/>
      <c r="HLU80" s="1043"/>
      <c r="HLV80" s="1043"/>
      <c r="HLW80" s="1043"/>
      <c r="HLX80" s="1043"/>
      <c r="HLY80" s="1043"/>
      <c r="HLZ80" s="1043"/>
      <c r="HMA80" s="1043"/>
      <c r="HMB80" s="1043"/>
      <c r="HMC80" s="1043"/>
      <c r="HMD80" s="1043"/>
      <c r="HME80" s="1043"/>
      <c r="HMF80" s="1043"/>
      <c r="HMG80" s="1043"/>
      <c r="HMH80" s="1043"/>
      <c r="HMI80" s="1043"/>
      <c r="HMJ80" s="1043"/>
      <c r="HMK80" s="1043"/>
      <c r="HML80" s="1043"/>
      <c r="HMM80" s="1043"/>
      <c r="HMN80" s="1043"/>
      <c r="HMO80" s="1043"/>
      <c r="HMP80" s="1043"/>
      <c r="HMQ80" s="1043"/>
      <c r="HMR80" s="1043"/>
      <c r="HMS80" s="1043"/>
      <c r="HMT80" s="1043"/>
      <c r="HMU80" s="1043"/>
      <c r="HMV80" s="1043"/>
      <c r="HMW80" s="1043"/>
      <c r="HMX80" s="1043"/>
      <c r="HMY80" s="1043"/>
      <c r="HMZ80" s="1043"/>
      <c r="HNA80" s="1043"/>
      <c r="HNB80" s="1043"/>
      <c r="HNC80" s="1043"/>
      <c r="HND80" s="1043"/>
      <c r="HNE80" s="1043"/>
      <c r="HNF80" s="1043"/>
      <c r="HNG80" s="1043"/>
      <c r="HNH80" s="1043"/>
      <c r="HNI80" s="1043"/>
      <c r="HNJ80" s="1043"/>
      <c r="HNK80" s="1043"/>
      <c r="HNL80" s="1043"/>
      <c r="HNM80" s="1043"/>
      <c r="HNN80" s="1043"/>
      <c r="HNO80" s="1043"/>
      <c r="HNP80" s="1043"/>
      <c r="HNQ80" s="1043"/>
      <c r="HNR80" s="1043"/>
      <c r="HNS80" s="1043"/>
      <c r="HNT80" s="1043"/>
      <c r="HNU80" s="1043"/>
      <c r="HNV80" s="1043"/>
      <c r="HNW80" s="1043"/>
      <c r="HNX80" s="1043"/>
      <c r="HNY80" s="1043"/>
      <c r="HNZ80" s="1043"/>
      <c r="HOA80" s="1043"/>
      <c r="HOB80" s="1043"/>
      <c r="HOC80" s="1043"/>
      <c r="HOD80" s="1043"/>
      <c r="HOE80" s="1043"/>
      <c r="HOF80" s="1043"/>
      <c r="HOG80" s="1043"/>
      <c r="HOH80" s="1043"/>
      <c r="HOI80" s="1043"/>
      <c r="HOJ80" s="1043"/>
      <c r="HOK80" s="1043"/>
      <c r="HOL80" s="1043"/>
      <c r="HOM80" s="1043"/>
      <c r="HON80" s="1043"/>
      <c r="HOO80" s="1043"/>
      <c r="HOP80" s="1043"/>
      <c r="HOQ80" s="1043"/>
      <c r="HOR80" s="1043"/>
      <c r="HOS80" s="1043"/>
      <c r="HOT80" s="1043"/>
      <c r="HOU80" s="1043"/>
      <c r="HOV80" s="1043"/>
      <c r="HOW80" s="1043"/>
      <c r="HOX80" s="1043"/>
      <c r="HOY80" s="1043"/>
      <c r="HOZ80" s="1043"/>
      <c r="HPA80" s="1043"/>
      <c r="HPB80" s="1043"/>
      <c r="HPC80" s="1043"/>
      <c r="HPD80" s="1043"/>
      <c r="HPE80" s="1043"/>
      <c r="HPF80" s="1043"/>
      <c r="HPG80" s="1043"/>
      <c r="HPH80" s="1043"/>
      <c r="HPI80" s="1043"/>
      <c r="HPJ80" s="1043"/>
      <c r="HPK80" s="1043"/>
      <c r="HPL80" s="1043"/>
      <c r="HPM80" s="1043"/>
      <c r="HPN80" s="1043"/>
      <c r="HPO80" s="1043"/>
      <c r="HPP80" s="1043"/>
      <c r="HPQ80" s="1043"/>
      <c r="HPR80" s="1043"/>
      <c r="HPS80" s="1043"/>
      <c r="HPT80" s="1043"/>
      <c r="HPU80" s="1043"/>
      <c r="HPV80" s="1043"/>
      <c r="HPW80" s="1043"/>
      <c r="HPX80" s="1043"/>
      <c r="HPY80" s="1043"/>
      <c r="HPZ80" s="1043"/>
      <c r="HQA80" s="1043"/>
      <c r="HQB80" s="1043"/>
      <c r="HQC80" s="1043"/>
      <c r="HQD80" s="1043"/>
      <c r="HQE80" s="1043"/>
      <c r="HQF80" s="1043"/>
      <c r="HQG80" s="1043"/>
      <c r="HQH80" s="1043"/>
      <c r="HQI80" s="1043"/>
      <c r="HQJ80" s="1043"/>
      <c r="HQK80" s="1043"/>
      <c r="HQL80" s="1043"/>
      <c r="HQM80" s="1043"/>
      <c r="HQN80" s="1043"/>
      <c r="HQO80" s="1043"/>
      <c r="HQP80" s="1043"/>
      <c r="HQQ80" s="1043"/>
      <c r="HQR80" s="1043"/>
      <c r="HQS80" s="1043"/>
      <c r="HQT80" s="1043"/>
      <c r="HQU80" s="1043"/>
      <c r="HQV80" s="1043"/>
      <c r="HQW80" s="1043"/>
      <c r="HQX80" s="1043"/>
      <c r="HQY80" s="1043"/>
      <c r="HQZ80" s="1043"/>
      <c r="HRA80" s="1043"/>
      <c r="HRB80" s="1043"/>
      <c r="HRC80" s="1043"/>
      <c r="HRD80" s="1043"/>
      <c r="HRE80" s="1043"/>
      <c r="HRF80" s="1043"/>
      <c r="HRG80" s="1043"/>
      <c r="HRH80" s="1043"/>
      <c r="HRI80" s="1043"/>
      <c r="HRJ80" s="1043"/>
      <c r="HRK80" s="1043"/>
      <c r="HRL80" s="1043"/>
      <c r="HRM80" s="1043"/>
      <c r="HRN80" s="1043"/>
      <c r="HRO80" s="1043"/>
      <c r="HRP80" s="1043"/>
      <c r="HRQ80" s="1043"/>
      <c r="HRR80" s="1043"/>
      <c r="HRS80" s="1043"/>
      <c r="HRT80" s="1043"/>
      <c r="HRU80" s="1043"/>
      <c r="HRV80" s="1043"/>
      <c r="HRW80" s="1043"/>
      <c r="HRX80" s="1043"/>
      <c r="HRY80" s="1043"/>
      <c r="HRZ80" s="1043"/>
      <c r="HSA80" s="1043"/>
      <c r="HSB80" s="1043"/>
      <c r="HSC80" s="1043"/>
      <c r="HSD80" s="1043"/>
      <c r="HSE80" s="1043"/>
      <c r="HSF80" s="1043"/>
      <c r="HSG80" s="1043"/>
      <c r="HSH80" s="1043"/>
      <c r="HSI80" s="1043"/>
      <c r="HSJ80" s="1043"/>
      <c r="HSK80" s="1043"/>
      <c r="HSL80" s="1043"/>
      <c r="HSM80" s="1043"/>
      <c r="HSN80" s="1043"/>
      <c r="HSO80" s="1043"/>
      <c r="HSP80" s="1043"/>
      <c r="HSQ80" s="1043"/>
      <c r="HSR80" s="1043"/>
      <c r="HSS80" s="1043"/>
      <c r="HST80" s="1043"/>
      <c r="HSU80" s="1043"/>
      <c r="HSV80" s="1043"/>
      <c r="HSW80" s="1043"/>
      <c r="HSX80" s="1043"/>
      <c r="HSY80" s="1043"/>
      <c r="HSZ80" s="1043"/>
      <c r="HTA80" s="1043"/>
      <c r="HTB80" s="1043"/>
      <c r="HTC80" s="1043"/>
      <c r="HTD80" s="1043"/>
      <c r="HTE80" s="1043"/>
      <c r="HTF80" s="1043"/>
      <c r="HTG80" s="1043"/>
      <c r="HTH80" s="1043"/>
      <c r="HTI80" s="1043"/>
      <c r="HTJ80" s="1043"/>
      <c r="HTK80" s="1043"/>
      <c r="HTL80" s="1043"/>
      <c r="HTM80" s="1043"/>
      <c r="HTN80" s="1043"/>
      <c r="HTO80" s="1043"/>
      <c r="HTP80" s="1043"/>
      <c r="HTQ80" s="1043"/>
      <c r="HTR80" s="1043"/>
      <c r="HTS80" s="1043"/>
      <c r="HTT80" s="1043"/>
      <c r="HTU80" s="1043"/>
      <c r="HTV80" s="1043"/>
      <c r="HTW80" s="1043"/>
      <c r="HTX80" s="1043"/>
      <c r="HTY80" s="1043"/>
      <c r="HTZ80" s="1043"/>
      <c r="HUA80" s="1043"/>
      <c r="HUB80" s="1043"/>
      <c r="HUC80" s="1043"/>
      <c r="HUD80" s="1043"/>
      <c r="HUE80" s="1043"/>
      <c r="HUF80" s="1043"/>
      <c r="HUG80" s="1043"/>
      <c r="HUH80" s="1043"/>
      <c r="HUI80" s="1043"/>
      <c r="HUJ80" s="1043"/>
      <c r="HUK80" s="1043"/>
      <c r="HUL80" s="1043"/>
      <c r="HUM80" s="1043"/>
      <c r="HUN80" s="1043"/>
      <c r="HUO80" s="1043"/>
      <c r="HUP80" s="1043"/>
      <c r="HUQ80" s="1043"/>
      <c r="HUR80" s="1043"/>
      <c r="HUS80" s="1043"/>
      <c r="HUT80" s="1043"/>
      <c r="HUU80" s="1043"/>
      <c r="HUV80" s="1043"/>
      <c r="HUW80" s="1043"/>
      <c r="HUX80" s="1043"/>
      <c r="HUY80" s="1043"/>
      <c r="HUZ80" s="1043"/>
      <c r="HVA80" s="1043"/>
      <c r="HVB80" s="1043"/>
      <c r="HVC80" s="1043"/>
      <c r="HVD80" s="1043"/>
      <c r="HVE80" s="1043"/>
      <c r="HVF80" s="1043"/>
      <c r="HVG80" s="1043"/>
      <c r="HVH80" s="1043"/>
      <c r="HVI80" s="1043"/>
      <c r="HVJ80" s="1043"/>
      <c r="HVK80" s="1043"/>
      <c r="HVL80" s="1043"/>
      <c r="HVM80" s="1043"/>
      <c r="HVN80" s="1043"/>
      <c r="HVO80" s="1043"/>
      <c r="HVP80" s="1043"/>
      <c r="HVQ80" s="1043"/>
      <c r="HVR80" s="1043"/>
      <c r="HVS80" s="1043"/>
      <c r="HVT80" s="1043"/>
      <c r="HVU80" s="1043"/>
      <c r="HVV80" s="1043"/>
      <c r="HVW80" s="1043"/>
      <c r="HVX80" s="1043"/>
      <c r="HVY80" s="1043"/>
      <c r="HVZ80" s="1043"/>
      <c r="HWA80" s="1043"/>
      <c r="HWB80" s="1043"/>
      <c r="HWC80" s="1043"/>
      <c r="HWD80" s="1043"/>
      <c r="HWE80" s="1043"/>
      <c r="HWF80" s="1043"/>
      <c r="HWG80" s="1043"/>
      <c r="HWH80" s="1043"/>
      <c r="HWI80" s="1043"/>
      <c r="HWJ80" s="1043"/>
      <c r="HWK80" s="1043"/>
      <c r="HWL80" s="1043"/>
      <c r="HWM80" s="1043"/>
      <c r="HWN80" s="1043"/>
      <c r="HWO80" s="1043"/>
      <c r="HWP80" s="1043"/>
      <c r="HWQ80" s="1043"/>
      <c r="HWR80" s="1043"/>
      <c r="HWS80" s="1043"/>
      <c r="HWT80" s="1043"/>
      <c r="HWU80" s="1043"/>
      <c r="HWV80" s="1043"/>
      <c r="HWW80" s="1043"/>
      <c r="HWX80" s="1043"/>
      <c r="HWY80" s="1043"/>
      <c r="HWZ80" s="1043"/>
      <c r="HXA80" s="1043"/>
      <c r="HXB80" s="1043"/>
      <c r="HXC80" s="1043"/>
      <c r="HXD80" s="1043"/>
      <c r="HXE80" s="1043"/>
      <c r="HXF80" s="1043"/>
      <c r="HXG80" s="1043"/>
      <c r="HXH80" s="1043"/>
      <c r="HXI80" s="1043"/>
      <c r="HXJ80" s="1043"/>
      <c r="HXK80" s="1043"/>
      <c r="HXL80" s="1043"/>
      <c r="HXM80" s="1043"/>
      <c r="HXN80" s="1043"/>
      <c r="HXO80" s="1043"/>
      <c r="HXP80" s="1043"/>
      <c r="HXQ80" s="1043"/>
      <c r="HXR80" s="1043"/>
      <c r="HXS80" s="1043"/>
      <c r="HXT80" s="1043"/>
      <c r="HXU80" s="1043"/>
      <c r="HXV80" s="1043"/>
      <c r="HXW80" s="1043"/>
      <c r="HXX80" s="1043"/>
      <c r="HXY80" s="1043"/>
      <c r="HXZ80" s="1043"/>
      <c r="HYA80" s="1043"/>
      <c r="HYB80" s="1043"/>
      <c r="HYC80" s="1043"/>
      <c r="HYD80" s="1043"/>
      <c r="HYE80" s="1043"/>
      <c r="HYF80" s="1043"/>
      <c r="HYG80" s="1043"/>
      <c r="HYH80" s="1043"/>
      <c r="HYI80" s="1043"/>
      <c r="HYJ80" s="1043"/>
      <c r="HYK80" s="1043"/>
      <c r="HYL80" s="1043"/>
      <c r="HYM80" s="1043"/>
      <c r="HYN80" s="1043"/>
      <c r="HYO80" s="1043"/>
      <c r="HYP80" s="1043"/>
      <c r="HYQ80" s="1043"/>
      <c r="HYR80" s="1043"/>
      <c r="HYS80" s="1043"/>
      <c r="HYT80" s="1043"/>
      <c r="HYU80" s="1043"/>
      <c r="HYV80" s="1043"/>
      <c r="HYW80" s="1043"/>
      <c r="HYX80" s="1043"/>
      <c r="HYY80" s="1043"/>
      <c r="HYZ80" s="1043"/>
      <c r="HZA80" s="1043"/>
      <c r="HZB80" s="1043"/>
      <c r="HZC80" s="1043"/>
      <c r="HZD80" s="1043"/>
      <c r="HZE80" s="1043"/>
      <c r="HZF80" s="1043"/>
      <c r="HZG80" s="1043"/>
      <c r="HZH80" s="1043"/>
      <c r="HZI80" s="1043"/>
      <c r="HZJ80" s="1043"/>
      <c r="HZK80" s="1043"/>
      <c r="HZL80" s="1043"/>
      <c r="HZM80" s="1043"/>
      <c r="HZN80" s="1043"/>
      <c r="HZO80" s="1043"/>
      <c r="HZP80" s="1043"/>
      <c r="HZQ80" s="1043"/>
      <c r="HZR80" s="1043"/>
      <c r="HZS80" s="1043"/>
      <c r="HZT80" s="1043"/>
      <c r="HZU80" s="1043"/>
      <c r="HZV80" s="1043"/>
      <c r="HZW80" s="1043"/>
      <c r="HZX80" s="1043"/>
      <c r="HZY80" s="1043"/>
      <c r="HZZ80" s="1043"/>
      <c r="IAA80" s="1043"/>
      <c r="IAB80" s="1043"/>
      <c r="IAC80" s="1043"/>
      <c r="IAD80" s="1043"/>
      <c r="IAE80" s="1043"/>
      <c r="IAF80" s="1043"/>
      <c r="IAG80" s="1043"/>
      <c r="IAH80" s="1043"/>
      <c r="IAI80" s="1043"/>
      <c r="IAJ80" s="1043"/>
      <c r="IAK80" s="1043"/>
      <c r="IAL80" s="1043"/>
      <c r="IAM80" s="1043"/>
      <c r="IAN80" s="1043"/>
      <c r="IAO80" s="1043"/>
      <c r="IAP80" s="1043"/>
      <c r="IAQ80" s="1043"/>
      <c r="IAR80" s="1043"/>
      <c r="IAS80" s="1043"/>
      <c r="IAT80" s="1043"/>
      <c r="IAU80" s="1043"/>
      <c r="IAV80" s="1043"/>
      <c r="IAW80" s="1043"/>
      <c r="IAX80" s="1043"/>
      <c r="IAY80" s="1043"/>
      <c r="IAZ80" s="1043"/>
      <c r="IBA80" s="1043"/>
      <c r="IBB80" s="1043"/>
      <c r="IBC80" s="1043"/>
      <c r="IBD80" s="1043"/>
      <c r="IBE80" s="1043"/>
      <c r="IBF80" s="1043"/>
      <c r="IBG80" s="1043"/>
      <c r="IBH80" s="1043"/>
      <c r="IBI80" s="1043"/>
      <c r="IBJ80" s="1043"/>
      <c r="IBK80" s="1043"/>
      <c r="IBL80" s="1043"/>
      <c r="IBM80" s="1043"/>
      <c r="IBN80" s="1043"/>
      <c r="IBO80" s="1043"/>
      <c r="IBP80" s="1043"/>
      <c r="IBQ80" s="1043"/>
      <c r="IBR80" s="1043"/>
      <c r="IBS80" s="1043"/>
      <c r="IBT80" s="1043"/>
      <c r="IBU80" s="1043"/>
      <c r="IBV80" s="1043"/>
      <c r="IBW80" s="1043"/>
      <c r="IBX80" s="1043"/>
      <c r="IBY80" s="1043"/>
      <c r="IBZ80" s="1043"/>
      <c r="ICA80" s="1043"/>
      <c r="ICB80" s="1043"/>
      <c r="ICC80" s="1043"/>
      <c r="ICD80" s="1043"/>
      <c r="ICE80" s="1043"/>
      <c r="ICF80" s="1043"/>
      <c r="ICG80" s="1043"/>
      <c r="ICH80" s="1043"/>
      <c r="ICI80" s="1043"/>
      <c r="ICJ80" s="1043"/>
      <c r="ICK80" s="1043"/>
      <c r="ICL80" s="1043"/>
      <c r="ICM80" s="1043"/>
      <c r="ICN80" s="1043"/>
      <c r="ICO80" s="1043"/>
      <c r="ICP80" s="1043"/>
      <c r="ICQ80" s="1043"/>
      <c r="ICR80" s="1043"/>
      <c r="ICS80" s="1043"/>
      <c r="ICT80" s="1043"/>
      <c r="ICU80" s="1043"/>
      <c r="ICV80" s="1043"/>
      <c r="ICW80" s="1043"/>
      <c r="ICX80" s="1043"/>
      <c r="ICY80" s="1043"/>
      <c r="ICZ80" s="1043"/>
      <c r="IDA80" s="1043"/>
      <c r="IDB80" s="1043"/>
      <c r="IDC80" s="1043"/>
      <c r="IDD80" s="1043"/>
      <c r="IDE80" s="1043"/>
      <c r="IDF80" s="1043"/>
      <c r="IDG80" s="1043"/>
      <c r="IDH80" s="1043"/>
      <c r="IDI80" s="1043"/>
      <c r="IDJ80" s="1043"/>
      <c r="IDK80" s="1043"/>
      <c r="IDL80" s="1043"/>
      <c r="IDM80" s="1043"/>
      <c r="IDN80" s="1043"/>
      <c r="IDO80" s="1043"/>
      <c r="IDP80" s="1043"/>
      <c r="IDQ80" s="1043"/>
      <c r="IDR80" s="1043"/>
      <c r="IDS80" s="1043"/>
      <c r="IDT80" s="1043"/>
      <c r="IDU80" s="1043"/>
      <c r="IDV80" s="1043"/>
      <c r="IDW80" s="1043"/>
      <c r="IDX80" s="1043"/>
      <c r="IDY80" s="1043"/>
      <c r="IDZ80" s="1043"/>
      <c r="IEA80" s="1043"/>
      <c r="IEB80" s="1043"/>
      <c r="IEC80" s="1043"/>
      <c r="IED80" s="1043"/>
      <c r="IEE80" s="1043"/>
      <c r="IEF80" s="1043"/>
      <c r="IEG80" s="1043"/>
      <c r="IEH80" s="1043"/>
      <c r="IEI80" s="1043"/>
      <c r="IEJ80" s="1043"/>
      <c r="IEK80" s="1043"/>
      <c r="IEL80" s="1043"/>
      <c r="IEM80" s="1043"/>
      <c r="IEN80" s="1043"/>
      <c r="IEO80" s="1043"/>
      <c r="IEP80" s="1043"/>
      <c r="IEQ80" s="1043"/>
      <c r="IER80" s="1043"/>
      <c r="IES80" s="1043"/>
      <c r="IET80" s="1043"/>
      <c r="IEU80" s="1043"/>
      <c r="IEV80" s="1043"/>
      <c r="IEW80" s="1043"/>
      <c r="IEX80" s="1043"/>
      <c r="IEY80" s="1043"/>
      <c r="IEZ80" s="1043"/>
      <c r="IFA80" s="1043"/>
      <c r="IFB80" s="1043"/>
      <c r="IFC80" s="1043"/>
      <c r="IFD80" s="1043"/>
      <c r="IFE80" s="1043"/>
      <c r="IFF80" s="1043"/>
      <c r="IFG80" s="1043"/>
      <c r="IFH80" s="1043"/>
      <c r="IFI80" s="1043"/>
      <c r="IFJ80" s="1043"/>
      <c r="IFK80" s="1043"/>
      <c r="IFL80" s="1043"/>
      <c r="IFM80" s="1043"/>
      <c r="IFN80" s="1043"/>
      <c r="IFO80" s="1043"/>
      <c r="IFP80" s="1043"/>
      <c r="IFQ80" s="1043"/>
      <c r="IFR80" s="1043"/>
      <c r="IFS80" s="1043"/>
      <c r="IFT80" s="1043"/>
      <c r="IFU80" s="1043"/>
      <c r="IFV80" s="1043"/>
      <c r="IFW80" s="1043"/>
      <c r="IFX80" s="1043"/>
      <c r="IFY80" s="1043"/>
      <c r="IFZ80" s="1043"/>
      <c r="IGA80" s="1043"/>
      <c r="IGB80" s="1043"/>
      <c r="IGC80" s="1043"/>
      <c r="IGD80" s="1043"/>
      <c r="IGE80" s="1043"/>
      <c r="IGF80" s="1043"/>
      <c r="IGG80" s="1043"/>
      <c r="IGH80" s="1043"/>
      <c r="IGI80" s="1043"/>
      <c r="IGJ80" s="1043"/>
      <c r="IGK80" s="1043"/>
      <c r="IGL80" s="1043"/>
      <c r="IGM80" s="1043"/>
      <c r="IGN80" s="1043"/>
      <c r="IGO80" s="1043"/>
      <c r="IGP80" s="1043"/>
      <c r="IGQ80" s="1043"/>
      <c r="IGR80" s="1043"/>
      <c r="IGS80" s="1043"/>
      <c r="IGT80" s="1043"/>
      <c r="IGU80" s="1043"/>
      <c r="IGV80" s="1043"/>
      <c r="IGW80" s="1043"/>
      <c r="IGX80" s="1043"/>
      <c r="IGY80" s="1043"/>
      <c r="IGZ80" s="1043"/>
      <c r="IHA80" s="1043"/>
      <c r="IHB80" s="1043"/>
      <c r="IHC80" s="1043"/>
      <c r="IHD80" s="1043"/>
      <c r="IHE80" s="1043"/>
      <c r="IHF80" s="1043"/>
      <c r="IHG80" s="1043"/>
      <c r="IHH80" s="1043"/>
      <c r="IHI80" s="1043"/>
      <c r="IHJ80" s="1043"/>
      <c r="IHK80" s="1043"/>
      <c r="IHL80" s="1043"/>
      <c r="IHM80" s="1043"/>
      <c r="IHN80" s="1043"/>
      <c r="IHO80" s="1043"/>
      <c r="IHP80" s="1043"/>
      <c r="IHQ80" s="1043"/>
      <c r="IHR80" s="1043"/>
      <c r="IHS80" s="1043"/>
      <c r="IHT80" s="1043"/>
      <c r="IHU80" s="1043"/>
      <c r="IHV80" s="1043"/>
      <c r="IHW80" s="1043"/>
      <c r="IHX80" s="1043"/>
      <c r="IHY80" s="1043"/>
      <c r="IHZ80" s="1043"/>
      <c r="IIA80" s="1043"/>
      <c r="IIB80" s="1043"/>
      <c r="IIC80" s="1043"/>
      <c r="IID80" s="1043"/>
      <c r="IIE80" s="1043"/>
      <c r="IIF80" s="1043"/>
      <c r="IIG80" s="1043"/>
      <c r="IIH80" s="1043"/>
      <c r="III80" s="1043"/>
      <c r="IIJ80" s="1043"/>
      <c r="IIK80" s="1043"/>
      <c r="IIL80" s="1043"/>
      <c r="IIM80" s="1043"/>
      <c r="IIN80" s="1043"/>
      <c r="IIO80" s="1043"/>
      <c r="IIP80" s="1043"/>
      <c r="IIQ80" s="1043"/>
      <c r="IIR80" s="1043"/>
      <c r="IIS80" s="1043"/>
      <c r="IIT80" s="1043"/>
      <c r="IIU80" s="1043"/>
      <c r="IIV80" s="1043"/>
      <c r="IIW80" s="1043"/>
      <c r="IIX80" s="1043"/>
      <c r="IIY80" s="1043"/>
      <c r="IIZ80" s="1043"/>
      <c r="IJA80" s="1043"/>
      <c r="IJB80" s="1043"/>
      <c r="IJC80" s="1043"/>
      <c r="IJD80" s="1043"/>
      <c r="IJE80" s="1043"/>
      <c r="IJF80" s="1043"/>
      <c r="IJG80" s="1043"/>
      <c r="IJH80" s="1043"/>
      <c r="IJI80" s="1043"/>
      <c r="IJJ80" s="1043"/>
      <c r="IJK80" s="1043"/>
      <c r="IJL80" s="1043"/>
      <c r="IJM80" s="1043"/>
      <c r="IJN80" s="1043"/>
      <c r="IJO80" s="1043"/>
      <c r="IJP80" s="1043"/>
      <c r="IJQ80" s="1043"/>
      <c r="IJR80" s="1043"/>
      <c r="IJS80" s="1043"/>
      <c r="IJT80" s="1043"/>
      <c r="IJU80" s="1043"/>
      <c r="IJV80" s="1043"/>
      <c r="IJW80" s="1043"/>
      <c r="IJX80" s="1043"/>
      <c r="IJY80" s="1043"/>
      <c r="IJZ80" s="1043"/>
      <c r="IKA80" s="1043"/>
      <c r="IKB80" s="1043"/>
      <c r="IKC80" s="1043"/>
      <c r="IKD80" s="1043"/>
      <c r="IKE80" s="1043"/>
      <c r="IKF80" s="1043"/>
      <c r="IKG80" s="1043"/>
      <c r="IKH80" s="1043"/>
      <c r="IKI80" s="1043"/>
      <c r="IKJ80" s="1043"/>
      <c r="IKK80" s="1043"/>
      <c r="IKL80" s="1043"/>
      <c r="IKM80" s="1043"/>
      <c r="IKN80" s="1043"/>
      <c r="IKO80" s="1043"/>
      <c r="IKP80" s="1043"/>
      <c r="IKQ80" s="1043"/>
      <c r="IKR80" s="1043"/>
      <c r="IKS80" s="1043"/>
      <c r="IKT80" s="1043"/>
      <c r="IKU80" s="1043"/>
      <c r="IKV80" s="1043"/>
      <c r="IKW80" s="1043"/>
      <c r="IKX80" s="1043"/>
      <c r="IKY80" s="1043"/>
      <c r="IKZ80" s="1043"/>
      <c r="ILA80" s="1043"/>
      <c r="ILB80" s="1043"/>
      <c r="ILC80" s="1043"/>
      <c r="ILD80" s="1043"/>
      <c r="ILE80" s="1043"/>
      <c r="ILF80" s="1043"/>
      <c r="ILG80" s="1043"/>
      <c r="ILH80" s="1043"/>
      <c r="ILI80" s="1043"/>
      <c r="ILJ80" s="1043"/>
      <c r="ILK80" s="1043"/>
      <c r="ILL80" s="1043"/>
      <c r="ILM80" s="1043"/>
      <c r="ILN80" s="1043"/>
      <c r="ILO80" s="1043"/>
      <c r="ILP80" s="1043"/>
      <c r="ILQ80" s="1043"/>
      <c r="ILR80" s="1043"/>
      <c r="ILS80" s="1043"/>
      <c r="ILT80" s="1043"/>
      <c r="ILU80" s="1043"/>
      <c r="ILV80" s="1043"/>
      <c r="ILW80" s="1043"/>
      <c r="ILX80" s="1043"/>
      <c r="ILY80" s="1043"/>
      <c r="ILZ80" s="1043"/>
      <c r="IMA80" s="1043"/>
      <c r="IMB80" s="1043"/>
      <c r="IMC80" s="1043"/>
      <c r="IMD80" s="1043"/>
      <c r="IME80" s="1043"/>
      <c r="IMF80" s="1043"/>
      <c r="IMG80" s="1043"/>
      <c r="IMH80" s="1043"/>
      <c r="IMI80" s="1043"/>
      <c r="IMJ80" s="1043"/>
      <c r="IMK80" s="1043"/>
      <c r="IML80" s="1043"/>
      <c r="IMM80" s="1043"/>
      <c r="IMN80" s="1043"/>
      <c r="IMO80" s="1043"/>
      <c r="IMP80" s="1043"/>
      <c r="IMQ80" s="1043"/>
      <c r="IMR80" s="1043"/>
      <c r="IMS80" s="1043"/>
      <c r="IMT80" s="1043"/>
      <c r="IMU80" s="1043"/>
      <c r="IMV80" s="1043"/>
      <c r="IMW80" s="1043"/>
      <c r="IMX80" s="1043"/>
      <c r="IMY80" s="1043"/>
      <c r="IMZ80" s="1043"/>
      <c r="INA80" s="1043"/>
      <c r="INB80" s="1043"/>
      <c r="INC80" s="1043"/>
      <c r="IND80" s="1043"/>
      <c r="INE80" s="1043"/>
      <c r="INF80" s="1043"/>
      <c r="ING80" s="1043"/>
      <c r="INH80" s="1043"/>
      <c r="INI80" s="1043"/>
      <c r="INJ80" s="1043"/>
      <c r="INK80" s="1043"/>
      <c r="INL80" s="1043"/>
      <c r="INM80" s="1043"/>
      <c r="INN80" s="1043"/>
      <c r="INO80" s="1043"/>
      <c r="INP80" s="1043"/>
      <c r="INQ80" s="1043"/>
      <c r="INR80" s="1043"/>
      <c r="INS80" s="1043"/>
      <c r="INT80" s="1043"/>
      <c r="INU80" s="1043"/>
      <c r="INV80" s="1043"/>
      <c r="INW80" s="1043"/>
      <c r="INX80" s="1043"/>
      <c r="INY80" s="1043"/>
      <c r="INZ80" s="1043"/>
      <c r="IOA80" s="1043"/>
      <c r="IOB80" s="1043"/>
      <c r="IOC80" s="1043"/>
      <c r="IOD80" s="1043"/>
      <c r="IOE80" s="1043"/>
      <c r="IOF80" s="1043"/>
      <c r="IOG80" s="1043"/>
      <c r="IOH80" s="1043"/>
      <c r="IOI80" s="1043"/>
      <c r="IOJ80" s="1043"/>
      <c r="IOK80" s="1043"/>
      <c r="IOL80" s="1043"/>
      <c r="IOM80" s="1043"/>
      <c r="ION80" s="1043"/>
      <c r="IOO80" s="1043"/>
      <c r="IOP80" s="1043"/>
      <c r="IOQ80" s="1043"/>
      <c r="IOR80" s="1043"/>
      <c r="IOS80" s="1043"/>
      <c r="IOT80" s="1043"/>
      <c r="IOU80" s="1043"/>
      <c r="IOV80" s="1043"/>
      <c r="IOW80" s="1043"/>
      <c r="IOX80" s="1043"/>
      <c r="IOY80" s="1043"/>
      <c r="IOZ80" s="1043"/>
      <c r="IPA80" s="1043"/>
      <c r="IPB80" s="1043"/>
      <c r="IPC80" s="1043"/>
      <c r="IPD80" s="1043"/>
      <c r="IPE80" s="1043"/>
      <c r="IPF80" s="1043"/>
      <c r="IPG80" s="1043"/>
      <c r="IPH80" s="1043"/>
      <c r="IPI80" s="1043"/>
      <c r="IPJ80" s="1043"/>
      <c r="IPK80" s="1043"/>
      <c r="IPL80" s="1043"/>
      <c r="IPM80" s="1043"/>
      <c r="IPN80" s="1043"/>
      <c r="IPO80" s="1043"/>
      <c r="IPP80" s="1043"/>
      <c r="IPQ80" s="1043"/>
      <c r="IPR80" s="1043"/>
      <c r="IPS80" s="1043"/>
      <c r="IPT80" s="1043"/>
      <c r="IPU80" s="1043"/>
      <c r="IPV80" s="1043"/>
      <c r="IPW80" s="1043"/>
      <c r="IPX80" s="1043"/>
      <c r="IPY80" s="1043"/>
      <c r="IPZ80" s="1043"/>
      <c r="IQA80" s="1043"/>
      <c r="IQB80" s="1043"/>
      <c r="IQC80" s="1043"/>
      <c r="IQD80" s="1043"/>
      <c r="IQE80" s="1043"/>
      <c r="IQF80" s="1043"/>
      <c r="IQG80" s="1043"/>
      <c r="IQH80" s="1043"/>
      <c r="IQI80" s="1043"/>
      <c r="IQJ80" s="1043"/>
      <c r="IQK80" s="1043"/>
      <c r="IQL80" s="1043"/>
      <c r="IQM80" s="1043"/>
      <c r="IQN80" s="1043"/>
      <c r="IQO80" s="1043"/>
      <c r="IQP80" s="1043"/>
      <c r="IQQ80" s="1043"/>
      <c r="IQR80" s="1043"/>
      <c r="IQS80" s="1043"/>
      <c r="IQT80" s="1043"/>
      <c r="IQU80" s="1043"/>
      <c r="IQV80" s="1043"/>
      <c r="IQW80" s="1043"/>
      <c r="IQX80" s="1043"/>
      <c r="IQY80" s="1043"/>
      <c r="IQZ80" s="1043"/>
      <c r="IRA80" s="1043"/>
      <c r="IRB80" s="1043"/>
      <c r="IRC80" s="1043"/>
      <c r="IRD80" s="1043"/>
      <c r="IRE80" s="1043"/>
      <c r="IRF80" s="1043"/>
      <c r="IRG80" s="1043"/>
      <c r="IRH80" s="1043"/>
      <c r="IRI80" s="1043"/>
      <c r="IRJ80" s="1043"/>
      <c r="IRK80" s="1043"/>
      <c r="IRL80" s="1043"/>
      <c r="IRM80" s="1043"/>
      <c r="IRN80" s="1043"/>
      <c r="IRO80" s="1043"/>
      <c r="IRP80" s="1043"/>
      <c r="IRQ80" s="1043"/>
      <c r="IRR80" s="1043"/>
      <c r="IRS80" s="1043"/>
      <c r="IRT80" s="1043"/>
      <c r="IRU80" s="1043"/>
      <c r="IRV80" s="1043"/>
      <c r="IRW80" s="1043"/>
      <c r="IRX80" s="1043"/>
      <c r="IRY80" s="1043"/>
      <c r="IRZ80" s="1043"/>
      <c r="ISA80" s="1043"/>
      <c r="ISB80" s="1043"/>
      <c r="ISC80" s="1043"/>
      <c r="ISD80" s="1043"/>
      <c r="ISE80" s="1043"/>
      <c r="ISF80" s="1043"/>
      <c r="ISG80" s="1043"/>
      <c r="ISH80" s="1043"/>
      <c r="ISI80" s="1043"/>
      <c r="ISJ80" s="1043"/>
      <c r="ISK80" s="1043"/>
      <c r="ISL80" s="1043"/>
      <c r="ISM80" s="1043"/>
      <c r="ISN80" s="1043"/>
      <c r="ISO80" s="1043"/>
      <c r="ISP80" s="1043"/>
      <c r="ISQ80" s="1043"/>
      <c r="ISR80" s="1043"/>
      <c r="ISS80" s="1043"/>
      <c r="IST80" s="1043"/>
      <c r="ISU80" s="1043"/>
      <c r="ISV80" s="1043"/>
      <c r="ISW80" s="1043"/>
      <c r="ISX80" s="1043"/>
      <c r="ISY80" s="1043"/>
      <c r="ISZ80" s="1043"/>
      <c r="ITA80" s="1043"/>
      <c r="ITB80" s="1043"/>
      <c r="ITC80" s="1043"/>
      <c r="ITD80" s="1043"/>
      <c r="ITE80" s="1043"/>
      <c r="ITF80" s="1043"/>
      <c r="ITG80" s="1043"/>
      <c r="ITH80" s="1043"/>
      <c r="ITI80" s="1043"/>
      <c r="ITJ80" s="1043"/>
      <c r="ITK80" s="1043"/>
      <c r="ITL80" s="1043"/>
      <c r="ITM80" s="1043"/>
      <c r="ITN80" s="1043"/>
      <c r="ITO80" s="1043"/>
      <c r="ITP80" s="1043"/>
      <c r="ITQ80" s="1043"/>
      <c r="ITR80" s="1043"/>
      <c r="ITS80" s="1043"/>
      <c r="ITT80" s="1043"/>
      <c r="ITU80" s="1043"/>
      <c r="ITV80" s="1043"/>
      <c r="ITW80" s="1043"/>
      <c r="ITX80" s="1043"/>
      <c r="ITY80" s="1043"/>
      <c r="ITZ80" s="1043"/>
      <c r="IUA80" s="1043"/>
      <c r="IUB80" s="1043"/>
      <c r="IUC80" s="1043"/>
      <c r="IUD80" s="1043"/>
      <c r="IUE80" s="1043"/>
      <c r="IUF80" s="1043"/>
      <c r="IUG80" s="1043"/>
      <c r="IUH80" s="1043"/>
      <c r="IUI80" s="1043"/>
      <c r="IUJ80" s="1043"/>
      <c r="IUK80" s="1043"/>
      <c r="IUL80" s="1043"/>
      <c r="IUM80" s="1043"/>
      <c r="IUN80" s="1043"/>
      <c r="IUO80" s="1043"/>
      <c r="IUP80" s="1043"/>
      <c r="IUQ80" s="1043"/>
      <c r="IUR80" s="1043"/>
      <c r="IUS80" s="1043"/>
      <c r="IUT80" s="1043"/>
      <c r="IUU80" s="1043"/>
      <c r="IUV80" s="1043"/>
      <c r="IUW80" s="1043"/>
      <c r="IUX80" s="1043"/>
      <c r="IUY80" s="1043"/>
      <c r="IUZ80" s="1043"/>
      <c r="IVA80" s="1043"/>
      <c r="IVB80" s="1043"/>
      <c r="IVC80" s="1043"/>
      <c r="IVD80" s="1043"/>
      <c r="IVE80" s="1043"/>
      <c r="IVF80" s="1043"/>
      <c r="IVG80" s="1043"/>
      <c r="IVH80" s="1043"/>
      <c r="IVI80" s="1043"/>
      <c r="IVJ80" s="1043"/>
      <c r="IVK80" s="1043"/>
      <c r="IVL80" s="1043"/>
      <c r="IVM80" s="1043"/>
      <c r="IVN80" s="1043"/>
      <c r="IVO80" s="1043"/>
      <c r="IVP80" s="1043"/>
      <c r="IVQ80" s="1043"/>
      <c r="IVR80" s="1043"/>
      <c r="IVS80" s="1043"/>
      <c r="IVT80" s="1043"/>
      <c r="IVU80" s="1043"/>
      <c r="IVV80" s="1043"/>
      <c r="IVW80" s="1043"/>
      <c r="IVX80" s="1043"/>
      <c r="IVY80" s="1043"/>
      <c r="IVZ80" s="1043"/>
      <c r="IWA80" s="1043"/>
      <c r="IWB80" s="1043"/>
      <c r="IWC80" s="1043"/>
      <c r="IWD80" s="1043"/>
      <c r="IWE80" s="1043"/>
      <c r="IWF80" s="1043"/>
      <c r="IWG80" s="1043"/>
      <c r="IWH80" s="1043"/>
      <c r="IWI80" s="1043"/>
      <c r="IWJ80" s="1043"/>
      <c r="IWK80" s="1043"/>
      <c r="IWL80" s="1043"/>
      <c r="IWM80" s="1043"/>
      <c r="IWN80" s="1043"/>
      <c r="IWO80" s="1043"/>
      <c r="IWP80" s="1043"/>
      <c r="IWQ80" s="1043"/>
      <c r="IWR80" s="1043"/>
      <c r="IWS80" s="1043"/>
      <c r="IWT80" s="1043"/>
      <c r="IWU80" s="1043"/>
      <c r="IWV80" s="1043"/>
      <c r="IWW80" s="1043"/>
      <c r="IWX80" s="1043"/>
      <c r="IWY80" s="1043"/>
      <c r="IWZ80" s="1043"/>
      <c r="IXA80" s="1043"/>
      <c r="IXB80" s="1043"/>
      <c r="IXC80" s="1043"/>
      <c r="IXD80" s="1043"/>
      <c r="IXE80" s="1043"/>
      <c r="IXF80" s="1043"/>
      <c r="IXG80" s="1043"/>
      <c r="IXH80" s="1043"/>
      <c r="IXI80" s="1043"/>
      <c r="IXJ80" s="1043"/>
      <c r="IXK80" s="1043"/>
      <c r="IXL80" s="1043"/>
      <c r="IXM80" s="1043"/>
      <c r="IXN80" s="1043"/>
      <c r="IXO80" s="1043"/>
      <c r="IXP80" s="1043"/>
      <c r="IXQ80" s="1043"/>
      <c r="IXR80" s="1043"/>
      <c r="IXS80" s="1043"/>
      <c r="IXT80" s="1043"/>
      <c r="IXU80" s="1043"/>
      <c r="IXV80" s="1043"/>
      <c r="IXW80" s="1043"/>
      <c r="IXX80" s="1043"/>
      <c r="IXY80" s="1043"/>
      <c r="IXZ80" s="1043"/>
      <c r="IYA80" s="1043"/>
      <c r="IYB80" s="1043"/>
      <c r="IYC80" s="1043"/>
      <c r="IYD80" s="1043"/>
      <c r="IYE80" s="1043"/>
      <c r="IYF80" s="1043"/>
      <c r="IYG80" s="1043"/>
      <c r="IYH80" s="1043"/>
      <c r="IYI80" s="1043"/>
      <c r="IYJ80" s="1043"/>
      <c r="IYK80" s="1043"/>
      <c r="IYL80" s="1043"/>
      <c r="IYM80" s="1043"/>
      <c r="IYN80" s="1043"/>
      <c r="IYO80" s="1043"/>
      <c r="IYP80" s="1043"/>
      <c r="IYQ80" s="1043"/>
      <c r="IYR80" s="1043"/>
      <c r="IYS80" s="1043"/>
      <c r="IYT80" s="1043"/>
      <c r="IYU80" s="1043"/>
      <c r="IYV80" s="1043"/>
      <c r="IYW80" s="1043"/>
      <c r="IYX80" s="1043"/>
      <c r="IYY80" s="1043"/>
      <c r="IYZ80" s="1043"/>
      <c r="IZA80" s="1043"/>
      <c r="IZB80" s="1043"/>
      <c r="IZC80" s="1043"/>
      <c r="IZD80" s="1043"/>
      <c r="IZE80" s="1043"/>
      <c r="IZF80" s="1043"/>
      <c r="IZG80" s="1043"/>
      <c r="IZH80" s="1043"/>
      <c r="IZI80" s="1043"/>
      <c r="IZJ80" s="1043"/>
      <c r="IZK80" s="1043"/>
      <c r="IZL80" s="1043"/>
      <c r="IZM80" s="1043"/>
      <c r="IZN80" s="1043"/>
      <c r="IZO80" s="1043"/>
      <c r="IZP80" s="1043"/>
      <c r="IZQ80" s="1043"/>
      <c r="IZR80" s="1043"/>
      <c r="IZS80" s="1043"/>
      <c r="IZT80" s="1043"/>
      <c r="IZU80" s="1043"/>
      <c r="IZV80" s="1043"/>
      <c r="IZW80" s="1043"/>
      <c r="IZX80" s="1043"/>
      <c r="IZY80" s="1043"/>
      <c r="IZZ80" s="1043"/>
      <c r="JAA80" s="1043"/>
      <c r="JAB80" s="1043"/>
      <c r="JAC80" s="1043"/>
      <c r="JAD80" s="1043"/>
      <c r="JAE80" s="1043"/>
      <c r="JAF80" s="1043"/>
      <c r="JAG80" s="1043"/>
      <c r="JAH80" s="1043"/>
      <c r="JAI80" s="1043"/>
      <c r="JAJ80" s="1043"/>
      <c r="JAK80" s="1043"/>
      <c r="JAL80" s="1043"/>
      <c r="JAM80" s="1043"/>
      <c r="JAN80" s="1043"/>
      <c r="JAO80" s="1043"/>
      <c r="JAP80" s="1043"/>
      <c r="JAQ80" s="1043"/>
      <c r="JAR80" s="1043"/>
      <c r="JAS80" s="1043"/>
      <c r="JAT80" s="1043"/>
      <c r="JAU80" s="1043"/>
      <c r="JAV80" s="1043"/>
      <c r="JAW80" s="1043"/>
      <c r="JAX80" s="1043"/>
      <c r="JAY80" s="1043"/>
      <c r="JAZ80" s="1043"/>
      <c r="JBA80" s="1043"/>
      <c r="JBB80" s="1043"/>
      <c r="JBC80" s="1043"/>
      <c r="JBD80" s="1043"/>
      <c r="JBE80" s="1043"/>
      <c r="JBF80" s="1043"/>
      <c r="JBG80" s="1043"/>
      <c r="JBH80" s="1043"/>
      <c r="JBI80" s="1043"/>
      <c r="JBJ80" s="1043"/>
      <c r="JBK80" s="1043"/>
      <c r="JBL80" s="1043"/>
      <c r="JBM80" s="1043"/>
      <c r="JBN80" s="1043"/>
      <c r="JBO80" s="1043"/>
      <c r="JBP80" s="1043"/>
      <c r="JBQ80" s="1043"/>
      <c r="JBR80" s="1043"/>
      <c r="JBS80" s="1043"/>
      <c r="JBT80" s="1043"/>
      <c r="JBU80" s="1043"/>
      <c r="JBV80" s="1043"/>
      <c r="JBW80" s="1043"/>
      <c r="JBX80" s="1043"/>
      <c r="JBY80" s="1043"/>
      <c r="JBZ80" s="1043"/>
      <c r="JCA80" s="1043"/>
      <c r="JCB80" s="1043"/>
      <c r="JCC80" s="1043"/>
      <c r="JCD80" s="1043"/>
      <c r="JCE80" s="1043"/>
      <c r="JCF80" s="1043"/>
      <c r="JCG80" s="1043"/>
      <c r="JCH80" s="1043"/>
      <c r="JCI80" s="1043"/>
      <c r="JCJ80" s="1043"/>
      <c r="JCK80" s="1043"/>
      <c r="JCL80" s="1043"/>
      <c r="JCM80" s="1043"/>
      <c r="JCN80" s="1043"/>
      <c r="JCO80" s="1043"/>
      <c r="JCP80" s="1043"/>
      <c r="JCQ80" s="1043"/>
      <c r="JCR80" s="1043"/>
      <c r="JCS80" s="1043"/>
      <c r="JCT80" s="1043"/>
      <c r="JCU80" s="1043"/>
      <c r="JCV80" s="1043"/>
      <c r="JCW80" s="1043"/>
      <c r="JCX80" s="1043"/>
      <c r="JCY80" s="1043"/>
      <c r="JCZ80" s="1043"/>
      <c r="JDA80" s="1043"/>
      <c r="JDB80" s="1043"/>
      <c r="JDC80" s="1043"/>
      <c r="JDD80" s="1043"/>
      <c r="JDE80" s="1043"/>
      <c r="JDF80" s="1043"/>
      <c r="JDG80" s="1043"/>
      <c r="JDH80" s="1043"/>
      <c r="JDI80" s="1043"/>
      <c r="JDJ80" s="1043"/>
      <c r="JDK80" s="1043"/>
      <c r="JDL80" s="1043"/>
      <c r="JDM80" s="1043"/>
      <c r="JDN80" s="1043"/>
      <c r="JDO80" s="1043"/>
      <c r="JDP80" s="1043"/>
      <c r="JDQ80" s="1043"/>
      <c r="JDR80" s="1043"/>
      <c r="JDS80" s="1043"/>
      <c r="JDT80" s="1043"/>
      <c r="JDU80" s="1043"/>
      <c r="JDV80" s="1043"/>
      <c r="JDW80" s="1043"/>
      <c r="JDX80" s="1043"/>
      <c r="JDY80" s="1043"/>
      <c r="JDZ80" s="1043"/>
      <c r="JEA80" s="1043"/>
      <c r="JEB80" s="1043"/>
      <c r="JEC80" s="1043"/>
      <c r="JED80" s="1043"/>
      <c r="JEE80" s="1043"/>
      <c r="JEF80" s="1043"/>
      <c r="JEG80" s="1043"/>
      <c r="JEH80" s="1043"/>
      <c r="JEI80" s="1043"/>
      <c r="JEJ80" s="1043"/>
      <c r="JEK80" s="1043"/>
      <c r="JEL80" s="1043"/>
      <c r="JEM80" s="1043"/>
      <c r="JEN80" s="1043"/>
      <c r="JEO80" s="1043"/>
      <c r="JEP80" s="1043"/>
      <c r="JEQ80" s="1043"/>
      <c r="JER80" s="1043"/>
      <c r="JES80" s="1043"/>
      <c r="JET80" s="1043"/>
      <c r="JEU80" s="1043"/>
      <c r="JEV80" s="1043"/>
      <c r="JEW80" s="1043"/>
      <c r="JEX80" s="1043"/>
      <c r="JEY80" s="1043"/>
      <c r="JEZ80" s="1043"/>
      <c r="JFA80" s="1043"/>
      <c r="JFB80" s="1043"/>
      <c r="JFC80" s="1043"/>
      <c r="JFD80" s="1043"/>
      <c r="JFE80" s="1043"/>
      <c r="JFF80" s="1043"/>
      <c r="JFG80" s="1043"/>
      <c r="JFH80" s="1043"/>
      <c r="JFI80" s="1043"/>
      <c r="JFJ80" s="1043"/>
      <c r="JFK80" s="1043"/>
      <c r="JFL80" s="1043"/>
      <c r="JFM80" s="1043"/>
      <c r="JFN80" s="1043"/>
      <c r="JFO80" s="1043"/>
      <c r="JFP80" s="1043"/>
      <c r="JFQ80" s="1043"/>
      <c r="JFR80" s="1043"/>
      <c r="JFS80" s="1043"/>
      <c r="JFT80" s="1043"/>
      <c r="JFU80" s="1043"/>
      <c r="JFV80" s="1043"/>
      <c r="JFW80" s="1043"/>
      <c r="JFX80" s="1043"/>
      <c r="JFY80" s="1043"/>
      <c r="JFZ80" s="1043"/>
      <c r="JGA80" s="1043"/>
      <c r="JGB80" s="1043"/>
      <c r="JGC80" s="1043"/>
      <c r="JGD80" s="1043"/>
      <c r="JGE80" s="1043"/>
      <c r="JGF80" s="1043"/>
      <c r="JGG80" s="1043"/>
      <c r="JGH80" s="1043"/>
      <c r="JGI80" s="1043"/>
      <c r="JGJ80" s="1043"/>
      <c r="JGK80" s="1043"/>
      <c r="JGL80" s="1043"/>
      <c r="JGM80" s="1043"/>
      <c r="JGN80" s="1043"/>
      <c r="JGO80" s="1043"/>
      <c r="JGP80" s="1043"/>
      <c r="JGQ80" s="1043"/>
      <c r="JGR80" s="1043"/>
      <c r="JGS80" s="1043"/>
      <c r="JGT80" s="1043"/>
      <c r="JGU80" s="1043"/>
      <c r="JGV80" s="1043"/>
      <c r="JGW80" s="1043"/>
      <c r="JGX80" s="1043"/>
      <c r="JGY80" s="1043"/>
      <c r="JGZ80" s="1043"/>
      <c r="JHA80" s="1043"/>
      <c r="JHB80" s="1043"/>
      <c r="JHC80" s="1043"/>
      <c r="JHD80" s="1043"/>
      <c r="JHE80" s="1043"/>
      <c r="JHF80" s="1043"/>
      <c r="JHG80" s="1043"/>
      <c r="JHH80" s="1043"/>
      <c r="JHI80" s="1043"/>
      <c r="JHJ80" s="1043"/>
      <c r="JHK80" s="1043"/>
      <c r="JHL80" s="1043"/>
      <c r="JHM80" s="1043"/>
      <c r="JHN80" s="1043"/>
      <c r="JHO80" s="1043"/>
      <c r="JHP80" s="1043"/>
      <c r="JHQ80" s="1043"/>
      <c r="JHR80" s="1043"/>
      <c r="JHS80" s="1043"/>
      <c r="JHT80" s="1043"/>
      <c r="JHU80" s="1043"/>
      <c r="JHV80" s="1043"/>
      <c r="JHW80" s="1043"/>
      <c r="JHX80" s="1043"/>
      <c r="JHY80" s="1043"/>
      <c r="JHZ80" s="1043"/>
      <c r="JIA80" s="1043"/>
      <c r="JIB80" s="1043"/>
      <c r="JIC80" s="1043"/>
      <c r="JID80" s="1043"/>
      <c r="JIE80" s="1043"/>
      <c r="JIF80" s="1043"/>
      <c r="JIG80" s="1043"/>
      <c r="JIH80" s="1043"/>
      <c r="JII80" s="1043"/>
      <c r="JIJ80" s="1043"/>
      <c r="JIK80" s="1043"/>
      <c r="JIL80" s="1043"/>
      <c r="JIM80" s="1043"/>
      <c r="JIN80" s="1043"/>
      <c r="JIO80" s="1043"/>
      <c r="JIP80" s="1043"/>
      <c r="JIQ80" s="1043"/>
      <c r="JIR80" s="1043"/>
      <c r="JIS80" s="1043"/>
      <c r="JIT80" s="1043"/>
      <c r="JIU80" s="1043"/>
      <c r="JIV80" s="1043"/>
      <c r="JIW80" s="1043"/>
      <c r="JIX80" s="1043"/>
      <c r="JIY80" s="1043"/>
      <c r="JIZ80" s="1043"/>
      <c r="JJA80" s="1043"/>
      <c r="JJB80" s="1043"/>
      <c r="JJC80" s="1043"/>
      <c r="JJD80" s="1043"/>
      <c r="JJE80" s="1043"/>
      <c r="JJF80" s="1043"/>
      <c r="JJG80" s="1043"/>
      <c r="JJH80" s="1043"/>
      <c r="JJI80" s="1043"/>
      <c r="JJJ80" s="1043"/>
      <c r="JJK80" s="1043"/>
      <c r="JJL80" s="1043"/>
      <c r="JJM80" s="1043"/>
      <c r="JJN80" s="1043"/>
      <c r="JJO80" s="1043"/>
      <c r="JJP80" s="1043"/>
      <c r="JJQ80" s="1043"/>
      <c r="JJR80" s="1043"/>
      <c r="JJS80" s="1043"/>
      <c r="JJT80" s="1043"/>
      <c r="JJU80" s="1043"/>
      <c r="JJV80" s="1043"/>
      <c r="JJW80" s="1043"/>
      <c r="JJX80" s="1043"/>
      <c r="JJY80" s="1043"/>
      <c r="JJZ80" s="1043"/>
      <c r="JKA80" s="1043"/>
      <c r="JKB80" s="1043"/>
      <c r="JKC80" s="1043"/>
      <c r="JKD80" s="1043"/>
      <c r="JKE80" s="1043"/>
      <c r="JKF80" s="1043"/>
      <c r="JKG80" s="1043"/>
      <c r="JKH80" s="1043"/>
      <c r="JKI80" s="1043"/>
      <c r="JKJ80" s="1043"/>
      <c r="JKK80" s="1043"/>
      <c r="JKL80" s="1043"/>
      <c r="JKM80" s="1043"/>
      <c r="JKN80" s="1043"/>
      <c r="JKO80" s="1043"/>
      <c r="JKP80" s="1043"/>
      <c r="JKQ80" s="1043"/>
      <c r="JKR80" s="1043"/>
      <c r="JKS80" s="1043"/>
      <c r="JKT80" s="1043"/>
      <c r="JKU80" s="1043"/>
      <c r="JKV80" s="1043"/>
      <c r="JKW80" s="1043"/>
      <c r="JKX80" s="1043"/>
      <c r="JKY80" s="1043"/>
      <c r="JKZ80" s="1043"/>
      <c r="JLA80" s="1043"/>
      <c r="JLB80" s="1043"/>
      <c r="JLC80" s="1043"/>
      <c r="JLD80" s="1043"/>
      <c r="JLE80" s="1043"/>
      <c r="JLF80" s="1043"/>
      <c r="JLG80" s="1043"/>
      <c r="JLH80" s="1043"/>
      <c r="JLI80" s="1043"/>
      <c r="JLJ80" s="1043"/>
      <c r="JLK80" s="1043"/>
      <c r="JLL80" s="1043"/>
      <c r="JLM80" s="1043"/>
      <c r="JLN80" s="1043"/>
      <c r="JLO80" s="1043"/>
      <c r="JLP80" s="1043"/>
      <c r="JLQ80" s="1043"/>
      <c r="JLR80" s="1043"/>
      <c r="JLS80" s="1043"/>
      <c r="JLT80" s="1043"/>
      <c r="JLU80" s="1043"/>
      <c r="JLV80" s="1043"/>
      <c r="JLW80" s="1043"/>
      <c r="JLX80" s="1043"/>
      <c r="JLY80" s="1043"/>
      <c r="JLZ80" s="1043"/>
      <c r="JMA80" s="1043"/>
      <c r="JMB80" s="1043"/>
      <c r="JMC80" s="1043"/>
      <c r="JMD80" s="1043"/>
      <c r="JME80" s="1043"/>
      <c r="JMF80" s="1043"/>
      <c r="JMG80" s="1043"/>
      <c r="JMH80" s="1043"/>
      <c r="JMI80" s="1043"/>
      <c r="JMJ80" s="1043"/>
      <c r="JMK80" s="1043"/>
      <c r="JML80" s="1043"/>
      <c r="JMM80" s="1043"/>
      <c r="JMN80" s="1043"/>
      <c r="JMO80" s="1043"/>
      <c r="JMP80" s="1043"/>
      <c r="JMQ80" s="1043"/>
      <c r="JMR80" s="1043"/>
      <c r="JMS80" s="1043"/>
      <c r="JMT80" s="1043"/>
      <c r="JMU80" s="1043"/>
      <c r="JMV80" s="1043"/>
      <c r="JMW80" s="1043"/>
      <c r="JMX80" s="1043"/>
      <c r="JMY80" s="1043"/>
      <c r="JMZ80" s="1043"/>
      <c r="JNA80" s="1043"/>
      <c r="JNB80" s="1043"/>
      <c r="JNC80" s="1043"/>
      <c r="JND80" s="1043"/>
      <c r="JNE80" s="1043"/>
      <c r="JNF80" s="1043"/>
      <c r="JNG80" s="1043"/>
      <c r="JNH80" s="1043"/>
      <c r="JNI80" s="1043"/>
      <c r="JNJ80" s="1043"/>
      <c r="JNK80" s="1043"/>
      <c r="JNL80" s="1043"/>
      <c r="JNM80" s="1043"/>
      <c r="JNN80" s="1043"/>
      <c r="JNO80" s="1043"/>
      <c r="JNP80" s="1043"/>
      <c r="JNQ80" s="1043"/>
      <c r="JNR80" s="1043"/>
      <c r="JNS80" s="1043"/>
      <c r="JNT80" s="1043"/>
      <c r="JNU80" s="1043"/>
      <c r="JNV80" s="1043"/>
      <c r="JNW80" s="1043"/>
      <c r="JNX80" s="1043"/>
      <c r="JNY80" s="1043"/>
      <c r="JNZ80" s="1043"/>
      <c r="JOA80" s="1043"/>
      <c r="JOB80" s="1043"/>
      <c r="JOC80" s="1043"/>
      <c r="JOD80" s="1043"/>
      <c r="JOE80" s="1043"/>
      <c r="JOF80" s="1043"/>
      <c r="JOG80" s="1043"/>
      <c r="JOH80" s="1043"/>
      <c r="JOI80" s="1043"/>
      <c r="JOJ80" s="1043"/>
      <c r="JOK80" s="1043"/>
      <c r="JOL80" s="1043"/>
      <c r="JOM80" s="1043"/>
      <c r="JON80" s="1043"/>
      <c r="JOO80" s="1043"/>
      <c r="JOP80" s="1043"/>
      <c r="JOQ80" s="1043"/>
      <c r="JOR80" s="1043"/>
      <c r="JOS80" s="1043"/>
      <c r="JOT80" s="1043"/>
      <c r="JOU80" s="1043"/>
      <c r="JOV80" s="1043"/>
      <c r="JOW80" s="1043"/>
      <c r="JOX80" s="1043"/>
      <c r="JOY80" s="1043"/>
      <c r="JOZ80" s="1043"/>
      <c r="JPA80" s="1043"/>
      <c r="JPB80" s="1043"/>
      <c r="JPC80" s="1043"/>
      <c r="JPD80" s="1043"/>
      <c r="JPE80" s="1043"/>
      <c r="JPF80" s="1043"/>
      <c r="JPG80" s="1043"/>
      <c r="JPH80" s="1043"/>
      <c r="JPI80" s="1043"/>
      <c r="JPJ80" s="1043"/>
      <c r="JPK80" s="1043"/>
      <c r="JPL80" s="1043"/>
      <c r="JPM80" s="1043"/>
      <c r="JPN80" s="1043"/>
      <c r="JPO80" s="1043"/>
      <c r="JPP80" s="1043"/>
      <c r="JPQ80" s="1043"/>
      <c r="JPR80" s="1043"/>
      <c r="JPS80" s="1043"/>
      <c r="JPT80" s="1043"/>
      <c r="JPU80" s="1043"/>
      <c r="JPV80" s="1043"/>
      <c r="JPW80" s="1043"/>
      <c r="JPX80" s="1043"/>
      <c r="JPY80" s="1043"/>
      <c r="JPZ80" s="1043"/>
      <c r="JQA80" s="1043"/>
      <c r="JQB80" s="1043"/>
      <c r="JQC80" s="1043"/>
      <c r="JQD80" s="1043"/>
      <c r="JQE80" s="1043"/>
      <c r="JQF80" s="1043"/>
      <c r="JQG80" s="1043"/>
      <c r="JQH80" s="1043"/>
      <c r="JQI80" s="1043"/>
      <c r="JQJ80" s="1043"/>
      <c r="JQK80" s="1043"/>
      <c r="JQL80" s="1043"/>
      <c r="JQM80" s="1043"/>
      <c r="JQN80" s="1043"/>
      <c r="JQO80" s="1043"/>
      <c r="JQP80" s="1043"/>
      <c r="JQQ80" s="1043"/>
      <c r="JQR80" s="1043"/>
      <c r="JQS80" s="1043"/>
      <c r="JQT80" s="1043"/>
      <c r="JQU80" s="1043"/>
      <c r="JQV80" s="1043"/>
      <c r="JQW80" s="1043"/>
      <c r="JQX80" s="1043"/>
      <c r="JQY80" s="1043"/>
      <c r="JQZ80" s="1043"/>
      <c r="JRA80" s="1043"/>
      <c r="JRB80" s="1043"/>
      <c r="JRC80" s="1043"/>
      <c r="JRD80" s="1043"/>
      <c r="JRE80" s="1043"/>
      <c r="JRF80" s="1043"/>
      <c r="JRG80" s="1043"/>
      <c r="JRH80" s="1043"/>
      <c r="JRI80" s="1043"/>
      <c r="JRJ80" s="1043"/>
      <c r="JRK80" s="1043"/>
      <c r="JRL80" s="1043"/>
      <c r="JRM80" s="1043"/>
      <c r="JRN80" s="1043"/>
      <c r="JRO80" s="1043"/>
      <c r="JRP80" s="1043"/>
      <c r="JRQ80" s="1043"/>
      <c r="JRR80" s="1043"/>
      <c r="JRS80" s="1043"/>
      <c r="JRT80" s="1043"/>
      <c r="JRU80" s="1043"/>
      <c r="JRV80" s="1043"/>
      <c r="JRW80" s="1043"/>
      <c r="JRX80" s="1043"/>
      <c r="JRY80" s="1043"/>
      <c r="JRZ80" s="1043"/>
      <c r="JSA80" s="1043"/>
      <c r="JSB80" s="1043"/>
      <c r="JSC80" s="1043"/>
      <c r="JSD80" s="1043"/>
      <c r="JSE80" s="1043"/>
      <c r="JSF80" s="1043"/>
      <c r="JSG80" s="1043"/>
      <c r="JSH80" s="1043"/>
      <c r="JSI80" s="1043"/>
      <c r="JSJ80" s="1043"/>
      <c r="JSK80" s="1043"/>
      <c r="JSL80" s="1043"/>
      <c r="JSM80" s="1043"/>
      <c r="JSN80" s="1043"/>
      <c r="JSO80" s="1043"/>
      <c r="JSP80" s="1043"/>
      <c r="JSQ80" s="1043"/>
      <c r="JSR80" s="1043"/>
      <c r="JSS80" s="1043"/>
      <c r="JST80" s="1043"/>
      <c r="JSU80" s="1043"/>
      <c r="JSV80" s="1043"/>
      <c r="JSW80" s="1043"/>
      <c r="JSX80" s="1043"/>
      <c r="JSY80" s="1043"/>
      <c r="JSZ80" s="1043"/>
      <c r="JTA80" s="1043"/>
      <c r="JTB80" s="1043"/>
      <c r="JTC80" s="1043"/>
      <c r="JTD80" s="1043"/>
      <c r="JTE80" s="1043"/>
      <c r="JTF80" s="1043"/>
      <c r="JTG80" s="1043"/>
      <c r="JTH80" s="1043"/>
      <c r="JTI80" s="1043"/>
      <c r="JTJ80" s="1043"/>
      <c r="JTK80" s="1043"/>
      <c r="JTL80" s="1043"/>
      <c r="JTM80" s="1043"/>
      <c r="JTN80" s="1043"/>
      <c r="JTO80" s="1043"/>
      <c r="JTP80" s="1043"/>
      <c r="JTQ80" s="1043"/>
      <c r="JTR80" s="1043"/>
      <c r="JTS80" s="1043"/>
      <c r="JTT80" s="1043"/>
      <c r="JTU80" s="1043"/>
      <c r="JTV80" s="1043"/>
      <c r="JTW80" s="1043"/>
      <c r="JTX80" s="1043"/>
      <c r="JTY80" s="1043"/>
      <c r="JTZ80" s="1043"/>
      <c r="JUA80" s="1043"/>
      <c r="JUB80" s="1043"/>
      <c r="JUC80" s="1043"/>
      <c r="JUD80" s="1043"/>
      <c r="JUE80" s="1043"/>
      <c r="JUF80" s="1043"/>
      <c r="JUG80" s="1043"/>
      <c r="JUH80" s="1043"/>
      <c r="JUI80" s="1043"/>
      <c r="JUJ80" s="1043"/>
      <c r="JUK80" s="1043"/>
      <c r="JUL80" s="1043"/>
      <c r="JUM80" s="1043"/>
      <c r="JUN80" s="1043"/>
      <c r="JUO80" s="1043"/>
      <c r="JUP80" s="1043"/>
      <c r="JUQ80" s="1043"/>
      <c r="JUR80" s="1043"/>
      <c r="JUS80" s="1043"/>
      <c r="JUT80" s="1043"/>
      <c r="JUU80" s="1043"/>
      <c r="JUV80" s="1043"/>
      <c r="JUW80" s="1043"/>
      <c r="JUX80" s="1043"/>
      <c r="JUY80" s="1043"/>
      <c r="JUZ80" s="1043"/>
      <c r="JVA80" s="1043"/>
      <c r="JVB80" s="1043"/>
      <c r="JVC80" s="1043"/>
      <c r="JVD80" s="1043"/>
      <c r="JVE80" s="1043"/>
      <c r="JVF80" s="1043"/>
      <c r="JVG80" s="1043"/>
      <c r="JVH80" s="1043"/>
      <c r="JVI80" s="1043"/>
      <c r="JVJ80" s="1043"/>
      <c r="JVK80" s="1043"/>
      <c r="JVL80" s="1043"/>
      <c r="JVM80" s="1043"/>
      <c r="JVN80" s="1043"/>
      <c r="JVO80" s="1043"/>
      <c r="JVP80" s="1043"/>
      <c r="JVQ80" s="1043"/>
      <c r="JVR80" s="1043"/>
      <c r="JVS80" s="1043"/>
      <c r="JVT80" s="1043"/>
      <c r="JVU80" s="1043"/>
      <c r="JVV80" s="1043"/>
      <c r="JVW80" s="1043"/>
      <c r="JVX80" s="1043"/>
      <c r="JVY80" s="1043"/>
      <c r="JVZ80" s="1043"/>
      <c r="JWA80" s="1043"/>
      <c r="JWB80" s="1043"/>
      <c r="JWC80" s="1043"/>
      <c r="JWD80" s="1043"/>
      <c r="JWE80" s="1043"/>
      <c r="JWF80" s="1043"/>
      <c r="JWG80" s="1043"/>
      <c r="JWH80" s="1043"/>
      <c r="JWI80" s="1043"/>
      <c r="JWJ80" s="1043"/>
      <c r="JWK80" s="1043"/>
      <c r="JWL80" s="1043"/>
      <c r="JWM80" s="1043"/>
      <c r="JWN80" s="1043"/>
      <c r="JWO80" s="1043"/>
      <c r="JWP80" s="1043"/>
      <c r="JWQ80" s="1043"/>
      <c r="JWR80" s="1043"/>
      <c r="JWS80" s="1043"/>
      <c r="JWT80" s="1043"/>
      <c r="JWU80" s="1043"/>
      <c r="JWV80" s="1043"/>
      <c r="JWW80" s="1043"/>
      <c r="JWX80" s="1043"/>
      <c r="JWY80" s="1043"/>
      <c r="JWZ80" s="1043"/>
      <c r="JXA80" s="1043"/>
      <c r="JXB80" s="1043"/>
      <c r="JXC80" s="1043"/>
      <c r="JXD80" s="1043"/>
      <c r="JXE80" s="1043"/>
      <c r="JXF80" s="1043"/>
      <c r="JXG80" s="1043"/>
      <c r="JXH80" s="1043"/>
      <c r="JXI80" s="1043"/>
      <c r="JXJ80" s="1043"/>
      <c r="JXK80" s="1043"/>
      <c r="JXL80" s="1043"/>
      <c r="JXM80" s="1043"/>
      <c r="JXN80" s="1043"/>
      <c r="JXO80" s="1043"/>
      <c r="JXP80" s="1043"/>
      <c r="JXQ80" s="1043"/>
      <c r="JXR80" s="1043"/>
      <c r="JXS80" s="1043"/>
      <c r="JXT80" s="1043"/>
      <c r="JXU80" s="1043"/>
      <c r="JXV80" s="1043"/>
      <c r="JXW80" s="1043"/>
      <c r="JXX80" s="1043"/>
      <c r="JXY80" s="1043"/>
      <c r="JXZ80" s="1043"/>
      <c r="JYA80" s="1043"/>
      <c r="JYB80" s="1043"/>
      <c r="JYC80" s="1043"/>
      <c r="JYD80" s="1043"/>
      <c r="JYE80" s="1043"/>
      <c r="JYF80" s="1043"/>
      <c r="JYG80" s="1043"/>
      <c r="JYH80" s="1043"/>
      <c r="JYI80" s="1043"/>
      <c r="JYJ80" s="1043"/>
      <c r="JYK80" s="1043"/>
      <c r="JYL80" s="1043"/>
      <c r="JYM80" s="1043"/>
      <c r="JYN80" s="1043"/>
      <c r="JYO80" s="1043"/>
      <c r="JYP80" s="1043"/>
      <c r="JYQ80" s="1043"/>
      <c r="JYR80" s="1043"/>
      <c r="JYS80" s="1043"/>
      <c r="JYT80" s="1043"/>
      <c r="JYU80" s="1043"/>
      <c r="JYV80" s="1043"/>
      <c r="JYW80" s="1043"/>
      <c r="JYX80" s="1043"/>
      <c r="JYY80" s="1043"/>
      <c r="JYZ80" s="1043"/>
      <c r="JZA80" s="1043"/>
      <c r="JZB80" s="1043"/>
      <c r="JZC80" s="1043"/>
      <c r="JZD80" s="1043"/>
      <c r="JZE80" s="1043"/>
      <c r="JZF80" s="1043"/>
      <c r="JZG80" s="1043"/>
      <c r="JZH80" s="1043"/>
      <c r="JZI80" s="1043"/>
      <c r="JZJ80" s="1043"/>
      <c r="JZK80" s="1043"/>
      <c r="JZL80" s="1043"/>
      <c r="JZM80" s="1043"/>
      <c r="JZN80" s="1043"/>
      <c r="JZO80" s="1043"/>
      <c r="JZP80" s="1043"/>
      <c r="JZQ80" s="1043"/>
      <c r="JZR80" s="1043"/>
      <c r="JZS80" s="1043"/>
      <c r="JZT80" s="1043"/>
      <c r="JZU80" s="1043"/>
      <c r="JZV80" s="1043"/>
      <c r="JZW80" s="1043"/>
      <c r="JZX80" s="1043"/>
      <c r="JZY80" s="1043"/>
      <c r="JZZ80" s="1043"/>
      <c r="KAA80" s="1043"/>
      <c r="KAB80" s="1043"/>
      <c r="KAC80" s="1043"/>
      <c r="KAD80" s="1043"/>
      <c r="KAE80" s="1043"/>
      <c r="KAF80" s="1043"/>
      <c r="KAG80" s="1043"/>
      <c r="KAH80" s="1043"/>
      <c r="KAI80" s="1043"/>
      <c r="KAJ80" s="1043"/>
      <c r="KAK80" s="1043"/>
      <c r="KAL80" s="1043"/>
      <c r="KAM80" s="1043"/>
      <c r="KAN80" s="1043"/>
      <c r="KAO80" s="1043"/>
      <c r="KAP80" s="1043"/>
      <c r="KAQ80" s="1043"/>
      <c r="KAR80" s="1043"/>
      <c r="KAS80" s="1043"/>
      <c r="KAT80" s="1043"/>
      <c r="KAU80" s="1043"/>
      <c r="KAV80" s="1043"/>
      <c r="KAW80" s="1043"/>
      <c r="KAX80" s="1043"/>
      <c r="KAY80" s="1043"/>
      <c r="KAZ80" s="1043"/>
      <c r="KBA80" s="1043"/>
      <c r="KBB80" s="1043"/>
      <c r="KBC80" s="1043"/>
      <c r="KBD80" s="1043"/>
      <c r="KBE80" s="1043"/>
      <c r="KBF80" s="1043"/>
      <c r="KBG80" s="1043"/>
      <c r="KBH80" s="1043"/>
      <c r="KBI80" s="1043"/>
      <c r="KBJ80" s="1043"/>
      <c r="KBK80" s="1043"/>
      <c r="KBL80" s="1043"/>
      <c r="KBM80" s="1043"/>
      <c r="KBN80" s="1043"/>
      <c r="KBO80" s="1043"/>
      <c r="KBP80" s="1043"/>
      <c r="KBQ80" s="1043"/>
      <c r="KBR80" s="1043"/>
      <c r="KBS80" s="1043"/>
      <c r="KBT80" s="1043"/>
      <c r="KBU80" s="1043"/>
      <c r="KBV80" s="1043"/>
      <c r="KBW80" s="1043"/>
      <c r="KBX80" s="1043"/>
      <c r="KBY80" s="1043"/>
      <c r="KBZ80" s="1043"/>
      <c r="KCA80" s="1043"/>
      <c r="KCB80" s="1043"/>
      <c r="KCC80" s="1043"/>
      <c r="KCD80" s="1043"/>
      <c r="KCE80" s="1043"/>
      <c r="KCF80" s="1043"/>
      <c r="KCG80" s="1043"/>
      <c r="KCH80" s="1043"/>
      <c r="KCI80" s="1043"/>
      <c r="KCJ80" s="1043"/>
      <c r="KCK80" s="1043"/>
      <c r="KCL80" s="1043"/>
      <c r="KCM80" s="1043"/>
      <c r="KCN80" s="1043"/>
      <c r="KCO80" s="1043"/>
      <c r="KCP80" s="1043"/>
      <c r="KCQ80" s="1043"/>
      <c r="KCR80" s="1043"/>
      <c r="KCS80" s="1043"/>
      <c r="KCT80" s="1043"/>
      <c r="KCU80" s="1043"/>
      <c r="KCV80" s="1043"/>
      <c r="KCW80" s="1043"/>
      <c r="KCX80" s="1043"/>
      <c r="KCY80" s="1043"/>
      <c r="KCZ80" s="1043"/>
      <c r="KDA80" s="1043"/>
      <c r="KDB80" s="1043"/>
      <c r="KDC80" s="1043"/>
      <c r="KDD80" s="1043"/>
      <c r="KDE80" s="1043"/>
      <c r="KDF80" s="1043"/>
      <c r="KDG80" s="1043"/>
      <c r="KDH80" s="1043"/>
      <c r="KDI80" s="1043"/>
      <c r="KDJ80" s="1043"/>
      <c r="KDK80" s="1043"/>
      <c r="KDL80" s="1043"/>
      <c r="KDM80" s="1043"/>
      <c r="KDN80" s="1043"/>
      <c r="KDO80" s="1043"/>
      <c r="KDP80" s="1043"/>
      <c r="KDQ80" s="1043"/>
      <c r="KDR80" s="1043"/>
      <c r="KDS80" s="1043"/>
      <c r="KDT80" s="1043"/>
      <c r="KDU80" s="1043"/>
      <c r="KDV80" s="1043"/>
      <c r="KDW80" s="1043"/>
      <c r="KDX80" s="1043"/>
      <c r="KDY80" s="1043"/>
      <c r="KDZ80" s="1043"/>
      <c r="KEA80" s="1043"/>
      <c r="KEB80" s="1043"/>
      <c r="KEC80" s="1043"/>
      <c r="KED80" s="1043"/>
      <c r="KEE80" s="1043"/>
      <c r="KEF80" s="1043"/>
      <c r="KEG80" s="1043"/>
      <c r="KEH80" s="1043"/>
      <c r="KEI80" s="1043"/>
      <c r="KEJ80" s="1043"/>
      <c r="KEK80" s="1043"/>
      <c r="KEL80" s="1043"/>
      <c r="KEM80" s="1043"/>
      <c r="KEN80" s="1043"/>
      <c r="KEO80" s="1043"/>
      <c r="KEP80" s="1043"/>
      <c r="KEQ80" s="1043"/>
      <c r="KER80" s="1043"/>
      <c r="KES80" s="1043"/>
      <c r="KET80" s="1043"/>
      <c r="KEU80" s="1043"/>
      <c r="KEV80" s="1043"/>
      <c r="KEW80" s="1043"/>
      <c r="KEX80" s="1043"/>
      <c r="KEY80" s="1043"/>
      <c r="KEZ80" s="1043"/>
      <c r="KFA80" s="1043"/>
      <c r="KFB80" s="1043"/>
      <c r="KFC80" s="1043"/>
      <c r="KFD80" s="1043"/>
      <c r="KFE80" s="1043"/>
      <c r="KFF80" s="1043"/>
      <c r="KFG80" s="1043"/>
      <c r="KFH80" s="1043"/>
      <c r="KFI80" s="1043"/>
      <c r="KFJ80" s="1043"/>
      <c r="KFK80" s="1043"/>
      <c r="KFL80" s="1043"/>
      <c r="KFM80" s="1043"/>
      <c r="KFN80" s="1043"/>
      <c r="KFO80" s="1043"/>
      <c r="KFP80" s="1043"/>
      <c r="KFQ80" s="1043"/>
      <c r="KFR80" s="1043"/>
      <c r="KFS80" s="1043"/>
      <c r="KFT80" s="1043"/>
      <c r="KFU80" s="1043"/>
      <c r="KFV80" s="1043"/>
      <c r="KFW80" s="1043"/>
      <c r="KFX80" s="1043"/>
      <c r="KFY80" s="1043"/>
      <c r="KFZ80" s="1043"/>
      <c r="KGA80" s="1043"/>
      <c r="KGB80" s="1043"/>
      <c r="KGC80" s="1043"/>
      <c r="KGD80" s="1043"/>
      <c r="KGE80" s="1043"/>
      <c r="KGF80" s="1043"/>
      <c r="KGG80" s="1043"/>
      <c r="KGH80" s="1043"/>
      <c r="KGI80" s="1043"/>
      <c r="KGJ80" s="1043"/>
      <c r="KGK80" s="1043"/>
      <c r="KGL80" s="1043"/>
      <c r="KGM80" s="1043"/>
      <c r="KGN80" s="1043"/>
      <c r="KGO80" s="1043"/>
      <c r="KGP80" s="1043"/>
      <c r="KGQ80" s="1043"/>
      <c r="KGR80" s="1043"/>
      <c r="KGS80" s="1043"/>
      <c r="KGT80" s="1043"/>
      <c r="KGU80" s="1043"/>
      <c r="KGV80" s="1043"/>
      <c r="KGW80" s="1043"/>
      <c r="KGX80" s="1043"/>
      <c r="KGY80" s="1043"/>
      <c r="KGZ80" s="1043"/>
      <c r="KHA80" s="1043"/>
      <c r="KHB80" s="1043"/>
      <c r="KHC80" s="1043"/>
      <c r="KHD80" s="1043"/>
      <c r="KHE80" s="1043"/>
      <c r="KHF80" s="1043"/>
      <c r="KHG80" s="1043"/>
      <c r="KHH80" s="1043"/>
      <c r="KHI80" s="1043"/>
      <c r="KHJ80" s="1043"/>
      <c r="KHK80" s="1043"/>
      <c r="KHL80" s="1043"/>
      <c r="KHM80" s="1043"/>
      <c r="KHN80" s="1043"/>
      <c r="KHO80" s="1043"/>
      <c r="KHP80" s="1043"/>
      <c r="KHQ80" s="1043"/>
      <c r="KHR80" s="1043"/>
      <c r="KHS80" s="1043"/>
      <c r="KHT80" s="1043"/>
      <c r="KHU80" s="1043"/>
      <c r="KHV80" s="1043"/>
      <c r="KHW80" s="1043"/>
      <c r="KHX80" s="1043"/>
      <c r="KHY80" s="1043"/>
      <c r="KHZ80" s="1043"/>
      <c r="KIA80" s="1043"/>
      <c r="KIB80" s="1043"/>
      <c r="KIC80" s="1043"/>
      <c r="KID80" s="1043"/>
      <c r="KIE80" s="1043"/>
      <c r="KIF80" s="1043"/>
      <c r="KIG80" s="1043"/>
      <c r="KIH80" s="1043"/>
      <c r="KII80" s="1043"/>
      <c r="KIJ80" s="1043"/>
      <c r="KIK80" s="1043"/>
      <c r="KIL80" s="1043"/>
      <c r="KIM80" s="1043"/>
      <c r="KIN80" s="1043"/>
      <c r="KIO80" s="1043"/>
      <c r="KIP80" s="1043"/>
      <c r="KIQ80" s="1043"/>
      <c r="KIR80" s="1043"/>
      <c r="KIS80" s="1043"/>
      <c r="KIT80" s="1043"/>
      <c r="KIU80" s="1043"/>
      <c r="KIV80" s="1043"/>
      <c r="KIW80" s="1043"/>
      <c r="KIX80" s="1043"/>
      <c r="KIY80" s="1043"/>
      <c r="KIZ80" s="1043"/>
      <c r="KJA80" s="1043"/>
      <c r="KJB80" s="1043"/>
      <c r="KJC80" s="1043"/>
      <c r="KJD80" s="1043"/>
      <c r="KJE80" s="1043"/>
      <c r="KJF80" s="1043"/>
      <c r="KJG80" s="1043"/>
      <c r="KJH80" s="1043"/>
      <c r="KJI80" s="1043"/>
      <c r="KJJ80" s="1043"/>
      <c r="KJK80" s="1043"/>
      <c r="KJL80" s="1043"/>
      <c r="KJM80" s="1043"/>
      <c r="KJN80" s="1043"/>
      <c r="KJO80" s="1043"/>
      <c r="KJP80" s="1043"/>
      <c r="KJQ80" s="1043"/>
      <c r="KJR80" s="1043"/>
      <c r="KJS80" s="1043"/>
      <c r="KJT80" s="1043"/>
      <c r="KJU80" s="1043"/>
      <c r="KJV80" s="1043"/>
      <c r="KJW80" s="1043"/>
      <c r="KJX80" s="1043"/>
      <c r="KJY80" s="1043"/>
      <c r="KJZ80" s="1043"/>
      <c r="KKA80" s="1043"/>
      <c r="KKB80" s="1043"/>
      <c r="KKC80" s="1043"/>
      <c r="KKD80" s="1043"/>
      <c r="KKE80" s="1043"/>
      <c r="KKF80" s="1043"/>
      <c r="KKG80" s="1043"/>
      <c r="KKH80" s="1043"/>
      <c r="KKI80" s="1043"/>
      <c r="KKJ80" s="1043"/>
      <c r="KKK80" s="1043"/>
      <c r="KKL80" s="1043"/>
      <c r="KKM80" s="1043"/>
      <c r="KKN80" s="1043"/>
      <c r="KKO80" s="1043"/>
      <c r="KKP80" s="1043"/>
      <c r="KKQ80" s="1043"/>
      <c r="KKR80" s="1043"/>
      <c r="KKS80" s="1043"/>
      <c r="KKT80" s="1043"/>
      <c r="KKU80" s="1043"/>
      <c r="KKV80" s="1043"/>
      <c r="KKW80" s="1043"/>
      <c r="KKX80" s="1043"/>
      <c r="KKY80" s="1043"/>
      <c r="KKZ80" s="1043"/>
      <c r="KLA80" s="1043"/>
      <c r="KLB80" s="1043"/>
      <c r="KLC80" s="1043"/>
      <c r="KLD80" s="1043"/>
      <c r="KLE80" s="1043"/>
      <c r="KLF80" s="1043"/>
      <c r="KLG80" s="1043"/>
      <c r="KLH80" s="1043"/>
      <c r="KLI80" s="1043"/>
      <c r="KLJ80" s="1043"/>
      <c r="KLK80" s="1043"/>
      <c r="KLL80" s="1043"/>
      <c r="KLM80" s="1043"/>
      <c r="KLN80" s="1043"/>
      <c r="KLO80" s="1043"/>
      <c r="KLP80" s="1043"/>
      <c r="KLQ80" s="1043"/>
      <c r="KLR80" s="1043"/>
      <c r="KLS80" s="1043"/>
      <c r="KLT80" s="1043"/>
      <c r="KLU80" s="1043"/>
      <c r="KLV80" s="1043"/>
      <c r="KLW80" s="1043"/>
      <c r="KLX80" s="1043"/>
      <c r="KLY80" s="1043"/>
      <c r="KLZ80" s="1043"/>
      <c r="KMA80" s="1043"/>
      <c r="KMB80" s="1043"/>
      <c r="KMC80" s="1043"/>
      <c r="KMD80" s="1043"/>
      <c r="KME80" s="1043"/>
      <c r="KMF80" s="1043"/>
      <c r="KMG80" s="1043"/>
      <c r="KMH80" s="1043"/>
      <c r="KMI80" s="1043"/>
      <c r="KMJ80" s="1043"/>
      <c r="KMK80" s="1043"/>
      <c r="KML80" s="1043"/>
      <c r="KMM80" s="1043"/>
      <c r="KMN80" s="1043"/>
      <c r="KMO80" s="1043"/>
      <c r="KMP80" s="1043"/>
      <c r="KMQ80" s="1043"/>
      <c r="KMR80" s="1043"/>
      <c r="KMS80" s="1043"/>
      <c r="KMT80" s="1043"/>
      <c r="KMU80" s="1043"/>
      <c r="KMV80" s="1043"/>
      <c r="KMW80" s="1043"/>
      <c r="KMX80" s="1043"/>
      <c r="KMY80" s="1043"/>
      <c r="KMZ80" s="1043"/>
      <c r="KNA80" s="1043"/>
      <c r="KNB80" s="1043"/>
      <c r="KNC80" s="1043"/>
      <c r="KND80" s="1043"/>
      <c r="KNE80" s="1043"/>
      <c r="KNF80" s="1043"/>
      <c r="KNG80" s="1043"/>
      <c r="KNH80" s="1043"/>
      <c r="KNI80" s="1043"/>
      <c r="KNJ80" s="1043"/>
      <c r="KNK80" s="1043"/>
      <c r="KNL80" s="1043"/>
      <c r="KNM80" s="1043"/>
      <c r="KNN80" s="1043"/>
      <c r="KNO80" s="1043"/>
      <c r="KNP80" s="1043"/>
      <c r="KNQ80" s="1043"/>
      <c r="KNR80" s="1043"/>
      <c r="KNS80" s="1043"/>
      <c r="KNT80" s="1043"/>
      <c r="KNU80" s="1043"/>
      <c r="KNV80" s="1043"/>
      <c r="KNW80" s="1043"/>
      <c r="KNX80" s="1043"/>
      <c r="KNY80" s="1043"/>
      <c r="KNZ80" s="1043"/>
      <c r="KOA80" s="1043"/>
      <c r="KOB80" s="1043"/>
      <c r="KOC80" s="1043"/>
      <c r="KOD80" s="1043"/>
      <c r="KOE80" s="1043"/>
      <c r="KOF80" s="1043"/>
      <c r="KOG80" s="1043"/>
      <c r="KOH80" s="1043"/>
      <c r="KOI80" s="1043"/>
      <c r="KOJ80" s="1043"/>
      <c r="KOK80" s="1043"/>
      <c r="KOL80" s="1043"/>
      <c r="KOM80" s="1043"/>
      <c r="KON80" s="1043"/>
      <c r="KOO80" s="1043"/>
      <c r="KOP80" s="1043"/>
      <c r="KOQ80" s="1043"/>
      <c r="KOR80" s="1043"/>
      <c r="KOS80" s="1043"/>
      <c r="KOT80" s="1043"/>
      <c r="KOU80" s="1043"/>
      <c r="KOV80" s="1043"/>
      <c r="KOW80" s="1043"/>
      <c r="KOX80" s="1043"/>
      <c r="KOY80" s="1043"/>
      <c r="KOZ80" s="1043"/>
      <c r="KPA80" s="1043"/>
      <c r="KPB80" s="1043"/>
      <c r="KPC80" s="1043"/>
      <c r="KPD80" s="1043"/>
      <c r="KPE80" s="1043"/>
      <c r="KPF80" s="1043"/>
      <c r="KPG80" s="1043"/>
      <c r="KPH80" s="1043"/>
      <c r="KPI80" s="1043"/>
      <c r="KPJ80" s="1043"/>
      <c r="KPK80" s="1043"/>
      <c r="KPL80" s="1043"/>
      <c r="KPM80" s="1043"/>
      <c r="KPN80" s="1043"/>
      <c r="KPO80" s="1043"/>
      <c r="KPP80" s="1043"/>
      <c r="KPQ80" s="1043"/>
      <c r="KPR80" s="1043"/>
      <c r="KPS80" s="1043"/>
      <c r="KPT80" s="1043"/>
      <c r="KPU80" s="1043"/>
      <c r="KPV80" s="1043"/>
      <c r="KPW80" s="1043"/>
      <c r="KPX80" s="1043"/>
      <c r="KPY80" s="1043"/>
      <c r="KPZ80" s="1043"/>
      <c r="KQA80" s="1043"/>
      <c r="KQB80" s="1043"/>
      <c r="KQC80" s="1043"/>
      <c r="KQD80" s="1043"/>
      <c r="KQE80" s="1043"/>
      <c r="KQF80" s="1043"/>
      <c r="KQG80" s="1043"/>
      <c r="KQH80" s="1043"/>
      <c r="KQI80" s="1043"/>
      <c r="KQJ80" s="1043"/>
      <c r="KQK80" s="1043"/>
      <c r="KQL80" s="1043"/>
      <c r="KQM80" s="1043"/>
      <c r="KQN80" s="1043"/>
      <c r="KQO80" s="1043"/>
      <c r="KQP80" s="1043"/>
      <c r="KQQ80" s="1043"/>
      <c r="KQR80" s="1043"/>
      <c r="KQS80" s="1043"/>
      <c r="KQT80" s="1043"/>
      <c r="KQU80" s="1043"/>
      <c r="KQV80" s="1043"/>
      <c r="KQW80" s="1043"/>
      <c r="KQX80" s="1043"/>
      <c r="KQY80" s="1043"/>
      <c r="KQZ80" s="1043"/>
      <c r="KRA80" s="1043"/>
      <c r="KRB80" s="1043"/>
      <c r="KRC80" s="1043"/>
      <c r="KRD80" s="1043"/>
      <c r="KRE80" s="1043"/>
      <c r="KRF80" s="1043"/>
      <c r="KRG80" s="1043"/>
      <c r="KRH80" s="1043"/>
      <c r="KRI80" s="1043"/>
      <c r="KRJ80" s="1043"/>
      <c r="KRK80" s="1043"/>
      <c r="KRL80" s="1043"/>
      <c r="KRM80" s="1043"/>
      <c r="KRN80" s="1043"/>
      <c r="KRO80" s="1043"/>
      <c r="KRP80" s="1043"/>
      <c r="KRQ80" s="1043"/>
      <c r="KRR80" s="1043"/>
      <c r="KRS80" s="1043"/>
      <c r="KRT80" s="1043"/>
      <c r="KRU80" s="1043"/>
      <c r="KRV80" s="1043"/>
      <c r="KRW80" s="1043"/>
      <c r="KRX80" s="1043"/>
      <c r="KRY80" s="1043"/>
      <c r="KRZ80" s="1043"/>
      <c r="KSA80" s="1043"/>
      <c r="KSB80" s="1043"/>
      <c r="KSC80" s="1043"/>
      <c r="KSD80" s="1043"/>
      <c r="KSE80" s="1043"/>
      <c r="KSF80" s="1043"/>
      <c r="KSG80" s="1043"/>
      <c r="KSH80" s="1043"/>
      <c r="KSI80" s="1043"/>
      <c r="KSJ80" s="1043"/>
      <c r="KSK80" s="1043"/>
      <c r="KSL80" s="1043"/>
      <c r="KSM80" s="1043"/>
      <c r="KSN80" s="1043"/>
      <c r="KSO80" s="1043"/>
      <c r="KSP80" s="1043"/>
      <c r="KSQ80" s="1043"/>
      <c r="KSR80" s="1043"/>
      <c r="KSS80" s="1043"/>
      <c r="KST80" s="1043"/>
      <c r="KSU80" s="1043"/>
      <c r="KSV80" s="1043"/>
      <c r="KSW80" s="1043"/>
      <c r="KSX80" s="1043"/>
      <c r="KSY80" s="1043"/>
      <c r="KSZ80" s="1043"/>
      <c r="KTA80" s="1043"/>
      <c r="KTB80" s="1043"/>
      <c r="KTC80" s="1043"/>
      <c r="KTD80" s="1043"/>
      <c r="KTE80" s="1043"/>
      <c r="KTF80" s="1043"/>
      <c r="KTG80" s="1043"/>
      <c r="KTH80" s="1043"/>
      <c r="KTI80" s="1043"/>
      <c r="KTJ80" s="1043"/>
      <c r="KTK80" s="1043"/>
      <c r="KTL80" s="1043"/>
      <c r="KTM80" s="1043"/>
      <c r="KTN80" s="1043"/>
      <c r="KTO80" s="1043"/>
      <c r="KTP80" s="1043"/>
      <c r="KTQ80" s="1043"/>
      <c r="KTR80" s="1043"/>
      <c r="KTS80" s="1043"/>
      <c r="KTT80" s="1043"/>
      <c r="KTU80" s="1043"/>
      <c r="KTV80" s="1043"/>
      <c r="KTW80" s="1043"/>
      <c r="KTX80" s="1043"/>
      <c r="KTY80" s="1043"/>
      <c r="KTZ80" s="1043"/>
      <c r="KUA80" s="1043"/>
      <c r="KUB80" s="1043"/>
      <c r="KUC80" s="1043"/>
      <c r="KUD80" s="1043"/>
      <c r="KUE80" s="1043"/>
      <c r="KUF80" s="1043"/>
      <c r="KUG80" s="1043"/>
      <c r="KUH80" s="1043"/>
      <c r="KUI80" s="1043"/>
      <c r="KUJ80" s="1043"/>
      <c r="KUK80" s="1043"/>
      <c r="KUL80" s="1043"/>
      <c r="KUM80" s="1043"/>
      <c r="KUN80" s="1043"/>
      <c r="KUO80" s="1043"/>
      <c r="KUP80" s="1043"/>
      <c r="KUQ80" s="1043"/>
      <c r="KUR80" s="1043"/>
      <c r="KUS80" s="1043"/>
      <c r="KUT80" s="1043"/>
      <c r="KUU80" s="1043"/>
      <c r="KUV80" s="1043"/>
      <c r="KUW80" s="1043"/>
      <c r="KUX80" s="1043"/>
      <c r="KUY80" s="1043"/>
      <c r="KUZ80" s="1043"/>
      <c r="KVA80" s="1043"/>
      <c r="KVB80" s="1043"/>
      <c r="KVC80" s="1043"/>
      <c r="KVD80" s="1043"/>
      <c r="KVE80" s="1043"/>
      <c r="KVF80" s="1043"/>
      <c r="KVG80" s="1043"/>
      <c r="KVH80" s="1043"/>
      <c r="KVI80" s="1043"/>
      <c r="KVJ80" s="1043"/>
      <c r="KVK80" s="1043"/>
      <c r="KVL80" s="1043"/>
      <c r="KVM80" s="1043"/>
      <c r="KVN80" s="1043"/>
      <c r="KVO80" s="1043"/>
      <c r="KVP80" s="1043"/>
      <c r="KVQ80" s="1043"/>
      <c r="KVR80" s="1043"/>
      <c r="KVS80" s="1043"/>
      <c r="KVT80" s="1043"/>
      <c r="KVU80" s="1043"/>
      <c r="KVV80" s="1043"/>
      <c r="KVW80" s="1043"/>
      <c r="KVX80" s="1043"/>
      <c r="KVY80" s="1043"/>
      <c r="KVZ80" s="1043"/>
      <c r="KWA80" s="1043"/>
      <c r="KWB80" s="1043"/>
      <c r="KWC80" s="1043"/>
      <c r="KWD80" s="1043"/>
      <c r="KWE80" s="1043"/>
      <c r="KWF80" s="1043"/>
      <c r="KWG80" s="1043"/>
      <c r="KWH80" s="1043"/>
      <c r="KWI80" s="1043"/>
      <c r="KWJ80" s="1043"/>
      <c r="KWK80" s="1043"/>
      <c r="KWL80" s="1043"/>
      <c r="KWM80" s="1043"/>
      <c r="KWN80" s="1043"/>
      <c r="KWO80" s="1043"/>
      <c r="KWP80" s="1043"/>
      <c r="KWQ80" s="1043"/>
      <c r="KWR80" s="1043"/>
      <c r="KWS80" s="1043"/>
      <c r="KWT80" s="1043"/>
      <c r="KWU80" s="1043"/>
      <c r="KWV80" s="1043"/>
      <c r="KWW80" s="1043"/>
      <c r="KWX80" s="1043"/>
      <c r="KWY80" s="1043"/>
      <c r="KWZ80" s="1043"/>
      <c r="KXA80" s="1043"/>
      <c r="KXB80" s="1043"/>
      <c r="KXC80" s="1043"/>
      <c r="KXD80" s="1043"/>
      <c r="KXE80" s="1043"/>
      <c r="KXF80" s="1043"/>
      <c r="KXG80" s="1043"/>
      <c r="KXH80" s="1043"/>
      <c r="KXI80" s="1043"/>
      <c r="KXJ80" s="1043"/>
      <c r="KXK80" s="1043"/>
      <c r="KXL80" s="1043"/>
      <c r="KXM80" s="1043"/>
      <c r="KXN80" s="1043"/>
      <c r="KXO80" s="1043"/>
      <c r="KXP80" s="1043"/>
      <c r="KXQ80" s="1043"/>
      <c r="KXR80" s="1043"/>
      <c r="KXS80" s="1043"/>
      <c r="KXT80" s="1043"/>
      <c r="KXU80" s="1043"/>
      <c r="KXV80" s="1043"/>
      <c r="KXW80" s="1043"/>
      <c r="KXX80" s="1043"/>
      <c r="KXY80" s="1043"/>
      <c r="KXZ80" s="1043"/>
      <c r="KYA80" s="1043"/>
      <c r="KYB80" s="1043"/>
      <c r="KYC80" s="1043"/>
      <c r="KYD80" s="1043"/>
      <c r="KYE80" s="1043"/>
      <c r="KYF80" s="1043"/>
      <c r="KYG80" s="1043"/>
      <c r="KYH80" s="1043"/>
      <c r="KYI80" s="1043"/>
      <c r="KYJ80" s="1043"/>
      <c r="KYK80" s="1043"/>
      <c r="KYL80" s="1043"/>
      <c r="KYM80" s="1043"/>
      <c r="KYN80" s="1043"/>
      <c r="KYO80" s="1043"/>
      <c r="KYP80" s="1043"/>
      <c r="KYQ80" s="1043"/>
      <c r="KYR80" s="1043"/>
      <c r="KYS80" s="1043"/>
      <c r="KYT80" s="1043"/>
      <c r="KYU80" s="1043"/>
      <c r="KYV80" s="1043"/>
      <c r="KYW80" s="1043"/>
      <c r="KYX80" s="1043"/>
      <c r="KYY80" s="1043"/>
      <c r="KYZ80" s="1043"/>
      <c r="KZA80" s="1043"/>
      <c r="KZB80" s="1043"/>
      <c r="KZC80" s="1043"/>
      <c r="KZD80" s="1043"/>
      <c r="KZE80" s="1043"/>
      <c r="KZF80" s="1043"/>
      <c r="KZG80" s="1043"/>
      <c r="KZH80" s="1043"/>
      <c r="KZI80" s="1043"/>
      <c r="KZJ80" s="1043"/>
      <c r="KZK80" s="1043"/>
      <c r="KZL80" s="1043"/>
      <c r="KZM80" s="1043"/>
      <c r="KZN80" s="1043"/>
      <c r="KZO80" s="1043"/>
      <c r="KZP80" s="1043"/>
      <c r="KZQ80" s="1043"/>
      <c r="KZR80" s="1043"/>
      <c r="KZS80" s="1043"/>
      <c r="KZT80" s="1043"/>
      <c r="KZU80" s="1043"/>
      <c r="KZV80" s="1043"/>
      <c r="KZW80" s="1043"/>
      <c r="KZX80" s="1043"/>
      <c r="KZY80" s="1043"/>
      <c r="KZZ80" s="1043"/>
      <c r="LAA80" s="1043"/>
      <c r="LAB80" s="1043"/>
      <c r="LAC80" s="1043"/>
      <c r="LAD80" s="1043"/>
      <c r="LAE80" s="1043"/>
      <c r="LAF80" s="1043"/>
      <c r="LAG80" s="1043"/>
      <c r="LAH80" s="1043"/>
      <c r="LAI80" s="1043"/>
      <c r="LAJ80" s="1043"/>
      <c r="LAK80" s="1043"/>
      <c r="LAL80" s="1043"/>
      <c r="LAM80" s="1043"/>
      <c r="LAN80" s="1043"/>
      <c r="LAO80" s="1043"/>
      <c r="LAP80" s="1043"/>
      <c r="LAQ80" s="1043"/>
      <c r="LAR80" s="1043"/>
      <c r="LAS80" s="1043"/>
      <c r="LAT80" s="1043"/>
      <c r="LAU80" s="1043"/>
      <c r="LAV80" s="1043"/>
      <c r="LAW80" s="1043"/>
      <c r="LAX80" s="1043"/>
      <c r="LAY80" s="1043"/>
      <c r="LAZ80" s="1043"/>
      <c r="LBA80" s="1043"/>
      <c r="LBB80" s="1043"/>
      <c r="LBC80" s="1043"/>
      <c r="LBD80" s="1043"/>
      <c r="LBE80" s="1043"/>
      <c r="LBF80" s="1043"/>
      <c r="LBG80" s="1043"/>
      <c r="LBH80" s="1043"/>
      <c r="LBI80" s="1043"/>
      <c r="LBJ80" s="1043"/>
      <c r="LBK80" s="1043"/>
      <c r="LBL80" s="1043"/>
      <c r="LBM80" s="1043"/>
      <c r="LBN80" s="1043"/>
      <c r="LBO80" s="1043"/>
      <c r="LBP80" s="1043"/>
      <c r="LBQ80" s="1043"/>
      <c r="LBR80" s="1043"/>
      <c r="LBS80" s="1043"/>
      <c r="LBT80" s="1043"/>
      <c r="LBU80" s="1043"/>
      <c r="LBV80" s="1043"/>
      <c r="LBW80" s="1043"/>
      <c r="LBX80" s="1043"/>
      <c r="LBY80" s="1043"/>
      <c r="LBZ80" s="1043"/>
      <c r="LCA80" s="1043"/>
      <c r="LCB80" s="1043"/>
      <c r="LCC80" s="1043"/>
      <c r="LCD80" s="1043"/>
      <c r="LCE80" s="1043"/>
      <c r="LCF80" s="1043"/>
      <c r="LCG80" s="1043"/>
      <c r="LCH80" s="1043"/>
      <c r="LCI80" s="1043"/>
      <c r="LCJ80" s="1043"/>
      <c r="LCK80" s="1043"/>
      <c r="LCL80" s="1043"/>
      <c r="LCM80" s="1043"/>
      <c r="LCN80" s="1043"/>
      <c r="LCO80" s="1043"/>
      <c r="LCP80" s="1043"/>
      <c r="LCQ80" s="1043"/>
      <c r="LCR80" s="1043"/>
      <c r="LCS80" s="1043"/>
      <c r="LCT80" s="1043"/>
      <c r="LCU80" s="1043"/>
      <c r="LCV80" s="1043"/>
      <c r="LCW80" s="1043"/>
      <c r="LCX80" s="1043"/>
      <c r="LCY80" s="1043"/>
      <c r="LCZ80" s="1043"/>
      <c r="LDA80" s="1043"/>
      <c r="LDB80" s="1043"/>
      <c r="LDC80" s="1043"/>
      <c r="LDD80" s="1043"/>
      <c r="LDE80" s="1043"/>
      <c r="LDF80" s="1043"/>
      <c r="LDG80" s="1043"/>
      <c r="LDH80" s="1043"/>
      <c r="LDI80" s="1043"/>
      <c r="LDJ80" s="1043"/>
      <c r="LDK80" s="1043"/>
      <c r="LDL80" s="1043"/>
      <c r="LDM80" s="1043"/>
      <c r="LDN80" s="1043"/>
      <c r="LDO80" s="1043"/>
      <c r="LDP80" s="1043"/>
      <c r="LDQ80" s="1043"/>
      <c r="LDR80" s="1043"/>
      <c r="LDS80" s="1043"/>
      <c r="LDT80" s="1043"/>
      <c r="LDU80" s="1043"/>
      <c r="LDV80" s="1043"/>
      <c r="LDW80" s="1043"/>
      <c r="LDX80" s="1043"/>
      <c r="LDY80" s="1043"/>
      <c r="LDZ80" s="1043"/>
      <c r="LEA80" s="1043"/>
      <c r="LEB80" s="1043"/>
      <c r="LEC80" s="1043"/>
      <c r="LED80" s="1043"/>
      <c r="LEE80" s="1043"/>
      <c r="LEF80" s="1043"/>
      <c r="LEG80" s="1043"/>
      <c r="LEH80" s="1043"/>
      <c r="LEI80" s="1043"/>
      <c r="LEJ80" s="1043"/>
      <c r="LEK80" s="1043"/>
      <c r="LEL80" s="1043"/>
      <c r="LEM80" s="1043"/>
      <c r="LEN80" s="1043"/>
      <c r="LEO80" s="1043"/>
      <c r="LEP80" s="1043"/>
      <c r="LEQ80" s="1043"/>
      <c r="LER80" s="1043"/>
      <c r="LES80" s="1043"/>
      <c r="LET80" s="1043"/>
      <c r="LEU80" s="1043"/>
      <c r="LEV80" s="1043"/>
      <c r="LEW80" s="1043"/>
      <c r="LEX80" s="1043"/>
      <c r="LEY80" s="1043"/>
      <c r="LEZ80" s="1043"/>
      <c r="LFA80" s="1043"/>
      <c r="LFB80" s="1043"/>
      <c r="LFC80" s="1043"/>
      <c r="LFD80" s="1043"/>
      <c r="LFE80" s="1043"/>
      <c r="LFF80" s="1043"/>
      <c r="LFG80" s="1043"/>
      <c r="LFH80" s="1043"/>
      <c r="LFI80" s="1043"/>
      <c r="LFJ80" s="1043"/>
      <c r="LFK80" s="1043"/>
      <c r="LFL80" s="1043"/>
      <c r="LFM80" s="1043"/>
      <c r="LFN80" s="1043"/>
      <c r="LFO80" s="1043"/>
      <c r="LFP80" s="1043"/>
      <c r="LFQ80" s="1043"/>
      <c r="LFR80" s="1043"/>
      <c r="LFS80" s="1043"/>
      <c r="LFT80" s="1043"/>
      <c r="LFU80" s="1043"/>
      <c r="LFV80" s="1043"/>
      <c r="LFW80" s="1043"/>
      <c r="LFX80" s="1043"/>
      <c r="LFY80" s="1043"/>
      <c r="LFZ80" s="1043"/>
      <c r="LGA80" s="1043"/>
      <c r="LGB80" s="1043"/>
      <c r="LGC80" s="1043"/>
      <c r="LGD80" s="1043"/>
      <c r="LGE80" s="1043"/>
      <c r="LGF80" s="1043"/>
      <c r="LGG80" s="1043"/>
      <c r="LGH80" s="1043"/>
      <c r="LGI80" s="1043"/>
      <c r="LGJ80" s="1043"/>
      <c r="LGK80" s="1043"/>
      <c r="LGL80" s="1043"/>
      <c r="LGM80" s="1043"/>
      <c r="LGN80" s="1043"/>
      <c r="LGO80" s="1043"/>
      <c r="LGP80" s="1043"/>
      <c r="LGQ80" s="1043"/>
      <c r="LGR80" s="1043"/>
      <c r="LGS80" s="1043"/>
      <c r="LGT80" s="1043"/>
      <c r="LGU80" s="1043"/>
      <c r="LGV80" s="1043"/>
      <c r="LGW80" s="1043"/>
      <c r="LGX80" s="1043"/>
      <c r="LGY80" s="1043"/>
      <c r="LGZ80" s="1043"/>
      <c r="LHA80" s="1043"/>
      <c r="LHB80" s="1043"/>
      <c r="LHC80" s="1043"/>
      <c r="LHD80" s="1043"/>
      <c r="LHE80" s="1043"/>
      <c r="LHF80" s="1043"/>
      <c r="LHG80" s="1043"/>
      <c r="LHH80" s="1043"/>
      <c r="LHI80" s="1043"/>
      <c r="LHJ80" s="1043"/>
      <c r="LHK80" s="1043"/>
      <c r="LHL80" s="1043"/>
      <c r="LHM80" s="1043"/>
      <c r="LHN80" s="1043"/>
      <c r="LHO80" s="1043"/>
      <c r="LHP80" s="1043"/>
      <c r="LHQ80" s="1043"/>
      <c r="LHR80" s="1043"/>
      <c r="LHS80" s="1043"/>
      <c r="LHT80" s="1043"/>
      <c r="LHU80" s="1043"/>
      <c r="LHV80" s="1043"/>
      <c r="LHW80" s="1043"/>
      <c r="LHX80" s="1043"/>
      <c r="LHY80" s="1043"/>
      <c r="LHZ80" s="1043"/>
      <c r="LIA80" s="1043"/>
      <c r="LIB80" s="1043"/>
      <c r="LIC80" s="1043"/>
      <c r="LID80" s="1043"/>
      <c r="LIE80" s="1043"/>
      <c r="LIF80" s="1043"/>
      <c r="LIG80" s="1043"/>
      <c r="LIH80" s="1043"/>
      <c r="LII80" s="1043"/>
      <c r="LIJ80" s="1043"/>
      <c r="LIK80" s="1043"/>
      <c r="LIL80" s="1043"/>
      <c r="LIM80" s="1043"/>
      <c r="LIN80" s="1043"/>
      <c r="LIO80" s="1043"/>
      <c r="LIP80" s="1043"/>
      <c r="LIQ80" s="1043"/>
      <c r="LIR80" s="1043"/>
      <c r="LIS80" s="1043"/>
      <c r="LIT80" s="1043"/>
      <c r="LIU80" s="1043"/>
      <c r="LIV80" s="1043"/>
      <c r="LIW80" s="1043"/>
      <c r="LIX80" s="1043"/>
      <c r="LIY80" s="1043"/>
      <c r="LIZ80" s="1043"/>
      <c r="LJA80" s="1043"/>
      <c r="LJB80" s="1043"/>
      <c r="LJC80" s="1043"/>
      <c r="LJD80" s="1043"/>
      <c r="LJE80" s="1043"/>
      <c r="LJF80" s="1043"/>
      <c r="LJG80" s="1043"/>
      <c r="LJH80" s="1043"/>
      <c r="LJI80" s="1043"/>
      <c r="LJJ80" s="1043"/>
      <c r="LJK80" s="1043"/>
      <c r="LJL80" s="1043"/>
      <c r="LJM80" s="1043"/>
      <c r="LJN80" s="1043"/>
      <c r="LJO80" s="1043"/>
      <c r="LJP80" s="1043"/>
      <c r="LJQ80" s="1043"/>
      <c r="LJR80" s="1043"/>
      <c r="LJS80" s="1043"/>
      <c r="LJT80" s="1043"/>
      <c r="LJU80" s="1043"/>
      <c r="LJV80" s="1043"/>
      <c r="LJW80" s="1043"/>
      <c r="LJX80" s="1043"/>
      <c r="LJY80" s="1043"/>
      <c r="LJZ80" s="1043"/>
      <c r="LKA80" s="1043"/>
      <c r="LKB80" s="1043"/>
      <c r="LKC80" s="1043"/>
      <c r="LKD80" s="1043"/>
      <c r="LKE80" s="1043"/>
      <c r="LKF80" s="1043"/>
      <c r="LKG80" s="1043"/>
      <c r="LKH80" s="1043"/>
      <c r="LKI80" s="1043"/>
      <c r="LKJ80" s="1043"/>
      <c r="LKK80" s="1043"/>
      <c r="LKL80" s="1043"/>
      <c r="LKM80" s="1043"/>
      <c r="LKN80" s="1043"/>
      <c r="LKO80" s="1043"/>
      <c r="LKP80" s="1043"/>
      <c r="LKQ80" s="1043"/>
      <c r="LKR80" s="1043"/>
      <c r="LKS80" s="1043"/>
      <c r="LKT80" s="1043"/>
      <c r="LKU80" s="1043"/>
      <c r="LKV80" s="1043"/>
      <c r="LKW80" s="1043"/>
      <c r="LKX80" s="1043"/>
      <c r="LKY80" s="1043"/>
      <c r="LKZ80" s="1043"/>
      <c r="LLA80" s="1043"/>
      <c r="LLB80" s="1043"/>
      <c r="LLC80" s="1043"/>
      <c r="LLD80" s="1043"/>
      <c r="LLE80" s="1043"/>
      <c r="LLF80" s="1043"/>
      <c r="LLG80" s="1043"/>
      <c r="LLH80" s="1043"/>
      <c r="LLI80" s="1043"/>
      <c r="LLJ80" s="1043"/>
      <c r="LLK80" s="1043"/>
      <c r="LLL80" s="1043"/>
      <c r="LLM80" s="1043"/>
      <c r="LLN80" s="1043"/>
      <c r="LLO80" s="1043"/>
      <c r="LLP80" s="1043"/>
      <c r="LLQ80" s="1043"/>
      <c r="LLR80" s="1043"/>
      <c r="LLS80" s="1043"/>
      <c r="LLT80" s="1043"/>
      <c r="LLU80" s="1043"/>
      <c r="LLV80" s="1043"/>
      <c r="LLW80" s="1043"/>
      <c r="LLX80" s="1043"/>
      <c r="LLY80" s="1043"/>
      <c r="LLZ80" s="1043"/>
      <c r="LMA80" s="1043"/>
      <c r="LMB80" s="1043"/>
      <c r="LMC80" s="1043"/>
      <c r="LMD80" s="1043"/>
      <c r="LME80" s="1043"/>
      <c r="LMF80" s="1043"/>
      <c r="LMG80" s="1043"/>
      <c r="LMH80" s="1043"/>
      <c r="LMI80" s="1043"/>
      <c r="LMJ80" s="1043"/>
      <c r="LMK80" s="1043"/>
      <c r="LML80" s="1043"/>
      <c r="LMM80" s="1043"/>
      <c r="LMN80" s="1043"/>
      <c r="LMO80" s="1043"/>
      <c r="LMP80" s="1043"/>
      <c r="LMQ80" s="1043"/>
      <c r="LMR80" s="1043"/>
      <c r="LMS80" s="1043"/>
      <c r="LMT80" s="1043"/>
      <c r="LMU80" s="1043"/>
      <c r="LMV80" s="1043"/>
      <c r="LMW80" s="1043"/>
      <c r="LMX80" s="1043"/>
      <c r="LMY80" s="1043"/>
      <c r="LMZ80" s="1043"/>
      <c r="LNA80" s="1043"/>
      <c r="LNB80" s="1043"/>
      <c r="LNC80" s="1043"/>
      <c r="LND80" s="1043"/>
      <c r="LNE80" s="1043"/>
      <c r="LNF80" s="1043"/>
      <c r="LNG80" s="1043"/>
      <c r="LNH80" s="1043"/>
      <c r="LNI80" s="1043"/>
      <c r="LNJ80" s="1043"/>
      <c r="LNK80" s="1043"/>
      <c r="LNL80" s="1043"/>
      <c r="LNM80" s="1043"/>
      <c r="LNN80" s="1043"/>
      <c r="LNO80" s="1043"/>
      <c r="LNP80" s="1043"/>
      <c r="LNQ80" s="1043"/>
      <c r="LNR80" s="1043"/>
      <c r="LNS80" s="1043"/>
      <c r="LNT80" s="1043"/>
      <c r="LNU80" s="1043"/>
      <c r="LNV80" s="1043"/>
      <c r="LNW80" s="1043"/>
      <c r="LNX80" s="1043"/>
      <c r="LNY80" s="1043"/>
      <c r="LNZ80" s="1043"/>
      <c r="LOA80" s="1043"/>
      <c r="LOB80" s="1043"/>
      <c r="LOC80" s="1043"/>
      <c r="LOD80" s="1043"/>
      <c r="LOE80" s="1043"/>
      <c r="LOF80" s="1043"/>
      <c r="LOG80" s="1043"/>
      <c r="LOH80" s="1043"/>
      <c r="LOI80" s="1043"/>
      <c r="LOJ80" s="1043"/>
      <c r="LOK80" s="1043"/>
      <c r="LOL80" s="1043"/>
      <c r="LOM80" s="1043"/>
      <c r="LON80" s="1043"/>
      <c r="LOO80" s="1043"/>
      <c r="LOP80" s="1043"/>
      <c r="LOQ80" s="1043"/>
      <c r="LOR80" s="1043"/>
      <c r="LOS80" s="1043"/>
      <c r="LOT80" s="1043"/>
      <c r="LOU80" s="1043"/>
      <c r="LOV80" s="1043"/>
      <c r="LOW80" s="1043"/>
      <c r="LOX80" s="1043"/>
      <c r="LOY80" s="1043"/>
      <c r="LOZ80" s="1043"/>
      <c r="LPA80" s="1043"/>
      <c r="LPB80" s="1043"/>
      <c r="LPC80" s="1043"/>
      <c r="LPD80" s="1043"/>
      <c r="LPE80" s="1043"/>
      <c r="LPF80" s="1043"/>
      <c r="LPG80" s="1043"/>
      <c r="LPH80" s="1043"/>
      <c r="LPI80" s="1043"/>
      <c r="LPJ80" s="1043"/>
      <c r="LPK80" s="1043"/>
      <c r="LPL80" s="1043"/>
      <c r="LPM80" s="1043"/>
      <c r="LPN80" s="1043"/>
      <c r="LPO80" s="1043"/>
      <c r="LPP80" s="1043"/>
      <c r="LPQ80" s="1043"/>
      <c r="LPR80" s="1043"/>
      <c r="LPS80" s="1043"/>
      <c r="LPT80" s="1043"/>
      <c r="LPU80" s="1043"/>
      <c r="LPV80" s="1043"/>
      <c r="LPW80" s="1043"/>
      <c r="LPX80" s="1043"/>
      <c r="LPY80" s="1043"/>
      <c r="LPZ80" s="1043"/>
      <c r="LQA80" s="1043"/>
      <c r="LQB80" s="1043"/>
      <c r="LQC80" s="1043"/>
      <c r="LQD80" s="1043"/>
      <c r="LQE80" s="1043"/>
      <c r="LQF80" s="1043"/>
      <c r="LQG80" s="1043"/>
      <c r="LQH80" s="1043"/>
      <c r="LQI80" s="1043"/>
      <c r="LQJ80" s="1043"/>
      <c r="LQK80" s="1043"/>
      <c r="LQL80" s="1043"/>
      <c r="LQM80" s="1043"/>
      <c r="LQN80" s="1043"/>
      <c r="LQO80" s="1043"/>
      <c r="LQP80" s="1043"/>
      <c r="LQQ80" s="1043"/>
      <c r="LQR80" s="1043"/>
      <c r="LQS80" s="1043"/>
      <c r="LQT80" s="1043"/>
      <c r="LQU80" s="1043"/>
      <c r="LQV80" s="1043"/>
      <c r="LQW80" s="1043"/>
      <c r="LQX80" s="1043"/>
      <c r="LQY80" s="1043"/>
      <c r="LQZ80" s="1043"/>
      <c r="LRA80" s="1043"/>
      <c r="LRB80" s="1043"/>
      <c r="LRC80" s="1043"/>
      <c r="LRD80" s="1043"/>
      <c r="LRE80" s="1043"/>
      <c r="LRF80" s="1043"/>
      <c r="LRG80" s="1043"/>
      <c r="LRH80" s="1043"/>
      <c r="LRI80" s="1043"/>
      <c r="LRJ80" s="1043"/>
      <c r="LRK80" s="1043"/>
      <c r="LRL80" s="1043"/>
      <c r="LRM80" s="1043"/>
      <c r="LRN80" s="1043"/>
      <c r="LRO80" s="1043"/>
      <c r="LRP80" s="1043"/>
      <c r="LRQ80" s="1043"/>
      <c r="LRR80" s="1043"/>
      <c r="LRS80" s="1043"/>
      <c r="LRT80" s="1043"/>
      <c r="LRU80" s="1043"/>
      <c r="LRV80" s="1043"/>
      <c r="LRW80" s="1043"/>
      <c r="LRX80" s="1043"/>
      <c r="LRY80" s="1043"/>
      <c r="LRZ80" s="1043"/>
      <c r="LSA80" s="1043"/>
      <c r="LSB80" s="1043"/>
      <c r="LSC80" s="1043"/>
      <c r="LSD80" s="1043"/>
      <c r="LSE80" s="1043"/>
      <c r="LSF80" s="1043"/>
      <c r="LSG80" s="1043"/>
      <c r="LSH80" s="1043"/>
      <c r="LSI80" s="1043"/>
      <c r="LSJ80" s="1043"/>
      <c r="LSK80" s="1043"/>
      <c r="LSL80" s="1043"/>
      <c r="LSM80" s="1043"/>
      <c r="LSN80" s="1043"/>
      <c r="LSO80" s="1043"/>
      <c r="LSP80" s="1043"/>
      <c r="LSQ80" s="1043"/>
      <c r="LSR80" s="1043"/>
      <c r="LSS80" s="1043"/>
      <c r="LST80" s="1043"/>
      <c r="LSU80" s="1043"/>
      <c r="LSV80" s="1043"/>
      <c r="LSW80" s="1043"/>
      <c r="LSX80" s="1043"/>
      <c r="LSY80" s="1043"/>
      <c r="LSZ80" s="1043"/>
      <c r="LTA80" s="1043"/>
      <c r="LTB80" s="1043"/>
      <c r="LTC80" s="1043"/>
      <c r="LTD80" s="1043"/>
      <c r="LTE80" s="1043"/>
      <c r="LTF80" s="1043"/>
      <c r="LTG80" s="1043"/>
      <c r="LTH80" s="1043"/>
      <c r="LTI80" s="1043"/>
      <c r="LTJ80" s="1043"/>
      <c r="LTK80" s="1043"/>
      <c r="LTL80" s="1043"/>
      <c r="LTM80" s="1043"/>
      <c r="LTN80" s="1043"/>
      <c r="LTO80" s="1043"/>
      <c r="LTP80" s="1043"/>
      <c r="LTQ80" s="1043"/>
      <c r="LTR80" s="1043"/>
      <c r="LTS80" s="1043"/>
      <c r="LTT80" s="1043"/>
      <c r="LTU80" s="1043"/>
      <c r="LTV80" s="1043"/>
      <c r="LTW80" s="1043"/>
      <c r="LTX80" s="1043"/>
      <c r="LTY80" s="1043"/>
      <c r="LTZ80" s="1043"/>
      <c r="LUA80" s="1043"/>
      <c r="LUB80" s="1043"/>
      <c r="LUC80" s="1043"/>
      <c r="LUD80" s="1043"/>
      <c r="LUE80" s="1043"/>
      <c r="LUF80" s="1043"/>
      <c r="LUG80" s="1043"/>
      <c r="LUH80" s="1043"/>
      <c r="LUI80" s="1043"/>
      <c r="LUJ80" s="1043"/>
      <c r="LUK80" s="1043"/>
      <c r="LUL80" s="1043"/>
      <c r="LUM80" s="1043"/>
      <c r="LUN80" s="1043"/>
      <c r="LUO80" s="1043"/>
      <c r="LUP80" s="1043"/>
      <c r="LUQ80" s="1043"/>
      <c r="LUR80" s="1043"/>
      <c r="LUS80" s="1043"/>
      <c r="LUT80" s="1043"/>
      <c r="LUU80" s="1043"/>
      <c r="LUV80" s="1043"/>
      <c r="LUW80" s="1043"/>
      <c r="LUX80" s="1043"/>
      <c r="LUY80" s="1043"/>
      <c r="LUZ80" s="1043"/>
      <c r="LVA80" s="1043"/>
      <c r="LVB80" s="1043"/>
      <c r="LVC80" s="1043"/>
      <c r="LVD80" s="1043"/>
      <c r="LVE80" s="1043"/>
      <c r="LVF80" s="1043"/>
      <c r="LVG80" s="1043"/>
      <c r="LVH80" s="1043"/>
      <c r="LVI80" s="1043"/>
      <c r="LVJ80" s="1043"/>
      <c r="LVK80" s="1043"/>
      <c r="LVL80" s="1043"/>
      <c r="LVM80" s="1043"/>
      <c r="LVN80" s="1043"/>
      <c r="LVO80" s="1043"/>
      <c r="LVP80" s="1043"/>
      <c r="LVQ80" s="1043"/>
      <c r="LVR80" s="1043"/>
      <c r="LVS80" s="1043"/>
      <c r="LVT80" s="1043"/>
      <c r="LVU80" s="1043"/>
      <c r="LVV80" s="1043"/>
      <c r="LVW80" s="1043"/>
      <c r="LVX80" s="1043"/>
      <c r="LVY80" s="1043"/>
      <c r="LVZ80" s="1043"/>
      <c r="LWA80" s="1043"/>
      <c r="LWB80" s="1043"/>
      <c r="LWC80" s="1043"/>
      <c r="LWD80" s="1043"/>
      <c r="LWE80" s="1043"/>
      <c r="LWF80" s="1043"/>
      <c r="LWG80" s="1043"/>
      <c r="LWH80" s="1043"/>
      <c r="LWI80" s="1043"/>
      <c r="LWJ80" s="1043"/>
      <c r="LWK80" s="1043"/>
      <c r="LWL80" s="1043"/>
      <c r="LWM80" s="1043"/>
      <c r="LWN80" s="1043"/>
      <c r="LWO80" s="1043"/>
      <c r="LWP80" s="1043"/>
      <c r="LWQ80" s="1043"/>
      <c r="LWR80" s="1043"/>
      <c r="LWS80" s="1043"/>
      <c r="LWT80" s="1043"/>
      <c r="LWU80" s="1043"/>
      <c r="LWV80" s="1043"/>
      <c r="LWW80" s="1043"/>
      <c r="LWX80" s="1043"/>
      <c r="LWY80" s="1043"/>
      <c r="LWZ80" s="1043"/>
      <c r="LXA80" s="1043"/>
      <c r="LXB80" s="1043"/>
      <c r="LXC80" s="1043"/>
      <c r="LXD80" s="1043"/>
      <c r="LXE80" s="1043"/>
      <c r="LXF80" s="1043"/>
      <c r="LXG80" s="1043"/>
      <c r="LXH80" s="1043"/>
      <c r="LXI80" s="1043"/>
      <c r="LXJ80" s="1043"/>
      <c r="LXK80" s="1043"/>
      <c r="LXL80" s="1043"/>
      <c r="LXM80" s="1043"/>
      <c r="LXN80" s="1043"/>
      <c r="LXO80" s="1043"/>
      <c r="LXP80" s="1043"/>
      <c r="LXQ80" s="1043"/>
      <c r="LXR80" s="1043"/>
      <c r="LXS80" s="1043"/>
      <c r="LXT80" s="1043"/>
      <c r="LXU80" s="1043"/>
      <c r="LXV80" s="1043"/>
      <c r="LXW80" s="1043"/>
      <c r="LXX80" s="1043"/>
      <c r="LXY80" s="1043"/>
      <c r="LXZ80" s="1043"/>
      <c r="LYA80" s="1043"/>
      <c r="LYB80" s="1043"/>
      <c r="LYC80" s="1043"/>
      <c r="LYD80" s="1043"/>
      <c r="LYE80" s="1043"/>
      <c r="LYF80" s="1043"/>
      <c r="LYG80" s="1043"/>
      <c r="LYH80" s="1043"/>
      <c r="LYI80" s="1043"/>
      <c r="LYJ80" s="1043"/>
      <c r="LYK80" s="1043"/>
      <c r="LYL80" s="1043"/>
      <c r="LYM80" s="1043"/>
      <c r="LYN80" s="1043"/>
      <c r="LYO80" s="1043"/>
      <c r="LYP80" s="1043"/>
      <c r="LYQ80" s="1043"/>
      <c r="LYR80" s="1043"/>
      <c r="LYS80" s="1043"/>
      <c r="LYT80" s="1043"/>
      <c r="LYU80" s="1043"/>
      <c r="LYV80" s="1043"/>
      <c r="LYW80" s="1043"/>
      <c r="LYX80" s="1043"/>
      <c r="LYY80" s="1043"/>
      <c r="LYZ80" s="1043"/>
      <c r="LZA80" s="1043"/>
      <c r="LZB80" s="1043"/>
      <c r="LZC80" s="1043"/>
      <c r="LZD80" s="1043"/>
      <c r="LZE80" s="1043"/>
      <c r="LZF80" s="1043"/>
      <c r="LZG80" s="1043"/>
      <c r="LZH80" s="1043"/>
      <c r="LZI80" s="1043"/>
      <c r="LZJ80" s="1043"/>
      <c r="LZK80" s="1043"/>
      <c r="LZL80" s="1043"/>
      <c r="LZM80" s="1043"/>
      <c r="LZN80" s="1043"/>
      <c r="LZO80" s="1043"/>
      <c r="LZP80" s="1043"/>
      <c r="LZQ80" s="1043"/>
      <c r="LZR80" s="1043"/>
      <c r="LZS80" s="1043"/>
      <c r="LZT80" s="1043"/>
      <c r="LZU80" s="1043"/>
      <c r="LZV80" s="1043"/>
      <c r="LZW80" s="1043"/>
      <c r="LZX80" s="1043"/>
      <c r="LZY80" s="1043"/>
      <c r="LZZ80" s="1043"/>
      <c r="MAA80" s="1043"/>
      <c r="MAB80" s="1043"/>
      <c r="MAC80" s="1043"/>
      <c r="MAD80" s="1043"/>
      <c r="MAE80" s="1043"/>
      <c r="MAF80" s="1043"/>
      <c r="MAG80" s="1043"/>
      <c r="MAH80" s="1043"/>
      <c r="MAI80" s="1043"/>
      <c r="MAJ80" s="1043"/>
      <c r="MAK80" s="1043"/>
      <c r="MAL80" s="1043"/>
      <c r="MAM80" s="1043"/>
      <c r="MAN80" s="1043"/>
      <c r="MAO80" s="1043"/>
      <c r="MAP80" s="1043"/>
      <c r="MAQ80" s="1043"/>
      <c r="MAR80" s="1043"/>
      <c r="MAS80" s="1043"/>
      <c r="MAT80" s="1043"/>
      <c r="MAU80" s="1043"/>
      <c r="MAV80" s="1043"/>
      <c r="MAW80" s="1043"/>
      <c r="MAX80" s="1043"/>
      <c r="MAY80" s="1043"/>
      <c r="MAZ80" s="1043"/>
      <c r="MBA80" s="1043"/>
      <c r="MBB80" s="1043"/>
      <c r="MBC80" s="1043"/>
      <c r="MBD80" s="1043"/>
      <c r="MBE80" s="1043"/>
      <c r="MBF80" s="1043"/>
      <c r="MBG80" s="1043"/>
      <c r="MBH80" s="1043"/>
      <c r="MBI80" s="1043"/>
      <c r="MBJ80" s="1043"/>
      <c r="MBK80" s="1043"/>
      <c r="MBL80" s="1043"/>
      <c r="MBM80" s="1043"/>
      <c r="MBN80" s="1043"/>
      <c r="MBO80" s="1043"/>
      <c r="MBP80" s="1043"/>
      <c r="MBQ80" s="1043"/>
      <c r="MBR80" s="1043"/>
      <c r="MBS80" s="1043"/>
      <c r="MBT80" s="1043"/>
      <c r="MBU80" s="1043"/>
      <c r="MBV80" s="1043"/>
      <c r="MBW80" s="1043"/>
      <c r="MBX80" s="1043"/>
      <c r="MBY80" s="1043"/>
      <c r="MBZ80" s="1043"/>
      <c r="MCA80" s="1043"/>
      <c r="MCB80" s="1043"/>
      <c r="MCC80" s="1043"/>
      <c r="MCD80" s="1043"/>
      <c r="MCE80" s="1043"/>
      <c r="MCF80" s="1043"/>
      <c r="MCG80" s="1043"/>
      <c r="MCH80" s="1043"/>
      <c r="MCI80" s="1043"/>
      <c r="MCJ80" s="1043"/>
      <c r="MCK80" s="1043"/>
      <c r="MCL80" s="1043"/>
      <c r="MCM80" s="1043"/>
      <c r="MCN80" s="1043"/>
      <c r="MCO80" s="1043"/>
      <c r="MCP80" s="1043"/>
      <c r="MCQ80" s="1043"/>
      <c r="MCR80" s="1043"/>
      <c r="MCS80" s="1043"/>
      <c r="MCT80" s="1043"/>
      <c r="MCU80" s="1043"/>
      <c r="MCV80" s="1043"/>
      <c r="MCW80" s="1043"/>
      <c r="MCX80" s="1043"/>
      <c r="MCY80" s="1043"/>
      <c r="MCZ80" s="1043"/>
      <c r="MDA80" s="1043"/>
      <c r="MDB80" s="1043"/>
      <c r="MDC80" s="1043"/>
      <c r="MDD80" s="1043"/>
      <c r="MDE80" s="1043"/>
      <c r="MDF80" s="1043"/>
      <c r="MDG80" s="1043"/>
      <c r="MDH80" s="1043"/>
      <c r="MDI80" s="1043"/>
      <c r="MDJ80" s="1043"/>
      <c r="MDK80" s="1043"/>
      <c r="MDL80" s="1043"/>
      <c r="MDM80" s="1043"/>
      <c r="MDN80" s="1043"/>
      <c r="MDO80" s="1043"/>
      <c r="MDP80" s="1043"/>
      <c r="MDQ80" s="1043"/>
      <c r="MDR80" s="1043"/>
      <c r="MDS80" s="1043"/>
      <c r="MDT80" s="1043"/>
      <c r="MDU80" s="1043"/>
      <c r="MDV80" s="1043"/>
      <c r="MDW80" s="1043"/>
      <c r="MDX80" s="1043"/>
      <c r="MDY80" s="1043"/>
      <c r="MDZ80" s="1043"/>
      <c r="MEA80" s="1043"/>
      <c r="MEB80" s="1043"/>
      <c r="MEC80" s="1043"/>
      <c r="MED80" s="1043"/>
      <c r="MEE80" s="1043"/>
      <c r="MEF80" s="1043"/>
      <c r="MEG80" s="1043"/>
      <c r="MEH80" s="1043"/>
      <c r="MEI80" s="1043"/>
      <c r="MEJ80" s="1043"/>
      <c r="MEK80" s="1043"/>
      <c r="MEL80" s="1043"/>
      <c r="MEM80" s="1043"/>
      <c r="MEN80" s="1043"/>
      <c r="MEO80" s="1043"/>
      <c r="MEP80" s="1043"/>
      <c r="MEQ80" s="1043"/>
      <c r="MER80" s="1043"/>
      <c r="MES80" s="1043"/>
      <c r="MET80" s="1043"/>
      <c r="MEU80" s="1043"/>
      <c r="MEV80" s="1043"/>
      <c r="MEW80" s="1043"/>
      <c r="MEX80" s="1043"/>
      <c r="MEY80" s="1043"/>
      <c r="MEZ80" s="1043"/>
      <c r="MFA80" s="1043"/>
      <c r="MFB80" s="1043"/>
      <c r="MFC80" s="1043"/>
      <c r="MFD80" s="1043"/>
      <c r="MFE80" s="1043"/>
      <c r="MFF80" s="1043"/>
      <c r="MFG80" s="1043"/>
      <c r="MFH80" s="1043"/>
      <c r="MFI80" s="1043"/>
      <c r="MFJ80" s="1043"/>
      <c r="MFK80" s="1043"/>
      <c r="MFL80" s="1043"/>
      <c r="MFM80" s="1043"/>
      <c r="MFN80" s="1043"/>
      <c r="MFO80" s="1043"/>
      <c r="MFP80" s="1043"/>
      <c r="MFQ80" s="1043"/>
      <c r="MFR80" s="1043"/>
      <c r="MFS80" s="1043"/>
      <c r="MFT80" s="1043"/>
      <c r="MFU80" s="1043"/>
      <c r="MFV80" s="1043"/>
      <c r="MFW80" s="1043"/>
      <c r="MFX80" s="1043"/>
      <c r="MFY80" s="1043"/>
      <c r="MFZ80" s="1043"/>
      <c r="MGA80" s="1043"/>
      <c r="MGB80" s="1043"/>
      <c r="MGC80" s="1043"/>
      <c r="MGD80" s="1043"/>
      <c r="MGE80" s="1043"/>
      <c r="MGF80" s="1043"/>
      <c r="MGG80" s="1043"/>
      <c r="MGH80" s="1043"/>
      <c r="MGI80" s="1043"/>
      <c r="MGJ80" s="1043"/>
      <c r="MGK80" s="1043"/>
      <c r="MGL80" s="1043"/>
      <c r="MGM80" s="1043"/>
      <c r="MGN80" s="1043"/>
      <c r="MGO80" s="1043"/>
      <c r="MGP80" s="1043"/>
      <c r="MGQ80" s="1043"/>
      <c r="MGR80" s="1043"/>
      <c r="MGS80" s="1043"/>
      <c r="MGT80" s="1043"/>
      <c r="MGU80" s="1043"/>
      <c r="MGV80" s="1043"/>
      <c r="MGW80" s="1043"/>
      <c r="MGX80" s="1043"/>
      <c r="MGY80" s="1043"/>
      <c r="MGZ80" s="1043"/>
      <c r="MHA80" s="1043"/>
      <c r="MHB80" s="1043"/>
      <c r="MHC80" s="1043"/>
      <c r="MHD80" s="1043"/>
      <c r="MHE80" s="1043"/>
      <c r="MHF80" s="1043"/>
      <c r="MHG80" s="1043"/>
      <c r="MHH80" s="1043"/>
      <c r="MHI80" s="1043"/>
      <c r="MHJ80" s="1043"/>
      <c r="MHK80" s="1043"/>
      <c r="MHL80" s="1043"/>
      <c r="MHM80" s="1043"/>
      <c r="MHN80" s="1043"/>
      <c r="MHO80" s="1043"/>
      <c r="MHP80" s="1043"/>
      <c r="MHQ80" s="1043"/>
      <c r="MHR80" s="1043"/>
      <c r="MHS80" s="1043"/>
      <c r="MHT80" s="1043"/>
      <c r="MHU80" s="1043"/>
      <c r="MHV80" s="1043"/>
      <c r="MHW80" s="1043"/>
      <c r="MHX80" s="1043"/>
      <c r="MHY80" s="1043"/>
      <c r="MHZ80" s="1043"/>
      <c r="MIA80" s="1043"/>
      <c r="MIB80" s="1043"/>
      <c r="MIC80" s="1043"/>
      <c r="MID80" s="1043"/>
      <c r="MIE80" s="1043"/>
      <c r="MIF80" s="1043"/>
      <c r="MIG80" s="1043"/>
      <c r="MIH80" s="1043"/>
      <c r="MII80" s="1043"/>
      <c r="MIJ80" s="1043"/>
      <c r="MIK80" s="1043"/>
      <c r="MIL80" s="1043"/>
      <c r="MIM80" s="1043"/>
      <c r="MIN80" s="1043"/>
      <c r="MIO80" s="1043"/>
      <c r="MIP80" s="1043"/>
      <c r="MIQ80" s="1043"/>
      <c r="MIR80" s="1043"/>
      <c r="MIS80" s="1043"/>
      <c r="MIT80" s="1043"/>
      <c r="MIU80" s="1043"/>
      <c r="MIV80" s="1043"/>
      <c r="MIW80" s="1043"/>
      <c r="MIX80" s="1043"/>
      <c r="MIY80" s="1043"/>
      <c r="MIZ80" s="1043"/>
      <c r="MJA80" s="1043"/>
      <c r="MJB80" s="1043"/>
      <c r="MJC80" s="1043"/>
      <c r="MJD80" s="1043"/>
      <c r="MJE80" s="1043"/>
      <c r="MJF80" s="1043"/>
      <c r="MJG80" s="1043"/>
      <c r="MJH80" s="1043"/>
      <c r="MJI80" s="1043"/>
      <c r="MJJ80" s="1043"/>
      <c r="MJK80" s="1043"/>
      <c r="MJL80" s="1043"/>
      <c r="MJM80" s="1043"/>
      <c r="MJN80" s="1043"/>
      <c r="MJO80" s="1043"/>
      <c r="MJP80" s="1043"/>
      <c r="MJQ80" s="1043"/>
      <c r="MJR80" s="1043"/>
      <c r="MJS80" s="1043"/>
      <c r="MJT80" s="1043"/>
      <c r="MJU80" s="1043"/>
      <c r="MJV80" s="1043"/>
      <c r="MJW80" s="1043"/>
      <c r="MJX80" s="1043"/>
      <c r="MJY80" s="1043"/>
      <c r="MJZ80" s="1043"/>
      <c r="MKA80" s="1043"/>
      <c r="MKB80" s="1043"/>
      <c r="MKC80" s="1043"/>
      <c r="MKD80" s="1043"/>
      <c r="MKE80" s="1043"/>
      <c r="MKF80" s="1043"/>
      <c r="MKG80" s="1043"/>
      <c r="MKH80" s="1043"/>
      <c r="MKI80" s="1043"/>
      <c r="MKJ80" s="1043"/>
      <c r="MKK80" s="1043"/>
      <c r="MKL80" s="1043"/>
      <c r="MKM80" s="1043"/>
      <c r="MKN80" s="1043"/>
      <c r="MKO80" s="1043"/>
      <c r="MKP80" s="1043"/>
      <c r="MKQ80" s="1043"/>
      <c r="MKR80" s="1043"/>
      <c r="MKS80" s="1043"/>
      <c r="MKT80" s="1043"/>
      <c r="MKU80" s="1043"/>
      <c r="MKV80" s="1043"/>
      <c r="MKW80" s="1043"/>
      <c r="MKX80" s="1043"/>
      <c r="MKY80" s="1043"/>
      <c r="MKZ80" s="1043"/>
      <c r="MLA80" s="1043"/>
      <c r="MLB80" s="1043"/>
      <c r="MLC80" s="1043"/>
      <c r="MLD80" s="1043"/>
      <c r="MLE80" s="1043"/>
      <c r="MLF80" s="1043"/>
      <c r="MLG80" s="1043"/>
      <c r="MLH80" s="1043"/>
      <c r="MLI80" s="1043"/>
      <c r="MLJ80" s="1043"/>
      <c r="MLK80" s="1043"/>
      <c r="MLL80" s="1043"/>
      <c r="MLM80" s="1043"/>
      <c r="MLN80" s="1043"/>
      <c r="MLO80" s="1043"/>
      <c r="MLP80" s="1043"/>
      <c r="MLQ80" s="1043"/>
      <c r="MLR80" s="1043"/>
      <c r="MLS80" s="1043"/>
      <c r="MLT80" s="1043"/>
      <c r="MLU80" s="1043"/>
      <c r="MLV80" s="1043"/>
      <c r="MLW80" s="1043"/>
      <c r="MLX80" s="1043"/>
      <c r="MLY80" s="1043"/>
      <c r="MLZ80" s="1043"/>
      <c r="MMA80" s="1043"/>
      <c r="MMB80" s="1043"/>
      <c r="MMC80" s="1043"/>
      <c r="MMD80" s="1043"/>
      <c r="MME80" s="1043"/>
      <c r="MMF80" s="1043"/>
      <c r="MMG80" s="1043"/>
      <c r="MMH80" s="1043"/>
      <c r="MMI80" s="1043"/>
      <c r="MMJ80" s="1043"/>
      <c r="MMK80" s="1043"/>
      <c r="MML80" s="1043"/>
      <c r="MMM80" s="1043"/>
      <c r="MMN80" s="1043"/>
      <c r="MMO80" s="1043"/>
      <c r="MMP80" s="1043"/>
      <c r="MMQ80" s="1043"/>
      <c r="MMR80" s="1043"/>
      <c r="MMS80" s="1043"/>
      <c r="MMT80" s="1043"/>
      <c r="MMU80" s="1043"/>
      <c r="MMV80" s="1043"/>
      <c r="MMW80" s="1043"/>
      <c r="MMX80" s="1043"/>
      <c r="MMY80" s="1043"/>
      <c r="MMZ80" s="1043"/>
      <c r="MNA80" s="1043"/>
      <c r="MNB80" s="1043"/>
      <c r="MNC80" s="1043"/>
      <c r="MND80" s="1043"/>
      <c r="MNE80" s="1043"/>
      <c r="MNF80" s="1043"/>
      <c r="MNG80" s="1043"/>
      <c r="MNH80" s="1043"/>
      <c r="MNI80" s="1043"/>
      <c r="MNJ80" s="1043"/>
      <c r="MNK80" s="1043"/>
      <c r="MNL80" s="1043"/>
      <c r="MNM80" s="1043"/>
      <c r="MNN80" s="1043"/>
      <c r="MNO80" s="1043"/>
      <c r="MNP80" s="1043"/>
      <c r="MNQ80" s="1043"/>
      <c r="MNR80" s="1043"/>
      <c r="MNS80" s="1043"/>
      <c r="MNT80" s="1043"/>
      <c r="MNU80" s="1043"/>
      <c r="MNV80" s="1043"/>
      <c r="MNW80" s="1043"/>
      <c r="MNX80" s="1043"/>
      <c r="MNY80" s="1043"/>
      <c r="MNZ80" s="1043"/>
      <c r="MOA80" s="1043"/>
      <c r="MOB80" s="1043"/>
      <c r="MOC80" s="1043"/>
      <c r="MOD80" s="1043"/>
      <c r="MOE80" s="1043"/>
      <c r="MOF80" s="1043"/>
      <c r="MOG80" s="1043"/>
      <c r="MOH80" s="1043"/>
      <c r="MOI80" s="1043"/>
      <c r="MOJ80" s="1043"/>
      <c r="MOK80" s="1043"/>
      <c r="MOL80" s="1043"/>
      <c r="MOM80" s="1043"/>
      <c r="MON80" s="1043"/>
      <c r="MOO80" s="1043"/>
      <c r="MOP80" s="1043"/>
      <c r="MOQ80" s="1043"/>
      <c r="MOR80" s="1043"/>
      <c r="MOS80" s="1043"/>
      <c r="MOT80" s="1043"/>
      <c r="MOU80" s="1043"/>
      <c r="MOV80" s="1043"/>
      <c r="MOW80" s="1043"/>
      <c r="MOX80" s="1043"/>
      <c r="MOY80" s="1043"/>
      <c r="MOZ80" s="1043"/>
      <c r="MPA80" s="1043"/>
      <c r="MPB80" s="1043"/>
      <c r="MPC80" s="1043"/>
      <c r="MPD80" s="1043"/>
      <c r="MPE80" s="1043"/>
      <c r="MPF80" s="1043"/>
      <c r="MPG80" s="1043"/>
      <c r="MPH80" s="1043"/>
      <c r="MPI80" s="1043"/>
      <c r="MPJ80" s="1043"/>
      <c r="MPK80" s="1043"/>
      <c r="MPL80" s="1043"/>
      <c r="MPM80" s="1043"/>
      <c r="MPN80" s="1043"/>
      <c r="MPO80" s="1043"/>
      <c r="MPP80" s="1043"/>
      <c r="MPQ80" s="1043"/>
      <c r="MPR80" s="1043"/>
      <c r="MPS80" s="1043"/>
      <c r="MPT80" s="1043"/>
      <c r="MPU80" s="1043"/>
      <c r="MPV80" s="1043"/>
      <c r="MPW80" s="1043"/>
      <c r="MPX80" s="1043"/>
      <c r="MPY80" s="1043"/>
      <c r="MPZ80" s="1043"/>
      <c r="MQA80" s="1043"/>
      <c r="MQB80" s="1043"/>
      <c r="MQC80" s="1043"/>
      <c r="MQD80" s="1043"/>
      <c r="MQE80" s="1043"/>
      <c r="MQF80" s="1043"/>
      <c r="MQG80" s="1043"/>
      <c r="MQH80" s="1043"/>
      <c r="MQI80" s="1043"/>
      <c r="MQJ80" s="1043"/>
      <c r="MQK80" s="1043"/>
      <c r="MQL80" s="1043"/>
      <c r="MQM80" s="1043"/>
      <c r="MQN80" s="1043"/>
      <c r="MQO80" s="1043"/>
      <c r="MQP80" s="1043"/>
      <c r="MQQ80" s="1043"/>
      <c r="MQR80" s="1043"/>
      <c r="MQS80" s="1043"/>
      <c r="MQT80" s="1043"/>
      <c r="MQU80" s="1043"/>
      <c r="MQV80" s="1043"/>
      <c r="MQW80" s="1043"/>
      <c r="MQX80" s="1043"/>
      <c r="MQY80" s="1043"/>
      <c r="MQZ80" s="1043"/>
      <c r="MRA80" s="1043"/>
      <c r="MRB80" s="1043"/>
      <c r="MRC80" s="1043"/>
      <c r="MRD80" s="1043"/>
      <c r="MRE80" s="1043"/>
      <c r="MRF80" s="1043"/>
      <c r="MRG80" s="1043"/>
      <c r="MRH80" s="1043"/>
      <c r="MRI80" s="1043"/>
      <c r="MRJ80" s="1043"/>
      <c r="MRK80" s="1043"/>
      <c r="MRL80" s="1043"/>
      <c r="MRM80" s="1043"/>
      <c r="MRN80" s="1043"/>
      <c r="MRO80" s="1043"/>
      <c r="MRP80" s="1043"/>
      <c r="MRQ80" s="1043"/>
      <c r="MRR80" s="1043"/>
      <c r="MRS80" s="1043"/>
      <c r="MRT80" s="1043"/>
      <c r="MRU80" s="1043"/>
      <c r="MRV80" s="1043"/>
      <c r="MRW80" s="1043"/>
      <c r="MRX80" s="1043"/>
      <c r="MRY80" s="1043"/>
      <c r="MRZ80" s="1043"/>
      <c r="MSA80" s="1043"/>
      <c r="MSB80" s="1043"/>
      <c r="MSC80" s="1043"/>
      <c r="MSD80" s="1043"/>
      <c r="MSE80" s="1043"/>
      <c r="MSF80" s="1043"/>
      <c r="MSG80" s="1043"/>
      <c r="MSH80" s="1043"/>
      <c r="MSI80" s="1043"/>
      <c r="MSJ80" s="1043"/>
      <c r="MSK80" s="1043"/>
      <c r="MSL80" s="1043"/>
      <c r="MSM80" s="1043"/>
      <c r="MSN80" s="1043"/>
      <c r="MSO80" s="1043"/>
      <c r="MSP80" s="1043"/>
      <c r="MSQ80" s="1043"/>
      <c r="MSR80" s="1043"/>
      <c r="MSS80" s="1043"/>
      <c r="MST80" s="1043"/>
      <c r="MSU80" s="1043"/>
      <c r="MSV80" s="1043"/>
      <c r="MSW80" s="1043"/>
      <c r="MSX80" s="1043"/>
      <c r="MSY80" s="1043"/>
      <c r="MSZ80" s="1043"/>
      <c r="MTA80" s="1043"/>
      <c r="MTB80" s="1043"/>
      <c r="MTC80" s="1043"/>
      <c r="MTD80" s="1043"/>
      <c r="MTE80" s="1043"/>
      <c r="MTF80" s="1043"/>
      <c r="MTG80" s="1043"/>
      <c r="MTH80" s="1043"/>
      <c r="MTI80" s="1043"/>
      <c r="MTJ80" s="1043"/>
      <c r="MTK80" s="1043"/>
      <c r="MTL80" s="1043"/>
      <c r="MTM80" s="1043"/>
      <c r="MTN80" s="1043"/>
      <c r="MTO80" s="1043"/>
      <c r="MTP80" s="1043"/>
      <c r="MTQ80" s="1043"/>
      <c r="MTR80" s="1043"/>
      <c r="MTS80" s="1043"/>
      <c r="MTT80" s="1043"/>
      <c r="MTU80" s="1043"/>
      <c r="MTV80" s="1043"/>
      <c r="MTW80" s="1043"/>
      <c r="MTX80" s="1043"/>
      <c r="MTY80" s="1043"/>
      <c r="MTZ80" s="1043"/>
      <c r="MUA80" s="1043"/>
      <c r="MUB80" s="1043"/>
      <c r="MUC80" s="1043"/>
      <c r="MUD80" s="1043"/>
      <c r="MUE80" s="1043"/>
      <c r="MUF80" s="1043"/>
      <c r="MUG80" s="1043"/>
      <c r="MUH80" s="1043"/>
      <c r="MUI80" s="1043"/>
      <c r="MUJ80" s="1043"/>
      <c r="MUK80" s="1043"/>
      <c r="MUL80" s="1043"/>
      <c r="MUM80" s="1043"/>
      <c r="MUN80" s="1043"/>
      <c r="MUO80" s="1043"/>
      <c r="MUP80" s="1043"/>
      <c r="MUQ80" s="1043"/>
      <c r="MUR80" s="1043"/>
      <c r="MUS80" s="1043"/>
      <c r="MUT80" s="1043"/>
      <c r="MUU80" s="1043"/>
      <c r="MUV80" s="1043"/>
      <c r="MUW80" s="1043"/>
      <c r="MUX80" s="1043"/>
      <c r="MUY80" s="1043"/>
      <c r="MUZ80" s="1043"/>
      <c r="MVA80" s="1043"/>
      <c r="MVB80" s="1043"/>
      <c r="MVC80" s="1043"/>
      <c r="MVD80" s="1043"/>
      <c r="MVE80" s="1043"/>
      <c r="MVF80" s="1043"/>
      <c r="MVG80" s="1043"/>
      <c r="MVH80" s="1043"/>
      <c r="MVI80" s="1043"/>
      <c r="MVJ80" s="1043"/>
      <c r="MVK80" s="1043"/>
      <c r="MVL80" s="1043"/>
      <c r="MVM80" s="1043"/>
      <c r="MVN80" s="1043"/>
      <c r="MVO80" s="1043"/>
      <c r="MVP80" s="1043"/>
      <c r="MVQ80" s="1043"/>
      <c r="MVR80" s="1043"/>
      <c r="MVS80" s="1043"/>
      <c r="MVT80" s="1043"/>
      <c r="MVU80" s="1043"/>
      <c r="MVV80" s="1043"/>
      <c r="MVW80" s="1043"/>
      <c r="MVX80" s="1043"/>
      <c r="MVY80" s="1043"/>
      <c r="MVZ80" s="1043"/>
      <c r="MWA80" s="1043"/>
      <c r="MWB80" s="1043"/>
      <c r="MWC80" s="1043"/>
      <c r="MWD80" s="1043"/>
      <c r="MWE80" s="1043"/>
      <c r="MWF80" s="1043"/>
      <c r="MWG80" s="1043"/>
      <c r="MWH80" s="1043"/>
      <c r="MWI80" s="1043"/>
      <c r="MWJ80" s="1043"/>
      <c r="MWK80" s="1043"/>
      <c r="MWL80" s="1043"/>
      <c r="MWM80" s="1043"/>
      <c r="MWN80" s="1043"/>
      <c r="MWO80" s="1043"/>
      <c r="MWP80" s="1043"/>
      <c r="MWQ80" s="1043"/>
      <c r="MWR80" s="1043"/>
      <c r="MWS80" s="1043"/>
      <c r="MWT80" s="1043"/>
      <c r="MWU80" s="1043"/>
      <c r="MWV80" s="1043"/>
      <c r="MWW80" s="1043"/>
      <c r="MWX80" s="1043"/>
      <c r="MWY80" s="1043"/>
      <c r="MWZ80" s="1043"/>
      <c r="MXA80" s="1043"/>
      <c r="MXB80" s="1043"/>
      <c r="MXC80" s="1043"/>
      <c r="MXD80" s="1043"/>
      <c r="MXE80" s="1043"/>
      <c r="MXF80" s="1043"/>
      <c r="MXG80" s="1043"/>
      <c r="MXH80" s="1043"/>
      <c r="MXI80" s="1043"/>
      <c r="MXJ80" s="1043"/>
      <c r="MXK80" s="1043"/>
      <c r="MXL80" s="1043"/>
      <c r="MXM80" s="1043"/>
      <c r="MXN80" s="1043"/>
      <c r="MXO80" s="1043"/>
      <c r="MXP80" s="1043"/>
      <c r="MXQ80" s="1043"/>
      <c r="MXR80" s="1043"/>
      <c r="MXS80" s="1043"/>
      <c r="MXT80" s="1043"/>
      <c r="MXU80" s="1043"/>
      <c r="MXV80" s="1043"/>
      <c r="MXW80" s="1043"/>
      <c r="MXX80" s="1043"/>
      <c r="MXY80" s="1043"/>
      <c r="MXZ80" s="1043"/>
      <c r="MYA80" s="1043"/>
      <c r="MYB80" s="1043"/>
      <c r="MYC80" s="1043"/>
      <c r="MYD80" s="1043"/>
      <c r="MYE80" s="1043"/>
      <c r="MYF80" s="1043"/>
      <c r="MYG80" s="1043"/>
      <c r="MYH80" s="1043"/>
      <c r="MYI80" s="1043"/>
      <c r="MYJ80" s="1043"/>
      <c r="MYK80" s="1043"/>
      <c r="MYL80" s="1043"/>
      <c r="MYM80" s="1043"/>
      <c r="MYN80" s="1043"/>
      <c r="MYO80" s="1043"/>
      <c r="MYP80" s="1043"/>
      <c r="MYQ80" s="1043"/>
      <c r="MYR80" s="1043"/>
      <c r="MYS80" s="1043"/>
      <c r="MYT80" s="1043"/>
      <c r="MYU80" s="1043"/>
      <c r="MYV80" s="1043"/>
      <c r="MYW80" s="1043"/>
      <c r="MYX80" s="1043"/>
      <c r="MYY80" s="1043"/>
      <c r="MYZ80" s="1043"/>
      <c r="MZA80" s="1043"/>
      <c r="MZB80" s="1043"/>
      <c r="MZC80" s="1043"/>
      <c r="MZD80" s="1043"/>
      <c r="MZE80" s="1043"/>
      <c r="MZF80" s="1043"/>
      <c r="MZG80" s="1043"/>
      <c r="MZH80" s="1043"/>
      <c r="MZI80" s="1043"/>
      <c r="MZJ80" s="1043"/>
      <c r="MZK80" s="1043"/>
      <c r="MZL80" s="1043"/>
      <c r="MZM80" s="1043"/>
      <c r="MZN80" s="1043"/>
      <c r="MZO80" s="1043"/>
      <c r="MZP80" s="1043"/>
      <c r="MZQ80" s="1043"/>
      <c r="MZR80" s="1043"/>
      <c r="MZS80" s="1043"/>
      <c r="MZT80" s="1043"/>
      <c r="MZU80" s="1043"/>
      <c r="MZV80" s="1043"/>
      <c r="MZW80" s="1043"/>
      <c r="MZX80" s="1043"/>
      <c r="MZY80" s="1043"/>
      <c r="MZZ80" s="1043"/>
      <c r="NAA80" s="1043"/>
      <c r="NAB80" s="1043"/>
      <c r="NAC80" s="1043"/>
      <c r="NAD80" s="1043"/>
      <c r="NAE80" s="1043"/>
      <c r="NAF80" s="1043"/>
      <c r="NAG80" s="1043"/>
      <c r="NAH80" s="1043"/>
      <c r="NAI80" s="1043"/>
      <c r="NAJ80" s="1043"/>
      <c r="NAK80" s="1043"/>
      <c r="NAL80" s="1043"/>
      <c r="NAM80" s="1043"/>
      <c r="NAN80" s="1043"/>
      <c r="NAO80" s="1043"/>
      <c r="NAP80" s="1043"/>
      <c r="NAQ80" s="1043"/>
      <c r="NAR80" s="1043"/>
      <c r="NAS80" s="1043"/>
      <c r="NAT80" s="1043"/>
      <c r="NAU80" s="1043"/>
      <c r="NAV80" s="1043"/>
      <c r="NAW80" s="1043"/>
      <c r="NAX80" s="1043"/>
      <c r="NAY80" s="1043"/>
      <c r="NAZ80" s="1043"/>
      <c r="NBA80" s="1043"/>
      <c r="NBB80" s="1043"/>
      <c r="NBC80" s="1043"/>
      <c r="NBD80" s="1043"/>
      <c r="NBE80" s="1043"/>
      <c r="NBF80" s="1043"/>
      <c r="NBG80" s="1043"/>
      <c r="NBH80" s="1043"/>
      <c r="NBI80" s="1043"/>
      <c r="NBJ80" s="1043"/>
      <c r="NBK80" s="1043"/>
      <c r="NBL80" s="1043"/>
      <c r="NBM80" s="1043"/>
      <c r="NBN80" s="1043"/>
      <c r="NBO80" s="1043"/>
      <c r="NBP80" s="1043"/>
      <c r="NBQ80" s="1043"/>
      <c r="NBR80" s="1043"/>
      <c r="NBS80" s="1043"/>
      <c r="NBT80" s="1043"/>
      <c r="NBU80" s="1043"/>
      <c r="NBV80" s="1043"/>
      <c r="NBW80" s="1043"/>
      <c r="NBX80" s="1043"/>
      <c r="NBY80" s="1043"/>
      <c r="NBZ80" s="1043"/>
      <c r="NCA80" s="1043"/>
      <c r="NCB80" s="1043"/>
      <c r="NCC80" s="1043"/>
      <c r="NCD80" s="1043"/>
      <c r="NCE80" s="1043"/>
      <c r="NCF80" s="1043"/>
      <c r="NCG80" s="1043"/>
      <c r="NCH80" s="1043"/>
      <c r="NCI80" s="1043"/>
      <c r="NCJ80" s="1043"/>
      <c r="NCK80" s="1043"/>
      <c r="NCL80" s="1043"/>
      <c r="NCM80" s="1043"/>
      <c r="NCN80" s="1043"/>
      <c r="NCO80" s="1043"/>
      <c r="NCP80" s="1043"/>
      <c r="NCQ80" s="1043"/>
      <c r="NCR80" s="1043"/>
      <c r="NCS80" s="1043"/>
      <c r="NCT80" s="1043"/>
      <c r="NCU80" s="1043"/>
      <c r="NCV80" s="1043"/>
      <c r="NCW80" s="1043"/>
      <c r="NCX80" s="1043"/>
      <c r="NCY80" s="1043"/>
      <c r="NCZ80" s="1043"/>
      <c r="NDA80" s="1043"/>
      <c r="NDB80" s="1043"/>
      <c r="NDC80" s="1043"/>
      <c r="NDD80" s="1043"/>
      <c r="NDE80" s="1043"/>
      <c r="NDF80" s="1043"/>
      <c r="NDG80" s="1043"/>
      <c r="NDH80" s="1043"/>
      <c r="NDI80" s="1043"/>
      <c r="NDJ80" s="1043"/>
      <c r="NDK80" s="1043"/>
      <c r="NDL80" s="1043"/>
      <c r="NDM80" s="1043"/>
      <c r="NDN80" s="1043"/>
      <c r="NDO80" s="1043"/>
      <c r="NDP80" s="1043"/>
      <c r="NDQ80" s="1043"/>
      <c r="NDR80" s="1043"/>
      <c r="NDS80" s="1043"/>
      <c r="NDT80" s="1043"/>
      <c r="NDU80" s="1043"/>
      <c r="NDV80" s="1043"/>
      <c r="NDW80" s="1043"/>
      <c r="NDX80" s="1043"/>
      <c r="NDY80" s="1043"/>
      <c r="NDZ80" s="1043"/>
      <c r="NEA80" s="1043"/>
      <c r="NEB80" s="1043"/>
      <c r="NEC80" s="1043"/>
      <c r="NED80" s="1043"/>
      <c r="NEE80" s="1043"/>
      <c r="NEF80" s="1043"/>
      <c r="NEG80" s="1043"/>
      <c r="NEH80" s="1043"/>
      <c r="NEI80" s="1043"/>
      <c r="NEJ80" s="1043"/>
      <c r="NEK80" s="1043"/>
      <c r="NEL80" s="1043"/>
      <c r="NEM80" s="1043"/>
      <c r="NEN80" s="1043"/>
      <c r="NEO80" s="1043"/>
      <c r="NEP80" s="1043"/>
      <c r="NEQ80" s="1043"/>
      <c r="NER80" s="1043"/>
      <c r="NES80" s="1043"/>
      <c r="NET80" s="1043"/>
      <c r="NEU80" s="1043"/>
      <c r="NEV80" s="1043"/>
      <c r="NEW80" s="1043"/>
      <c r="NEX80" s="1043"/>
      <c r="NEY80" s="1043"/>
      <c r="NEZ80" s="1043"/>
      <c r="NFA80" s="1043"/>
      <c r="NFB80" s="1043"/>
      <c r="NFC80" s="1043"/>
      <c r="NFD80" s="1043"/>
      <c r="NFE80" s="1043"/>
      <c r="NFF80" s="1043"/>
      <c r="NFG80" s="1043"/>
      <c r="NFH80" s="1043"/>
      <c r="NFI80" s="1043"/>
      <c r="NFJ80" s="1043"/>
      <c r="NFK80" s="1043"/>
      <c r="NFL80" s="1043"/>
      <c r="NFM80" s="1043"/>
      <c r="NFN80" s="1043"/>
      <c r="NFO80" s="1043"/>
      <c r="NFP80" s="1043"/>
      <c r="NFQ80" s="1043"/>
      <c r="NFR80" s="1043"/>
      <c r="NFS80" s="1043"/>
      <c r="NFT80" s="1043"/>
      <c r="NFU80" s="1043"/>
      <c r="NFV80" s="1043"/>
      <c r="NFW80" s="1043"/>
      <c r="NFX80" s="1043"/>
      <c r="NFY80" s="1043"/>
      <c r="NFZ80" s="1043"/>
      <c r="NGA80" s="1043"/>
      <c r="NGB80" s="1043"/>
      <c r="NGC80" s="1043"/>
      <c r="NGD80" s="1043"/>
      <c r="NGE80" s="1043"/>
      <c r="NGF80" s="1043"/>
      <c r="NGG80" s="1043"/>
      <c r="NGH80" s="1043"/>
      <c r="NGI80" s="1043"/>
      <c r="NGJ80" s="1043"/>
      <c r="NGK80" s="1043"/>
      <c r="NGL80" s="1043"/>
      <c r="NGM80" s="1043"/>
      <c r="NGN80" s="1043"/>
      <c r="NGO80" s="1043"/>
      <c r="NGP80" s="1043"/>
      <c r="NGQ80" s="1043"/>
      <c r="NGR80" s="1043"/>
      <c r="NGS80" s="1043"/>
      <c r="NGT80" s="1043"/>
      <c r="NGU80" s="1043"/>
      <c r="NGV80" s="1043"/>
      <c r="NGW80" s="1043"/>
      <c r="NGX80" s="1043"/>
      <c r="NGY80" s="1043"/>
      <c r="NGZ80" s="1043"/>
      <c r="NHA80" s="1043"/>
      <c r="NHB80" s="1043"/>
      <c r="NHC80" s="1043"/>
      <c r="NHD80" s="1043"/>
      <c r="NHE80" s="1043"/>
      <c r="NHF80" s="1043"/>
      <c r="NHG80" s="1043"/>
      <c r="NHH80" s="1043"/>
      <c r="NHI80" s="1043"/>
      <c r="NHJ80" s="1043"/>
      <c r="NHK80" s="1043"/>
      <c r="NHL80" s="1043"/>
      <c r="NHM80" s="1043"/>
      <c r="NHN80" s="1043"/>
      <c r="NHO80" s="1043"/>
      <c r="NHP80" s="1043"/>
      <c r="NHQ80" s="1043"/>
      <c r="NHR80" s="1043"/>
      <c r="NHS80" s="1043"/>
      <c r="NHT80" s="1043"/>
      <c r="NHU80" s="1043"/>
      <c r="NHV80" s="1043"/>
      <c r="NHW80" s="1043"/>
      <c r="NHX80" s="1043"/>
      <c r="NHY80" s="1043"/>
      <c r="NHZ80" s="1043"/>
      <c r="NIA80" s="1043"/>
      <c r="NIB80" s="1043"/>
      <c r="NIC80" s="1043"/>
      <c r="NID80" s="1043"/>
      <c r="NIE80" s="1043"/>
      <c r="NIF80" s="1043"/>
      <c r="NIG80" s="1043"/>
      <c r="NIH80" s="1043"/>
      <c r="NII80" s="1043"/>
      <c r="NIJ80" s="1043"/>
      <c r="NIK80" s="1043"/>
      <c r="NIL80" s="1043"/>
      <c r="NIM80" s="1043"/>
      <c r="NIN80" s="1043"/>
      <c r="NIO80" s="1043"/>
      <c r="NIP80" s="1043"/>
      <c r="NIQ80" s="1043"/>
      <c r="NIR80" s="1043"/>
      <c r="NIS80" s="1043"/>
      <c r="NIT80" s="1043"/>
      <c r="NIU80" s="1043"/>
      <c r="NIV80" s="1043"/>
      <c r="NIW80" s="1043"/>
      <c r="NIX80" s="1043"/>
      <c r="NIY80" s="1043"/>
      <c r="NIZ80" s="1043"/>
      <c r="NJA80" s="1043"/>
      <c r="NJB80" s="1043"/>
      <c r="NJC80" s="1043"/>
      <c r="NJD80" s="1043"/>
      <c r="NJE80" s="1043"/>
      <c r="NJF80" s="1043"/>
      <c r="NJG80" s="1043"/>
      <c r="NJH80" s="1043"/>
      <c r="NJI80" s="1043"/>
      <c r="NJJ80" s="1043"/>
      <c r="NJK80" s="1043"/>
      <c r="NJL80" s="1043"/>
      <c r="NJM80" s="1043"/>
      <c r="NJN80" s="1043"/>
      <c r="NJO80" s="1043"/>
      <c r="NJP80" s="1043"/>
      <c r="NJQ80" s="1043"/>
      <c r="NJR80" s="1043"/>
      <c r="NJS80" s="1043"/>
      <c r="NJT80" s="1043"/>
      <c r="NJU80" s="1043"/>
      <c r="NJV80" s="1043"/>
      <c r="NJW80" s="1043"/>
      <c r="NJX80" s="1043"/>
      <c r="NJY80" s="1043"/>
      <c r="NJZ80" s="1043"/>
      <c r="NKA80" s="1043"/>
      <c r="NKB80" s="1043"/>
      <c r="NKC80" s="1043"/>
      <c r="NKD80" s="1043"/>
      <c r="NKE80" s="1043"/>
      <c r="NKF80" s="1043"/>
      <c r="NKG80" s="1043"/>
      <c r="NKH80" s="1043"/>
      <c r="NKI80" s="1043"/>
      <c r="NKJ80" s="1043"/>
      <c r="NKK80" s="1043"/>
      <c r="NKL80" s="1043"/>
      <c r="NKM80" s="1043"/>
      <c r="NKN80" s="1043"/>
      <c r="NKO80" s="1043"/>
      <c r="NKP80" s="1043"/>
      <c r="NKQ80" s="1043"/>
      <c r="NKR80" s="1043"/>
      <c r="NKS80" s="1043"/>
      <c r="NKT80" s="1043"/>
      <c r="NKU80" s="1043"/>
      <c r="NKV80" s="1043"/>
      <c r="NKW80" s="1043"/>
      <c r="NKX80" s="1043"/>
      <c r="NKY80" s="1043"/>
      <c r="NKZ80" s="1043"/>
      <c r="NLA80" s="1043"/>
      <c r="NLB80" s="1043"/>
      <c r="NLC80" s="1043"/>
      <c r="NLD80" s="1043"/>
      <c r="NLE80" s="1043"/>
      <c r="NLF80" s="1043"/>
      <c r="NLG80" s="1043"/>
      <c r="NLH80" s="1043"/>
      <c r="NLI80" s="1043"/>
      <c r="NLJ80" s="1043"/>
      <c r="NLK80" s="1043"/>
      <c r="NLL80" s="1043"/>
      <c r="NLM80" s="1043"/>
      <c r="NLN80" s="1043"/>
      <c r="NLO80" s="1043"/>
      <c r="NLP80" s="1043"/>
      <c r="NLQ80" s="1043"/>
      <c r="NLR80" s="1043"/>
      <c r="NLS80" s="1043"/>
      <c r="NLT80" s="1043"/>
      <c r="NLU80" s="1043"/>
      <c r="NLV80" s="1043"/>
      <c r="NLW80" s="1043"/>
      <c r="NLX80" s="1043"/>
      <c r="NLY80" s="1043"/>
      <c r="NLZ80" s="1043"/>
      <c r="NMA80" s="1043"/>
      <c r="NMB80" s="1043"/>
      <c r="NMC80" s="1043"/>
      <c r="NMD80" s="1043"/>
      <c r="NME80" s="1043"/>
      <c r="NMF80" s="1043"/>
      <c r="NMG80" s="1043"/>
      <c r="NMH80" s="1043"/>
      <c r="NMI80" s="1043"/>
      <c r="NMJ80" s="1043"/>
      <c r="NMK80" s="1043"/>
      <c r="NML80" s="1043"/>
      <c r="NMM80" s="1043"/>
      <c r="NMN80" s="1043"/>
      <c r="NMO80" s="1043"/>
      <c r="NMP80" s="1043"/>
      <c r="NMQ80" s="1043"/>
      <c r="NMR80" s="1043"/>
      <c r="NMS80" s="1043"/>
      <c r="NMT80" s="1043"/>
      <c r="NMU80" s="1043"/>
      <c r="NMV80" s="1043"/>
      <c r="NMW80" s="1043"/>
      <c r="NMX80" s="1043"/>
      <c r="NMY80" s="1043"/>
      <c r="NMZ80" s="1043"/>
      <c r="NNA80" s="1043"/>
      <c r="NNB80" s="1043"/>
      <c r="NNC80" s="1043"/>
      <c r="NND80" s="1043"/>
      <c r="NNE80" s="1043"/>
      <c r="NNF80" s="1043"/>
      <c r="NNG80" s="1043"/>
      <c r="NNH80" s="1043"/>
      <c r="NNI80" s="1043"/>
      <c r="NNJ80" s="1043"/>
      <c r="NNK80" s="1043"/>
      <c r="NNL80" s="1043"/>
      <c r="NNM80" s="1043"/>
      <c r="NNN80" s="1043"/>
      <c r="NNO80" s="1043"/>
      <c r="NNP80" s="1043"/>
      <c r="NNQ80" s="1043"/>
      <c r="NNR80" s="1043"/>
      <c r="NNS80" s="1043"/>
      <c r="NNT80" s="1043"/>
      <c r="NNU80" s="1043"/>
      <c r="NNV80" s="1043"/>
      <c r="NNW80" s="1043"/>
      <c r="NNX80" s="1043"/>
      <c r="NNY80" s="1043"/>
      <c r="NNZ80" s="1043"/>
      <c r="NOA80" s="1043"/>
      <c r="NOB80" s="1043"/>
      <c r="NOC80" s="1043"/>
      <c r="NOD80" s="1043"/>
      <c r="NOE80" s="1043"/>
      <c r="NOF80" s="1043"/>
      <c r="NOG80" s="1043"/>
      <c r="NOH80" s="1043"/>
      <c r="NOI80" s="1043"/>
      <c r="NOJ80" s="1043"/>
      <c r="NOK80" s="1043"/>
      <c r="NOL80" s="1043"/>
      <c r="NOM80" s="1043"/>
      <c r="NON80" s="1043"/>
      <c r="NOO80" s="1043"/>
      <c r="NOP80" s="1043"/>
      <c r="NOQ80" s="1043"/>
      <c r="NOR80" s="1043"/>
      <c r="NOS80" s="1043"/>
      <c r="NOT80" s="1043"/>
      <c r="NOU80" s="1043"/>
      <c r="NOV80" s="1043"/>
      <c r="NOW80" s="1043"/>
      <c r="NOX80" s="1043"/>
      <c r="NOY80" s="1043"/>
      <c r="NOZ80" s="1043"/>
      <c r="NPA80" s="1043"/>
      <c r="NPB80" s="1043"/>
      <c r="NPC80" s="1043"/>
      <c r="NPD80" s="1043"/>
      <c r="NPE80" s="1043"/>
      <c r="NPF80" s="1043"/>
      <c r="NPG80" s="1043"/>
      <c r="NPH80" s="1043"/>
      <c r="NPI80" s="1043"/>
      <c r="NPJ80" s="1043"/>
      <c r="NPK80" s="1043"/>
      <c r="NPL80" s="1043"/>
      <c r="NPM80" s="1043"/>
      <c r="NPN80" s="1043"/>
      <c r="NPO80" s="1043"/>
      <c r="NPP80" s="1043"/>
      <c r="NPQ80" s="1043"/>
      <c r="NPR80" s="1043"/>
      <c r="NPS80" s="1043"/>
      <c r="NPT80" s="1043"/>
      <c r="NPU80" s="1043"/>
      <c r="NPV80" s="1043"/>
      <c r="NPW80" s="1043"/>
      <c r="NPX80" s="1043"/>
      <c r="NPY80" s="1043"/>
      <c r="NPZ80" s="1043"/>
      <c r="NQA80" s="1043"/>
      <c r="NQB80" s="1043"/>
      <c r="NQC80" s="1043"/>
      <c r="NQD80" s="1043"/>
      <c r="NQE80" s="1043"/>
      <c r="NQF80" s="1043"/>
      <c r="NQG80" s="1043"/>
      <c r="NQH80" s="1043"/>
      <c r="NQI80" s="1043"/>
      <c r="NQJ80" s="1043"/>
      <c r="NQK80" s="1043"/>
      <c r="NQL80" s="1043"/>
      <c r="NQM80" s="1043"/>
      <c r="NQN80" s="1043"/>
      <c r="NQO80" s="1043"/>
      <c r="NQP80" s="1043"/>
      <c r="NQQ80" s="1043"/>
      <c r="NQR80" s="1043"/>
      <c r="NQS80" s="1043"/>
      <c r="NQT80" s="1043"/>
      <c r="NQU80" s="1043"/>
      <c r="NQV80" s="1043"/>
      <c r="NQW80" s="1043"/>
      <c r="NQX80" s="1043"/>
      <c r="NQY80" s="1043"/>
      <c r="NQZ80" s="1043"/>
      <c r="NRA80" s="1043"/>
      <c r="NRB80" s="1043"/>
      <c r="NRC80" s="1043"/>
      <c r="NRD80" s="1043"/>
      <c r="NRE80" s="1043"/>
      <c r="NRF80" s="1043"/>
      <c r="NRG80" s="1043"/>
      <c r="NRH80" s="1043"/>
      <c r="NRI80" s="1043"/>
      <c r="NRJ80" s="1043"/>
      <c r="NRK80" s="1043"/>
      <c r="NRL80" s="1043"/>
      <c r="NRM80" s="1043"/>
      <c r="NRN80" s="1043"/>
      <c r="NRO80" s="1043"/>
      <c r="NRP80" s="1043"/>
      <c r="NRQ80" s="1043"/>
      <c r="NRR80" s="1043"/>
      <c r="NRS80" s="1043"/>
      <c r="NRT80" s="1043"/>
      <c r="NRU80" s="1043"/>
      <c r="NRV80" s="1043"/>
      <c r="NRW80" s="1043"/>
      <c r="NRX80" s="1043"/>
      <c r="NRY80" s="1043"/>
      <c r="NRZ80" s="1043"/>
      <c r="NSA80" s="1043"/>
      <c r="NSB80" s="1043"/>
      <c r="NSC80" s="1043"/>
      <c r="NSD80" s="1043"/>
      <c r="NSE80" s="1043"/>
      <c r="NSF80" s="1043"/>
      <c r="NSG80" s="1043"/>
      <c r="NSH80" s="1043"/>
      <c r="NSI80" s="1043"/>
      <c r="NSJ80" s="1043"/>
      <c r="NSK80" s="1043"/>
      <c r="NSL80" s="1043"/>
      <c r="NSM80" s="1043"/>
      <c r="NSN80" s="1043"/>
      <c r="NSO80" s="1043"/>
      <c r="NSP80" s="1043"/>
      <c r="NSQ80" s="1043"/>
      <c r="NSR80" s="1043"/>
      <c r="NSS80" s="1043"/>
      <c r="NST80" s="1043"/>
      <c r="NSU80" s="1043"/>
      <c r="NSV80" s="1043"/>
      <c r="NSW80" s="1043"/>
      <c r="NSX80" s="1043"/>
      <c r="NSY80" s="1043"/>
      <c r="NSZ80" s="1043"/>
      <c r="NTA80" s="1043"/>
      <c r="NTB80" s="1043"/>
      <c r="NTC80" s="1043"/>
      <c r="NTD80" s="1043"/>
      <c r="NTE80" s="1043"/>
      <c r="NTF80" s="1043"/>
      <c r="NTG80" s="1043"/>
      <c r="NTH80" s="1043"/>
      <c r="NTI80" s="1043"/>
      <c r="NTJ80" s="1043"/>
      <c r="NTK80" s="1043"/>
      <c r="NTL80" s="1043"/>
      <c r="NTM80" s="1043"/>
      <c r="NTN80" s="1043"/>
      <c r="NTO80" s="1043"/>
      <c r="NTP80" s="1043"/>
      <c r="NTQ80" s="1043"/>
      <c r="NTR80" s="1043"/>
      <c r="NTS80" s="1043"/>
      <c r="NTT80" s="1043"/>
      <c r="NTU80" s="1043"/>
      <c r="NTV80" s="1043"/>
      <c r="NTW80" s="1043"/>
      <c r="NTX80" s="1043"/>
      <c r="NTY80" s="1043"/>
      <c r="NTZ80" s="1043"/>
      <c r="NUA80" s="1043"/>
      <c r="NUB80" s="1043"/>
      <c r="NUC80" s="1043"/>
      <c r="NUD80" s="1043"/>
      <c r="NUE80" s="1043"/>
      <c r="NUF80" s="1043"/>
      <c r="NUG80" s="1043"/>
      <c r="NUH80" s="1043"/>
      <c r="NUI80" s="1043"/>
      <c r="NUJ80" s="1043"/>
      <c r="NUK80" s="1043"/>
      <c r="NUL80" s="1043"/>
      <c r="NUM80" s="1043"/>
      <c r="NUN80" s="1043"/>
      <c r="NUO80" s="1043"/>
      <c r="NUP80" s="1043"/>
      <c r="NUQ80" s="1043"/>
      <c r="NUR80" s="1043"/>
      <c r="NUS80" s="1043"/>
      <c r="NUT80" s="1043"/>
      <c r="NUU80" s="1043"/>
      <c r="NUV80" s="1043"/>
      <c r="NUW80" s="1043"/>
      <c r="NUX80" s="1043"/>
      <c r="NUY80" s="1043"/>
      <c r="NUZ80" s="1043"/>
      <c r="NVA80" s="1043"/>
      <c r="NVB80" s="1043"/>
      <c r="NVC80" s="1043"/>
      <c r="NVD80" s="1043"/>
      <c r="NVE80" s="1043"/>
      <c r="NVF80" s="1043"/>
      <c r="NVG80" s="1043"/>
      <c r="NVH80" s="1043"/>
      <c r="NVI80" s="1043"/>
      <c r="NVJ80" s="1043"/>
      <c r="NVK80" s="1043"/>
      <c r="NVL80" s="1043"/>
      <c r="NVM80" s="1043"/>
      <c r="NVN80" s="1043"/>
      <c r="NVO80" s="1043"/>
      <c r="NVP80" s="1043"/>
      <c r="NVQ80" s="1043"/>
      <c r="NVR80" s="1043"/>
      <c r="NVS80" s="1043"/>
      <c r="NVT80" s="1043"/>
      <c r="NVU80" s="1043"/>
      <c r="NVV80" s="1043"/>
      <c r="NVW80" s="1043"/>
      <c r="NVX80" s="1043"/>
      <c r="NVY80" s="1043"/>
      <c r="NVZ80" s="1043"/>
      <c r="NWA80" s="1043"/>
      <c r="NWB80" s="1043"/>
      <c r="NWC80" s="1043"/>
      <c r="NWD80" s="1043"/>
      <c r="NWE80" s="1043"/>
      <c r="NWF80" s="1043"/>
      <c r="NWG80" s="1043"/>
      <c r="NWH80" s="1043"/>
      <c r="NWI80" s="1043"/>
      <c r="NWJ80" s="1043"/>
      <c r="NWK80" s="1043"/>
      <c r="NWL80" s="1043"/>
      <c r="NWM80" s="1043"/>
      <c r="NWN80" s="1043"/>
      <c r="NWO80" s="1043"/>
      <c r="NWP80" s="1043"/>
      <c r="NWQ80" s="1043"/>
      <c r="NWR80" s="1043"/>
      <c r="NWS80" s="1043"/>
      <c r="NWT80" s="1043"/>
      <c r="NWU80" s="1043"/>
      <c r="NWV80" s="1043"/>
      <c r="NWW80" s="1043"/>
      <c r="NWX80" s="1043"/>
      <c r="NWY80" s="1043"/>
      <c r="NWZ80" s="1043"/>
      <c r="NXA80" s="1043"/>
      <c r="NXB80" s="1043"/>
      <c r="NXC80" s="1043"/>
      <c r="NXD80" s="1043"/>
      <c r="NXE80" s="1043"/>
      <c r="NXF80" s="1043"/>
      <c r="NXG80" s="1043"/>
      <c r="NXH80" s="1043"/>
      <c r="NXI80" s="1043"/>
      <c r="NXJ80" s="1043"/>
      <c r="NXK80" s="1043"/>
      <c r="NXL80" s="1043"/>
      <c r="NXM80" s="1043"/>
      <c r="NXN80" s="1043"/>
      <c r="NXO80" s="1043"/>
      <c r="NXP80" s="1043"/>
      <c r="NXQ80" s="1043"/>
      <c r="NXR80" s="1043"/>
      <c r="NXS80" s="1043"/>
      <c r="NXT80" s="1043"/>
      <c r="NXU80" s="1043"/>
      <c r="NXV80" s="1043"/>
      <c r="NXW80" s="1043"/>
      <c r="NXX80" s="1043"/>
      <c r="NXY80" s="1043"/>
      <c r="NXZ80" s="1043"/>
      <c r="NYA80" s="1043"/>
      <c r="NYB80" s="1043"/>
      <c r="NYC80" s="1043"/>
      <c r="NYD80" s="1043"/>
      <c r="NYE80" s="1043"/>
      <c r="NYF80" s="1043"/>
      <c r="NYG80" s="1043"/>
      <c r="NYH80" s="1043"/>
      <c r="NYI80" s="1043"/>
      <c r="NYJ80" s="1043"/>
      <c r="NYK80" s="1043"/>
      <c r="NYL80" s="1043"/>
      <c r="NYM80" s="1043"/>
      <c r="NYN80" s="1043"/>
      <c r="NYO80" s="1043"/>
      <c r="NYP80" s="1043"/>
      <c r="NYQ80" s="1043"/>
      <c r="NYR80" s="1043"/>
      <c r="NYS80" s="1043"/>
      <c r="NYT80" s="1043"/>
      <c r="NYU80" s="1043"/>
      <c r="NYV80" s="1043"/>
      <c r="NYW80" s="1043"/>
      <c r="NYX80" s="1043"/>
      <c r="NYY80" s="1043"/>
      <c r="NYZ80" s="1043"/>
      <c r="NZA80" s="1043"/>
      <c r="NZB80" s="1043"/>
      <c r="NZC80" s="1043"/>
      <c r="NZD80" s="1043"/>
      <c r="NZE80" s="1043"/>
      <c r="NZF80" s="1043"/>
      <c r="NZG80" s="1043"/>
      <c r="NZH80" s="1043"/>
      <c r="NZI80" s="1043"/>
      <c r="NZJ80" s="1043"/>
      <c r="NZK80" s="1043"/>
      <c r="NZL80" s="1043"/>
      <c r="NZM80" s="1043"/>
      <c r="NZN80" s="1043"/>
      <c r="NZO80" s="1043"/>
      <c r="NZP80" s="1043"/>
      <c r="NZQ80" s="1043"/>
      <c r="NZR80" s="1043"/>
      <c r="NZS80" s="1043"/>
      <c r="NZT80" s="1043"/>
      <c r="NZU80" s="1043"/>
      <c r="NZV80" s="1043"/>
      <c r="NZW80" s="1043"/>
      <c r="NZX80" s="1043"/>
      <c r="NZY80" s="1043"/>
      <c r="NZZ80" s="1043"/>
      <c r="OAA80" s="1043"/>
      <c r="OAB80" s="1043"/>
      <c r="OAC80" s="1043"/>
      <c r="OAD80" s="1043"/>
      <c r="OAE80" s="1043"/>
      <c r="OAF80" s="1043"/>
      <c r="OAG80" s="1043"/>
      <c r="OAH80" s="1043"/>
      <c r="OAI80" s="1043"/>
      <c r="OAJ80" s="1043"/>
      <c r="OAK80" s="1043"/>
      <c r="OAL80" s="1043"/>
      <c r="OAM80" s="1043"/>
      <c r="OAN80" s="1043"/>
      <c r="OAO80" s="1043"/>
      <c r="OAP80" s="1043"/>
      <c r="OAQ80" s="1043"/>
      <c r="OAR80" s="1043"/>
      <c r="OAS80" s="1043"/>
      <c r="OAT80" s="1043"/>
      <c r="OAU80" s="1043"/>
      <c r="OAV80" s="1043"/>
      <c r="OAW80" s="1043"/>
      <c r="OAX80" s="1043"/>
      <c r="OAY80" s="1043"/>
      <c r="OAZ80" s="1043"/>
      <c r="OBA80" s="1043"/>
      <c r="OBB80" s="1043"/>
      <c r="OBC80" s="1043"/>
      <c r="OBD80" s="1043"/>
      <c r="OBE80" s="1043"/>
      <c r="OBF80" s="1043"/>
      <c r="OBG80" s="1043"/>
      <c r="OBH80" s="1043"/>
      <c r="OBI80" s="1043"/>
      <c r="OBJ80" s="1043"/>
      <c r="OBK80" s="1043"/>
      <c r="OBL80" s="1043"/>
      <c r="OBM80" s="1043"/>
      <c r="OBN80" s="1043"/>
      <c r="OBO80" s="1043"/>
      <c r="OBP80" s="1043"/>
      <c r="OBQ80" s="1043"/>
      <c r="OBR80" s="1043"/>
      <c r="OBS80" s="1043"/>
      <c r="OBT80" s="1043"/>
      <c r="OBU80" s="1043"/>
      <c r="OBV80" s="1043"/>
      <c r="OBW80" s="1043"/>
      <c r="OBX80" s="1043"/>
      <c r="OBY80" s="1043"/>
      <c r="OBZ80" s="1043"/>
      <c r="OCA80" s="1043"/>
      <c r="OCB80" s="1043"/>
      <c r="OCC80" s="1043"/>
      <c r="OCD80" s="1043"/>
      <c r="OCE80" s="1043"/>
      <c r="OCF80" s="1043"/>
      <c r="OCG80" s="1043"/>
      <c r="OCH80" s="1043"/>
      <c r="OCI80" s="1043"/>
      <c r="OCJ80" s="1043"/>
      <c r="OCK80" s="1043"/>
      <c r="OCL80" s="1043"/>
      <c r="OCM80" s="1043"/>
      <c r="OCN80" s="1043"/>
      <c r="OCO80" s="1043"/>
      <c r="OCP80" s="1043"/>
      <c r="OCQ80" s="1043"/>
      <c r="OCR80" s="1043"/>
      <c r="OCS80" s="1043"/>
      <c r="OCT80" s="1043"/>
      <c r="OCU80" s="1043"/>
      <c r="OCV80" s="1043"/>
      <c r="OCW80" s="1043"/>
      <c r="OCX80" s="1043"/>
      <c r="OCY80" s="1043"/>
      <c r="OCZ80" s="1043"/>
      <c r="ODA80" s="1043"/>
      <c r="ODB80" s="1043"/>
      <c r="ODC80" s="1043"/>
      <c r="ODD80" s="1043"/>
      <c r="ODE80" s="1043"/>
      <c r="ODF80" s="1043"/>
      <c r="ODG80" s="1043"/>
      <c r="ODH80" s="1043"/>
      <c r="ODI80" s="1043"/>
      <c r="ODJ80" s="1043"/>
      <c r="ODK80" s="1043"/>
      <c r="ODL80" s="1043"/>
      <c r="ODM80" s="1043"/>
      <c r="ODN80" s="1043"/>
      <c r="ODO80" s="1043"/>
      <c r="ODP80" s="1043"/>
      <c r="ODQ80" s="1043"/>
      <c r="ODR80" s="1043"/>
      <c r="ODS80" s="1043"/>
      <c r="ODT80" s="1043"/>
      <c r="ODU80" s="1043"/>
      <c r="ODV80" s="1043"/>
      <c r="ODW80" s="1043"/>
      <c r="ODX80" s="1043"/>
      <c r="ODY80" s="1043"/>
      <c r="ODZ80" s="1043"/>
      <c r="OEA80" s="1043"/>
      <c r="OEB80" s="1043"/>
      <c r="OEC80" s="1043"/>
      <c r="OED80" s="1043"/>
      <c r="OEE80" s="1043"/>
      <c r="OEF80" s="1043"/>
      <c r="OEG80" s="1043"/>
      <c r="OEH80" s="1043"/>
      <c r="OEI80" s="1043"/>
      <c r="OEJ80" s="1043"/>
      <c r="OEK80" s="1043"/>
      <c r="OEL80" s="1043"/>
      <c r="OEM80" s="1043"/>
      <c r="OEN80" s="1043"/>
      <c r="OEO80" s="1043"/>
      <c r="OEP80" s="1043"/>
      <c r="OEQ80" s="1043"/>
      <c r="OER80" s="1043"/>
      <c r="OES80" s="1043"/>
      <c r="OET80" s="1043"/>
      <c r="OEU80" s="1043"/>
      <c r="OEV80" s="1043"/>
      <c r="OEW80" s="1043"/>
      <c r="OEX80" s="1043"/>
      <c r="OEY80" s="1043"/>
      <c r="OEZ80" s="1043"/>
      <c r="OFA80" s="1043"/>
      <c r="OFB80" s="1043"/>
      <c r="OFC80" s="1043"/>
      <c r="OFD80" s="1043"/>
      <c r="OFE80" s="1043"/>
      <c r="OFF80" s="1043"/>
      <c r="OFG80" s="1043"/>
      <c r="OFH80" s="1043"/>
      <c r="OFI80" s="1043"/>
      <c r="OFJ80" s="1043"/>
      <c r="OFK80" s="1043"/>
      <c r="OFL80" s="1043"/>
      <c r="OFM80" s="1043"/>
      <c r="OFN80" s="1043"/>
      <c r="OFO80" s="1043"/>
      <c r="OFP80" s="1043"/>
      <c r="OFQ80" s="1043"/>
      <c r="OFR80" s="1043"/>
      <c r="OFS80" s="1043"/>
      <c r="OFT80" s="1043"/>
      <c r="OFU80" s="1043"/>
      <c r="OFV80" s="1043"/>
      <c r="OFW80" s="1043"/>
      <c r="OFX80" s="1043"/>
      <c r="OFY80" s="1043"/>
      <c r="OFZ80" s="1043"/>
      <c r="OGA80" s="1043"/>
      <c r="OGB80" s="1043"/>
      <c r="OGC80" s="1043"/>
      <c r="OGD80" s="1043"/>
      <c r="OGE80" s="1043"/>
      <c r="OGF80" s="1043"/>
      <c r="OGG80" s="1043"/>
      <c r="OGH80" s="1043"/>
      <c r="OGI80" s="1043"/>
      <c r="OGJ80" s="1043"/>
      <c r="OGK80" s="1043"/>
      <c r="OGL80" s="1043"/>
      <c r="OGM80" s="1043"/>
      <c r="OGN80" s="1043"/>
      <c r="OGO80" s="1043"/>
      <c r="OGP80" s="1043"/>
      <c r="OGQ80" s="1043"/>
      <c r="OGR80" s="1043"/>
      <c r="OGS80" s="1043"/>
      <c r="OGT80" s="1043"/>
      <c r="OGU80" s="1043"/>
      <c r="OGV80" s="1043"/>
      <c r="OGW80" s="1043"/>
      <c r="OGX80" s="1043"/>
      <c r="OGY80" s="1043"/>
      <c r="OGZ80" s="1043"/>
      <c r="OHA80" s="1043"/>
      <c r="OHB80" s="1043"/>
      <c r="OHC80" s="1043"/>
      <c r="OHD80" s="1043"/>
      <c r="OHE80" s="1043"/>
      <c r="OHF80" s="1043"/>
      <c r="OHG80" s="1043"/>
      <c r="OHH80" s="1043"/>
      <c r="OHI80" s="1043"/>
      <c r="OHJ80" s="1043"/>
      <c r="OHK80" s="1043"/>
      <c r="OHL80" s="1043"/>
      <c r="OHM80" s="1043"/>
      <c r="OHN80" s="1043"/>
      <c r="OHO80" s="1043"/>
      <c r="OHP80" s="1043"/>
      <c r="OHQ80" s="1043"/>
      <c r="OHR80" s="1043"/>
      <c r="OHS80" s="1043"/>
      <c r="OHT80" s="1043"/>
      <c r="OHU80" s="1043"/>
      <c r="OHV80" s="1043"/>
      <c r="OHW80" s="1043"/>
      <c r="OHX80" s="1043"/>
      <c r="OHY80" s="1043"/>
      <c r="OHZ80" s="1043"/>
      <c r="OIA80" s="1043"/>
      <c r="OIB80" s="1043"/>
      <c r="OIC80" s="1043"/>
      <c r="OID80" s="1043"/>
      <c r="OIE80" s="1043"/>
      <c r="OIF80" s="1043"/>
      <c r="OIG80" s="1043"/>
      <c r="OIH80" s="1043"/>
      <c r="OII80" s="1043"/>
      <c r="OIJ80" s="1043"/>
      <c r="OIK80" s="1043"/>
      <c r="OIL80" s="1043"/>
      <c r="OIM80" s="1043"/>
      <c r="OIN80" s="1043"/>
      <c r="OIO80" s="1043"/>
      <c r="OIP80" s="1043"/>
      <c r="OIQ80" s="1043"/>
      <c r="OIR80" s="1043"/>
      <c r="OIS80" s="1043"/>
      <c r="OIT80" s="1043"/>
      <c r="OIU80" s="1043"/>
      <c r="OIV80" s="1043"/>
      <c r="OIW80" s="1043"/>
      <c r="OIX80" s="1043"/>
      <c r="OIY80" s="1043"/>
      <c r="OIZ80" s="1043"/>
      <c r="OJA80" s="1043"/>
      <c r="OJB80" s="1043"/>
      <c r="OJC80" s="1043"/>
      <c r="OJD80" s="1043"/>
      <c r="OJE80" s="1043"/>
      <c r="OJF80" s="1043"/>
      <c r="OJG80" s="1043"/>
      <c r="OJH80" s="1043"/>
      <c r="OJI80" s="1043"/>
      <c r="OJJ80" s="1043"/>
      <c r="OJK80" s="1043"/>
      <c r="OJL80" s="1043"/>
      <c r="OJM80" s="1043"/>
      <c r="OJN80" s="1043"/>
      <c r="OJO80" s="1043"/>
      <c r="OJP80" s="1043"/>
      <c r="OJQ80" s="1043"/>
      <c r="OJR80" s="1043"/>
      <c r="OJS80" s="1043"/>
      <c r="OJT80" s="1043"/>
      <c r="OJU80" s="1043"/>
      <c r="OJV80" s="1043"/>
      <c r="OJW80" s="1043"/>
      <c r="OJX80" s="1043"/>
      <c r="OJY80" s="1043"/>
      <c r="OJZ80" s="1043"/>
      <c r="OKA80" s="1043"/>
      <c r="OKB80" s="1043"/>
      <c r="OKC80" s="1043"/>
      <c r="OKD80" s="1043"/>
      <c r="OKE80" s="1043"/>
      <c r="OKF80" s="1043"/>
      <c r="OKG80" s="1043"/>
      <c r="OKH80" s="1043"/>
      <c r="OKI80" s="1043"/>
      <c r="OKJ80" s="1043"/>
      <c r="OKK80" s="1043"/>
      <c r="OKL80" s="1043"/>
      <c r="OKM80" s="1043"/>
      <c r="OKN80" s="1043"/>
      <c r="OKO80" s="1043"/>
      <c r="OKP80" s="1043"/>
      <c r="OKQ80" s="1043"/>
      <c r="OKR80" s="1043"/>
      <c r="OKS80" s="1043"/>
      <c r="OKT80" s="1043"/>
      <c r="OKU80" s="1043"/>
      <c r="OKV80" s="1043"/>
      <c r="OKW80" s="1043"/>
      <c r="OKX80" s="1043"/>
      <c r="OKY80" s="1043"/>
      <c r="OKZ80" s="1043"/>
      <c r="OLA80" s="1043"/>
      <c r="OLB80" s="1043"/>
      <c r="OLC80" s="1043"/>
      <c r="OLD80" s="1043"/>
      <c r="OLE80" s="1043"/>
      <c r="OLF80" s="1043"/>
      <c r="OLG80" s="1043"/>
      <c r="OLH80" s="1043"/>
      <c r="OLI80" s="1043"/>
      <c r="OLJ80" s="1043"/>
      <c r="OLK80" s="1043"/>
      <c r="OLL80" s="1043"/>
      <c r="OLM80" s="1043"/>
      <c r="OLN80" s="1043"/>
      <c r="OLO80" s="1043"/>
      <c r="OLP80" s="1043"/>
      <c r="OLQ80" s="1043"/>
      <c r="OLR80" s="1043"/>
      <c r="OLS80" s="1043"/>
      <c r="OLT80" s="1043"/>
      <c r="OLU80" s="1043"/>
      <c r="OLV80" s="1043"/>
      <c r="OLW80" s="1043"/>
      <c r="OLX80" s="1043"/>
      <c r="OLY80" s="1043"/>
      <c r="OLZ80" s="1043"/>
      <c r="OMA80" s="1043"/>
      <c r="OMB80" s="1043"/>
      <c r="OMC80" s="1043"/>
      <c r="OMD80" s="1043"/>
      <c r="OME80" s="1043"/>
      <c r="OMF80" s="1043"/>
      <c r="OMG80" s="1043"/>
      <c r="OMH80" s="1043"/>
      <c r="OMI80" s="1043"/>
      <c r="OMJ80" s="1043"/>
      <c r="OMK80" s="1043"/>
      <c r="OML80" s="1043"/>
      <c r="OMM80" s="1043"/>
      <c r="OMN80" s="1043"/>
      <c r="OMO80" s="1043"/>
      <c r="OMP80" s="1043"/>
      <c r="OMQ80" s="1043"/>
      <c r="OMR80" s="1043"/>
      <c r="OMS80" s="1043"/>
      <c r="OMT80" s="1043"/>
      <c r="OMU80" s="1043"/>
      <c r="OMV80" s="1043"/>
      <c r="OMW80" s="1043"/>
      <c r="OMX80" s="1043"/>
      <c r="OMY80" s="1043"/>
      <c r="OMZ80" s="1043"/>
      <c r="ONA80" s="1043"/>
      <c r="ONB80" s="1043"/>
      <c r="ONC80" s="1043"/>
      <c r="OND80" s="1043"/>
      <c r="ONE80" s="1043"/>
      <c r="ONF80" s="1043"/>
      <c r="ONG80" s="1043"/>
      <c r="ONH80" s="1043"/>
      <c r="ONI80" s="1043"/>
      <c r="ONJ80" s="1043"/>
      <c r="ONK80" s="1043"/>
      <c r="ONL80" s="1043"/>
      <c r="ONM80" s="1043"/>
      <c r="ONN80" s="1043"/>
      <c r="ONO80" s="1043"/>
      <c r="ONP80" s="1043"/>
      <c r="ONQ80" s="1043"/>
      <c r="ONR80" s="1043"/>
      <c r="ONS80" s="1043"/>
      <c r="ONT80" s="1043"/>
      <c r="ONU80" s="1043"/>
      <c r="ONV80" s="1043"/>
      <c r="ONW80" s="1043"/>
      <c r="ONX80" s="1043"/>
      <c r="ONY80" s="1043"/>
      <c r="ONZ80" s="1043"/>
      <c r="OOA80" s="1043"/>
      <c r="OOB80" s="1043"/>
      <c r="OOC80" s="1043"/>
      <c r="OOD80" s="1043"/>
      <c r="OOE80" s="1043"/>
      <c r="OOF80" s="1043"/>
      <c r="OOG80" s="1043"/>
      <c r="OOH80" s="1043"/>
      <c r="OOI80" s="1043"/>
      <c r="OOJ80" s="1043"/>
      <c r="OOK80" s="1043"/>
      <c r="OOL80" s="1043"/>
      <c r="OOM80" s="1043"/>
      <c r="OON80" s="1043"/>
      <c r="OOO80" s="1043"/>
      <c r="OOP80" s="1043"/>
      <c r="OOQ80" s="1043"/>
      <c r="OOR80" s="1043"/>
      <c r="OOS80" s="1043"/>
      <c r="OOT80" s="1043"/>
      <c r="OOU80" s="1043"/>
      <c r="OOV80" s="1043"/>
      <c r="OOW80" s="1043"/>
      <c r="OOX80" s="1043"/>
      <c r="OOY80" s="1043"/>
      <c r="OOZ80" s="1043"/>
      <c r="OPA80" s="1043"/>
      <c r="OPB80" s="1043"/>
      <c r="OPC80" s="1043"/>
      <c r="OPD80" s="1043"/>
      <c r="OPE80" s="1043"/>
      <c r="OPF80" s="1043"/>
      <c r="OPG80" s="1043"/>
      <c r="OPH80" s="1043"/>
      <c r="OPI80" s="1043"/>
      <c r="OPJ80" s="1043"/>
      <c r="OPK80" s="1043"/>
      <c r="OPL80" s="1043"/>
      <c r="OPM80" s="1043"/>
      <c r="OPN80" s="1043"/>
      <c r="OPO80" s="1043"/>
      <c r="OPP80" s="1043"/>
      <c r="OPQ80" s="1043"/>
      <c r="OPR80" s="1043"/>
      <c r="OPS80" s="1043"/>
      <c r="OPT80" s="1043"/>
      <c r="OPU80" s="1043"/>
      <c r="OPV80" s="1043"/>
      <c r="OPW80" s="1043"/>
      <c r="OPX80" s="1043"/>
      <c r="OPY80" s="1043"/>
      <c r="OPZ80" s="1043"/>
      <c r="OQA80" s="1043"/>
      <c r="OQB80" s="1043"/>
      <c r="OQC80" s="1043"/>
      <c r="OQD80" s="1043"/>
      <c r="OQE80" s="1043"/>
      <c r="OQF80" s="1043"/>
      <c r="OQG80" s="1043"/>
      <c r="OQH80" s="1043"/>
      <c r="OQI80" s="1043"/>
      <c r="OQJ80" s="1043"/>
      <c r="OQK80" s="1043"/>
      <c r="OQL80" s="1043"/>
      <c r="OQM80" s="1043"/>
      <c r="OQN80" s="1043"/>
      <c r="OQO80" s="1043"/>
      <c r="OQP80" s="1043"/>
      <c r="OQQ80" s="1043"/>
      <c r="OQR80" s="1043"/>
      <c r="OQS80" s="1043"/>
      <c r="OQT80" s="1043"/>
      <c r="OQU80" s="1043"/>
      <c r="OQV80" s="1043"/>
      <c r="OQW80" s="1043"/>
      <c r="OQX80" s="1043"/>
      <c r="OQY80" s="1043"/>
      <c r="OQZ80" s="1043"/>
      <c r="ORA80" s="1043"/>
      <c r="ORB80" s="1043"/>
      <c r="ORC80" s="1043"/>
      <c r="ORD80" s="1043"/>
      <c r="ORE80" s="1043"/>
      <c r="ORF80" s="1043"/>
      <c r="ORG80" s="1043"/>
      <c r="ORH80" s="1043"/>
      <c r="ORI80" s="1043"/>
      <c r="ORJ80" s="1043"/>
      <c r="ORK80" s="1043"/>
      <c r="ORL80" s="1043"/>
      <c r="ORM80" s="1043"/>
      <c r="ORN80" s="1043"/>
      <c r="ORO80" s="1043"/>
      <c r="ORP80" s="1043"/>
      <c r="ORQ80" s="1043"/>
      <c r="ORR80" s="1043"/>
      <c r="ORS80" s="1043"/>
      <c r="ORT80" s="1043"/>
      <c r="ORU80" s="1043"/>
      <c r="ORV80" s="1043"/>
      <c r="ORW80" s="1043"/>
      <c r="ORX80" s="1043"/>
      <c r="ORY80" s="1043"/>
      <c r="ORZ80" s="1043"/>
      <c r="OSA80" s="1043"/>
      <c r="OSB80" s="1043"/>
      <c r="OSC80" s="1043"/>
      <c r="OSD80" s="1043"/>
      <c r="OSE80" s="1043"/>
      <c r="OSF80" s="1043"/>
      <c r="OSG80" s="1043"/>
      <c r="OSH80" s="1043"/>
      <c r="OSI80" s="1043"/>
      <c r="OSJ80" s="1043"/>
      <c r="OSK80" s="1043"/>
      <c r="OSL80" s="1043"/>
      <c r="OSM80" s="1043"/>
      <c r="OSN80" s="1043"/>
      <c r="OSO80" s="1043"/>
      <c r="OSP80" s="1043"/>
      <c r="OSQ80" s="1043"/>
      <c r="OSR80" s="1043"/>
      <c r="OSS80" s="1043"/>
      <c r="OST80" s="1043"/>
      <c r="OSU80" s="1043"/>
      <c r="OSV80" s="1043"/>
      <c r="OSW80" s="1043"/>
      <c r="OSX80" s="1043"/>
      <c r="OSY80" s="1043"/>
      <c r="OSZ80" s="1043"/>
      <c r="OTA80" s="1043"/>
      <c r="OTB80" s="1043"/>
      <c r="OTC80" s="1043"/>
      <c r="OTD80" s="1043"/>
      <c r="OTE80" s="1043"/>
      <c r="OTF80" s="1043"/>
      <c r="OTG80" s="1043"/>
      <c r="OTH80" s="1043"/>
      <c r="OTI80" s="1043"/>
      <c r="OTJ80" s="1043"/>
      <c r="OTK80" s="1043"/>
      <c r="OTL80" s="1043"/>
      <c r="OTM80" s="1043"/>
      <c r="OTN80" s="1043"/>
      <c r="OTO80" s="1043"/>
      <c r="OTP80" s="1043"/>
      <c r="OTQ80" s="1043"/>
      <c r="OTR80" s="1043"/>
      <c r="OTS80" s="1043"/>
      <c r="OTT80" s="1043"/>
      <c r="OTU80" s="1043"/>
      <c r="OTV80" s="1043"/>
      <c r="OTW80" s="1043"/>
      <c r="OTX80" s="1043"/>
      <c r="OTY80" s="1043"/>
      <c r="OTZ80" s="1043"/>
      <c r="OUA80" s="1043"/>
      <c r="OUB80" s="1043"/>
      <c r="OUC80" s="1043"/>
      <c r="OUD80" s="1043"/>
      <c r="OUE80" s="1043"/>
      <c r="OUF80" s="1043"/>
      <c r="OUG80" s="1043"/>
      <c r="OUH80" s="1043"/>
      <c r="OUI80" s="1043"/>
      <c r="OUJ80" s="1043"/>
      <c r="OUK80" s="1043"/>
      <c r="OUL80" s="1043"/>
      <c r="OUM80" s="1043"/>
      <c r="OUN80" s="1043"/>
      <c r="OUO80" s="1043"/>
      <c r="OUP80" s="1043"/>
      <c r="OUQ80" s="1043"/>
      <c r="OUR80" s="1043"/>
      <c r="OUS80" s="1043"/>
      <c r="OUT80" s="1043"/>
      <c r="OUU80" s="1043"/>
      <c r="OUV80" s="1043"/>
      <c r="OUW80" s="1043"/>
      <c r="OUX80" s="1043"/>
      <c r="OUY80" s="1043"/>
      <c r="OUZ80" s="1043"/>
      <c r="OVA80" s="1043"/>
      <c r="OVB80" s="1043"/>
      <c r="OVC80" s="1043"/>
      <c r="OVD80" s="1043"/>
      <c r="OVE80" s="1043"/>
      <c r="OVF80" s="1043"/>
      <c r="OVG80" s="1043"/>
      <c r="OVH80" s="1043"/>
      <c r="OVI80" s="1043"/>
      <c r="OVJ80" s="1043"/>
      <c r="OVK80" s="1043"/>
      <c r="OVL80" s="1043"/>
      <c r="OVM80" s="1043"/>
      <c r="OVN80" s="1043"/>
      <c r="OVO80" s="1043"/>
      <c r="OVP80" s="1043"/>
      <c r="OVQ80" s="1043"/>
      <c r="OVR80" s="1043"/>
      <c r="OVS80" s="1043"/>
      <c r="OVT80" s="1043"/>
      <c r="OVU80" s="1043"/>
      <c r="OVV80" s="1043"/>
      <c r="OVW80" s="1043"/>
      <c r="OVX80" s="1043"/>
      <c r="OVY80" s="1043"/>
      <c r="OVZ80" s="1043"/>
      <c r="OWA80" s="1043"/>
      <c r="OWB80" s="1043"/>
      <c r="OWC80" s="1043"/>
      <c r="OWD80" s="1043"/>
      <c r="OWE80" s="1043"/>
      <c r="OWF80" s="1043"/>
      <c r="OWG80" s="1043"/>
      <c r="OWH80" s="1043"/>
      <c r="OWI80" s="1043"/>
      <c r="OWJ80" s="1043"/>
      <c r="OWK80" s="1043"/>
      <c r="OWL80" s="1043"/>
      <c r="OWM80" s="1043"/>
      <c r="OWN80" s="1043"/>
      <c r="OWO80" s="1043"/>
      <c r="OWP80" s="1043"/>
      <c r="OWQ80" s="1043"/>
      <c r="OWR80" s="1043"/>
      <c r="OWS80" s="1043"/>
      <c r="OWT80" s="1043"/>
      <c r="OWU80" s="1043"/>
      <c r="OWV80" s="1043"/>
      <c r="OWW80" s="1043"/>
      <c r="OWX80" s="1043"/>
      <c r="OWY80" s="1043"/>
      <c r="OWZ80" s="1043"/>
      <c r="OXA80" s="1043"/>
      <c r="OXB80" s="1043"/>
      <c r="OXC80" s="1043"/>
      <c r="OXD80" s="1043"/>
      <c r="OXE80" s="1043"/>
      <c r="OXF80" s="1043"/>
      <c r="OXG80" s="1043"/>
      <c r="OXH80" s="1043"/>
      <c r="OXI80" s="1043"/>
      <c r="OXJ80" s="1043"/>
      <c r="OXK80" s="1043"/>
      <c r="OXL80" s="1043"/>
      <c r="OXM80" s="1043"/>
      <c r="OXN80" s="1043"/>
      <c r="OXO80" s="1043"/>
      <c r="OXP80" s="1043"/>
      <c r="OXQ80" s="1043"/>
      <c r="OXR80" s="1043"/>
      <c r="OXS80" s="1043"/>
      <c r="OXT80" s="1043"/>
      <c r="OXU80" s="1043"/>
      <c r="OXV80" s="1043"/>
      <c r="OXW80" s="1043"/>
      <c r="OXX80" s="1043"/>
      <c r="OXY80" s="1043"/>
      <c r="OXZ80" s="1043"/>
      <c r="OYA80" s="1043"/>
      <c r="OYB80" s="1043"/>
      <c r="OYC80" s="1043"/>
      <c r="OYD80" s="1043"/>
      <c r="OYE80" s="1043"/>
      <c r="OYF80" s="1043"/>
      <c r="OYG80" s="1043"/>
      <c r="OYH80" s="1043"/>
      <c r="OYI80" s="1043"/>
      <c r="OYJ80" s="1043"/>
      <c r="OYK80" s="1043"/>
      <c r="OYL80" s="1043"/>
      <c r="OYM80" s="1043"/>
      <c r="OYN80" s="1043"/>
      <c r="OYO80" s="1043"/>
      <c r="OYP80" s="1043"/>
      <c r="OYQ80" s="1043"/>
      <c r="OYR80" s="1043"/>
      <c r="OYS80" s="1043"/>
      <c r="OYT80" s="1043"/>
      <c r="OYU80" s="1043"/>
      <c r="OYV80" s="1043"/>
      <c r="OYW80" s="1043"/>
      <c r="OYX80" s="1043"/>
      <c r="OYY80" s="1043"/>
      <c r="OYZ80" s="1043"/>
      <c r="OZA80" s="1043"/>
      <c r="OZB80" s="1043"/>
      <c r="OZC80" s="1043"/>
      <c r="OZD80" s="1043"/>
      <c r="OZE80" s="1043"/>
      <c r="OZF80" s="1043"/>
      <c r="OZG80" s="1043"/>
      <c r="OZH80" s="1043"/>
      <c r="OZI80" s="1043"/>
      <c r="OZJ80" s="1043"/>
      <c r="OZK80" s="1043"/>
      <c r="OZL80" s="1043"/>
      <c r="OZM80" s="1043"/>
      <c r="OZN80" s="1043"/>
      <c r="OZO80" s="1043"/>
      <c r="OZP80" s="1043"/>
      <c r="OZQ80" s="1043"/>
      <c r="OZR80" s="1043"/>
      <c r="OZS80" s="1043"/>
      <c r="OZT80" s="1043"/>
      <c r="OZU80" s="1043"/>
      <c r="OZV80" s="1043"/>
      <c r="OZW80" s="1043"/>
      <c r="OZX80" s="1043"/>
      <c r="OZY80" s="1043"/>
      <c r="OZZ80" s="1043"/>
      <c r="PAA80" s="1043"/>
      <c r="PAB80" s="1043"/>
      <c r="PAC80" s="1043"/>
      <c r="PAD80" s="1043"/>
      <c r="PAE80" s="1043"/>
      <c r="PAF80" s="1043"/>
      <c r="PAG80" s="1043"/>
      <c r="PAH80" s="1043"/>
      <c r="PAI80" s="1043"/>
      <c r="PAJ80" s="1043"/>
      <c r="PAK80" s="1043"/>
      <c r="PAL80" s="1043"/>
      <c r="PAM80" s="1043"/>
      <c r="PAN80" s="1043"/>
      <c r="PAO80" s="1043"/>
      <c r="PAP80" s="1043"/>
      <c r="PAQ80" s="1043"/>
      <c r="PAR80" s="1043"/>
      <c r="PAS80" s="1043"/>
      <c r="PAT80" s="1043"/>
      <c r="PAU80" s="1043"/>
      <c r="PAV80" s="1043"/>
      <c r="PAW80" s="1043"/>
      <c r="PAX80" s="1043"/>
      <c r="PAY80" s="1043"/>
      <c r="PAZ80" s="1043"/>
      <c r="PBA80" s="1043"/>
      <c r="PBB80" s="1043"/>
      <c r="PBC80" s="1043"/>
      <c r="PBD80" s="1043"/>
      <c r="PBE80" s="1043"/>
      <c r="PBF80" s="1043"/>
      <c r="PBG80" s="1043"/>
      <c r="PBH80" s="1043"/>
      <c r="PBI80" s="1043"/>
      <c r="PBJ80" s="1043"/>
      <c r="PBK80" s="1043"/>
      <c r="PBL80" s="1043"/>
      <c r="PBM80" s="1043"/>
      <c r="PBN80" s="1043"/>
      <c r="PBO80" s="1043"/>
      <c r="PBP80" s="1043"/>
      <c r="PBQ80" s="1043"/>
      <c r="PBR80" s="1043"/>
      <c r="PBS80" s="1043"/>
      <c r="PBT80" s="1043"/>
      <c r="PBU80" s="1043"/>
      <c r="PBV80" s="1043"/>
      <c r="PBW80" s="1043"/>
      <c r="PBX80" s="1043"/>
      <c r="PBY80" s="1043"/>
      <c r="PBZ80" s="1043"/>
      <c r="PCA80" s="1043"/>
      <c r="PCB80" s="1043"/>
      <c r="PCC80" s="1043"/>
      <c r="PCD80" s="1043"/>
      <c r="PCE80" s="1043"/>
      <c r="PCF80" s="1043"/>
      <c r="PCG80" s="1043"/>
      <c r="PCH80" s="1043"/>
      <c r="PCI80" s="1043"/>
      <c r="PCJ80" s="1043"/>
      <c r="PCK80" s="1043"/>
      <c r="PCL80" s="1043"/>
      <c r="PCM80" s="1043"/>
      <c r="PCN80" s="1043"/>
      <c r="PCO80" s="1043"/>
      <c r="PCP80" s="1043"/>
      <c r="PCQ80" s="1043"/>
      <c r="PCR80" s="1043"/>
      <c r="PCS80" s="1043"/>
      <c r="PCT80" s="1043"/>
      <c r="PCU80" s="1043"/>
      <c r="PCV80" s="1043"/>
      <c r="PCW80" s="1043"/>
      <c r="PCX80" s="1043"/>
      <c r="PCY80" s="1043"/>
      <c r="PCZ80" s="1043"/>
      <c r="PDA80" s="1043"/>
      <c r="PDB80" s="1043"/>
      <c r="PDC80" s="1043"/>
      <c r="PDD80" s="1043"/>
      <c r="PDE80" s="1043"/>
      <c r="PDF80" s="1043"/>
      <c r="PDG80" s="1043"/>
      <c r="PDH80" s="1043"/>
      <c r="PDI80" s="1043"/>
      <c r="PDJ80" s="1043"/>
      <c r="PDK80" s="1043"/>
      <c r="PDL80" s="1043"/>
      <c r="PDM80" s="1043"/>
      <c r="PDN80" s="1043"/>
      <c r="PDO80" s="1043"/>
      <c r="PDP80" s="1043"/>
      <c r="PDQ80" s="1043"/>
      <c r="PDR80" s="1043"/>
      <c r="PDS80" s="1043"/>
      <c r="PDT80" s="1043"/>
      <c r="PDU80" s="1043"/>
      <c r="PDV80" s="1043"/>
      <c r="PDW80" s="1043"/>
      <c r="PDX80" s="1043"/>
      <c r="PDY80" s="1043"/>
      <c r="PDZ80" s="1043"/>
      <c r="PEA80" s="1043"/>
      <c r="PEB80" s="1043"/>
      <c r="PEC80" s="1043"/>
      <c r="PED80" s="1043"/>
      <c r="PEE80" s="1043"/>
      <c r="PEF80" s="1043"/>
      <c r="PEG80" s="1043"/>
      <c r="PEH80" s="1043"/>
      <c r="PEI80" s="1043"/>
      <c r="PEJ80" s="1043"/>
      <c r="PEK80" s="1043"/>
      <c r="PEL80" s="1043"/>
      <c r="PEM80" s="1043"/>
      <c r="PEN80" s="1043"/>
      <c r="PEO80" s="1043"/>
      <c r="PEP80" s="1043"/>
      <c r="PEQ80" s="1043"/>
      <c r="PER80" s="1043"/>
      <c r="PES80" s="1043"/>
      <c r="PET80" s="1043"/>
      <c r="PEU80" s="1043"/>
      <c r="PEV80" s="1043"/>
      <c r="PEW80" s="1043"/>
      <c r="PEX80" s="1043"/>
      <c r="PEY80" s="1043"/>
      <c r="PEZ80" s="1043"/>
      <c r="PFA80" s="1043"/>
      <c r="PFB80" s="1043"/>
      <c r="PFC80" s="1043"/>
      <c r="PFD80" s="1043"/>
      <c r="PFE80" s="1043"/>
      <c r="PFF80" s="1043"/>
      <c r="PFG80" s="1043"/>
      <c r="PFH80" s="1043"/>
      <c r="PFI80" s="1043"/>
      <c r="PFJ80" s="1043"/>
      <c r="PFK80" s="1043"/>
      <c r="PFL80" s="1043"/>
      <c r="PFM80" s="1043"/>
      <c r="PFN80" s="1043"/>
      <c r="PFO80" s="1043"/>
      <c r="PFP80" s="1043"/>
      <c r="PFQ80" s="1043"/>
      <c r="PFR80" s="1043"/>
      <c r="PFS80" s="1043"/>
      <c r="PFT80" s="1043"/>
      <c r="PFU80" s="1043"/>
      <c r="PFV80" s="1043"/>
      <c r="PFW80" s="1043"/>
      <c r="PFX80" s="1043"/>
      <c r="PFY80" s="1043"/>
      <c r="PFZ80" s="1043"/>
      <c r="PGA80" s="1043"/>
      <c r="PGB80" s="1043"/>
      <c r="PGC80" s="1043"/>
      <c r="PGD80" s="1043"/>
      <c r="PGE80" s="1043"/>
      <c r="PGF80" s="1043"/>
      <c r="PGG80" s="1043"/>
      <c r="PGH80" s="1043"/>
      <c r="PGI80" s="1043"/>
      <c r="PGJ80" s="1043"/>
      <c r="PGK80" s="1043"/>
      <c r="PGL80" s="1043"/>
      <c r="PGM80" s="1043"/>
      <c r="PGN80" s="1043"/>
      <c r="PGO80" s="1043"/>
      <c r="PGP80" s="1043"/>
      <c r="PGQ80" s="1043"/>
      <c r="PGR80" s="1043"/>
      <c r="PGS80" s="1043"/>
      <c r="PGT80" s="1043"/>
      <c r="PGU80" s="1043"/>
      <c r="PGV80" s="1043"/>
      <c r="PGW80" s="1043"/>
      <c r="PGX80" s="1043"/>
      <c r="PGY80" s="1043"/>
      <c r="PGZ80" s="1043"/>
      <c r="PHA80" s="1043"/>
      <c r="PHB80" s="1043"/>
      <c r="PHC80" s="1043"/>
      <c r="PHD80" s="1043"/>
      <c r="PHE80" s="1043"/>
      <c r="PHF80" s="1043"/>
      <c r="PHG80" s="1043"/>
      <c r="PHH80" s="1043"/>
      <c r="PHI80" s="1043"/>
      <c r="PHJ80" s="1043"/>
      <c r="PHK80" s="1043"/>
      <c r="PHL80" s="1043"/>
      <c r="PHM80" s="1043"/>
      <c r="PHN80" s="1043"/>
      <c r="PHO80" s="1043"/>
      <c r="PHP80" s="1043"/>
      <c r="PHQ80" s="1043"/>
      <c r="PHR80" s="1043"/>
      <c r="PHS80" s="1043"/>
      <c r="PHT80" s="1043"/>
      <c r="PHU80" s="1043"/>
      <c r="PHV80" s="1043"/>
      <c r="PHW80" s="1043"/>
      <c r="PHX80" s="1043"/>
      <c r="PHY80" s="1043"/>
      <c r="PHZ80" s="1043"/>
      <c r="PIA80" s="1043"/>
      <c r="PIB80" s="1043"/>
      <c r="PIC80" s="1043"/>
      <c r="PID80" s="1043"/>
      <c r="PIE80" s="1043"/>
      <c r="PIF80" s="1043"/>
      <c r="PIG80" s="1043"/>
      <c r="PIH80" s="1043"/>
      <c r="PII80" s="1043"/>
      <c r="PIJ80" s="1043"/>
      <c r="PIK80" s="1043"/>
      <c r="PIL80" s="1043"/>
      <c r="PIM80" s="1043"/>
      <c r="PIN80" s="1043"/>
      <c r="PIO80" s="1043"/>
      <c r="PIP80" s="1043"/>
      <c r="PIQ80" s="1043"/>
      <c r="PIR80" s="1043"/>
      <c r="PIS80" s="1043"/>
      <c r="PIT80" s="1043"/>
      <c r="PIU80" s="1043"/>
      <c r="PIV80" s="1043"/>
      <c r="PIW80" s="1043"/>
      <c r="PIX80" s="1043"/>
      <c r="PIY80" s="1043"/>
      <c r="PIZ80" s="1043"/>
      <c r="PJA80" s="1043"/>
      <c r="PJB80" s="1043"/>
      <c r="PJC80" s="1043"/>
      <c r="PJD80" s="1043"/>
      <c r="PJE80" s="1043"/>
      <c r="PJF80" s="1043"/>
      <c r="PJG80" s="1043"/>
      <c r="PJH80" s="1043"/>
      <c r="PJI80" s="1043"/>
      <c r="PJJ80" s="1043"/>
      <c r="PJK80" s="1043"/>
      <c r="PJL80" s="1043"/>
      <c r="PJM80" s="1043"/>
      <c r="PJN80" s="1043"/>
      <c r="PJO80" s="1043"/>
      <c r="PJP80" s="1043"/>
      <c r="PJQ80" s="1043"/>
      <c r="PJR80" s="1043"/>
      <c r="PJS80" s="1043"/>
      <c r="PJT80" s="1043"/>
      <c r="PJU80" s="1043"/>
      <c r="PJV80" s="1043"/>
      <c r="PJW80" s="1043"/>
      <c r="PJX80" s="1043"/>
      <c r="PJY80" s="1043"/>
      <c r="PJZ80" s="1043"/>
      <c r="PKA80" s="1043"/>
      <c r="PKB80" s="1043"/>
      <c r="PKC80" s="1043"/>
      <c r="PKD80" s="1043"/>
      <c r="PKE80" s="1043"/>
      <c r="PKF80" s="1043"/>
      <c r="PKG80" s="1043"/>
      <c r="PKH80" s="1043"/>
      <c r="PKI80" s="1043"/>
      <c r="PKJ80" s="1043"/>
      <c r="PKK80" s="1043"/>
      <c r="PKL80" s="1043"/>
      <c r="PKM80" s="1043"/>
      <c r="PKN80" s="1043"/>
      <c r="PKO80" s="1043"/>
      <c r="PKP80" s="1043"/>
      <c r="PKQ80" s="1043"/>
      <c r="PKR80" s="1043"/>
      <c r="PKS80" s="1043"/>
      <c r="PKT80" s="1043"/>
      <c r="PKU80" s="1043"/>
      <c r="PKV80" s="1043"/>
      <c r="PKW80" s="1043"/>
      <c r="PKX80" s="1043"/>
      <c r="PKY80" s="1043"/>
      <c r="PKZ80" s="1043"/>
      <c r="PLA80" s="1043"/>
      <c r="PLB80" s="1043"/>
      <c r="PLC80" s="1043"/>
      <c r="PLD80" s="1043"/>
      <c r="PLE80" s="1043"/>
      <c r="PLF80" s="1043"/>
      <c r="PLG80" s="1043"/>
      <c r="PLH80" s="1043"/>
      <c r="PLI80" s="1043"/>
      <c r="PLJ80" s="1043"/>
      <c r="PLK80" s="1043"/>
      <c r="PLL80" s="1043"/>
      <c r="PLM80" s="1043"/>
      <c r="PLN80" s="1043"/>
      <c r="PLO80" s="1043"/>
      <c r="PLP80" s="1043"/>
      <c r="PLQ80" s="1043"/>
      <c r="PLR80" s="1043"/>
      <c r="PLS80" s="1043"/>
      <c r="PLT80" s="1043"/>
      <c r="PLU80" s="1043"/>
      <c r="PLV80" s="1043"/>
      <c r="PLW80" s="1043"/>
      <c r="PLX80" s="1043"/>
      <c r="PLY80" s="1043"/>
      <c r="PLZ80" s="1043"/>
      <c r="PMA80" s="1043"/>
      <c r="PMB80" s="1043"/>
      <c r="PMC80" s="1043"/>
      <c r="PMD80" s="1043"/>
      <c r="PME80" s="1043"/>
      <c r="PMF80" s="1043"/>
      <c r="PMG80" s="1043"/>
      <c r="PMH80" s="1043"/>
      <c r="PMI80" s="1043"/>
      <c r="PMJ80" s="1043"/>
      <c r="PMK80" s="1043"/>
      <c r="PML80" s="1043"/>
      <c r="PMM80" s="1043"/>
      <c r="PMN80" s="1043"/>
      <c r="PMO80" s="1043"/>
      <c r="PMP80" s="1043"/>
      <c r="PMQ80" s="1043"/>
      <c r="PMR80" s="1043"/>
      <c r="PMS80" s="1043"/>
      <c r="PMT80" s="1043"/>
      <c r="PMU80" s="1043"/>
      <c r="PMV80" s="1043"/>
      <c r="PMW80" s="1043"/>
      <c r="PMX80" s="1043"/>
      <c r="PMY80" s="1043"/>
      <c r="PMZ80" s="1043"/>
      <c r="PNA80" s="1043"/>
      <c r="PNB80" s="1043"/>
      <c r="PNC80" s="1043"/>
      <c r="PND80" s="1043"/>
      <c r="PNE80" s="1043"/>
      <c r="PNF80" s="1043"/>
      <c r="PNG80" s="1043"/>
      <c r="PNH80" s="1043"/>
      <c r="PNI80" s="1043"/>
      <c r="PNJ80" s="1043"/>
      <c r="PNK80" s="1043"/>
      <c r="PNL80" s="1043"/>
      <c r="PNM80" s="1043"/>
      <c r="PNN80" s="1043"/>
      <c r="PNO80" s="1043"/>
      <c r="PNP80" s="1043"/>
      <c r="PNQ80" s="1043"/>
      <c r="PNR80" s="1043"/>
      <c r="PNS80" s="1043"/>
      <c r="PNT80" s="1043"/>
      <c r="PNU80" s="1043"/>
      <c r="PNV80" s="1043"/>
      <c r="PNW80" s="1043"/>
      <c r="PNX80" s="1043"/>
      <c r="PNY80" s="1043"/>
      <c r="PNZ80" s="1043"/>
      <c r="POA80" s="1043"/>
      <c r="POB80" s="1043"/>
      <c r="POC80" s="1043"/>
      <c r="POD80" s="1043"/>
      <c r="POE80" s="1043"/>
      <c r="POF80" s="1043"/>
      <c r="POG80" s="1043"/>
      <c r="POH80" s="1043"/>
      <c r="POI80" s="1043"/>
      <c r="POJ80" s="1043"/>
      <c r="POK80" s="1043"/>
      <c r="POL80" s="1043"/>
      <c r="POM80" s="1043"/>
      <c r="PON80" s="1043"/>
      <c r="POO80" s="1043"/>
      <c r="POP80" s="1043"/>
      <c r="POQ80" s="1043"/>
      <c r="POR80" s="1043"/>
      <c r="POS80" s="1043"/>
      <c r="POT80" s="1043"/>
      <c r="POU80" s="1043"/>
      <c r="POV80" s="1043"/>
      <c r="POW80" s="1043"/>
      <c r="POX80" s="1043"/>
      <c r="POY80" s="1043"/>
      <c r="POZ80" s="1043"/>
      <c r="PPA80" s="1043"/>
      <c r="PPB80" s="1043"/>
      <c r="PPC80" s="1043"/>
      <c r="PPD80" s="1043"/>
      <c r="PPE80" s="1043"/>
      <c r="PPF80" s="1043"/>
      <c r="PPG80" s="1043"/>
      <c r="PPH80" s="1043"/>
      <c r="PPI80" s="1043"/>
      <c r="PPJ80" s="1043"/>
      <c r="PPK80" s="1043"/>
      <c r="PPL80" s="1043"/>
      <c r="PPM80" s="1043"/>
      <c r="PPN80" s="1043"/>
      <c r="PPO80" s="1043"/>
      <c r="PPP80" s="1043"/>
      <c r="PPQ80" s="1043"/>
      <c r="PPR80" s="1043"/>
      <c r="PPS80" s="1043"/>
      <c r="PPT80" s="1043"/>
      <c r="PPU80" s="1043"/>
      <c r="PPV80" s="1043"/>
      <c r="PPW80" s="1043"/>
      <c r="PPX80" s="1043"/>
      <c r="PPY80" s="1043"/>
      <c r="PPZ80" s="1043"/>
      <c r="PQA80" s="1043"/>
      <c r="PQB80" s="1043"/>
      <c r="PQC80" s="1043"/>
      <c r="PQD80" s="1043"/>
      <c r="PQE80" s="1043"/>
      <c r="PQF80" s="1043"/>
      <c r="PQG80" s="1043"/>
      <c r="PQH80" s="1043"/>
      <c r="PQI80" s="1043"/>
      <c r="PQJ80" s="1043"/>
      <c r="PQK80" s="1043"/>
      <c r="PQL80" s="1043"/>
      <c r="PQM80" s="1043"/>
      <c r="PQN80" s="1043"/>
      <c r="PQO80" s="1043"/>
      <c r="PQP80" s="1043"/>
      <c r="PQQ80" s="1043"/>
      <c r="PQR80" s="1043"/>
      <c r="PQS80" s="1043"/>
      <c r="PQT80" s="1043"/>
      <c r="PQU80" s="1043"/>
      <c r="PQV80" s="1043"/>
      <c r="PQW80" s="1043"/>
      <c r="PQX80" s="1043"/>
      <c r="PQY80" s="1043"/>
      <c r="PQZ80" s="1043"/>
      <c r="PRA80" s="1043"/>
      <c r="PRB80" s="1043"/>
      <c r="PRC80" s="1043"/>
      <c r="PRD80" s="1043"/>
      <c r="PRE80" s="1043"/>
      <c r="PRF80" s="1043"/>
      <c r="PRG80" s="1043"/>
      <c r="PRH80" s="1043"/>
      <c r="PRI80" s="1043"/>
      <c r="PRJ80" s="1043"/>
      <c r="PRK80" s="1043"/>
      <c r="PRL80" s="1043"/>
      <c r="PRM80" s="1043"/>
      <c r="PRN80" s="1043"/>
      <c r="PRO80" s="1043"/>
      <c r="PRP80" s="1043"/>
      <c r="PRQ80" s="1043"/>
      <c r="PRR80" s="1043"/>
      <c r="PRS80" s="1043"/>
      <c r="PRT80" s="1043"/>
      <c r="PRU80" s="1043"/>
      <c r="PRV80" s="1043"/>
      <c r="PRW80" s="1043"/>
      <c r="PRX80" s="1043"/>
      <c r="PRY80" s="1043"/>
      <c r="PRZ80" s="1043"/>
      <c r="PSA80" s="1043"/>
      <c r="PSB80" s="1043"/>
      <c r="PSC80" s="1043"/>
      <c r="PSD80" s="1043"/>
      <c r="PSE80" s="1043"/>
      <c r="PSF80" s="1043"/>
      <c r="PSG80" s="1043"/>
      <c r="PSH80" s="1043"/>
      <c r="PSI80" s="1043"/>
      <c r="PSJ80" s="1043"/>
      <c r="PSK80" s="1043"/>
      <c r="PSL80" s="1043"/>
      <c r="PSM80" s="1043"/>
      <c r="PSN80" s="1043"/>
      <c r="PSO80" s="1043"/>
      <c r="PSP80" s="1043"/>
      <c r="PSQ80" s="1043"/>
      <c r="PSR80" s="1043"/>
      <c r="PSS80" s="1043"/>
      <c r="PST80" s="1043"/>
      <c r="PSU80" s="1043"/>
      <c r="PSV80" s="1043"/>
      <c r="PSW80" s="1043"/>
      <c r="PSX80" s="1043"/>
      <c r="PSY80" s="1043"/>
      <c r="PSZ80" s="1043"/>
      <c r="PTA80" s="1043"/>
      <c r="PTB80" s="1043"/>
      <c r="PTC80" s="1043"/>
      <c r="PTD80" s="1043"/>
      <c r="PTE80" s="1043"/>
      <c r="PTF80" s="1043"/>
      <c r="PTG80" s="1043"/>
      <c r="PTH80" s="1043"/>
      <c r="PTI80" s="1043"/>
      <c r="PTJ80" s="1043"/>
      <c r="PTK80" s="1043"/>
      <c r="PTL80" s="1043"/>
      <c r="PTM80" s="1043"/>
      <c r="PTN80" s="1043"/>
      <c r="PTO80" s="1043"/>
      <c r="PTP80" s="1043"/>
      <c r="PTQ80" s="1043"/>
      <c r="PTR80" s="1043"/>
      <c r="PTS80" s="1043"/>
      <c r="PTT80" s="1043"/>
      <c r="PTU80" s="1043"/>
      <c r="PTV80" s="1043"/>
      <c r="PTW80" s="1043"/>
      <c r="PTX80" s="1043"/>
      <c r="PTY80" s="1043"/>
      <c r="PTZ80" s="1043"/>
      <c r="PUA80" s="1043"/>
      <c r="PUB80" s="1043"/>
      <c r="PUC80" s="1043"/>
      <c r="PUD80" s="1043"/>
      <c r="PUE80" s="1043"/>
      <c r="PUF80" s="1043"/>
      <c r="PUG80" s="1043"/>
      <c r="PUH80" s="1043"/>
      <c r="PUI80" s="1043"/>
      <c r="PUJ80" s="1043"/>
      <c r="PUK80" s="1043"/>
      <c r="PUL80" s="1043"/>
      <c r="PUM80" s="1043"/>
      <c r="PUN80" s="1043"/>
      <c r="PUO80" s="1043"/>
      <c r="PUP80" s="1043"/>
      <c r="PUQ80" s="1043"/>
      <c r="PUR80" s="1043"/>
      <c r="PUS80" s="1043"/>
      <c r="PUT80" s="1043"/>
      <c r="PUU80" s="1043"/>
      <c r="PUV80" s="1043"/>
      <c r="PUW80" s="1043"/>
      <c r="PUX80" s="1043"/>
      <c r="PUY80" s="1043"/>
      <c r="PUZ80" s="1043"/>
      <c r="PVA80" s="1043"/>
      <c r="PVB80" s="1043"/>
      <c r="PVC80" s="1043"/>
      <c r="PVD80" s="1043"/>
      <c r="PVE80" s="1043"/>
      <c r="PVF80" s="1043"/>
      <c r="PVG80" s="1043"/>
      <c r="PVH80" s="1043"/>
      <c r="PVI80" s="1043"/>
      <c r="PVJ80" s="1043"/>
      <c r="PVK80" s="1043"/>
      <c r="PVL80" s="1043"/>
      <c r="PVM80" s="1043"/>
      <c r="PVN80" s="1043"/>
      <c r="PVO80" s="1043"/>
      <c r="PVP80" s="1043"/>
      <c r="PVQ80" s="1043"/>
      <c r="PVR80" s="1043"/>
      <c r="PVS80" s="1043"/>
      <c r="PVT80" s="1043"/>
      <c r="PVU80" s="1043"/>
      <c r="PVV80" s="1043"/>
      <c r="PVW80" s="1043"/>
      <c r="PVX80" s="1043"/>
      <c r="PVY80" s="1043"/>
      <c r="PVZ80" s="1043"/>
      <c r="PWA80" s="1043"/>
      <c r="PWB80" s="1043"/>
      <c r="PWC80" s="1043"/>
      <c r="PWD80" s="1043"/>
      <c r="PWE80" s="1043"/>
      <c r="PWF80" s="1043"/>
      <c r="PWG80" s="1043"/>
      <c r="PWH80" s="1043"/>
      <c r="PWI80" s="1043"/>
      <c r="PWJ80" s="1043"/>
      <c r="PWK80" s="1043"/>
      <c r="PWL80" s="1043"/>
      <c r="PWM80" s="1043"/>
      <c r="PWN80" s="1043"/>
      <c r="PWO80" s="1043"/>
      <c r="PWP80" s="1043"/>
      <c r="PWQ80" s="1043"/>
      <c r="PWR80" s="1043"/>
      <c r="PWS80" s="1043"/>
      <c r="PWT80" s="1043"/>
      <c r="PWU80" s="1043"/>
      <c r="PWV80" s="1043"/>
      <c r="PWW80" s="1043"/>
      <c r="PWX80" s="1043"/>
      <c r="PWY80" s="1043"/>
      <c r="PWZ80" s="1043"/>
      <c r="PXA80" s="1043"/>
      <c r="PXB80" s="1043"/>
      <c r="PXC80" s="1043"/>
      <c r="PXD80" s="1043"/>
      <c r="PXE80" s="1043"/>
      <c r="PXF80" s="1043"/>
      <c r="PXG80" s="1043"/>
      <c r="PXH80" s="1043"/>
      <c r="PXI80" s="1043"/>
      <c r="PXJ80" s="1043"/>
      <c r="PXK80" s="1043"/>
      <c r="PXL80" s="1043"/>
      <c r="PXM80" s="1043"/>
      <c r="PXN80" s="1043"/>
      <c r="PXO80" s="1043"/>
      <c r="PXP80" s="1043"/>
      <c r="PXQ80" s="1043"/>
      <c r="PXR80" s="1043"/>
      <c r="PXS80" s="1043"/>
      <c r="PXT80" s="1043"/>
      <c r="PXU80" s="1043"/>
      <c r="PXV80" s="1043"/>
      <c r="PXW80" s="1043"/>
      <c r="PXX80" s="1043"/>
      <c r="PXY80" s="1043"/>
      <c r="PXZ80" s="1043"/>
      <c r="PYA80" s="1043"/>
      <c r="PYB80" s="1043"/>
      <c r="PYC80" s="1043"/>
      <c r="PYD80" s="1043"/>
      <c r="PYE80" s="1043"/>
      <c r="PYF80" s="1043"/>
      <c r="PYG80" s="1043"/>
      <c r="PYH80" s="1043"/>
      <c r="PYI80" s="1043"/>
      <c r="PYJ80" s="1043"/>
      <c r="PYK80" s="1043"/>
      <c r="PYL80" s="1043"/>
      <c r="PYM80" s="1043"/>
      <c r="PYN80" s="1043"/>
      <c r="PYO80" s="1043"/>
      <c r="PYP80" s="1043"/>
      <c r="PYQ80" s="1043"/>
      <c r="PYR80" s="1043"/>
      <c r="PYS80" s="1043"/>
      <c r="PYT80" s="1043"/>
      <c r="PYU80" s="1043"/>
      <c r="PYV80" s="1043"/>
      <c r="PYW80" s="1043"/>
      <c r="PYX80" s="1043"/>
      <c r="PYY80" s="1043"/>
      <c r="PYZ80" s="1043"/>
      <c r="PZA80" s="1043"/>
      <c r="PZB80" s="1043"/>
      <c r="PZC80" s="1043"/>
      <c r="PZD80" s="1043"/>
      <c r="PZE80" s="1043"/>
      <c r="PZF80" s="1043"/>
      <c r="PZG80" s="1043"/>
      <c r="PZH80" s="1043"/>
      <c r="PZI80" s="1043"/>
      <c r="PZJ80" s="1043"/>
      <c r="PZK80" s="1043"/>
      <c r="PZL80" s="1043"/>
      <c r="PZM80" s="1043"/>
      <c r="PZN80" s="1043"/>
      <c r="PZO80" s="1043"/>
      <c r="PZP80" s="1043"/>
      <c r="PZQ80" s="1043"/>
      <c r="PZR80" s="1043"/>
      <c r="PZS80" s="1043"/>
      <c r="PZT80" s="1043"/>
      <c r="PZU80" s="1043"/>
      <c r="PZV80" s="1043"/>
      <c r="PZW80" s="1043"/>
      <c r="PZX80" s="1043"/>
      <c r="PZY80" s="1043"/>
      <c r="PZZ80" s="1043"/>
      <c r="QAA80" s="1043"/>
      <c r="QAB80" s="1043"/>
      <c r="QAC80" s="1043"/>
      <c r="QAD80" s="1043"/>
      <c r="QAE80" s="1043"/>
      <c r="QAF80" s="1043"/>
      <c r="QAG80" s="1043"/>
      <c r="QAH80" s="1043"/>
      <c r="QAI80" s="1043"/>
      <c r="QAJ80" s="1043"/>
      <c r="QAK80" s="1043"/>
      <c r="QAL80" s="1043"/>
      <c r="QAM80" s="1043"/>
      <c r="QAN80" s="1043"/>
      <c r="QAO80" s="1043"/>
      <c r="QAP80" s="1043"/>
      <c r="QAQ80" s="1043"/>
      <c r="QAR80" s="1043"/>
      <c r="QAS80" s="1043"/>
      <c r="QAT80" s="1043"/>
      <c r="QAU80" s="1043"/>
      <c r="QAV80" s="1043"/>
      <c r="QAW80" s="1043"/>
      <c r="QAX80" s="1043"/>
      <c r="QAY80" s="1043"/>
      <c r="QAZ80" s="1043"/>
      <c r="QBA80" s="1043"/>
      <c r="QBB80" s="1043"/>
      <c r="QBC80" s="1043"/>
      <c r="QBD80" s="1043"/>
      <c r="QBE80" s="1043"/>
      <c r="QBF80" s="1043"/>
      <c r="QBG80" s="1043"/>
      <c r="QBH80" s="1043"/>
      <c r="QBI80" s="1043"/>
      <c r="QBJ80" s="1043"/>
      <c r="QBK80" s="1043"/>
      <c r="QBL80" s="1043"/>
      <c r="QBM80" s="1043"/>
      <c r="QBN80" s="1043"/>
      <c r="QBO80" s="1043"/>
      <c r="QBP80" s="1043"/>
      <c r="QBQ80" s="1043"/>
      <c r="QBR80" s="1043"/>
      <c r="QBS80" s="1043"/>
      <c r="QBT80" s="1043"/>
      <c r="QBU80" s="1043"/>
      <c r="QBV80" s="1043"/>
      <c r="QBW80" s="1043"/>
      <c r="QBX80" s="1043"/>
      <c r="QBY80" s="1043"/>
      <c r="QBZ80" s="1043"/>
      <c r="QCA80" s="1043"/>
      <c r="QCB80" s="1043"/>
      <c r="QCC80" s="1043"/>
      <c r="QCD80" s="1043"/>
      <c r="QCE80" s="1043"/>
      <c r="QCF80" s="1043"/>
      <c r="QCG80" s="1043"/>
      <c r="QCH80" s="1043"/>
      <c r="QCI80" s="1043"/>
      <c r="QCJ80" s="1043"/>
      <c r="QCK80" s="1043"/>
      <c r="QCL80" s="1043"/>
      <c r="QCM80" s="1043"/>
      <c r="QCN80" s="1043"/>
      <c r="QCO80" s="1043"/>
      <c r="QCP80" s="1043"/>
      <c r="QCQ80" s="1043"/>
      <c r="QCR80" s="1043"/>
      <c r="QCS80" s="1043"/>
      <c r="QCT80" s="1043"/>
      <c r="QCU80" s="1043"/>
      <c r="QCV80" s="1043"/>
      <c r="QCW80" s="1043"/>
      <c r="QCX80" s="1043"/>
      <c r="QCY80" s="1043"/>
      <c r="QCZ80" s="1043"/>
      <c r="QDA80" s="1043"/>
      <c r="QDB80" s="1043"/>
      <c r="QDC80" s="1043"/>
      <c r="QDD80" s="1043"/>
      <c r="QDE80" s="1043"/>
      <c r="QDF80" s="1043"/>
      <c r="QDG80" s="1043"/>
      <c r="QDH80" s="1043"/>
      <c r="QDI80" s="1043"/>
      <c r="QDJ80" s="1043"/>
      <c r="QDK80" s="1043"/>
      <c r="QDL80" s="1043"/>
      <c r="QDM80" s="1043"/>
      <c r="QDN80" s="1043"/>
      <c r="QDO80" s="1043"/>
      <c r="QDP80" s="1043"/>
      <c r="QDQ80" s="1043"/>
      <c r="QDR80" s="1043"/>
      <c r="QDS80" s="1043"/>
      <c r="QDT80" s="1043"/>
      <c r="QDU80" s="1043"/>
      <c r="QDV80" s="1043"/>
      <c r="QDW80" s="1043"/>
      <c r="QDX80" s="1043"/>
      <c r="QDY80" s="1043"/>
      <c r="QDZ80" s="1043"/>
      <c r="QEA80" s="1043"/>
      <c r="QEB80" s="1043"/>
      <c r="QEC80" s="1043"/>
      <c r="QED80" s="1043"/>
      <c r="QEE80" s="1043"/>
      <c r="QEF80" s="1043"/>
      <c r="QEG80" s="1043"/>
      <c r="QEH80" s="1043"/>
      <c r="QEI80" s="1043"/>
      <c r="QEJ80" s="1043"/>
      <c r="QEK80" s="1043"/>
      <c r="QEL80" s="1043"/>
      <c r="QEM80" s="1043"/>
      <c r="QEN80" s="1043"/>
      <c r="QEO80" s="1043"/>
      <c r="QEP80" s="1043"/>
      <c r="QEQ80" s="1043"/>
      <c r="QER80" s="1043"/>
      <c r="QES80" s="1043"/>
      <c r="QET80" s="1043"/>
      <c r="QEU80" s="1043"/>
      <c r="QEV80" s="1043"/>
      <c r="QEW80" s="1043"/>
      <c r="QEX80" s="1043"/>
      <c r="QEY80" s="1043"/>
      <c r="QEZ80" s="1043"/>
      <c r="QFA80" s="1043"/>
      <c r="QFB80" s="1043"/>
      <c r="QFC80" s="1043"/>
      <c r="QFD80" s="1043"/>
      <c r="QFE80" s="1043"/>
      <c r="QFF80" s="1043"/>
      <c r="QFG80" s="1043"/>
      <c r="QFH80" s="1043"/>
      <c r="QFI80" s="1043"/>
      <c r="QFJ80" s="1043"/>
      <c r="QFK80" s="1043"/>
      <c r="QFL80" s="1043"/>
      <c r="QFM80" s="1043"/>
      <c r="QFN80" s="1043"/>
      <c r="QFO80" s="1043"/>
      <c r="QFP80" s="1043"/>
      <c r="QFQ80" s="1043"/>
      <c r="QFR80" s="1043"/>
      <c r="QFS80" s="1043"/>
      <c r="QFT80" s="1043"/>
      <c r="QFU80" s="1043"/>
      <c r="QFV80" s="1043"/>
      <c r="QFW80" s="1043"/>
      <c r="QFX80" s="1043"/>
      <c r="QFY80" s="1043"/>
      <c r="QFZ80" s="1043"/>
      <c r="QGA80" s="1043"/>
      <c r="QGB80" s="1043"/>
      <c r="QGC80" s="1043"/>
      <c r="QGD80" s="1043"/>
      <c r="QGE80" s="1043"/>
      <c r="QGF80" s="1043"/>
      <c r="QGG80" s="1043"/>
      <c r="QGH80" s="1043"/>
      <c r="QGI80" s="1043"/>
      <c r="QGJ80" s="1043"/>
      <c r="QGK80" s="1043"/>
      <c r="QGL80" s="1043"/>
      <c r="QGM80" s="1043"/>
      <c r="QGN80" s="1043"/>
      <c r="QGO80" s="1043"/>
      <c r="QGP80" s="1043"/>
      <c r="QGQ80" s="1043"/>
      <c r="QGR80" s="1043"/>
      <c r="QGS80" s="1043"/>
      <c r="QGT80" s="1043"/>
      <c r="QGU80" s="1043"/>
      <c r="QGV80" s="1043"/>
      <c r="QGW80" s="1043"/>
      <c r="QGX80" s="1043"/>
      <c r="QGY80" s="1043"/>
      <c r="QGZ80" s="1043"/>
      <c r="QHA80" s="1043"/>
      <c r="QHB80" s="1043"/>
      <c r="QHC80" s="1043"/>
      <c r="QHD80" s="1043"/>
      <c r="QHE80" s="1043"/>
      <c r="QHF80" s="1043"/>
      <c r="QHG80" s="1043"/>
      <c r="QHH80" s="1043"/>
      <c r="QHI80" s="1043"/>
      <c r="QHJ80" s="1043"/>
      <c r="QHK80" s="1043"/>
      <c r="QHL80" s="1043"/>
      <c r="QHM80" s="1043"/>
      <c r="QHN80" s="1043"/>
      <c r="QHO80" s="1043"/>
      <c r="QHP80" s="1043"/>
      <c r="QHQ80" s="1043"/>
      <c r="QHR80" s="1043"/>
      <c r="QHS80" s="1043"/>
      <c r="QHT80" s="1043"/>
      <c r="QHU80" s="1043"/>
      <c r="QHV80" s="1043"/>
      <c r="QHW80" s="1043"/>
      <c r="QHX80" s="1043"/>
      <c r="QHY80" s="1043"/>
      <c r="QHZ80" s="1043"/>
      <c r="QIA80" s="1043"/>
      <c r="QIB80" s="1043"/>
      <c r="QIC80" s="1043"/>
      <c r="QID80" s="1043"/>
      <c r="QIE80" s="1043"/>
      <c r="QIF80" s="1043"/>
      <c r="QIG80" s="1043"/>
      <c r="QIH80" s="1043"/>
      <c r="QII80" s="1043"/>
      <c r="QIJ80" s="1043"/>
      <c r="QIK80" s="1043"/>
      <c r="QIL80" s="1043"/>
      <c r="QIM80" s="1043"/>
      <c r="QIN80" s="1043"/>
      <c r="QIO80" s="1043"/>
      <c r="QIP80" s="1043"/>
      <c r="QIQ80" s="1043"/>
      <c r="QIR80" s="1043"/>
      <c r="QIS80" s="1043"/>
      <c r="QIT80" s="1043"/>
      <c r="QIU80" s="1043"/>
      <c r="QIV80" s="1043"/>
      <c r="QIW80" s="1043"/>
      <c r="QIX80" s="1043"/>
      <c r="QIY80" s="1043"/>
      <c r="QIZ80" s="1043"/>
      <c r="QJA80" s="1043"/>
      <c r="QJB80" s="1043"/>
      <c r="QJC80" s="1043"/>
      <c r="QJD80" s="1043"/>
      <c r="QJE80" s="1043"/>
      <c r="QJF80" s="1043"/>
      <c r="QJG80" s="1043"/>
      <c r="QJH80" s="1043"/>
      <c r="QJI80" s="1043"/>
      <c r="QJJ80" s="1043"/>
      <c r="QJK80" s="1043"/>
      <c r="QJL80" s="1043"/>
      <c r="QJM80" s="1043"/>
      <c r="QJN80" s="1043"/>
      <c r="QJO80" s="1043"/>
      <c r="QJP80" s="1043"/>
      <c r="QJQ80" s="1043"/>
      <c r="QJR80" s="1043"/>
      <c r="QJS80" s="1043"/>
      <c r="QJT80" s="1043"/>
      <c r="QJU80" s="1043"/>
      <c r="QJV80" s="1043"/>
      <c r="QJW80" s="1043"/>
      <c r="QJX80" s="1043"/>
      <c r="QJY80" s="1043"/>
      <c r="QJZ80" s="1043"/>
      <c r="QKA80" s="1043"/>
      <c r="QKB80" s="1043"/>
      <c r="QKC80" s="1043"/>
      <c r="QKD80" s="1043"/>
      <c r="QKE80" s="1043"/>
      <c r="QKF80" s="1043"/>
      <c r="QKG80" s="1043"/>
      <c r="QKH80" s="1043"/>
      <c r="QKI80" s="1043"/>
      <c r="QKJ80" s="1043"/>
      <c r="QKK80" s="1043"/>
      <c r="QKL80" s="1043"/>
      <c r="QKM80" s="1043"/>
      <c r="QKN80" s="1043"/>
      <c r="QKO80" s="1043"/>
      <c r="QKP80" s="1043"/>
      <c r="QKQ80" s="1043"/>
      <c r="QKR80" s="1043"/>
      <c r="QKS80" s="1043"/>
      <c r="QKT80" s="1043"/>
      <c r="QKU80" s="1043"/>
      <c r="QKV80" s="1043"/>
      <c r="QKW80" s="1043"/>
      <c r="QKX80" s="1043"/>
      <c r="QKY80" s="1043"/>
      <c r="QKZ80" s="1043"/>
      <c r="QLA80" s="1043"/>
      <c r="QLB80" s="1043"/>
      <c r="QLC80" s="1043"/>
      <c r="QLD80" s="1043"/>
      <c r="QLE80" s="1043"/>
      <c r="QLF80" s="1043"/>
      <c r="QLG80" s="1043"/>
      <c r="QLH80" s="1043"/>
      <c r="QLI80" s="1043"/>
      <c r="QLJ80" s="1043"/>
      <c r="QLK80" s="1043"/>
      <c r="QLL80" s="1043"/>
      <c r="QLM80" s="1043"/>
      <c r="QLN80" s="1043"/>
      <c r="QLO80" s="1043"/>
      <c r="QLP80" s="1043"/>
      <c r="QLQ80" s="1043"/>
      <c r="QLR80" s="1043"/>
      <c r="QLS80" s="1043"/>
      <c r="QLT80" s="1043"/>
      <c r="QLU80" s="1043"/>
      <c r="QLV80" s="1043"/>
      <c r="QLW80" s="1043"/>
      <c r="QLX80" s="1043"/>
      <c r="QLY80" s="1043"/>
      <c r="QLZ80" s="1043"/>
      <c r="QMA80" s="1043"/>
      <c r="QMB80" s="1043"/>
      <c r="QMC80" s="1043"/>
      <c r="QMD80" s="1043"/>
      <c r="QME80" s="1043"/>
      <c r="QMF80" s="1043"/>
      <c r="QMG80" s="1043"/>
      <c r="QMH80" s="1043"/>
      <c r="QMI80" s="1043"/>
      <c r="QMJ80" s="1043"/>
      <c r="QMK80" s="1043"/>
      <c r="QML80" s="1043"/>
      <c r="QMM80" s="1043"/>
      <c r="QMN80" s="1043"/>
      <c r="QMO80" s="1043"/>
      <c r="QMP80" s="1043"/>
      <c r="QMQ80" s="1043"/>
      <c r="QMR80" s="1043"/>
      <c r="QMS80" s="1043"/>
      <c r="QMT80" s="1043"/>
      <c r="QMU80" s="1043"/>
      <c r="QMV80" s="1043"/>
      <c r="QMW80" s="1043"/>
      <c r="QMX80" s="1043"/>
      <c r="QMY80" s="1043"/>
      <c r="QMZ80" s="1043"/>
      <c r="QNA80" s="1043"/>
      <c r="QNB80" s="1043"/>
      <c r="QNC80" s="1043"/>
      <c r="QND80" s="1043"/>
      <c r="QNE80" s="1043"/>
      <c r="QNF80" s="1043"/>
      <c r="QNG80" s="1043"/>
      <c r="QNH80" s="1043"/>
      <c r="QNI80" s="1043"/>
      <c r="QNJ80" s="1043"/>
      <c r="QNK80" s="1043"/>
      <c r="QNL80" s="1043"/>
      <c r="QNM80" s="1043"/>
      <c r="QNN80" s="1043"/>
      <c r="QNO80" s="1043"/>
      <c r="QNP80" s="1043"/>
      <c r="QNQ80" s="1043"/>
      <c r="QNR80" s="1043"/>
      <c r="QNS80" s="1043"/>
      <c r="QNT80" s="1043"/>
      <c r="QNU80" s="1043"/>
      <c r="QNV80" s="1043"/>
      <c r="QNW80" s="1043"/>
      <c r="QNX80" s="1043"/>
      <c r="QNY80" s="1043"/>
      <c r="QNZ80" s="1043"/>
      <c r="QOA80" s="1043"/>
      <c r="QOB80" s="1043"/>
      <c r="QOC80" s="1043"/>
      <c r="QOD80" s="1043"/>
      <c r="QOE80" s="1043"/>
      <c r="QOF80" s="1043"/>
      <c r="QOG80" s="1043"/>
      <c r="QOH80" s="1043"/>
      <c r="QOI80" s="1043"/>
      <c r="QOJ80" s="1043"/>
      <c r="QOK80" s="1043"/>
      <c r="QOL80" s="1043"/>
      <c r="QOM80" s="1043"/>
      <c r="QON80" s="1043"/>
      <c r="QOO80" s="1043"/>
      <c r="QOP80" s="1043"/>
      <c r="QOQ80" s="1043"/>
      <c r="QOR80" s="1043"/>
      <c r="QOS80" s="1043"/>
      <c r="QOT80" s="1043"/>
      <c r="QOU80" s="1043"/>
      <c r="QOV80" s="1043"/>
      <c r="QOW80" s="1043"/>
      <c r="QOX80" s="1043"/>
      <c r="QOY80" s="1043"/>
      <c r="QOZ80" s="1043"/>
      <c r="QPA80" s="1043"/>
      <c r="QPB80" s="1043"/>
      <c r="QPC80" s="1043"/>
      <c r="QPD80" s="1043"/>
      <c r="QPE80" s="1043"/>
      <c r="QPF80" s="1043"/>
      <c r="QPG80" s="1043"/>
      <c r="QPH80" s="1043"/>
      <c r="QPI80" s="1043"/>
      <c r="QPJ80" s="1043"/>
      <c r="QPK80" s="1043"/>
      <c r="QPL80" s="1043"/>
      <c r="QPM80" s="1043"/>
      <c r="QPN80" s="1043"/>
      <c r="QPO80" s="1043"/>
      <c r="QPP80" s="1043"/>
      <c r="QPQ80" s="1043"/>
      <c r="QPR80" s="1043"/>
      <c r="QPS80" s="1043"/>
      <c r="QPT80" s="1043"/>
      <c r="QPU80" s="1043"/>
      <c r="QPV80" s="1043"/>
      <c r="QPW80" s="1043"/>
      <c r="QPX80" s="1043"/>
      <c r="QPY80" s="1043"/>
      <c r="QPZ80" s="1043"/>
      <c r="QQA80" s="1043"/>
      <c r="QQB80" s="1043"/>
      <c r="QQC80" s="1043"/>
      <c r="QQD80" s="1043"/>
      <c r="QQE80" s="1043"/>
      <c r="QQF80" s="1043"/>
      <c r="QQG80" s="1043"/>
      <c r="QQH80" s="1043"/>
      <c r="QQI80" s="1043"/>
      <c r="QQJ80" s="1043"/>
      <c r="QQK80" s="1043"/>
      <c r="QQL80" s="1043"/>
      <c r="QQM80" s="1043"/>
      <c r="QQN80" s="1043"/>
      <c r="QQO80" s="1043"/>
      <c r="QQP80" s="1043"/>
      <c r="QQQ80" s="1043"/>
      <c r="QQR80" s="1043"/>
      <c r="QQS80" s="1043"/>
      <c r="QQT80" s="1043"/>
      <c r="QQU80" s="1043"/>
      <c r="QQV80" s="1043"/>
      <c r="QQW80" s="1043"/>
      <c r="QQX80" s="1043"/>
      <c r="QQY80" s="1043"/>
      <c r="QQZ80" s="1043"/>
      <c r="QRA80" s="1043"/>
      <c r="QRB80" s="1043"/>
      <c r="QRC80" s="1043"/>
      <c r="QRD80" s="1043"/>
      <c r="QRE80" s="1043"/>
      <c r="QRF80" s="1043"/>
      <c r="QRG80" s="1043"/>
      <c r="QRH80" s="1043"/>
      <c r="QRI80" s="1043"/>
      <c r="QRJ80" s="1043"/>
      <c r="QRK80" s="1043"/>
      <c r="QRL80" s="1043"/>
      <c r="QRM80" s="1043"/>
      <c r="QRN80" s="1043"/>
      <c r="QRO80" s="1043"/>
      <c r="QRP80" s="1043"/>
      <c r="QRQ80" s="1043"/>
      <c r="QRR80" s="1043"/>
      <c r="QRS80" s="1043"/>
      <c r="QRT80" s="1043"/>
      <c r="QRU80" s="1043"/>
      <c r="QRV80" s="1043"/>
      <c r="QRW80" s="1043"/>
      <c r="QRX80" s="1043"/>
      <c r="QRY80" s="1043"/>
      <c r="QRZ80" s="1043"/>
      <c r="QSA80" s="1043"/>
      <c r="QSB80" s="1043"/>
      <c r="QSC80" s="1043"/>
      <c r="QSD80" s="1043"/>
      <c r="QSE80" s="1043"/>
      <c r="QSF80" s="1043"/>
      <c r="QSG80" s="1043"/>
      <c r="QSH80" s="1043"/>
      <c r="QSI80" s="1043"/>
      <c r="QSJ80" s="1043"/>
      <c r="QSK80" s="1043"/>
      <c r="QSL80" s="1043"/>
      <c r="QSM80" s="1043"/>
      <c r="QSN80" s="1043"/>
      <c r="QSO80" s="1043"/>
      <c r="QSP80" s="1043"/>
      <c r="QSQ80" s="1043"/>
      <c r="QSR80" s="1043"/>
      <c r="QSS80" s="1043"/>
      <c r="QST80" s="1043"/>
      <c r="QSU80" s="1043"/>
      <c r="QSV80" s="1043"/>
      <c r="QSW80" s="1043"/>
      <c r="QSX80" s="1043"/>
      <c r="QSY80" s="1043"/>
      <c r="QSZ80" s="1043"/>
      <c r="QTA80" s="1043"/>
      <c r="QTB80" s="1043"/>
      <c r="QTC80" s="1043"/>
      <c r="QTD80" s="1043"/>
      <c r="QTE80" s="1043"/>
      <c r="QTF80" s="1043"/>
      <c r="QTG80" s="1043"/>
      <c r="QTH80" s="1043"/>
      <c r="QTI80" s="1043"/>
      <c r="QTJ80" s="1043"/>
      <c r="QTK80" s="1043"/>
      <c r="QTL80" s="1043"/>
      <c r="QTM80" s="1043"/>
      <c r="QTN80" s="1043"/>
      <c r="QTO80" s="1043"/>
      <c r="QTP80" s="1043"/>
      <c r="QTQ80" s="1043"/>
      <c r="QTR80" s="1043"/>
      <c r="QTS80" s="1043"/>
      <c r="QTT80" s="1043"/>
      <c r="QTU80" s="1043"/>
      <c r="QTV80" s="1043"/>
      <c r="QTW80" s="1043"/>
      <c r="QTX80" s="1043"/>
      <c r="QTY80" s="1043"/>
      <c r="QTZ80" s="1043"/>
      <c r="QUA80" s="1043"/>
      <c r="QUB80" s="1043"/>
      <c r="QUC80" s="1043"/>
      <c r="QUD80" s="1043"/>
      <c r="QUE80" s="1043"/>
      <c r="QUF80" s="1043"/>
      <c r="QUG80" s="1043"/>
      <c r="QUH80" s="1043"/>
      <c r="QUI80" s="1043"/>
      <c r="QUJ80" s="1043"/>
      <c r="QUK80" s="1043"/>
      <c r="QUL80" s="1043"/>
      <c r="QUM80" s="1043"/>
      <c r="QUN80" s="1043"/>
      <c r="QUO80" s="1043"/>
      <c r="QUP80" s="1043"/>
      <c r="QUQ80" s="1043"/>
      <c r="QUR80" s="1043"/>
      <c r="QUS80" s="1043"/>
      <c r="QUT80" s="1043"/>
      <c r="QUU80" s="1043"/>
      <c r="QUV80" s="1043"/>
      <c r="QUW80" s="1043"/>
      <c r="QUX80" s="1043"/>
      <c r="QUY80" s="1043"/>
      <c r="QUZ80" s="1043"/>
      <c r="QVA80" s="1043"/>
      <c r="QVB80" s="1043"/>
      <c r="QVC80" s="1043"/>
      <c r="QVD80" s="1043"/>
      <c r="QVE80" s="1043"/>
      <c r="QVF80" s="1043"/>
      <c r="QVG80" s="1043"/>
      <c r="QVH80" s="1043"/>
      <c r="QVI80" s="1043"/>
      <c r="QVJ80" s="1043"/>
      <c r="QVK80" s="1043"/>
      <c r="QVL80" s="1043"/>
      <c r="QVM80" s="1043"/>
      <c r="QVN80" s="1043"/>
      <c r="QVO80" s="1043"/>
      <c r="QVP80" s="1043"/>
      <c r="QVQ80" s="1043"/>
      <c r="QVR80" s="1043"/>
      <c r="QVS80" s="1043"/>
      <c r="QVT80" s="1043"/>
      <c r="QVU80" s="1043"/>
      <c r="QVV80" s="1043"/>
      <c r="QVW80" s="1043"/>
      <c r="QVX80" s="1043"/>
      <c r="QVY80" s="1043"/>
      <c r="QVZ80" s="1043"/>
      <c r="QWA80" s="1043"/>
      <c r="QWB80" s="1043"/>
      <c r="QWC80" s="1043"/>
      <c r="QWD80" s="1043"/>
      <c r="QWE80" s="1043"/>
      <c r="QWF80" s="1043"/>
      <c r="QWG80" s="1043"/>
      <c r="QWH80" s="1043"/>
      <c r="QWI80" s="1043"/>
      <c r="QWJ80" s="1043"/>
      <c r="QWK80" s="1043"/>
      <c r="QWL80" s="1043"/>
      <c r="QWM80" s="1043"/>
      <c r="QWN80" s="1043"/>
      <c r="QWO80" s="1043"/>
      <c r="QWP80" s="1043"/>
      <c r="QWQ80" s="1043"/>
      <c r="QWR80" s="1043"/>
      <c r="QWS80" s="1043"/>
      <c r="QWT80" s="1043"/>
      <c r="QWU80" s="1043"/>
      <c r="QWV80" s="1043"/>
      <c r="QWW80" s="1043"/>
      <c r="QWX80" s="1043"/>
      <c r="QWY80" s="1043"/>
      <c r="QWZ80" s="1043"/>
      <c r="QXA80" s="1043"/>
      <c r="QXB80" s="1043"/>
      <c r="QXC80" s="1043"/>
      <c r="QXD80" s="1043"/>
      <c r="QXE80" s="1043"/>
      <c r="QXF80" s="1043"/>
      <c r="QXG80" s="1043"/>
      <c r="QXH80" s="1043"/>
      <c r="QXI80" s="1043"/>
      <c r="QXJ80" s="1043"/>
      <c r="QXK80" s="1043"/>
      <c r="QXL80" s="1043"/>
      <c r="QXM80" s="1043"/>
      <c r="QXN80" s="1043"/>
      <c r="QXO80" s="1043"/>
      <c r="QXP80" s="1043"/>
      <c r="QXQ80" s="1043"/>
      <c r="QXR80" s="1043"/>
      <c r="QXS80" s="1043"/>
      <c r="QXT80" s="1043"/>
      <c r="QXU80" s="1043"/>
      <c r="QXV80" s="1043"/>
      <c r="QXW80" s="1043"/>
      <c r="QXX80" s="1043"/>
      <c r="QXY80" s="1043"/>
      <c r="QXZ80" s="1043"/>
      <c r="QYA80" s="1043"/>
      <c r="QYB80" s="1043"/>
      <c r="QYC80" s="1043"/>
      <c r="QYD80" s="1043"/>
      <c r="QYE80" s="1043"/>
      <c r="QYF80" s="1043"/>
      <c r="QYG80" s="1043"/>
      <c r="QYH80" s="1043"/>
      <c r="QYI80" s="1043"/>
      <c r="QYJ80" s="1043"/>
      <c r="QYK80" s="1043"/>
      <c r="QYL80" s="1043"/>
      <c r="QYM80" s="1043"/>
      <c r="QYN80" s="1043"/>
      <c r="QYO80" s="1043"/>
      <c r="QYP80" s="1043"/>
      <c r="QYQ80" s="1043"/>
      <c r="QYR80" s="1043"/>
      <c r="QYS80" s="1043"/>
      <c r="QYT80" s="1043"/>
      <c r="QYU80" s="1043"/>
      <c r="QYV80" s="1043"/>
      <c r="QYW80" s="1043"/>
      <c r="QYX80" s="1043"/>
      <c r="QYY80" s="1043"/>
      <c r="QYZ80" s="1043"/>
      <c r="QZA80" s="1043"/>
      <c r="QZB80" s="1043"/>
      <c r="QZC80" s="1043"/>
      <c r="QZD80" s="1043"/>
      <c r="QZE80" s="1043"/>
      <c r="QZF80" s="1043"/>
      <c r="QZG80" s="1043"/>
      <c r="QZH80" s="1043"/>
      <c r="QZI80" s="1043"/>
      <c r="QZJ80" s="1043"/>
      <c r="QZK80" s="1043"/>
      <c r="QZL80" s="1043"/>
      <c r="QZM80" s="1043"/>
      <c r="QZN80" s="1043"/>
      <c r="QZO80" s="1043"/>
      <c r="QZP80" s="1043"/>
      <c r="QZQ80" s="1043"/>
      <c r="QZR80" s="1043"/>
      <c r="QZS80" s="1043"/>
      <c r="QZT80" s="1043"/>
      <c r="QZU80" s="1043"/>
      <c r="QZV80" s="1043"/>
      <c r="QZW80" s="1043"/>
      <c r="QZX80" s="1043"/>
      <c r="QZY80" s="1043"/>
      <c r="QZZ80" s="1043"/>
      <c r="RAA80" s="1043"/>
      <c r="RAB80" s="1043"/>
      <c r="RAC80" s="1043"/>
      <c r="RAD80" s="1043"/>
      <c r="RAE80" s="1043"/>
      <c r="RAF80" s="1043"/>
      <c r="RAG80" s="1043"/>
      <c r="RAH80" s="1043"/>
      <c r="RAI80" s="1043"/>
      <c r="RAJ80" s="1043"/>
      <c r="RAK80" s="1043"/>
      <c r="RAL80" s="1043"/>
      <c r="RAM80" s="1043"/>
      <c r="RAN80" s="1043"/>
      <c r="RAO80" s="1043"/>
      <c r="RAP80" s="1043"/>
      <c r="RAQ80" s="1043"/>
      <c r="RAR80" s="1043"/>
      <c r="RAS80" s="1043"/>
      <c r="RAT80" s="1043"/>
      <c r="RAU80" s="1043"/>
      <c r="RAV80" s="1043"/>
      <c r="RAW80" s="1043"/>
      <c r="RAX80" s="1043"/>
      <c r="RAY80" s="1043"/>
      <c r="RAZ80" s="1043"/>
      <c r="RBA80" s="1043"/>
      <c r="RBB80" s="1043"/>
      <c r="RBC80" s="1043"/>
      <c r="RBD80" s="1043"/>
      <c r="RBE80" s="1043"/>
      <c r="RBF80" s="1043"/>
      <c r="RBG80" s="1043"/>
      <c r="RBH80" s="1043"/>
      <c r="RBI80" s="1043"/>
      <c r="RBJ80" s="1043"/>
      <c r="RBK80" s="1043"/>
      <c r="RBL80" s="1043"/>
      <c r="RBM80" s="1043"/>
      <c r="RBN80" s="1043"/>
      <c r="RBO80" s="1043"/>
      <c r="RBP80" s="1043"/>
      <c r="RBQ80" s="1043"/>
      <c r="RBR80" s="1043"/>
      <c r="RBS80" s="1043"/>
      <c r="RBT80" s="1043"/>
      <c r="RBU80" s="1043"/>
      <c r="RBV80" s="1043"/>
      <c r="RBW80" s="1043"/>
      <c r="RBX80" s="1043"/>
      <c r="RBY80" s="1043"/>
      <c r="RBZ80" s="1043"/>
      <c r="RCA80" s="1043"/>
      <c r="RCB80" s="1043"/>
      <c r="RCC80" s="1043"/>
      <c r="RCD80" s="1043"/>
      <c r="RCE80" s="1043"/>
      <c r="RCF80" s="1043"/>
      <c r="RCG80" s="1043"/>
      <c r="RCH80" s="1043"/>
      <c r="RCI80" s="1043"/>
      <c r="RCJ80" s="1043"/>
      <c r="RCK80" s="1043"/>
      <c r="RCL80" s="1043"/>
      <c r="RCM80" s="1043"/>
      <c r="RCN80" s="1043"/>
      <c r="RCO80" s="1043"/>
      <c r="RCP80" s="1043"/>
      <c r="RCQ80" s="1043"/>
      <c r="RCR80" s="1043"/>
      <c r="RCS80" s="1043"/>
      <c r="RCT80" s="1043"/>
      <c r="RCU80" s="1043"/>
      <c r="RCV80" s="1043"/>
      <c r="RCW80" s="1043"/>
      <c r="RCX80" s="1043"/>
      <c r="RCY80" s="1043"/>
      <c r="RCZ80" s="1043"/>
      <c r="RDA80" s="1043"/>
      <c r="RDB80" s="1043"/>
      <c r="RDC80" s="1043"/>
      <c r="RDD80" s="1043"/>
      <c r="RDE80" s="1043"/>
      <c r="RDF80" s="1043"/>
      <c r="RDG80" s="1043"/>
      <c r="RDH80" s="1043"/>
      <c r="RDI80" s="1043"/>
      <c r="RDJ80" s="1043"/>
      <c r="RDK80" s="1043"/>
      <c r="RDL80" s="1043"/>
      <c r="RDM80" s="1043"/>
      <c r="RDN80" s="1043"/>
      <c r="RDO80" s="1043"/>
      <c r="RDP80" s="1043"/>
      <c r="RDQ80" s="1043"/>
      <c r="RDR80" s="1043"/>
      <c r="RDS80" s="1043"/>
      <c r="RDT80" s="1043"/>
      <c r="RDU80" s="1043"/>
      <c r="RDV80" s="1043"/>
      <c r="RDW80" s="1043"/>
      <c r="RDX80" s="1043"/>
      <c r="RDY80" s="1043"/>
      <c r="RDZ80" s="1043"/>
      <c r="REA80" s="1043"/>
      <c r="REB80" s="1043"/>
      <c r="REC80" s="1043"/>
      <c r="RED80" s="1043"/>
      <c r="REE80" s="1043"/>
      <c r="REF80" s="1043"/>
      <c r="REG80" s="1043"/>
      <c r="REH80" s="1043"/>
      <c r="REI80" s="1043"/>
      <c r="REJ80" s="1043"/>
      <c r="REK80" s="1043"/>
      <c r="REL80" s="1043"/>
      <c r="REM80" s="1043"/>
      <c r="REN80" s="1043"/>
      <c r="REO80" s="1043"/>
      <c r="REP80" s="1043"/>
      <c r="REQ80" s="1043"/>
      <c r="RER80" s="1043"/>
      <c r="RES80" s="1043"/>
      <c r="RET80" s="1043"/>
      <c r="REU80" s="1043"/>
      <c r="REV80" s="1043"/>
      <c r="REW80" s="1043"/>
      <c r="REX80" s="1043"/>
      <c r="REY80" s="1043"/>
      <c r="REZ80" s="1043"/>
      <c r="RFA80" s="1043"/>
      <c r="RFB80" s="1043"/>
      <c r="RFC80" s="1043"/>
      <c r="RFD80" s="1043"/>
      <c r="RFE80" s="1043"/>
      <c r="RFF80" s="1043"/>
      <c r="RFG80" s="1043"/>
      <c r="RFH80" s="1043"/>
      <c r="RFI80" s="1043"/>
      <c r="RFJ80" s="1043"/>
      <c r="RFK80" s="1043"/>
      <c r="RFL80" s="1043"/>
      <c r="RFM80" s="1043"/>
      <c r="RFN80" s="1043"/>
      <c r="RFO80" s="1043"/>
      <c r="RFP80" s="1043"/>
      <c r="RFQ80" s="1043"/>
      <c r="RFR80" s="1043"/>
      <c r="RFS80" s="1043"/>
      <c r="RFT80" s="1043"/>
      <c r="RFU80" s="1043"/>
      <c r="RFV80" s="1043"/>
      <c r="RFW80" s="1043"/>
      <c r="RFX80" s="1043"/>
      <c r="RFY80" s="1043"/>
      <c r="RFZ80" s="1043"/>
      <c r="RGA80" s="1043"/>
      <c r="RGB80" s="1043"/>
      <c r="RGC80" s="1043"/>
      <c r="RGD80" s="1043"/>
      <c r="RGE80" s="1043"/>
      <c r="RGF80" s="1043"/>
      <c r="RGG80" s="1043"/>
      <c r="RGH80" s="1043"/>
      <c r="RGI80" s="1043"/>
      <c r="RGJ80" s="1043"/>
      <c r="RGK80" s="1043"/>
      <c r="RGL80" s="1043"/>
      <c r="RGM80" s="1043"/>
      <c r="RGN80" s="1043"/>
      <c r="RGO80" s="1043"/>
      <c r="RGP80" s="1043"/>
      <c r="RGQ80" s="1043"/>
      <c r="RGR80" s="1043"/>
      <c r="RGS80" s="1043"/>
      <c r="RGT80" s="1043"/>
      <c r="RGU80" s="1043"/>
      <c r="RGV80" s="1043"/>
      <c r="RGW80" s="1043"/>
      <c r="RGX80" s="1043"/>
      <c r="RGY80" s="1043"/>
      <c r="RGZ80" s="1043"/>
      <c r="RHA80" s="1043"/>
      <c r="RHB80" s="1043"/>
      <c r="RHC80" s="1043"/>
      <c r="RHD80" s="1043"/>
      <c r="RHE80" s="1043"/>
      <c r="RHF80" s="1043"/>
      <c r="RHG80" s="1043"/>
      <c r="RHH80" s="1043"/>
      <c r="RHI80" s="1043"/>
      <c r="RHJ80" s="1043"/>
      <c r="RHK80" s="1043"/>
      <c r="RHL80" s="1043"/>
      <c r="RHM80" s="1043"/>
      <c r="RHN80" s="1043"/>
      <c r="RHO80" s="1043"/>
      <c r="RHP80" s="1043"/>
      <c r="RHQ80" s="1043"/>
      <c r="RHR80" s="1043"/>
      <c r="RHS80" s="1043"/>
      <c r="RHT80" s="1043"/>
      <c r="RHU80" s="1043"/>
      <c r="RHV80" s="1043"/>
      <c r="RHW80" s="1043"/>
      <c r="RHX80" s="1043"/>
      <c r="RHY80" s="1043"/>
      <c r="RHZ80" s="1043"/>
      <c r="RIA80" s="1043"/>
      <c r="RIB80" s="1043"/>
      <c r="RIC80" s="1043"/>
      <c r="RID80" s="1043"/>
      <c r="RIE80" s="1043"/>
      <c r="RIF80" s="1043"/>
      <c r="RIG80" s="1043"/>
      <c r="RIH80" s="1043"/>
      <c r="RII80" s="1043"/>
      <c r="RIJ80" s="1043"/>
      <c r="RIK80" s="1043"/>
      <c r="RIL80" s="1043"/>
      <c r="RIM80" s="1043"/>
      <c r="RIN80" s="1043"/>
      <c r="RIO80" s="1043"/>
      <c r="RIP80" s="1043"/>
      <c r="RIQ80" s="1043"/>
      <c r="RIR80" s="1043"/>
      <c r="RIS80" s="1043"/>
      <c r="RIT80" s="1043"/>
      <c r="RIU80" s="1043"/>
      <c r="RIV80" s="1043"/>
      <c r="RIW80" s="1043"/>
      <c r="RIX80" s="1043"/>
      <c r="RIY80" s="1043"/>
      <c r="RIZ80" s="1043"/>
      <c r="RJA80" s="1043"/>
      <c r="RJB80" s="1043"/>
      <c r="RJC80" s="1043"/>
      <c r="RJD80" s="1043"/>
      <c r="RJE80" s="1043"/>
      <c r="RJF80" s="1043"/>
      <c r="RJG80" s="1043"/>
      <c r="RJH80" s="1043"/>
      <c r="RJI80" s="1043"/>
      <c r="RJJ80" s="1043"/>
      <c r="RJK80" s="1043"/>
      <c r="RJL80" s="1043"/>
      <c r="RJM80" s="1043"/>
      <c r="RJN80" s="1043"/>
      <c r="RJO80" s="1043"/>
      <c r="RJP80" s="1043"/>
      <c r="RJQ80" s="1043"/>
      <c r="RJR80" s="1043"/>
      <c r="RJS80" s="1043"/>
      <c r="RJT80" s="1043"/>
      <c r="RJU80" s="1043"/>
      <c r="RJV80" s="1043"/>
      <c r="RJW80" s="1043"/>
      <c r="RJX80" s="1043"/>
      <c r="RJY80" s="1043"/>
      <c r="RJZ80" s="1043"/>
      <c r="RKA80" s="1043"/>
      <c r="RKB80" s="1043"/>
      <c r="RKC80" s="1043"/>
      <c r="RKD80" s="1043"/>
      <c r="RKE80" s="1043"/>
      <c r="RKF80" s="1043"/>
      <c r="RKG80" s="1043"/>
      <c r="RKH80" s="1043"/>
      <c r="RKI80" s="1043"/>
      <c r="RKJ80" s="1043"/>
      <c r="RKK80" s="1043"/>
      <c r="RKL80" s="1043"/>
      <c r="RKM80" s="1043"/>
      <c r="RKN80" s="1043"/>
      <c r="RKO80" s="1043"/>
      <c r="RKP80" s="1043"/>
      <c r="RKQ80" s="1043"/>
      <c r="RKR80" s="1043"/>
      <c r="RKS80" s="1043"/>
      <c r="RKT80" s="1043"/>
      <c r="RKU80" s="1043"/>
      <c r="RKV80" s="1043"/>
      <c r="RKW80" s="1043"/>
      <c r="RKX80" s="1043"/>
      <c r="RKY80" s="1043"/>
      <c r="RKZ80" s="1043"/>
      <c r="RLA80" s="1043"/>
      <c r="RLB80" s="1043"/>
      <c r="RLC80" s="1043"/>
      <c r="RLD80" s="1043"/>
      <c r="RLE80" s="1043"/>
      <c r="RLF80" s="1043"/>
      <c r="RLG80" s="1043"/>
      <c r="RLH80" s="1043"/>
      <c r="RLI80" s="1043"/>
      <c r="RLJ80" s="1043"/>
      <c r="RLK80" s="1043"/>
      <c r="RLL80" s="1043"/>
      <c r="RLM80" s="1043"/>
      <c r="RLN80" s="1043"/>
      <c r="RLO80" s="1043"/>
      <c r="RLP80" s="1043"/>
      <c r="RLQ80" s="1043"/>
      <c r="RLR80" s="1043"/>
      <c r="RLS80" s="1043"/>
      <c r="RLT80" s="1043"/>
      <c r="RLU80" s="1043"/>
      <c r="RLV80" s="1043"/>
      <c r="RLW80" s="1043"/>
      <c r="RLX80" s="1043"/>
      <c r="RLY80" s="1043"/>
      <c r="RLZ80" s="1043"/>
      <c r="RMA80" s="1043"/>
      <c r="RMB80" s="1043"/>
      <c r="RMC80" s="1043"/>
      <c r="RMD80" s="1043"/>
      <c r="RME80" s="1043"/>
      <c r="RMF80" s="1043"/>
      <c r="RMG80" s="1043"/>
      <c r="RMH80" s="1043"/>
      <c r="RMI80" s="1043"/>
      <c r="RMJ80" s="1043"/>
      <c r="RMK80" s="1043"/>
      <c r="RML80" s="1043"/>
      <c r="RMM80" s="1043"/>
      <c r="RMN80" s="1043"/>
      <c r="RMO80" s="1043"/>
      <c r="RMP80" s="1043"/>
      <c r="RMQ80" s="1043"/>
      <c r="RMR80" s="1043"/>
      <c r="RMS80" s="1043"/>
      <c r="RMT80" s="1043"/>
      <c r="RMU80" s="1043"/>
      <c r="RMV80" s="1043"/>
      <c r="RMW80" s="1043"/>
      <c r="RMX80" s="1043"/>
      <c r="RMY80" s="1043"/>
      <c r="RMZ80" s="1043"/>
      <c r="RNA80" s="1043"/>
      <c r="RNB80" s="1043"/>
      <c r="RNC80" s="1043"/>
      <c r="RND80" s="1043"/>
      <c r="RNE80" s="1043"/>
      <c r="RNF80" s="1043"/>
      <c r="RNG80" s="1043"/>
      <c r="RNH80" s="1043"/>
      <c r="RNI80" s="1043"/>
      <c r="RNJ80" s="1043"/>
      <c r="RNK80" s="1043"/>
      <c r="RNL80" s="1043"/>
      <c r="RNM80" s="1043"/>
      <c r="RNN80" s="1043"/>
      <c r="RNO80" s="1043"/>
      <c r="RNP80" s="1043"/>
      <c r="RNQ80" s="1043"/>
      <c r="RNR80" s="1043"/>
      <c r="RNS80" s="1043"/>
      <c r="RNT80" s="1043"/>
      <c r="RNU80" s="1043"/>
      <c r="RNV80" s="1043"/>
      <c r="RNW80" s="1043"/>
      <c r="RNX80" s="1043"/>
      <c r="RNY80" s="1043"/>
      <c r="RNZ80" s="1043"/>
      <c r="ROA80" s="1043"/>
      <c r="ROB80" s="1043"/>
      <c r="ROC80" s="1043"/>
      <c r="ROD80" s="1043"/>
      <c r="ROE80" s="1043"/>
      <c r="ROF80" s="1043"/>
      <c r="ROG80" s="1043"/>
      <c r="ROH80" s="1043"/>
      <c r="ROI80" s="1043"/>
      <c r="ROJ80" s="1043"/>
      <c r="ROK80" s="1043"/>
      <c r="ROL80" s="1043"/>
      <c r="ROM80" s="1043"/>
      <c r="RON80" s="1043"/>
      <c r="ROO80" s="1043"/>
      <c r="ROP80" s="1043"/>
      <c r="ROQ80" s="1043"/>
      <c r="ROR80" s="1043"/>
      <c r="ROS80" s="1043"/>
      <c r="ROT80" s="1043"/>
      <c r="ROU80" s="1043"/>
      <c r="ROV80" s="1043"/>
      <c r="ROW80" s="1043"/>
      <c r="ROX80" s="1043"/>
      <c r="ROY80" s="1043"/>
      <c r="ROZ80" s="1043"/>
      <c r="RPA80" s="1043"/>
      <c r="RPB80" s="1043"/>
      <c r="RPC80" s="1043"/>
      <c r="RPD80" s="1043"/>
      <c r="RPE80" s="1043"/>
      <c r="RPF80" s="1043"/>
      <c r="RPG80" s="1043"/>
      <c r="RPH80" s="1043"/>
      <c r="RPI80" s="1043"/>
      <c r="RPJ80" s="1043"/>
      <c r="RPK80" s="1043"/>
      <c r="RPL80" s="1043"/>
      <c r="RPM80" s="1043"/>
      <c r="RPN80" s="1043"/>
      <c r="RPO80" s="1043"/>
      <c r="RPP80" s="1043"/>
      <c r="RPQ80" s="1043"/>
      <c r="RPR80" s="1043"/>
      <c r="RPS80" s="1043"/>
      <c r="RPT80" s="1043"/>
      <c r="RPU80" s="1043"/>
      <c r="RPV80" s="1043"/>
      <c r="RPW80" s="1043"/>
      <c r="RPX80" s="1043"/>
      <c r="RPY80" s="1043"/>
      <c r="RPZ80" s="1043"/>
      <c r="RQA80" s="1043"/>
      <c r="RQB80" s="1043"/>
      <c r="RQC80" s="1043"/>
      <c r="RQD80" s="1043"/>
      <c r="RQE80" s="1043"/>
      <c r="RQF80" s="1043"/>
      <c r="RQG80" s="1043"/>
      <c r="RQH80" s="1043"/>
      <c r="RQI80" s="1043"/>
      <c r="RQJ80" s="1043"/>
      <c r="RQK80" s="1043"/>
      <c r="RQL80" s="1043"/>
      <c r="RQM80" s="1043"/>
      <c r="RQN80" s="1043"/>
      <c r="RQO80" s="1043"/>
      <c r="RQP80" s="1043"/>
      <c r="RQQ80" s="1043"/>
      <c r="RQR80" s="1043"/>
      <c r="RQS80" s="1043"/>
      <c r="RQT80" s="1043"/>
      <c r="RQU80" s="1043"/>
      <c r="RQV80" s="1043"/>
      <c r="RQW80" s="1043"/>
      <c r="RQX80" s="1043"/>
      <c r="RQY80" s="1043"/>
      <c r="RQZ80" s="1043"/>
      <c r="RRA80" s="1043"/>
      <c r="RRB80" s="1043"/>
      <c r="RRC80" s="1043"/>
      <c r="RRD80" s="1043"/>
      <c r="RRE80" s="1043"/>
      <c r="RRF80" s="1043"/>
      <c r="RRG80" s="1043"/>
      <c r="RRH80" s="1043"/>
      <c r="RRI80" s="1043"/>
      <c r="RRJ80" s="1043"/>
      <c r="RRK80" s="1043"/>
      <c r="RRL80" s="1043"/>
      <c r="RRM80" s="1043"/>
      <c r="RRN80" s="1043"/>
      <c r="RRO80" s="1043"/>
      <c r="RRP80" s="1043"/>
      <c r="RRQ80" s="1043"/>
      <c r="RRR80" s="1043"/>
      <c r="RRS80" s="1043"/>
      <c r="RRT80" s="1043"/>
      <c r="RRU80" s="1043"/>
      <c r="RRV80" s="1043"/>
      <c r="RRW80" s="1043"/>
      <c r="RRX80" s="1043"/>
      <c r="RRY80" s="1043"/>
      <c r="RRZ80" s="1043"/>
      <c r="RSA80" s="1043"/>
      <c r="RSB80" s="1043"/>
      <c r="RSC80" s="1043"/>
      <c r="RSD80" s="1043"/>
      <c r="RSE80" s="1043"/>
      <c r="RSF80" s="1043"/>
      <c r="RSG80" s="1043"/>
      <c r="RSH80" s="1043"/>
      <c r="RSI80" s="1043"/>
      <c r="RSJ80" s="1043"/>
      <c r="RSK80" s="1043"/>
      <c r="RSL80" s="1043"/>
      <c r="RSM80" s="1043"/>
      <c r="RSN80" s="1043"/>
      <c r="RSO80" s="1043"/>
      <c r="RSP80" s="1043"/>
      <c r="RSQ80" s="1043"/>
      <c r="RSR80" s="1043"/>
      <c r="RSS80" s="1043"/>
      <c r="RST80" s="1043"/>
      <c r="RSU80" s="1043"/>
      <c r="RSV80" s="1043"/>
      <c r="RSW80" s="1043"/>
      <c r="RSX80" s="1043"/>
      <c r="RSY80" s="1043"/>
      <c r="RSZ80" s="1043"/>
      <c r="RTA80" s="1043"/>
      <c r="RTB80" s="1043"/>
      <c r="RTC80" s="1043"/>
      <c r="RTD80" s="1043"/>
      <c r="RTE80" s="1043"/>
      <c r="RTF80" s="1043"/>
      <c r="RTG80" s="1043"/>
      <c r="RTH80" s="1043"/>
      <c r="RTI80" s="1043"/>
      <c r="RTJ80" s="1043"/>
      <c r="RTK80" s="1043"/>
      <c r="RTL80" s="1043"/>
      <c r="RTM80" s="1043"/>
      <c r="RTN80" s="1043"/>
      <c r="RTO80" s="1043"/>
      <c r="RTP80" s="1043"/>
      <c r="RTQ80" s="1043"/>
      <c r="RTR80" s="1043"/>
      <c r="RTS80" s="1043"/>
      <c r="RTT80" s="1043"/>
      <c r="RTU80" s="1043"/>
      <c r="RTV80" s="1043"/>
      <c r="RTW80" s="1043"/>
      <c r="RTX80" s="1043"/>
      <c r="RTY80" s="1043"/>
      <c r="RTZ80" s="1043"/>
      <c r="RUA80" s="1043"/>
      <c r="RUB80" s="1043"/>
      <c r="RUC80" s="1043"/>
      <c r="RUD80" s="1043"/>
      <c r="RUE80" s="1043"/>
      <c r="RUF80" s="1043"/>
      <c r="RUG80" s="1043"/>
      <c r="RUH80" s="1043"/>
      <c r="RUI80" s="1043"/>
      <c r="RUJ80" s="1043"/>
      <c r="RUK80" s="1043"/>
      <c r="RUL80" s="1043"/>
      <c r="RUM80" s="1043"/>
      <c r="RUN80" s="1043"/>
      <c r="RUO80" s="1043"/>
      <c r="RUP80" s="1043"/>
      <c r="RUQ80" s="1043"/>
      <c r="RUR80" s="1043"/>
      <c r="RUS80" s="1043"/>
      <c r="RUT80" s="1043"/>
      <c r="RUU80" s="1043"/>
      <c r="RUV80" s="1043"/>
      <c r="RUW80" s="1043"/>
      <c r="RUX80" s="1043"/>
      <c r="RUY80" s="1043"/>
      <c r="RUZ80" s="1043"/>
      <c r="RVA80" s="1043"/>
      <c r="RVB80" s="1043"/>
      <c r="RVC80" s="1043"/>
      <c r="RVD80" s="1043"/>
      <c r="RVE80" s="1043"/>
      <c r="RVF80" s="1043"/>
      <c r="RVG80" s="1043"/>
      <c r="RVH80" s="1043"/>
      <c r="RVI80" s="1043"/>
      <c r="RVJ80" s="1043"/>
      <c r="RVK80" s="1043"/>
      <c r="RVL80" s="1043"/>
      <c r="RVM80" s="1043"/>
      <c r="RVN80" s="1043"/>
      <c r="RVO80" s="1043"/>
      <c r="RVP80" s="1043"/>
      <c r="RVQ80" s="1043"/>
      <c r="RVR80" s="1043"/>
      <c r="RVS80" s="1043"/>
      <c r="RVT80" s="1043"/>
      <c r="RVU80" s="1043"/>
      <c r="RVV80" s="1043"/>
      <c r="RVW80" s="1043"/>
      <c r="RVX80" s="1043"/>
      <c r="RVY80" s="1043"/>
      <c r="RVZ80" s="1043"/>
      <c r="RWA80" s="1043"/>
      <c r="RWB80" s="1043"/>
      <c r="RWC80" s="1043"/>
      <c r="RWD80" s="1043"/>
      <c r="RWE80" s="1043"/>
      <c r="RWF80" s="1043"/>
      <c r="RWG80" s="1043"/>
      <c r="RWH80" s="1043"/>
      <c r="RWI80" s="1043"/>
      <c r="RWJ80" s="1043"/>
      <c r="RWK80" s="1043"/>
      <c r="RWL80" s="1043"/>
      <c r="RWM80" s="1043"/>
      <c r="RWN80" s="1043"/>
      <c r="RWO80" s="1043"/>
      <c r="RWP80" s="1043"/>
      <c r="RWQ80" s="1043"/>
      <c r="RWR80" s="1043"/>
      <c r="RWS80" s="1043"/>
      <c r="RWT80" s="1043"/>
      <c r="RWU80" s="1043"/>
      <c r="RWV80" s="1043"/>
      <c r="RWW80" s="1043"/>
      <c r="RWX80" s="1043"/>
      <c r="RWY80" s="1043"/>
      <c r="RWZ80" s="1043"/>
      <c r="RXA80" s="1043"/>
      <c r="RXB80" s="1043"/>
      <c r="RXC80" s="1043"/>
      <c r="RXD80" s="1043"/>
      <c r="RXE80" s="1043"/>
      <c r="RXF80" s="1043"/>
      <c r="RXG80" s="1043"/>
      <c r="RXH80" s="1043"/>
      <c r="RXI80" s="1043"/>
      <c r="RXJ80" s="1043"/>
      <c r="RXK80" s="1043"/>
      <c r="RXL80" s="1043"/>
      <c r="RXM80" s="1043"/>
      <c r="RXN80" s="1043"/>
      <c r="RXO80" s="1043"/>
      <c r="RXP80" s="1043"/>
      <c r="RXQ80" s="1043"/>
      <c r="RXR80" s="1043"/>
      <c r="RXS80" s="1043"/>
      <c r="RXT80" s="1043"/>
      <c r="RXU80" s="1043"/>
      <c r="RXV80" s="1043"/>
      <c r="RXW80" s="1043"/>
      <c r="RXX80" s="1043"/>
      <c r="RXY80" s="1043"/>
      <c r="RXZ80" s="1043"/>
      <c r="RYA80" s="1043"/>
      <c r="RYB80" s="1043"/>
      <c r="RYC80" s="1043"/>
      <c r="RYD80" s="1043"/>
      <c r="RYE80" s="1043"/>
      <c r="RYF80" s="1043"/>
      <c r="RYG80" s="1043"/>
      <c r="RYH80" s="1043"/>
      <c r="RYI80" s="1043"/>
      <c r="RYJ80" s="1043"/>
      <c r="RYK80" s="1043"/>
      <c r="RYL80" s="1043"/>
      <c r="RYM80" s="1043"/>
      <c r="RYN80" s="1043"/>
      <c r="RYO80" s="1043"/>
      <c r="RYP80" s="1043"/>
      <c r="RYQ80" s="1043"/>
      <c r="RYR80" s="1043"/>
      <c r="RYS80" s="1043"/>
      <c r="RYT80" s="1043"/>
      <c r="RYU80" s="1043"/>
      <c r="RYV80" s="1043"/>
      <c r="RYW80" s="1043"/>
      <c r="RYX80" s="1043"/>
      <c r="RYY80" s="1043"/>
      <c r="RYZ80" s="1043"/>
      <c r="RZA80" s="1043"/>
      <c r="RZB80" s="1043"/>
      <c r="RZC80" s="1043"/>
      <c r="RZD80" s="1043"/>
      <c r="RZE80" s="1043"/>
      <c r="RZF80" s="1043"/>
      <c r="RZG80" s="1043"/>
      <c r="RZH80" s="1043"/>
      <c r="RZI80" s="1043"/>
      <c r="RZJ80" s="1043"/>
      <c r="RZK80" s="1043"/>
      <c r="RZL80" s="1043"/>
      <c r="RZM80" s="1043"/>
      <c r="RZN80" s="1043"/>
      <c r="RZO80" s="1043"/>
      <c r="RZP80" s="1043"/>
      <c r="RZQ80" s="1043"/>
      <c r="RZR80" s="1043"/>
      <c r="RZS80" s="1043"/>
      <c r="RZT80" s="1043"/>
      <c r="RZU80" s="1043"/>
      <c r="RZV80" s="1043"/>
      <c r="RZW80" s="1043"/>
      <c r="RZX80" s="1043"/>
      <c r="RZY80" s="1043"/>
      <c r="RZZ80" s="1043"/>
      <c r="SAA80" s="1043"/>
      <c r="SAB80" s="1043"/>
      <c r="SAC80" s="1043"/>
      <c r="SAD80" s="1043"/>
      <c r="SAE80" s="1043"/>
      <c r="SAF80" s="1043"/>
      <c r="SAG80" s="1043"/>
      <c r="SAH80" s="1043"/>
      <c r="SAI80" s="1043"/>
      <c r="SAJ80" s="1043"/>
      <c r="SAK80" s="1043"/>
      <c r="SAL80" s="1043"/>
      <c r="SAM80" s="1043"/>
      <c r="SAN80" s="1043"/>
      <c r="SAO80" s="1043"/>
      <c r="SAP80" s="1043"/>
      <c r="SAQ80" s="1043"/>
      <c r="SAR80" s="1043"/>
      <c r="SAS80" s="1043"/>
      <c r="SAT80" s="1043"/>
      <c r="SAU80" s="1043"/>
      <c r="SAV80" s="1043"/>
      <c r="SAW80" s="1043"/>
      <c r="SAX80" s="1043"/>
      <c r="SAY80" s="1043"/>
      <c r="SAZ80" s="1043"/>
      <c r="SBA80" s="1043"/>
      <c r="SBB80" s="1043"/>
      <c r="SBC80" s="1043"/>
      <c r="SBD80" s="1043"/>
      <c r="SBE80" s="1043"/>
      <c r="SBF80" s="1043"/>
      <c r="SBG80" s="1043"/>
      <c r="SBH80" s="1043"/>
      <c r="SBI80" s="1043"/>
      <c r="SBJ80" s="1043"/>
      <c r="SBK80" s="1043"/>
      <c r="SBL80" s="1043"/>
      <c r="SBM80" s="1043"/>
      <c r="SBN80" s="1043"/>
      <c r="SBO80" s="1043"/>
      <c r="SBP80" s="1043"/>
      <c r="SBQ80" s="1043"/>
      <c r="SBR80" s="1043"/>
      <c r="SBS80" s="1043"/>
      <c r="SBT80" s="1043"/>
      <c r="SBU80" s="1043"/>
      <c r="SBV80" s="1043"/>
      <c r="SBW80" s="1043"/>
      <c r="SBX80" s="1043"/>
      <c r="SBY80" s="1043"/>
      <c r="SBZ80" s="1043"/>
      <c r="SCA80" s="1043"/>
      <c r="SCB80" s="1043"/>
      <c r="SCC80" s="1043"/>
      <c r="SCD80" s="1043"/>
      <c r="SCE80" s="1043"/>
      <c r="SCF80" s="1043"/>
      <c r="SCG80" s="1043"/>
      <c r="SCH80" s="1043"/>
      <c r="SCI80" s="1043"/>
      <c r="SCJ80" s="1043"/>
      <c r="SCK80" s="1043"/>
      <c r="SCL80" s="1043"/>
      <c r="SCM80" s="1043"/>
      <c r="SCN80" s="1043"/>
      <c r="SCO80" s="1043"/>
      <c r="SCP80" s="1043"/>
      <c r="SCQ80" s="1043"/>
      <c r="SCR80" s="1043"/>
      <c r="SCS80" s="1043"/>
      <c r="SCT80" s="1043"/>
      <c r="SCU80" s="1043"/>
      <c r="SCV80" s="1043"/>
      <c r="SCW80" s="1043"/>
      <c r="SCX80" s="1043"/>
      <c r="SCY80" s="1043"/>
      <c r="SCZ80" s="1043"/>
      <c r="SDA80" s="1043"/>
      <c r="SDB80" s="1043"/>
      <c r="SDC80" s="1043"/>
      <c r="SDD80" s="1043"/>
      <c r="SDE80" s="1043"/>
      <c r="SDF80" s="1043"/>
      <c r="SDG80" s="1043"/>
      <c r="SDH80" s="1043"/>
      <c r="SDI80" s="1043"/>
      <c r="SDJ80" s="1043"/>
      <c r="SDK80" s="1043"/>
      <c r="SDL80" s="1043"/>
      <c r="SDM80" s="1043"/>
      <c r="SDN80" s="1043"/>
      <c r="SDO80" s="1043"/>
      <c r="SDP80" s="1043"/>
      <c r="SDQ80" s="1043"/>
      <c r="SDR80" s="1043"/>
      <c r="SDS80" s="1043"/>
      <c r="SDT80" s="1043"/>
      <c r="SDU80" s="1043"/>
      <c r="SDV80" s="1043"/>
      <c r="SDW80" s="1043"/>
      <c r="SDX80" s="1043"/>
      <c r="SDY80" s="1043"/>
      <c r="SDZ80" s="1043"/>
      <c r="SEA80" s="1043"/>
      <c r="SEB80" s="1043"/>
      <c r="SEC80" s="1043"/>
      <c r="SED80" s="1043"/>
      <c r="SEE80" s="1043"/>
      <c r="SEF80" s="1043"/>
      <c r="SEG80" s="1043"/>
      <c r="SEH80" s="1043"/>
      <c r="SEI80" s="1043"/>
      <c r="SEJ80" s="1043"/>
      <c r="SEK80" s="1043"/>
      <c r="SEL80" s="1043"/>
      <c r="SEM80" s="1043"/>
      <c r="SEN80" s="1043"/>
      <c r="SEO80" s="1043"/>
      <c r="SEP80" s="1043"/>
      <c r="SEQ80" s="1043"/>
      <c r="SER80" s="1043"/>
      <c r="SES80" s="1043"/>
      <c r="SET80" s="1043"/>
      <c r="SEU80" s="1043"/>
      <c r="SEV80" s="1043"/>
      <c r="SEW80" s="1043"/>
      <c r="SEX80" s="1043"/>
      <c r="SEY80" s="1043"/>
      <c r="SEZ80" s="1043"/>
      <c r="SFA80" s="1043"/>
      <c r="SFB80" s="1043"/>
      <c r="SFC80" s="1043"/>
      <c r="SFD80" s="1043"/>
      <c r="SFE80" s="1043"/>
      <c r="SFF80" s="1043"/>
      <c r="SFG80" s="1043"/>
      <c r="SFH80" s="1043"/>
      <c r="SFI80" s="1043"/>
      <c r="SFJ80" s="1043"/>
      <c r="SFK80" s="1043"/>
      <c r="SFL80" s="1043"/>
      <c r="SFM80" s="1043"/>
      <c r="SFN80" s="1043"/>
      <c r="SFO80" s="1043"/>
      <c r="SFP80" s="1043"/>
      <c r="SFQ80" s="1043"/>
      <c r="SFR80" s="1043"/>
      <c r="SFS80" s="1043"/>
      <c r="SFT80" s="1043"/>
      <c r="SFU80" s="1043"/>
      <c r="SFV80" s="1043"/>
      <c r="SFW80" s="1043"/>
      <c r="SFX80" s="1043"/>
      <c r="SFY80" s="1043"/>
      <c r="SFZ80" s="1043"/>
      <c r="SGA80" s="1043"/>
      <c r="SGB80" s="1043"/>
      <c r="SGC80" s="1043"/>
      <c r="SGD80" s="1043"/>
      <c r="SGE80" s="1043"/>
      <c r="SGF80" s="1043"/>
      <c r="SGG80" s="1043"/>
      <c r="SGH80" s="1043"/>
      <c r="SGI80" s="1043"/>
      <c r="SGJ80" s="1043"/>
      <c r="SGK80" s="1043"/>
      <c r="SGL80" s="1043"/>
      <c r="SGM80" s="1043"/>
      <c r="SGN80" s="1043"/>
      <c r="SGO80" s="1043"/>
      <c r="SGP80" s="1043"/>
      <c r="SGQ80" s="1043"/>
      <c r="SGR80" s="1043"/>
      <c r="SGS80" s="1043"/>
      <c r="SGT80" s="1043"/>
      <c r="SGU80" s="1043"/>
      <c r="SGV80" s="1043"/>
      <c r="SGW80" s="1043"/>
      <c r="SGX80" s="1043"/>
      <c r="SGY80" s="1043"/>
      <c r="SGZ80" s="1043"/>
      <c r="SHA80" s="1043"/>
      <c r="SHB80" s="1043"/>
      <c r="SHC80" s="1043"/>
      <c r="SHD80" s="1043"/>
      <c r="SHE80" s="1043"/>
      <c r="SHF80" s="1043"/>
      <c r="SHG80" s="1043"/>
      <c r="SHH80" s="1043"/>
      <c r="SHI80" s="1043"/>
      <c r="SHJ80" s="1043"/>
      <c r="SHK80" s="1043"/>
      <c r="SHL80" s="1043"/>
      <c r="SHM80" s="1043"/>
      <c r="SHN80" s="1043"/>
      <c r="SHO80" s="1043"/>
      <c r="SHP80" s="1043"/>
      <c r="SHQ80" s="1043"/>
      <c r="SHR80" s="1043"/>
      <c r="SHS80" s="1043"/>
      <c r="SHT80" s="1043"/>
      <c r="SHU80" s="1043"/>
      <c r="SHV80" s="1043"/>
      <c r="SHW80" s="1043"/>
      <c r="SHX80" s="1043"/>
      <c r="SHY80" s="1043"/>
      <c r="SHZ80" s="1043"/>
      <c r="SIA80" s="1043"/>
      <c r="SIB80" s="1043"/>
      <c r="SIC80" s="1043"/>
      <c r="SID80" s="1043"/>
      <c r="SIE80" s="1043"/>
      <c r="SIF80" s="1043"/>
      <c r="SIG80" s="1043"/>
      <c r="SIH80" s="1043"/>
      <c r="SII80" s="1043"/>
      <c r="SIJ80" s="1043"/>
      <c r="SIK80" s="1043"/>
      <c r="SIL80" s="1043"/>
      <c r="SIM80" s="1043"/>
      <c r="SIN80" s="1043"/>
      <c r="SIO80" s="1043"/>
      <c r="SIP80" s="1043"/>
      <c r="SIQ80" s="1043"/>
      <c r="SIR80" s="1043"/>
      <c r="SIS80" s="1043"/>
      <c r="SIT80" s="1043"/>
      <c r="SIU80" s="1043"/>
      <c r="SIV80" s="1043"/>
      <c r="SIW80" s="1043"/>
      <c r="SIX80" s="1043"/>
      <c r="SIY80" s="1043"/>
      <c r="SIZ80" s="1043"/>
      <c r="SJA80" s="1043"/>
      <c r="SJB80" s="1043"/>
      <c r="SJC80" s="1043"/>
      <c r="SJD80" s="1043"/>
      <c r="SJE80" s="1043"/>
      <c r="SJF80" s="1043"/>
      <c r="SJG80" s="1043"/>
      <c r="SJH80" s="1043"/>
      <c r="SJI80" s="1043"/>
      <c r="SJJ80" s="1043"/>
      <c r="SJK80" s="1043"/>
      <c r="SJL80" s="1043"/>
      <c r="SJM80" s="1043"/>
      <c r="SJN80" s="1043"/>
      <c r="SJO80" s="1043"/>
      <c r="SJP80" s="1043"/>
      <c r="SJQ80" s="1043"/>
      <c r="SJR80" s="1043"/>
      <c r="SJS80" s="1043"/>
      <c r="SJT80" s="1043"/>
      <c r="SJU80" s="1043"/>
      <c r="SJV80" s="1043"/>
      <c r="SJW80" s="1043"/>
      <c r="SJX80" s="1043"/>
      <c r="SJY80" s="1043"/>
      <c r="SJZ80" s="1043"/>
      <c r="SKA80" s="1043"/>
      <c r="SKB80" s="1043"/>
      <c r="SKC80" s="1043"/>
      <c r="SKD80" s="1043"/>
      <c r="SKE80" s="1043"/>
      <c r="SKF80" s="1043"/>
      <c r="SKG80" s="1043"/>
      <c r="SKH80" s="1043"/>
      <c r="SKI80" s="1043"/>
      <c r="SKJ80" s="1043"/>
      <c r="SKK80" s="1043"/>
      <c r="SKL80" s="1043"/>
      <c r="SKM80" s="1043"/>
      <c r="SKN80" s="1043"/>
      <c r="SKO80" s="1043"/>
      <c r="SKP80" s="1043"/>
      <c r="SKQ80" s="1043"/>
      <c r="SKR80" s="1043"/>
      <c r="SKS80" s="1043"/>
      <c r="SKT80" s="1043"/>
      <c r="SKU80" s="1043"/>
      <c r="SKV80" s="1043"/>
      <c r="SKW80" s="1043"/>
      <c r="SKX80" s="1043"/>
      <c r="SKY80" s="1043"/>
      <c r="SKZ80" s="1043"/>
      <c r="SLA80" s="1043"/>
      <c r="SLB80" s="1043"/>
      <c r="SLC80" s="1043"/>
      <c r="SLD80" s="1043"/>
      <c r="SLE80" s="1043"/>
      <c r="SLF80" s="1043"/>
      <c r="SLG80" s="1043"/>
      <c r="SLH80" s="1043"/>
      <c r="SLI80" s="1043"/>
      <c r="SLJ80" s="1043"/>
      <c r="SLK80" s="1043"/>
      <c r="SLL80" s="1043"/>
      <c r="SLM80" s="1043"/>
      <c r="SLN80" s="1043"/>
      <c r="SLO80" s="1043"/>
      <c r="SLP80" s="1043"/>
      <c r="SLQ80" s="1043"/>
      <c r="SLR80" s="1043"/>
      <c r="SLS80" s="1043"/>
      <c r="SLT80" s="1043"/>
      <c r="SLU80" s="1043"/>
      <c r="SLV80" s="1043"/>
      <c r="SLW80" s="1043"/>
      <c r="SLX80" s="1043"/>
      <c r="SLY80" s="1043"/>
      <c r="SLZ80" s="1043"/>
      <c r="SMA80" s="1043"/>
      <c r="SMB80" s="1043"/>
      <c r="SMC80" s="1043"/>
      <c r="SMD80" s="1043"/>
      <c r="SME80" s="1043"/>
      <c r="SMF80" s="1043"/>
      <c r="SMG80" s="1043"/>
      <c r="SMH80" s="1043"/>
      <c r="SMI80" s="1043"/>
      <c r="SMJ80" s="1043"/>
      <c r="SMK80" s="1043"/>
      <c r="SML80" s="1043"/>
      <c r="SMM80" s="1043"/>
      <c r="SMN80" s="1043"/>
      <c r="SMO80" s="1043"/>
      <c r="SMP80" s="1043"/>
      <c r="SMQ80" s="1043"/>
      <c r="SMR80" s="1043"/>
      <c r="SMS80" s="1043"/>
      <c r="SMT80" s="1043"/>
      <c r="SMU80" s="1043"/>
      <c r="SMV80" s="1043"/>
      <c r="SMW80" s="1043"/>
      <c r="SMX80" s="1043"/>
      <c r="SMY80" s="1043"/>
      <c r="SMZ80" s="1043"/>
      <c r="SNA80" s="1043"/>
      <c r="SNB80" s="1043"/>
      <c r="SNC80" s="1043"/>
      <c r="SND80" s="1043"/>
      <c r="SNE80" s="1043"/>
      <c r="SNF80" s="1043"/>
      <c r="SNG80" s="1043"/>
      <c r="SNH80" s="1043"/>
      <c r="SNI80" s="1043"/>
      <c r="SNJ80" s="1043"/>
      <c r="SNK80" s="1043"/>
      <c r="SNL80" s="1043"/>
      <c r="SNM80" s="1043"/>
      <c r="SNN80" s="1043"/>
      <c r="SNO80" s="1043"/>
      <c r="SNP80" s="1043"/>
      <c r="SNQ80" s="1043"/>
      <c r="SNR80" s="1043"/>
      <c r="SNS80" s="1043"/>
      <c r="SNT80" s="1043"/>
      <c r="SNU80" s="1043"/>
      <c r="SNV80" s="1043"/>
      <c r="SNW80" s="1043"/>
      <c r="SNX80" s="1043"/>
      <c r="SNY80" s="1043"/>
      <c r="SNZ80" s="1043"/>
      <c r="SOA80" s="1043"/>
      <c r="SOB80" s="1043"/>
      <c r="SOC80" s="1043"/>
      <c r="SOD80" s="1043"/>
      <c r="SOE80" s="1043"/>
      <c r="SOF80" s="1043"/>
      <c r="SOG80" s="1043"/>
      <c r="SOH80" s="1043"/>
      <c r="SOI80" s="1043"/>
      <c r="SOJ80" s="1043"/>
      <c r="SOK80" s="1043"/>
      <c r="SOL80" s="1043"/>
      <c r="SOM80" s="1043"/>
      <c r="SON80" s="1043"/>
      <c r="SOO80" s="1043"/>
      <c r="SOP80" s="1043"/>
      <c r="SOQ80" s="1043"/>
      <c r="SOR80" s="1043"/>
      <c r="SOS80" s="1043"/>
      <c r="SOT80" s="1043"/>
      <c r="SOU80" s="1043"/>
      <c r="SOV80" s="1043"/>
      <c r="SOW80" s="1043"/>
      <c r="SOX80" s="1043"/>
      <c r="SOY80" s="1043"/>
      <c r="SOZ80" s="1043"/>
      <c r="SPA80" s="1043"/>
      <c r="SPB80" s="1043"/>
      <c r="SPC80" s="1043"/>
      <c r="SPD80" s="1043"/>
      <c r="SPE80" s="1043"/>
      <c r="SPF80" s="1043"/>
      <c r="SPG80" s="1043"/>
      <c r="SPH80" s="1043"/>
      <c r="SPI80" s="1043"/>
      <c r="SPJ80" s="1043"/>
      <c r="SPK80" s="1043"/>
      <c r="SPL80" s="1043"/>
      <c r="SPM80" s="1043"/>
      <c r="SPN80" s="1043"/>
      <c r="SPO80" s="1043"/>
      <c r="SPP80" s="1043"/>
      <c r="SPQ80" s="1043"/>
      <c r="SPR80" s="1043"/>
      <c r="SPS80" s="1043"/>
      <c r="SPT80" s="1043"/>
      <c r="SPU80" s="1043"/>
      <c r="SPV80" s="1043"/>
      <c r="SPW80" s="1043"/>
      <c r="SPX80" s="1043"/>
      <c r="SPY80" s="1043"/>
      <c r="SPZ80" s="1043"/>
      <c r="SQA80" s="1043"/>
      <c r="SQB80" s="1043"/>
      <c r="SQC80" s="1043"/>
      <c r="SQD80" s="1043"/>
      <c r="SQE80" s="1043"/>
      <c r="SQF80" s="1043"/>
      <c r="SQG80" s="1043"/>
      <c r="SQH80" s="1043"/>
      <c r="SQI80" s="1043"/>
      <c r="SQJ80" s="1043"/>
      <c r="SQK80" s="1043"/>
      <c r="SQL80" s="1043"/>
      <c r="SQM80" s="1043"/>
      <c r="SQN80" s="1043"/>
      <c r="SQO80" s="1043"/>
      <c r="SQP80" s="1043"/>
      <c r="SQQ80" s="1043"/>
      <c r="SQR80" s="1043"/>
      <c r="SQS80" s="1043"/>
      <c r="SQT80" s="1043"/>
      <c r="SQU80" s="1043"/>
      <c r="SQV80" s="1043"/>
      <c r="SQW80" s="1043"/>
      <c r="SQX80" s="1043"/>
      <c r="SQY80" s="1043"/>
      <c r="SQZ80" s="1043"/>
      <c r="SRA80" s="1043"/>
      <c r="SRB80" s="1043"/>
      <c r="SRC80" s="1043"/>
      <c r="SRD80" s="1043"/>
      <c r="SRE80" s="1043"/>
      <c r="SRF80" s="1043"/>
      <c r="SRG80" s="1043"/>
      <c r="SRH80" s="1043"/>
      <c r="SRI80" s="1043"/>
      <c r="SRJ80" s="1043"/>
      <c r="SRK80" s="1043"/>
      <c r="SRL80" s="1043"/>
      <c r="SRM80" s="1043"/>
      <c r="SRN80" s="1043"/>
      <c r="SRO80" s="1043"/>
      <c r="SRP80" s="1043"/>
      <c r="SRQ80" s="1043"/>
      <c r="SRR80" s="1043"/>
      <c r="SRS80" s="1043"/>
      <c r="SRT80" s="1043"/>
      <c r="SRU80" s="1043"/>
      <c r="SRV80" s="1043"/>
      <c r="SRW80" s="1043"/>
      <c r="SRX80" s="1043"/>
      <c r="SRY80" s="1043"/>
      <c r="SRZ80" s="1043"/>
      <c r="SSA80" s="1043"/>
      <c r="SSB80" s="1043"/>
      <c r="SSC80" s="1043"/>
      <c r="SSD80" s="1043"/>
      <c r="SSE80" s="1043"/>
      <c r="SSF80" s="1043"/>
      <c r="SSG80" s="1043"/>
      <c r="SSH80" s="1043"/>
      <c r="SSI80" s="1043"/>
      <c r="SSJ80" s="1043"/>
      <c r="SSK80" s="1043"/>
      <c r="SSL80" s="1043"/>
      <c r="SSM80" s="1043"/>
      <c r="SSN80" s="1043"/>
      <c r="SSO80" s="1043"/>
      <c r="SSP80" s="1043"/>
      <c r="SSQ80" s="1043"/>
      <c r="SSR80" s="1043"/>
      <c r="SSS80" s="1043"/>
      <c r="SST80" s="1043"/>
      <c r="SSU80" s="1043"/>
      <c r="SSV80" s="1043"/>
      <c r="SSW80" s="1043"/>
      <c r="SSX80" s="1043"/>
      <c r="SSY80" s="1043"/>
      <c r="SSZ80" s="1043"/>
      <c r="STA80" s="1043"/>
      <c r="STB80" s="1043"/>
      <c r="STC80" s="1043"/>
      <c r="STD80" s="1043"/>
      <c r="STE80" s="1043"/>
      <c r="STF80" s="1043"/>
      <c r="STG80" s="1043"/>
      <c r="STH80" s="1043"/>
      <c r="STI80" s="1043"/>
      <c r="STJ80" s="1043"/>
      <c r="STK80" s="1043"/>
      <c r="STL80" s="1043"/>
      <c r="STM80" s="1043"/>
      <c r="STN80" s="1043"/>
      <c r="STO80" s="1043"/>
      <c r="STP80" s="1043"/>
      <c r="STQ80" s="1043"/>
      <c r="STR80" s="1043"/>
      <c r="STS80" s="1043"/>
      <c r="STT80" s="1043"/>
      <c r="STU80" s="1043"/>
      <c r="STV80" s="1043"/>
      <c r="STW80" s="1043"/>
      <c r="STX80" s="1043"/>
      <c r="STY80" s="1043"/>
      <c r="STZ80" s="1043"/>
      <c r="SUA80" s="1043"/>
      <c r="SUB80" s="1043"/>
      <c r="SUC80" s="1043"/>
      <c r="SUD80" s="1043"/>
      <c r="SUE80" s="1043"/>
      <c r="SUF80" s="1043"/>
      <c r="SUG80" s="1043"/>
      <c r="SUH80" s="1043"/>
      <c r="SUI80" s="1043"/>
      <c r="SUJ80" s="1043"/>
      <c r="SUK80" s="1043"/>
      <c r="SUL80" s="1043"/>
      <c r="SUM80" s="1043"/>
      <c r="SUN80" s="1043"/>
      <c r="SUO80" s="1043"/>
      <c r="SUP80" s="1043"/>
      <c r="SUQ80" s="1043"/>
      <c r="SUR80" s="1043"/>
      <c r="SUS80" s="1043"/>
      <c r="SUT80" s="1043"/>
      <c r="SUU80" s="1043"/>
      <c r="SUV80" s="1043"/>
      <c r="SUW80" s="1043"/>
      <c r="SUX80" s="1043"/>
      <c r="SUY80" s="1043"/>
      <c r="SUZ80" s="1043"/>
      <c r="SVA80" s="1043"/>
      <c r="SVB80" s="1043"/>
      <c r="SVC80" s="1043"/>
      <c r="SVD80" s="1043"/>
      <c r="SVE80" s="1043"/>
      <c r="SVF80" s="1043"/>
      <c r="SVG80" s="1043"/>
      <c r="SVH80" s="1043"/>
      <c r="SVI80" s="1043"/>
      <c r="SVJ80" s="1043"/>
      <c r="SVK80" s="1043"/>
      <c r="SVL80" s="1043"/>
      <c r="SVM80" s="1043"/>
      <c r="SVN80" s="1043"/>
      <c r="SVO80" s="1043"/>
      <c r="SVP80" s="1043"/>
      <c r="SVQ80" s="1043"/>
      <c r="SVR80" s="1043"/>
      <c r="SVS80" s="1043"/>
      <c r="SVT80" s="1043"/>
      <c r="SVU80" s="1043"/>
      <c r="SVV80" s="1043"/>
      <c r="SVW80" s="1043"/>
      <c r="SVX80" s="1043"/>
      <c r="SVY80" s="1043"/>
      <c r="SVZ80" s="1043"/>
      <c r="SWA80" s="1043"/>
      <c r="SWB80" s="1043"/>
      <c r="SWC80" s="1043"/>
      <c r="SWD80" s="1043"/>
      <c r="SWE80" s="1043"/>
      <c r="SWF80" s="1043"/>
      <c r="SWG80" s="1043"/>
      <c r="SWH80" s="1043"/>
      <c r="SWI80" s="1043"/>
      <c r="SWJ80" s="1043"/>
      <c r="SWK80" s="1043"/>
      <c r="SWL80" s="1043"/>
      <c r="SWM80" s="1043"/>
      <c r="SWN80" s="1043"/>
      <c r="SWO80" s="1043"/>
      <c r="SWP80" s="1043"/>
      <c r="SWQ80" s="1043"/>
      <c r="SWR80" s="1043"/>
      <c r="SWS80" s="1043"/>
      <c r="SWT80" s="1043"/>
      <c r="SWU80" s="1043"/>
      <c r="SWV80" s="1043"/>
      <c r="SWW80" s="1043"/>
      <c r="SWX80" s="1043"/>
      <c r="SWY80" s="1043"/>
      <c r="SWZ80" s="1043"/>
      <c r="SXA80" s="1043"/>
      <c r="SXB80" s="1043"/>
      <c r="SXC80" s="1043"/>
      <c r="SXD80" s="1043"/>
      <c r="SXE80" s="1043"/>
      <c r="SXF80" s="1043"/>
      <c r="SXG80" s="1043"/>
      <c r="SXH80" s="1043"/>
      <c r="SXI80" s="1043"/>
      <c r="SXJ80" s="1043"/>
      <c r="SXK80" s="1043"/>
      <c r="SXL80" s="1043"/>
      <c r="SXM80" s="1043"/>
      <c r="SXN80" s="1043"/>
      <c r="SXO80" s="1043"/>
      <c r="SXP80" s="1043"/>
      <c r="SXQ80" s="1043"/>
      <c r="SXR80" s="1043"/>
      <c r="SXS80" s="1043"/>
      <c r="SXT80" s="1043"/>
      <c r="SXU80" s="1043"/>
      <c r="SXV80" s="1043"/>
      <c r="SXW80" s="1043"/>
      <c r="SXX80" s="1043"/>
      <c r="SXY80" s="1043"/>
      <c r="SXZ80" s="1043"/>
      <c r="SYA80" s="1043"/>
      <c r="SYB80" s="1043"/>
      <c r="SYC80" s="1043"/>
      <c r="SYD80" s="1043"/>
      <c r="SYE80" s="1043"/>
      <c r="SYF80" s="1043"/>
      <c r="SYG80" s="1043"/>
      <c r="SYH80" s="1043"/>
      <c r="SYI80" s="1043"/>
      <c r="SYJ80" s="1043"/>
      <c r="SYK80" s="1043"/>
      <c r="SYL80" s="1043"/>
      <c r="SYM80" s="1043"/>
      <c r="SYN80" s="1043"/>
      <c r="SYO80" s="1043"/>
      <c r="SYP80" s="1043"/>
      <c r="SYQ80" s="1043"/>
      <c r="SYR80" s="1043"/>
      <c r="SYS80" s="1043"/>
      <c r="SYT80" s="1043"/>
      <c r="SYU80" s="1043"/>
      <c r="SYV80" s="1043"/>
      <c r="SYW80" s="1043"/>
      <c r="SYX80" s="1043"/>
      <c r="SYY80" s="1043"/>
      <c r="SYZ80" s="1043"/>
      <c r="SZA80" s="1043"/>
      <c r="SZB80" s="1043"/>
      <c r="SZC80" s="1043"/>
      <c r="SZD80" s="1043"/>
      <c r="SZE80" s="1043"/>
      <c r="SZF80" s="1043"/>
      <c r="SZG80" s="1043"/>
      <c r="SZH80" s="1043"/>
      <c r="SZI80" s="1043"/>
      <c r="SZJ80" s="1043"/>
      <c r="SZK80" s="1043"/>
      <c r="SZL80" s="1043"/>
      <c r="SZM80" s="1043"/>
      <c r="SZN80" s="1043"/>
      <c r="SZO80" s="1043"/>
      <c r="SZP80" s="1043"/>
      <c r="SZQ80" s="1043"/>
      <c r="SZR80" s="1043"/>
      <c r="SZS80" s="1043"/>
      <c r="SZT80" s="1043"/>
      <c r="SZU80" s="1043"/>
      <c r="SZV80" s="1043"/>
      <c r="SZW80" s="1043"/>
      <c r="SZX80" s="1043"/>
      <c r="SZY80" s="1043"/>
      <c r="SZZ80" s="1043"/>
      <c r="TAA80" s="1043"/>
      <c r="TAB80" s="1043"/>
      <c r="TAC80" s="1043"/>
      <c r="TAD80" s="1043"/>
      <c r="TAE80" s="1043"/>
      <c r="TAF80" s="1043"/>
      <c r="TAG80" s="1043"/>
      <c r="TAH80" s="1043"/>
      <c r="TAI80" s="1043"/>
      <c r="TAJ80" s="1043"/>
      <c r="TAK80" s="1043"/>
      <c r="TAL80" s="1043"/>
      <c r="TAM80" s="1043"/>
      <c r="TAN80" s="1043"/>
      <c r="TAO80" s="1043"/>
      <c r="TAP80" s="1043"/>
      <c r="TAQ80" s="1043"/>
      <c r="TAR80" s="1043"/>
      <c r="TAS80" s="1043"/>
      <c r="TAT80" s="1043"/>
      <c r="TAU80" s="1043"/>
      <c r="TAV80" s="1043"/>
      <c r="TAW80" s="1043"/>
      <c r="TAX80" s="1043"/>
      <c r="TAY80" s="1043"/>
      <c r="TAZ80" s="1043"/>
      <c r="TBA80" s="1043"/>
      <c r="TBB80" s="1043"/>
      <c r="TBC80" s="1043"/>
      <c r="TBD80" s="1043"/>
      <c r="TBE80" s="1043"/>
      <c r="TBF80" s="1043"/>
      <c r="TBG80" s="1043"/>
      <c r="TBH80" s="1043"/>
      <c r="TBI80" s="1043"/>
      <c r="TBJ80" s="1043"/>
      <c r="TBK80" s="1043"/>
      <c r="TBL80" s="1043"/>
      <c r="TBM80" s="1043"/>
      <c r="TBN80" s="1043"/>
      <c r="TBO80" s="1043"/>
      <c r="TBP80" s="1043"/>
      <c r="TBQ80" s="1043"/>
      <c r="TBR80" s="1043"/>
      <c r="TBS80" s="1043"/>
      <c r="TBT80" s="1043"/>
      <c r="TBU80" s="1043"/>
      <c r="TBV80" s="1043"/>
      <c r="TBW80" s="1043"/>
      <c r="TBX80" s="1043"/>
      <c r="TBY80" s="1043"/>
      <c r="TBZ80" s="1043"/>
      <c r="TCA80" s="1043"/>
      <c r="TCB80" s="1043"/>
      <c r="TCC80" s="1043"/>
      <c r="TCD80" s="1043"/>
      <c r="TCE80" s="1043"/>
      <c r="TCF80" s="1043"/>
      <c r="TCG80" s="1043"/>
      <c r="TCH80" s="1043"/>
      <c r="TCI80" s="1043"/>
      <c r="TCJ80" s="1043"/>
      <c r="TCK80" s="1043"/>
      <c r="TCL80" s="1043"/>
      <c r="TCM80" s="1043"/>
      <c r="TCN80" s="1043"/>
      <c r="TCO80" s="1043"/>
      <c r="TCP80" s="1043"/>
      <c r="TCQ80" s="1043"/>
      <c r="TCR80" s="1043"/>
      <c r="TCS80" s="1043"/>
      <c r="TCT80" s="1043"/>
      <c r="TCU80" s="1043"/>
      <c r="TCV80" s="1043"/>
      <c r="TCW80" s="1043"/>
      <c r="TCX80" s="1043"/>
      <c r="TCY80" s="1043"/>
      <c r="TCZ80" s="1043"/>
      <c r="TDA80" s="1043"/>
      <c r="TDB80" s="1043"/>
      <c r="TDC80" s="1043"/>
      <c r="TDD80" s="1043"/>
      <c r="TDE80" s="1043"/>
      <c r="TDF80" s="1043"/>
      <c r="TDG80" s="1043"/>
      <c r="TDH80" s="1043"/>
      <c r="TDI80" s="1043"/>
      <c r="TDJ80" s="1043"/>
      <c r="TDK80" s="1043"/>
      <c r="TDL80" s="1043"/>
      <c r="TDM80" s="1043"/>
      <c r="TDN80" s="1043"/>
      <c r="TDO80" s="1043"/>
      <c r="TDP80" s="1043"/>
      <c r="TDQ80" s="1043"/>
      <c r="TDR80" s="1043"/>
      <c r="TDS80" s="1043"/>
      <c r="TDT80" s="1043"/>
      <c r="TDU80" s="1043"/>
      <c r="TDV80" s="1043"/>
      <c r="TDW80" s="1043"/>
      <c r="TDX80" s="1043"/>
      <c r="TDY80" s="1043"/>
      <c r="TDZ80" s="1043"/>
      <c r="TEA80" s="1043"/>
      <c r="TEB80" s="1043"/>
      <c r="TEC80" s="1043"/>
      <c r="TED80" s="1043"/>
      <c r="TEE80" s="1043"/>
      <c r="TEF80" s="1043"/>
      <c r="TEG80" s="1043"/>
      <c r="TEH80" s="1043"/>
      <c r="TEI80" s="1043"/>
      <c r="TEJ80" s="1043"/>
      <c r="TEK80" s="1043"/>
      <c r="TEL80" s="1043"/>
      <c r="TEM80" s="1043"/>
      <c r="TEN80" s="1043"/>
      <c r="TEO80" s="1043"/>
      <c r="TEP80" s="1043"/>
      <c r="TEQ80" s="1043"/>
      <c r="TER80" s="1043"/>
      <c r="TES80" s="1043"/>
      <c r="TET80" s="1043"/>
      <c r="TEU80" s="1043"/>
      <c r="TEV80" s="1043"/>
      <c r="TEW80" s="1043"/>
      <c r="TEX80" s="1043"/>
      <c r="TEY80" s="1043"/>
      <c r="TEZ80" s="1043"/>
      <c r="TFA80" s="1043"/>
      <c r="TFB80" s="1043"/>
      <c r="TFC80" s="1043"/>
      <c r="TFD80" s="1043"/>
      <c r="TFE80" s="1043"/>
      <c r="TFF80" s="1043"/>
      <c r="TFG80" s="1043"/>
      <c r="TFH80" s="1043"/>
      <c r="TFI80" s="1043"/>
      <c r="TFJ80" s="1043"/>
      <c r="TFK80" s="1043"/>
      <c r="TFL80" s="1043"/>
      <c r="TFM80" s="1043"/>
      <c r="TFN80" s="1043"/>
      <c r="TFO80" s="1043"/>
      <c r="TFP80" s="1043"/>
      <c r="TFQ80" s="1043"/>
      <c r="TFR80" s="1043"/>
      <c r="TFS80" s="1043"/>
      <c r="TFT80" s="1043"/>
      <c r="TFU80" s="1043"/>
      <c r="TFV80" s="1043"/>
      <c r="TFW80" s="1043"/>
      <c r="TFX80" s="1043"/>
      <c r="TFY80" s="1043"/>
      <c r="TFZ80" s="1043"/>
      <c r="TGA80" s="1043"/>
      <c r="TGB80" s="1043"/>
      <c r="TGC80" s="1043"/>
      <c r="TGD80" s="1043"/>
      <c r="TGE80" s="1043"/>
      <c r="TGF80" s="1043"/>
      <c r="TGG80" s="1043"/>
      <c r="TGH80" s="1043"/>
      <c r="TGI80" s="1043"/>
      <c r="TGJ80" s="1043"/>
      <c r="TGK80" s="1043"/>
      <c r="TGL80" s="1043"/>
      <c r="TGM80" s="1043"/>
      <c r="TGN80" s="1043"/>
      <c r="TGO80" s="1043"/>
      <c r="TGP80" s="1043"/>
      <c r="TGQ80" s="1043"/>
      <c r="TGR80" s="1043"/>
      <c r="TGS80" s="1043"/>
      <c r="TGT80" s="1043"/>
      <c r="TGU80" s="1043"/>
      <c r="TGV80" s="1043"/>
      <c r="TGW80" s="1043"/>
      <c r="TGX80" s="1043"/>
      <c r="TGY80" s="1043"/>
      <c r="TGZ80" s="1043"/>
      <c r="THA80" s="1043"/>
      <c r="THB80" s="1043"/>
      <c r="THC80" s="1043"/>
      <c r="THD80" s="1043"/>
      <c r="THE80" s="1043"/>
      <c r="THF80" s="1043"/>
      <c r="THG80" s="1043"/>
      <c r="THH80" s="1043"/>
      <c r="THI80" s="1043"/>
      <c r="THJ80" s="1043"/>
      <c r="THK80" s="1043"/>
      <c r="THL80" s="1043"/>
      <c r="THM80" s="1043"/>
      <c r="THN80" s="1043"/>
      <c r="THO80" s="1043"/>
      <c r="THP80" s="1043"/>
      <c r="THQ80" s="1043"/>
      <c r="THR80" s="1043"/>
      <c r="THS80" s="1043"/>
      <c r="THT80" s="1043"/>
      <c r="THU80" s="1043"/>
      <c r="THV80" s="1043"/>
      <c r="THW80" s="1043"/>
      <c r="THX80" s="1043"/>
      <c r="THY80" s="1043"/>
      <c r="THZ80" s="1043"/>
      <c r="TIA80" s="1043"/>
      <c r="TIB80" s="1043"/>
      <c r="TIC80" s="1043"/>
      <c r="TID80" s="1043"/>
      <c r="TIE80" s="1043"/>
      <c r="TIF80" s="1043"/>
      <c r="TIG80" s="1043"/>
      <c r="TIH80" s="1043"/>
      <c r="TII80" s="1043"/>
      <c r="TIJ80" s="1043"/>
      <c r="TIK80" s="1043"/>
      <c r="TIL80" s="1043"/>
      <c r="TIM80" s="1043"/>
      <c r="TIN80" s="1043"/>
      <c r="TIO80" s="1043"/>
      <c r="TIP80" s="1043"/>
      <c r="TIQ80" s="1043"/>
      <c r="TIR80" s="1043"/>
      <c r="TIS80" s="1043"/>
      <c r="TIT80" s="1043"/>
      <c r="TIU80" s="1043"/>
      <c r="TIV80" s="1043"/>
      <c r="TIW80" s="1043"/>
      <c r="TIX80" s="1043"/>
      <c r="TIY80" s="1043"/>
      <c r="TIZ80" s="1043"/>
      <c r="TJA80" s="1043"/>
      <c r="TJB80" s="1043"/>
      <c r="TJC80" s="1043"/>
      <c r="TJD80" s="1043"/>
      <c r="TJE80" s="1043"/>
      <c r="TJF80" s="1043"/>
      <c r="TJG80" s="1043"/>
      <c r="TJH80" s="1043"/>
      <c r="TJI80" s="1043"/>
      <c r="TJJ80" s="1043"/>
      <c r="TJK80" s="1043"/>
      <c r="TJL80" s="1043"/>
      <c r="TJM80" s="1043"/>
      <c r="TJN80" s="1043"/>
      <c r="TJO80" s="1043"/>
      <c r="TJP80" s="1043"/>
      <c r="TJQ80" s="1043"/>
      <c r="TJR80" s="1043"/>
      <c r="TJS80" s="1043"/>
      <c r="TJT80" s="1043"/>
      <c r="TJU80" s="1043"/>
      <c r="TJV80" s="1043"/>
      <c r="TJW80" s="1043"/>
      <c r="TJX80" s="1043"/>
      <c r="TJY80" s="1043"/>
      <c r="TJZ80" s="1043"/>
      <c r="TKA80" s="1043"/>
      <c r="TKB80" s="1043"/>
      <c r="TKC80" s="1043"/>
      <c r="TKD80" s="1043"/>
      <c r="TKE80" s="1043"/>
      <c r="TKF80" s="1043"/>
      <c r="TKG80" s="1043"/>
      <c r="TKH80" s="1043"/>
      <c r="TKI80" s="1043"/>
      <c r="TKJ80" s="1043"/>
      <c r="TKK80" s="1043"/>
      <c r="TKL80" s="1043"/>
      <c r="TKM80" s="1043"/>
      <c r="TKN80" s="1043"/>
      <c r="TKO80" s="1043"/>
      <c r="TKP80" s="1043"/>
      <c r="TKQ80" s="1043"/>
      <c r="TKR80" s="1043"/>
      <c r="TKS80" s="1043"/>
      <c r="TKT80" s="1043"/>
      <c r="TKU80" s="1043"/>
      <c r="TKV80" s="1043"/>
      <c r="TKW80" s="1043"/>
      <c r="TKX80" s="1043"/>
      <c r="TKY80" s="1043"/>
      <c r="TKZ80" s="1043"/>
      <c r="TLA80" s="1043"/>
      <c r="TLB80" s="1043"/>
      <c r="TLC80" s="1043"/>
      <c r="TLD80" s="1043"/>
      <c r="TLE80" s="1043"/>
      <c r="TLF80" s="1043"/>
      <c r="TLG80" s="1043"/>
      <c r="TLH80" s="1043"/>
      <c r="TLI80" s="1043"/>
      <c r="TLJ80" s="1043"/>
      <c r="TLK80" s="1043"/>
      <c r="TLL80" s="1043"/>
      <c r="TLM80" s="1043"/>
      <c r="TLN80" s="1043"/>
      <c r="TLO80" s="1043"/>
      <c r="TLP80" s="1043"/>
      <c r="TLQ80" s="1043"/>
      <c r="TLR80" s="1043"/>
      <c r="TLS80" s="1043"/>
      <c r="TLT80" s="1043"/>
      <c r="TLU80" s="1043"/>
      <c r="TLV80" s="1043"/>
      <c r="TLW80" s="1043"/>
      <c r="TLX80" s="1043"/>
      <c r="TLY80" s="1043"/>
      <c r="TLZ80" s="1043"/>
      <c r="TMA80" s="1043"/>
      <c r="TMB80" s="1043"/>
      <c r="TMC80" s="1043"/>
      <c r="TMD80" s="1043"/>
      <c r="TME80" s="1043"/>
      <c r="TMF80" s="1043"/>
      <c r="TMG80" s="1043"/>
      <c r="TMH80" s="1043"/>
      <c r="TMI80" s="1043"/>
      <c r="TMJ80" s="1043"/>
      <c r="TMK80" s="1043"/>
      <c r="TML80" s="1043"/>
      <c r="TMM80" s="1043"/>
      <c r="TMN80" s="1043"/>
      <c r="TMO80" s="1043"/>
      <c r="TMP80" s="1043"/>
      <c r="TMQ80" s="1043"/>
      <c r="TMR80" s="1043"/>
      <c r="TMS80" s="1043"/>
      <c r="TMT80" s="1043"/>
      <c r="TMU80" s="1043"/>
      <c r="TMV80" s="1043"/>
      <c r="TMW80" s="1043"/>
      <c r="TMX80" s="1043"/>
      <c r="TMY80" s="1043"/>
      <c r="TMZ80" s="1043"/>
      <c r="TNA80" s="1043"/>
      <c r="TNB80" s="1043"/>
      <c r="TNC80" s="1043"/>
      <c r="TND80" s="1043"/>
      <c r="TNE80" s="1043"/>
      <c r="TNF80" s="1043"/>
      <c r="TNG80" s="1043"/>
      <c r="TNH80" s="1043"/>
      <c r="TNI80" s="1043"/>
      <c r="TNJ80" s="1043"/>
      <c r="TNK80" s="1043"/>
      <c r="TNL80" s="1043"/>
      <c r="TNM80" s="1043"/>
      <c r="TNN80" s="1043"/>
      <c r="TNO80" s="1043"/>
      <c r="TNP80" s="1043"/>
      <c r="TNQ80" s="1043"/>
      <c r="TNR80" s="1043"/>
      <c r="TNS80" s="1043"/>
      <c r="TNT80" s="1043"/>
      <c r="TNU80" s="1043"/>
      <c r="TNV80" s="1043"/>
      <c r="TNW80" s="1043"/>
      <c r="TNX80" s="1043"/>
      <c r="TNY80" s="1043"/>
      <c r="TNZ80" s="1043"/>
      <c r="TOA80" s="1043"/>
      <c r="TOB80" s="1043"/>
      <c r="TOC80" s="1043"/>
      <c r="TOD80" s="1043"/>
      <c r="TOE80" s="1043"/>
      <c r="TOF80" s="1043"/>
      <c r="TOG80" s="1043"/>
      <c r="TOH80" s="1043"/>
      <c r="TOI80" s="1043"/>
      <c r="TOJ80" s="1043"/>
      <c r="TOK80" s="1043"/>
      <c r="TOL80" s="1043"/>
      <c r="TOM80" s="1043"/>
      <c r="TON80" s="1043"/>
      <c r="TOO80" s="1043"/>
      <c r="TOP80" s="1043"/>
      <c r="TOQ80" s="1043"/>
      <c r="TOR80" s="1043"/>
      <c r="TOS80" s="1043"/>
      <c r="TOT80" s="1043"/>
      <c r="TOU80" s="1043"/>
      <c r="TOV80" s="1043"/>
      <c r="TOW80" s="1043"/>
      <c r="TOX80" s="1043"/>
      <c r="TOY80" s="1043"/>
      <c r="TOZ80" s="1043"/>
      <c r="TPA80" s="1043"/>
      <c r="TPB80" s="1043"/>
      <c r="TPC80" s="1043"/>
      <c r="TPD80" s="1043"/>
      <c r="TPE80" s="1043"/>
      <c r="TPF80" s="1043"/>
      <c r="TPG80" s="1043"/>
      <c r="TPH80" s="1043"/>
      <c r="TPI80" s="1043"/>
      <c r="TPJ80" s="1043"/>
      <c r="TPK80" s="1043"/>
      <c r="TPL80" s="1043"/>
      <c r="TPM80" s="1043"/>
      <c r="TPN80" s="1043"/>
      <c r="TPO80" s="1043"/>
      <c r="TPP80" s="1043"/>
      <c r="TPQ80" s="1043"/>
      <c r="TPR80" s="1043"/>
      <c r="TPS80" s="1043"/>
      <c r="TPT80" s="1043"/>
      <c r="TPU80" s="1043"/>
      <c r="TPV80" s="1043"/>
      <c r="TPW80" s="1043"/>
      <c r="TPX80" s="1043"/>
      <c r="TPY80" s="1043"/>
      <c r="TPZ80" s="1043"/>
      <c r="TQA80" s="1043"/>
      <c r="TQB80" s="1043"/>
      <c r="TQC80" s="1043"/>
      <c r="TQD80" s="1043"/>
      <c r="TQE80" s="1043"/>
      <c r="TQF80" s="1043"/>
      <c r="TQG80" s="1043"/>
      <c r="TQH80" s="1043"/>
      <c r="TQI80" s="1043"/>
      <c r="TQJ80" s="1043"/>
      <c r="TQK80" s="1043"/>
      <c r="TQL80" s="1043"/>
      <c r="TQM80" s="1043"/>
      <c r="TQN80" s="1043"/>
      <c r="TQO80" s="1043"/>
      <c r="TQP80" s="1043"/>
      <c r="TQQ80" s="1043"/>
      <c r="TQR80" s="1043"/>
      <c r="TQS80" s="1043"/>
      <c r="TQT80" s="1043"/>
      <c r="TQU80" s="1043"/>
      <c r="TQV80" s="1043"/>
      <c r="TQW80" s="1043"/>
      <c r="TQX80" s="1043"/>
      <c r="TQY80" s="1043"/>
      <c r="TQZ80" s="1043"/>
      <c r="TRA80" s="1043"/>
      <c r="TRB80" s="1043"/>
      <c r="TRC80" s="1043"/>
      <c r="TRD80" s="1043"/>
      <c r="TRE80" s="1043"/>
      <c r="TRF80" s="1043"/>
      <c r="TRG80" s="1043"/>
      <c r="TRH80" s="1043"/>
      <c r="TRI80" s="1043"/>
      <c r="TRJ80" s="1043"/>
      <c r="TRK80" s="1043"/>
      <c r="TRL80" s="1043"/>
      <c r="TRM80" s="1043"/>
      <c r="TRN80" s="1043"/>
      <c r="TRO80" s="1043"/>
      <c r="TRP80" s="1043"/>
      <c r="TRQ80" s="1043"/>
      <c r="TRR80" s="1043"/>
      <c r="TRS80" s="1043"/>
      <c r="TRT80" s="1043"/>
      <c r="TRU80" s="1043"/>
      <c r="TRV80" s="1043"/>
      <c r="TRW80" s="1043"/>
      <c r="TRX80" s="1043"/>
      <c r="TRY80" s="1043"/>
      <c r="TRZ80" s="1043"/>
      <c r="TSA80" s="1043"/>
      <c r="TSB80" s="1043"/>
      <c r="TSC80" s="1043"/>
      <c r="TSD80" s="1043"/>
      <c r="TSE80" s="1043"/>
      <c r="TSF80" s="1043"/>
      <c r="TSG80" s="1043"/>
      <c r="TSH80" s="1043"/>
      <c r="TSI80" s="1043"/>
      <c r="TSJ80" s="1043"/>
      <c r="TSK80" s="1043"/>
      <c r="TSL80" s="1043"/>
      <c r="TSM80" s="1043"/>
      <c r="TSN80" s="1043"/>
      <c r="TSO80" s="1043"/>
      <c r="TSP80" s="1043"/>
      <c r="TSQ80" s="1043"/>
      <c r="TSR80" s="1043"/>
      <c r="TSS80" s="1043"/>
      <c r="TST80" s="1043"/>
      <c r="TSU80" s="1043"/>
      <c r="TSV80" s="1043"/>
      <c r="TSW80" s="1043"/>
      <c r="TSX80" s="1043"/>
      <c r="TSY80" s="1043"/>
      <c r="TSZ80" s="1043"/>
      <c r="TTA80" s="1043"/>
      <c r="TTB80" s="1043"/>
      <c r="TTC80" s="1043"/>
      <c r="TTD80" s="1043"/>
      <c r="TTE80" s="1043"/>
      <c r="TTF80" s="1043"/>
      <c r="TTG80" s="1043"/>
      <c r="TTH80" s="1043"/>
      <c r="TTI80" s="1043"/>
      <c r="TTJ80" s="1043"/>
      <c r="TTK80" s="1043"/>
      <c r="TTL80" s="1043"/>
      <c r="TTM80" s="1043"/>
      <c r="TTN80" s="1043"/>
      <c r="TTO80" s="1043"/>
      <c r="TTP80" s="1043"/>
      <c r="TTQ80" s="1043"/>
      <c r="TTR80" s="1043"/>
      <c r="TTS80" s="1043"/>
      <c r="TTT80" s="1043"/>
      <c r="TTU80" s="1043"/>
      <c r="TTV80" s="1043"/>
      <c r="TTW80" s="1043"/>
      <c r="TTX80" s="1043"/>
      <c r="TTY80" s="1043"/>
      <c r="TTZ80" s="1043"/>
      <c r="TUA80" s="1043"/>
      <c r="TUB80" s="1043"/>
      <c r="TUC80" s="1043"/>
      <c r="TUD80" s="1043"/>
      <c r="TUE80" s="1043"/>
      <c r="TUF80" s="1043"/>
      <c r="TUG80" s="1043"/>
      <c r="TUH80" s="1043"/>
      <c r="TUI80" s="1043"/>
      <c r="TUJ80" s="1043"/>
      <c r="TUK80" s="1043"/>
      <c r="TUL80" s="1043"/>
      <c r="TUM80" s="1043"/>
      <c r="TUN80" s="1043"/>
      <c r="TUO80" s="1043"/>
      <c r="TUP80" s="1043"/>
      <c r="TUQ80" s="1043"/>
      <c r="TUR80" s="1043"/>
      <c r="TUS80" s="1043"/>
      <c r="TUT80" s="1043"/>
      <c r="TUU80" s="1043"/>
      <c r="TUV80" s="1043"/>
      <c r="TUW80" s="1043"/>
      <c r="TUX80" s="1043"/>
      <c r="TUY80" s="1043"/>
      <c r="TUZ80" s="1043"/>
      <c r="TVA80" s="1043"/>
      <c r="TVB80" s="1043"/>
      <c r="TVC80" s="1043"/>
      <c r="TVD80" s="1043"/>
      <c r="TVE80" s="1043"/>
      <c r="TVF80" s="1043"/>
      <c r="TVG80" s="1043"/>
      <c r="TVH80" s="1043"/>
      <c r="TVI80" s="1043"/>
      <c r="TVJ80" s="1043"/>
      <c r="TVK80" s="1043"/>
      <c r="TVL80" s="1043"/>
      <c r="TVM80" s="1043"/>
      <c r="TVN80" s="1043"/>
      <c r="TVO80" s="1043"/>
      <c r="TVP80" s="1043"/>
      <c r="TVQ80" s="1043"/>
      <c r="TVR80" s="1043"/>
      <c r="TVS80" s="1043"/>
      <c r="TVT80" s="1043"/>
      <c r="TVU80" s="1043"/>
      <c r="TVV80" s="1043"/>
      <c r="TVW80" s="1043"/>
      <c r="TVX80" s="1043"/>
      <c r="TVY80" s="1043"/>
      <c r="TVZ80" s="1043"/>
      <c r="TWA80" s="1043"/>
      <c r="TWB80" s="1043"/>
      <c r="TWC80" s="1043"/>
      <c r="TWD80" s="1043"/>
      <c r="TWE80" s="1043"/>
      <c r="TWF80" s="1043"/>
      <c r="TWG80" s="1043"/>
      <c r="TWH80" s="1043"/>
      <c r="TWI80" s="1043"/>
      <c r="TWJ80" s="1043"/>
      <c r="TWK80" s="1043"/>
      <c r="TWL80" s="1043"/>
      <c r="TWM80" s="1043"/>
      <c r="TWN80" s="1043"/>
      <c r="TWO80" s="1043"/>
      <c r="TWP80" s="1043"/>
      <c r="TWQ80" s="1043"/>
      <c r="TWR80" s="1043"/>
      <c r="TWS80" s="1043"/>
      <c r="TWT80" s="1043"/>
      <c r="TWU80" s="1043"/>
      <c r="TWV80" s="1043"/>
      <c r="TWW80" s="1043"/>
      <c r="TWX80" s="1043"/>
      <c r="TWY80" s="1043"/>
      <c r="TWZ80" s="1043"/>
      <c r="TXA80" s="1043"/>
      <c r="TXB80" s="1043"/>
      <c r="TXC80" s="1043"/>
      <c r="TXD80" s="1043"/>
      <c r="TXE80" s="1043"/>
      <c r="TXF80" s="1043"/>
      <c r="TXG80" s="1043"/>
      <c r="TXH80" s="1043"/>
      <c r="TXI80" s="1043"/>
      <c r="TXJ80" s="1043"/>
      <c r="TXK80" s="1043"/>
      <c r="TXL80" s="1043"/>
      <c r="TXM80" s="1043"/>
      <c r="TXN80" s="1043"/>
      <c r="TXO80" s="1043"/>
      <c r="TXP80" s="1043"/>
      <c r="TXQ80" s="1043"/>
      <c r="TXR80" s="1043"/>
      <c r="TXS80" s="1043"/>
      <c r="TXT80" s="1043"/>
      <c r="TXU80" s="1043"/>
      <c r="TXV80" s="1043"/>
      <c r="TXW80" s="1043"/>
      <c r="TXX80" s="1043"/>
      <c r="TXY80" s="1043"/>
      <c r="TXZ80" s="1043"/>
      <c r="TYA80" s="1043"/>
      <c r="TYB80" s="1043"/>
      <c r="TYC80" s="1043"/>
      <c r="TYD80" s="1043"/>
      <c r="TYE80" s="1043"/>
      <c r="TYF80" s="1043"/>
      <c r="TYG80" s="1043"/>
      <c r="TYH80" s="1043"/>
      <c r="TYI80" s="1043"/>
      <c r="TYJ80" s="1043"/>
      <c r="TYK80" s="1043"/>
      <c r="TYL80" s="1043"/>
      <c r="TYM80" s="1043"/>
      <c r="TYN80" s="1043"/>
      <c r="TYO80" s="1043"/>
      <c r="TYP80" s="1043"/>
      <c r="TYQ80" s="1043"/>
      <c r="TYR80" s="1043"/>
      <c r="TYS80" s="1043"/>
      <c r="TYT80" s="1043"/>
      <c r="TYU80" s="1043"/>
      <c r="TYV80" s="1043"/>
      <c r="TYW80" s="1043"/>
      <c r="TYX80" s="1043"/>
      <c r="TYY80" s="1043"/>
      <c r="TYZ80" s="1043"/>
      <c r="TZA80" s="1043"/>
      <c r="TZB80" s="1043"/>
      <c r="TZC80" s="1043"/>
      <c r="TZD80" s="1043"/>
      <c r="TZE80" s="1043"/>
      <c r="TZF80" s="1043"/>
      <c r="TZG80" s="1043"/>
      <c r="TZH80" s="1043"/>
      <c r="TZI80" s="1043"/>
      <c r="TZJ80" s="1043"/>
      <c r="TZK80" s="1043"/>
      <c r="TZL80" s="1043"/>
      <c r="TZM80" s="1043"/>
      <c r="TZN80" s="1043"/>
      <c r="TZO80" s="1043"/>
      <c r="TZP80" s="1043"/>
      <c r="TZQ80" s="1043"/>
      <c r="TZR80" s="1043"/>
      <c r="TZS80" s="1043"/>
      <c r="TZT80" s="1043"/>
      <c r="TZU80" s="1043"/>
      <c r="TZV80" s="1043"/>
      <c r="TZW80" s="1043"/>
      <c r="TZX80" s="1043"/>
      <c r="TZY80" s="1043"/>
      <c r="TZZ80" s="1043"/>
      <c r="UAA80" s="1043"/>
      <c r="UAB80" s="1043"/>
      <c r="UAC80" s="1043"/>
      <c r="UAD80" s="1043"/>
      <c r="UAE80" s="1043"/>
      <c r="UAF80" s="1043"/>
      <c r="UAG80" s="1043"/>
      <c r="UAH80" s="1043"/>
      <c r="UAI80" s="1043"/>
      <c r="UAJ80" s="1043"/>
      <c r="UAK80" s="1043"/>
      <c r="UAL80" s="1043"/>
      <c r="UAM80" s="1043"/>
      <c r="UAN80" s="1043"/>
      <c r="UAO80" s="1043"/>
      <c r="UAP80" s="1043"/>
      <c r="UAQ80" s="1043"/>
      <c r="UAR80" s="1043"/>
      <c r="UAS80" s="1043"/>
      <c r="UAT80" s="1043"/>
      <c r="UAU80" s="1043"/>
      <c r="UAV80" s="1043"/>
      <c r="UAW80" s="1043"/>
      <c r="UAX80" s="1043"/>
      <c r="UAY80" s="1043"/>
      <c r="UAZ80" s="1043"/>
      <c r="UBA80" s="1043"/>
      <c r="UBB80" s="1043"/>
      <c r="UBC80" s="1043"/>
      <c r="UBD80" s="1043"/>
      <c r="UBE80" s="1043"/>
      <c r="UBF80" s="1043"/>
      <c r="UBG80" s="1043"/>
      <c r="UBH80" s="1043"/>
      <c r="UBI80" s="1043"/>
      <c r="UBJ80" s="1043"/>
      <c r="UBK80" s="1043"/>
      <c r="UBL80" s="1043"/>
      <c r="UBM80" s="1043"/>
      <c r="UBN80" s="1043"/>
      <c r="UBO80" s="1043"/>
      <c r="UBP80" s="1043"/>
      <c r="UBQ80" s="1043"/>
      <c r="UBR80" s="1043"/>
      <c r="UBS80" s="1043"/>
      <c r="UBT80" s="1043"/>
      <c r="UBU80" s="1043"/>
      <c r="UBV80" s="1043"/>
      <c r="UBW80" s="1043"/>
      <c r="UBX80" s="1043"/>
      <c r="UBY80" s="1043"/>
      <c r="UBZ80" s="1043"/>
      <c r="UCA80" s="1043"/>
      <c r="UCB80" s="1043"/>
      <c r="UCC80" s="1043"/>
      <c r="UCD80" s="1043"/>
      <c r="UCE80" s="1043"/>
      <c r="UCF80" s="1043"/>
      <c r="UCG80" s="1043"/>
      <c r="UCH80" s="1043"/>
      <c r="UCI80" s="1043"/>
      <c r="UCJ80" s="1043"/>
      <c r="UCK80" s="1043"/>
      <c r="UCL80" s="1043"/>
      <c r="UCM80" s="1043"/>
      <c r="UCN80" s="1043"/>
      <c r="UCO80" s="1043"/>
      <c r="UCP80" s="1043"/>
      <c r="UCQ80" s="1043"/>
      <c r="UCR80" s="1043"/>
      <c r="UCS80" s="1043"/>
      <c r="UCT80" s="1043"/>
      <c r="UCU80" s="1043"/>
      <c r="UCV80" s="1043"/>
      <c r="UCW80" s="1043"/>
      <c r="UCX80" s="1043"/>
      <c r="UCY80" s="1043"/>
      <c r="UCZ80" s="1043"/>
      <c r="UDA80" s="1043"/>
      <c r="UDB80" s="1043"/>
      <c r="UDC80" s="1043"/>
      <c r="UDD80" s="1043"/>
      <c r="UDE80" s="1043"/>
      <c r="UDF80" s="1043"/>
      <c r="UDG80" s="1043"/>
      <c r="UDH80" s="1043"/>
      <c r="UDI80" s="1043"/>
      <c r="UDJ80" s="1043"/>
      <c r="UDK80" s="1043"/>
      <c r="UDL80" s="1043"/>
      <c r="UDM80" s="1043"/>
      <c r="UDN80" s="1043"/>
      <c r="UDO80" s="1043"/>
      <c r="UDP80" s="1043"/>
      <c r="UDQ80" s="1043"/>
      <c r="UDR80" s="1043"/>
      <c r="UDS80" s="1043"/>
      <c r="UDT80" s="1043"/>
      <c r="UDU80" s="1043"/>
      <c r="UDV80" s="1043"/>
      <c r="UDW80" s="1043"/>
      <c r="UDX80" s="1043"/>
      <c r="UDY80" s="1043"/>
      <c r="UDZ80" s="1043"/>
      <c r="UEA80" s="1043"/>
      <c r="UEB80" s="1043"/>
      <c r="UEC80" s="1043"/>
      <c r="UED80" s="1043"/>
      <c r="UEE80" s="1043"/>
      <c r="UEF80" s="1043"/>
      <c r="UEG80" s="1043"/>
      <c r="UEH80" s="1043"/>
      <c r="UEI80" s="1043"/>
      <c r="UEJ80" s="1043"/>
      <c r="UEK80" s="1043"/>
      <c r="UEL80" s="1043"/>
      <c r="UEM80" s="1043"/>
      <c r="UEN80" s="1043"/>
      <c r="UEO80" s="1043"/>
      <c r="UEP80" s="1043"/>
      <c r="UEQ80" s="1043"/>
      <c r="UER80" s="1043"/>
      <c r="UES80" s="1043"/>
      <c r="UET80" s="1043"/>
      <c r="UEU80" s="1043"/>
      <c r="UEV80" s="1043"/>
      <c r="UEW80" s="1043"/>
      <c r="UEX80" s="1043"/>
      <c r="UEY80" s="1043"/>
      <c r="UEZ80" s="1043"/>
      <c r="UFA80" s="1043"/>
      <c r="UFB80" s="1043"/>
      <c r="UFC80" s="1043"/>
      <c r="UFD80" s="1043"/>
      <c r="UFE80" s="1043"/>
      <c r="UFF80" s="1043"/>
      <c r="UFG80" s="1043"/>
      <c r="UFH80" s="1043"/>
      <c r="UFI80" s="1043"/>
      <c r="UFJ80" s="1043"/>
      <c r="UFK80" s="1043"/>
      <c r="UFL80" s="1043"/>
      <c r="UFM80" s="1043"/>
      <c r="UFN80" s="1043"/>
      <c r="UFO80" s="1043"/>
      <c r="UFP80" s="1043"/>
      <c r="UFQ80" s="1043"/>
      <c r="UFR80" s="1043"/>
      <c r="UFS80" s="1043"/>
      <c r="UFT80" s="1043"/>
      <c r="UFU80" s="1043"/>
      <c r="UFV80" s="1043"/>
      <c r="UFW80" s="1043"/>
      <c r="UFX80" s="1043"/>
      <c r="UFY80" s="1043"/>
      <c r="UFZ80" s="1043"/>
      <c r="UGA80" s="1043"/>
      <c r="UGB80" s="1043"/>
      <c r="UGC80" s="1043"/>
      <c r="UGD80" s="1043"/>
      <c r="UGE80" s="1043"/>
      <c r="UGF80" s="1043"/>
      <c r="UGG80" s="1043"/>
      <c r="UGH80" s="1043"/>
      <c r="UGI80" s="1043"/>
      <c r="UGJ80" s="1043"/>
      <c r="UGK80" s="1043"/>
      <c r="UGL80" s="1043"/>
      <c r="UGM80" s="1043"/>
      <c r="UGN80" s="1043"/>
      <c r="UGO80" s="1043"/>
      <c r="UGP80" s="1043"/>
      <c r="UGQ80" s="1043"/>
      <c r="UGR80" s="1043"/>
      <c r="UGS80" s="1043"/>
      <c r="UGT80" s="1043"/>
      <c r="UGU80" s="1043"/>
      <c r="UGV80" s="1043"/>
      <c r="UGW80" s="1043"/>
      <c r="UGX80" s="1043"/>
      <c r="UGY80" s="1043"/>
      <c r="UGZ80" s="1043"/>
      <c r="UHA80" s="1043"/>
      <c r="UHB80" s="1043"/>
      <c r="UHC80" s="1043"/>
      <c r="UHD80" s="1043"/>
      <c r="UHE80" s="1043"/>
      <c r="UHF80" s="1043"/>
      <c r="UHG80" s="1043"/>
      <c r="UHH80" s="1043"/>
      <c r="UHI80" s="1043"/>
      <c r="UHJ80" s="1043"/>
      <c r="UHK80" s="1043"/>
      <c r="UHL80" s="1043"/>
      <c r="UHM80" s="1043"/>
      <c r="UHN80" s="1043"/>
      <c r="UHO80" s="1043"/>
      <c r="UHP80" s="1043"/>
      <c r="UHQ80" s="1043"/>
      <c r="UHR80" s="1043"/>
      <c r="UHS80" s="1043"/>
      <c r="UHT80" s="1043"/>
      <c r="UHU80" s="1043"/>
      <c r="UHV80" s="1043"/>
      <c r="UHW80" s="1043"/>
      <c r="UHX80" s="1043"/>
      <c r="UHY80" s="1043"/>
      <c r="UHZ80" s="1043"/>
      <c r="UIA80" s="1043"/>
      <c r="UIB80" s="1043"/>
      <c r="UIC80" s="1043"/>
      <c r="UID80" s="1043"/>
      <c r="UIE80" s="1043"/>
      <c r="UIF80" s="1043"/>
      <c r="UIG80" s="1043"/>
      <c r="UIH80" s="1043"/>
      <c r="UII80" s="1043"/>
      <c r="UIJ80" s="1043"/>
      <c r="UIK80" s="1043"/>
      <c r="UIL80" s="1043"/>
      <c r="UIM80" s="1043"/>
      <c r="UIN80" s="1043"/>
      <c r="UIO80" s="1043"/>
      <c r="UIP80" s="1043"/>
      <c r="UIQ80" s="1043"/>
      <c r="UIR80" s="1043"/>
      <c r="UIS80" s="1043"/>
      <c r="UIT80" s="1043"/>
      <c r="UIU80" s="1043"/>
      <c r="UIV80" s="1043"/>
      <c r="UIW80" s="1043"/>
      <c r="UIX80" s="1043"/>
      <c r="UIY80" s="1043"/>
      <c r="UIZ80" s="1043"/>
      <c r="UJA80" s="1043"/>
      <c r="UJB80" s="1043"/>
      <c r="UJC80" s="1043"/>
      <c r="UJD80" s="1043"/>
      <c r="UJE80" s="1043"/>
      <c r="UJF80" s="1043"/>
      <c r="UJG80" s="1043"/>
      <c r="UJH80" s="1043"/>
      <c r="UJI80" s="1043"/>
      <c r="UJJ80" s="1043"/>
      <c r="UJK80" s="1043"/>
      <c r="UJL80" s="1043"/>
      <c r="UJM80" s="1043"/>
      <c r="UJN80" s="1043"/>
      <c r="UJO80" s="1043"/>
      <c r="UJP80" s="1043"/>
      <c r="UJQ80" s="1043"/>
      <c r="UJR80" s="1043"/>
      <c r="UJS80" s="1043"/>
      <c r="UJT80" s="1043"/>
      <c r="UJU80" s="1043"/>
      <c r="UJV80" s="1043"/>
      <c r="UJW80" s="1043"/>
      <c r="UJX80" s="1043"/>
      <c r="UJY80" s="1043"/>
      <c r="UJZ80" s="1043"/>
      <c r="UKA80" s="1043"/>
      <c r="UKB80" s="1043"/>
      <c r="UKC80" s="1043"/>
      <c r="UKD80" s="1043"/>
      <c r="UKE80" s="1043"/>
      <c r="UKF80" s="1043"/>
      <c r="UKG80" s="1043"/>
      <c r="UKH80" s="1043"/>
      <c r="UKI80" s="1043"/>
      <c r="UKJ80" s="1043"/>
      <c r="UKK80" s="1043"/>
      <c r="UKL80" s="1043"/>
      <c r="UKM80" s="1043"/>
      <c r="UKN80" s="1043"/>
      <c r="UKO80" s="1043"/>
      <c r="UKP80" s="1043"/>
      <c r="UKQ80" s="1043"/>
      <c r="UKR80" s="1043"/>
      <c r="UKS80" s="1043"/>
      <c r="UKT80" s="1043"/>
      <c r="UKU80" s="1043"/>
      <c r="UKV80" s="1043"/>
      <c r="UKW80" s="1043"/>
      <c r="UKX80" s="1043"/>
      <c r="UKY80" s="1043"/>
      <c r="UKZ80" s="1043"/>
      <c r="ULA80" s="1043"/>
      <c r="ULB80" s="1043"/>
      <c r="ULC80" s="1043"/>
      <c r="ULD80" s="1043"/>
      <c r="ULE80" s="1043"/>
      <c r="ULF80" s="1043"/>
      <c r="ULG80" s="1043"/>
      <c r="ULH80" s="1043"/>
      <c r="ULI80" s="1043"/>
      <c r="ULJ80" s="1043"/>
      <c r="ULK80" s="1043"/>
      <c r="ULL80" s="1043"/>
      <c r="ULM80" s="1043"/>
      <c r="ULN80" s="1043"/>
      <c r="ULO80" s="1043"/>
      <c r="ULP80" s="1043"/>
      <c r="ULQ80" s="1043"/>
      <c r="ULR80" s="1043"/>
      <c r="ULS80" s="1043"/>
      <c r="ULT80" s="1043"/>
      <c r="ULU80" s="1043"/>
      <c r="ULV80" s="1043"/>
      <c r="ULW80" s="1043"/>
      <c r="ULX80" s="1043"/>
      <c r="ULY80" s="1043"/>
      <c r="ULZ80" s="1043"/>
      <c r="UMA80" s="1043"/>
      <c r="UMB80" s="1043"/>
      <c r="UMC80" s="1043"/>
      <c r="UMD80" s="1043"/>
      <c r="UME80" s="1043"/>
      <c r="UMF80" s="1043"/>
      <c r="UMG80" s="1043"/>
      <c r="UMH80" s="1043"/>
      <c r="UMI80" s="1043"/>
      <c r="UMJ80" s="1043"/>
      <c r="UMK80" s="1043"/>
      <c r="UML80" s="1043"/>
      <c r="UMM80" s="1043"/>
      <c r="UMN80" s="1043"/>
      <c r="UMO80" s="1043"/>
      <c r="UMP80" s="1043"/>
      <c r="UMQ80" s="1043"/>
      <c r="UMR80" s="1043"/>
      <c r="UMS80" s="1043"/>
      <c r="UMT80" s="1043"/>
      <c r="UMU80" s="1043"/>
      <c r="UMV80" s="1043"/>
      <c r="UMW80" s="1043"/>
      <c r="UMX80" s="1043"/>
      <c r="UMY80" s="1043"/>
      <c r="UMZ80" s="1043"/>
      <c r="UNA80" s="1043"/>
      <c r="UNB80" s="1043"/>
      <c r="UNC80" s="1043"/>
      <c r="UND80" s="1043"/>
      <c r="UNE80" s="1043"/>
      <c r="UNF80" s="1043"/>
      <c r="UNG80" s="1043"/>
      <c r="UNH80" s="1043"/>
      <c r="UNI80" s="1043"/>
      <c r="UNJ80" s="1043"/>
      <c r="UNK80" s="1043"/>
      <c r="UNL80" s="1043"/>
      <c r="UNM80" s="1043"/>
      <c r="UNN80" s="1043"/>
      <c r="UNO80" s="1043"/>
      <c r="UNP80" s="1043"/>
      <c r="UNQ80" s="1043"/>
      <c r="UNR80" s="1043"/>
      <c r="UNS80" s="1043"/>
      <c r="UNT80" s="1043"/>
      <c r="UNU80" s="1043"/>
      <c r="UNV80" s="1043"/>
      <c r="UNW80" s="1043"/>
      <c r="UNX80" s="1043"/>
      <c r="UNY80" s="1043"/>
      <c r="UNZ80" s="1043"/>
      <c r="UOA80" s="1043"/>
      <c r="UOB80" s="1043"/>
      <c r="UOC80" s="1043"/>
      <c r="UOD80" s="1043"/>
      <c r="UOE80" s="1043"/>
      <c r="UOF80" s="1043"/>
      <c r="UOG80" s="1043"/>
      <c r="UOH80" s="1043"/>
      <c r="UOI80" s="1043"/>
      <c r="UOJ80" s="1043"/>
      <c r="UOK80" s="1043"/>
      <c r="UOL80" s="1043"/>
      <c r="UOM80" s="1043"/>
      <c r="UON80" s="1043"/>
      <c r="UOO80" s="1043"/>
      <c r="UOP80" s="1043"/>
      <c r="UOQ80" s="1043"/>
      <c r="UOR80" s="1043"/>
      <c r="UOS80" s="1043"/>
      <c r="UOT80" s="1043"/>
      <c r="UOU80" s="1043"/>
      <c r="UOV80" s="1043"/>
      <c r="UOW80" s="1043"/>
      <c r="UOX80" s="1043"/>
      <c r="UOY80" s="1043"/>
      <c r="UOZ80" s="1043"/>
      <c r="UPA80" s="1043"/>
      <c r="UPB80" s="1043"/>
      <c r="UPC80" s="1043"/>
      <c r="UPD80" s="1043"/>
      <c r="UPE80" s="1043"/>
      <c r="UPF80" s="1043"/>
      <c r="UPG80" s="1043"/>
      <c r="UPH80" s="1043"/>
      <c r="UPI80" s="1043"/>
      <c r="UPJ80" s="1043"/>
      <c r="UPK80" s="1043"/>
      <c r="UPL80" s="1043"/>
      <c r="UPM80" s="1043"/>
      <c r="UPN80" s="1043"/>
      <c r="UPO80" s="1043"/>
      <c r="UPP80" s="1043"/>
      <c r="UPQ80" s="1043"/>
      <c r="UPR80" s="1043"/>
      <c r="UPS80" s="1043"/>
      <c r="UPT80" s="1043"/>
      <c r="UPU80" s="1043"/>
      <c r="UPV80" s="1043"/>
      <c r="UPW80" s="1043"/>
      <c r="UPX80" s="1043"/>
      <c r="UPY80" s="1043"/>
      <c r="UPZ80" s="1043"/>
      <c r="UQA80" s="1043"/>
      <c r="UQB80" s="1043"/>
      <c r="UQC80" s="1043"/>
      <c r="UQD80" s="1043"/>
      <c r="UQE80" s="1043"/>
      <c r="UQF80" s="1043"/>
      <c r="UQG80" s="1043"/>
      <c r="UQH80" s="1043"/>
      <c r="UQI80" s="1043"/>
      <c r="UQJ80" s="1043"/>
      <c r="UQK80" s="1043"/>
      <c r="UQL80" s="1043"/>
      <c r="UQM80" s="1043"/>
      <c r="UQN80" s="1043"/>
      <c r="UQO80" s="1043"/>
      <c r="UQP80" s="1043"/>
      <c r="UQQ80" s="1043"/>
      <c r="UQR80" s="1043"/>
      <c r="UQS80" s="1043"/>
      <c r="UQT80" s="1043"/>
      <c r="UQU80" s="1043"/>
      <c r="UQV80" s="1043"/>
      <c r="UQW80" s="1043"/>
      <c r="UQX80" s="1043"/>
      <c r="UQY80" s="1043"/>
      <c r="UQZ80" s="1043"/>
      <c r="URA80" s="1043"/>
      <c r="URB80" s="1043"/>
      <c r="URC80" s="1043"/>
      <c r="URD80" s="1043"/>
      <c r="URE80" s="1043"/>
      <c r="URF80" s="1043"/>
      <c r="URG80" s="1043"/>
      <c r="URH80" s="1043"/>
      <c r="URI80" s="1043"/>
      <c r="URJ80" s="1043"/>
      <c r="URK80" s="1043"/>
      <c r="URL80" s="1043"/>
      <c r="URM80" s="1043"/>
      <c r="URN80" s="1043"/>
      <c r="URO80" s="1043"/>
      <c r="URP80" s="1043"/>
      <c r="URQ80" s="1043"/>
      <c r="URR80" s="1043"/>
      <c r="URS80" s="1043"/>
      <c r="URT80" s="1043"/>
      <c r="URU80" s="1043"/>
      <c r="URV80" s="1043"/>
      <c r="URW80" s="1043"/>
      <c r="URX80" s="1043"/>
      <c r="URY80" s="1043"/>
      <c r="URZ80" s="1043"/>
      <c r="USA80" s="1043"/>
      <c r="USB80" s="1043"/>
      <c r="USC80" s="1043"/>
      <c r="USD80" s="1043"/>
      <c r="USE80" s="1043"/>
      <c r="USF80" s="1043"/>
      <c r="USG80" s="1043"/>
      <c r="USH80" s="1043"/>
      <c r="USI80" s="1043"/>
      <c r="USJ80" s="1043"/>
      <c r="USK80" s="1043"/>
      <c r="USL80" s="1043"/>
      <c r="USM80" s="1043"/>
      <c r="USN80" s="1043"/>
      <c r="USO80" s="1043"/>
      <c r="USP80" s="1043"/>
      <c r="USQ80" s="1043"/>
      <c r="USR80" s="1043"/>
      <c r="USS80" s="1043"/>
      <c r="UST80" s="1043"/>
      <c r="USU80" s="1043"/>
      <c r="USV80" s="1043"/>
      <c r="USW80" s="1043"/>
      <c r="USX80" s="1043"/>
      <c r="USY80" s="1043"/>
      <c r="USZ80" s="1043"/>
      <c r="UTA80" s="1043"/>
      <c r="UTB80" s="1043"/>
      <c r="UTC80" s="1043"/>
      <c r="UTD80" s="1043"/>
      <c r="UTE80" s="1043"/>
      <c r="UTF80" s="1043"/>
      <c r="UTG80" s="1043"/>
      <c r="UTH80" s="1043"/>
      <c r="UTI80" s="1043"/>
      <c r="UTJ80" s="1043"/>
      <c r="UTK80" s="1043"/>
      <c r="UTL80" s="1043"/>
      <c r="UTM80" s="1043"/>
      <c r="UTN80" s="1043"/>
      <c r="UTO80" s="1043"/>
      <c r="UTP80" s="1043"/>
      <c r="UTQ80" s="1043"/>
      <c r="UTR80" s="1043"/>
      <c r="UTS80" s="1043"/>
      <c r="UTT80" s="1043"/>
      <c r="UTU80" s="1043"/>
      <c r="UTV80" s="1043"/>
      <c r="UTW80" s="1043"/>
      <c r="UTX80" s="1043"/>
      <c r="UTY80" s="1043"/>
      <c r="UTZ80" s="1043"/>
      <c r="UUA80" s="1043"/>
      <c r="UUB80" s="1043"/>
      <c r="UUC80" s="1043"/>
      <c r="UUD80" s="1043"/>
      <c r="UUE80" s="1043"/>
      <c r="UUF80" s="1043"/>
      <c r="UUG80" s="1043"/>
      <c r="UUH80" s="1043"/>
      <c r="UUI80" s="1043"/>
      <c r="UUJ80" s="1043"/>
      <c r="UUK80" s="1043"/>
      <c r="UUL80" s="1043"/>
      <c r="UUM80" s="1043"/>
      <c r="UUN80" s="1043"/>
      <c r="UUO80" s="1043"/>
      <c r="UUP80" s="1043"/>
      <c r="UUQ80" s="1043"/>
      <c r="UUR80" s="1043"/>
      <c r="UUS80" s="1043"/>
      <c r="UUT80" s="1043"/>
      <c r="UUU80" s="1043"/>
      <c r="UUV80" s="1043"/>
      <c r="UUW80" s="1043"/>
      <c r="UUX80" s="1043"/>
      <c r="UUY80" s="1043"/>
      <c r="UUZ80" s="1043"/>
      <c r="UVA80" s="1043"/>
      <c r="UVB80" s="1043"/>
      <c r="UVC80" s="1043"/>
      <c r="UVD80" s="1043"/>
      <c r="UVE80" s="1043"/>
      <c r="UVF80" s="1043"/>
      <c r="UVG80" s="1043"/>
      <c r="UVH80" s="1043"/>
      <c r="UVI80" s="1043"/>
      <c r="UVJ80" s="1043"/>
      <c r="UVK80" s="1043"/>
      <c r="UVL80" s="1043"/>
      <c r="UVM80" s="1043"/>
      <c r="UVN80" s="1043"/>
      <c r="UVO80" s="1043"/>
      <c r="UVP80" s="1043"/>
      <c r="UVQ80" s="1043"/>
      <c r="UVR80" s="1043"/>
      <c r="UVS80" s="1043"/>
      <c r="UVT80" s="1043"/>
      <c r="UVU80" s="1043"/>
      <c r="UVV80" s="1043"/>
      <c r="UVW80" s="1043"/>
      <c r="UVX80" s="1043"/>
      <c r="UVY80" s="1043"/>
      <c r="UVZ80" s="1043"/>
      <c r="UWA80" s="1043"/>
      <c r="UWB80" s="1043"/>
      <c r="UWC80" s="1043"/>
      <c r="UWD80" s="1043"/>
      <c r="UWE80" s="1043"/>
      <c r="UWF80" s="1043"/>
      <c r="UWG80" s="1043"/>
      <c r="UWH80" s="1043"/>
      <c r="UWI80" s="1043"/>
      <c r="UWJ80" s="1043"/>
      <c r="UWK80" s="1043"/>
      <c r="UWL80" s="1043"/>
      <c r="UWM80" s="1043"/>
      <c r="UWN80" s="1043"/>
      <c r="UWO80" s="1043"/>
      <c r="UWP80" s="1043"/>
      <c r="UWQ80" s="1043"/>
      <c r="UWR80" s="1043"/>
      <c r="UWS80" s="1043"/>
      <c r="UWT80" s="1043"/>
      <c r="UWU80" s="1043"/>
      <c r="UWV80" s="1043"/>
      <c r="UWW80" s="1043"/>
      <c r="UWX80" s="1043"/>
      <c r="UWY80" s="1043"/>
      <c r="UWZ80" s="1043"/>
      <c r="UXA80" s="1043"/>
      <c r="UXB80" s="1043"/>
      <c r="UXC80" s="1043"/>
      <c r="UXD80" s="1043"/>
      <c r="UXE80" s="1043"/>
      <c r="UXF80" s="1043"/>
      <c r="UXG80" s="1043"/>
      <c r="UXH80" s="1043"/>
      <c r="UXI80" s="1043"/>
      <c r="UXJ80" s="1043"/>
      <c r="UXK80" s="1043"/>
      <c r="UXL80" s="1043"/>
      <c r="UXM80" s="1043"/>
      <c r="UXN80" s="1043"/>
      <c r="UXO80" s="1043"/>
      <c r="UXP80" s="1043"/>
      <c r="UXQ80" s="1043"/>
      <c r="UXR80" s="1043"/>
      <c r="UXS80" s="1043"/>
      <c r="UXT80" s="1043"/>
      <c r="UXU80" s="1043"/>
      <c r="UXV80" s="1043"/>
      <c r="UXW80" s="1043"/>
      <c r="UXX80" s="1043"/>
      <c r="UXY80" s="1043"/>
      <c r="UXZ80" s="1043"/>
      <c r="UYA80" s="1043"/>
      <c r="UYB80" s="1043"/>
      <c r="UYC80" s="1043"/>
      <c r="UYD80" s="1043"/>
      <c r="UYE80" s="1043"/>
      <c r="UYF80" s="1043"/>
      <c r="UYG80" s="1043"/>
      <c r="UYH80" s="1043"/>
      <c r="UYI80" s="1043"/>
      <c r="UYJ80" s="1043"/>
      <c r="UYK80" s="1043"/>
      <c r="UYL80" s="1043"/>
      <c r="UYM80" s="1043"/>
      <c r="UYN80" s="1043"/>
      <c r="UYO80" s="1043"/>
      <c r="UYP80" s="1043"/>
      <c r="UYQ80" s="1043"/>
      <c r="UYR80" s="1043"/>
      <c r="UYS80" s="1043"/>
      <c r="UYT80" s="1043"/>
      <c r="UYU80" s="1043"/>
      <c r="UYV80" s="1043"/>
      <c r="UYW80" s="1043"/>
      <c r="UYX80" s="1043"/>
      <c r="UYY80" s="1043"/>
      <c r="UYZ80" s="1043"/>
      <c r="UZA80" s="1043"/>
      <c r="UZB80" s="1043"/>
      <c r="UZC80" s="1043"/>
      <c r="UZD80" s="1043"/>
      <c r="UZE80" s="1043"/>
      <c r="UZF80" s="1043"/>
      <c r="UZG80" s="1043"/>
      <c r="UZH80" s="1043"/>
      <c r="UZI80" s="1043"/>
      <c r="UZJ80" s="1043"/>
      <c r="UZK80" s="1043"/>
      <c r="UZL80" s="1043"/>
      <c r="UZM80" s="1043"/>
      <c r="UZN80" s="1043"/>
      <c r="UZO80" s="1043"/>
      <c r="UZP80" s="1043"/>
      <c r="UZQ80" s="1043"/>
      <c r="UZR80" s="1043"/>
      <c r="UZS80" s="1043"/>
      <c r="UZT80" s="1043"/>
      <c r="UZU80" s="1043"/>
      <c r="UZV80" s="1043"/>
      <c r="UZW80" s="1043"/>
      <c r="UZX80" s="1043"/>
      <c r="UZY80" s="1043"/>
      <c r="UZZ80" s="1043"/>
      <c r="VAA80" s="1043"/>
      <c r="VAB80" s="1043"/>
      <c r="VAC80" s="1043"/>
      <c r="VAD80" s="1043"/>
      <c r="VAE80" s="1043"/>
      <c r="VAF80" s="1043"/>
      <c r="VAG80" s="1043"/>
      <c r="VAH80" s="1043"/>
      <c r="VAI80" s="1043"/>
      <c r="VAJ80" s="1043"/>
      <c r="VAK80" s="1043"/>
      <c r="VAL80" s="1043"/>
      <c r="VAM80" s="1043"/>
      <c r="VAN80" s="1043"/>
      <c r="VAO80" s="1043"/>
      <c r="VAP80" s="1043"/>
      <c r="VAQ80" s="1043"/>
      <c r="VAR80" s="1043"/>
      <c r="VAS80" s="1043"/>
      <c r="VAT80" s="1043"/>
      <c r="VAU80" s="1043"/>
      <c r="VAV80" s="1043"/>
      <c r="VAW80" s="1043"/>
      <c r="VAX80" s="1043"/>
      <c r="VAY80" s="1043"/>
      <c r="VAZ80" s="1043"/>
      <c r="VBA80" s="1043"/>
      <c r="VBB80" s="1043"/>
      <c r="VBC80" s="1043"/>
      <c r="VBD80" s="1043"/>
      <c r="VBE80" s="1043"/>
      <c r="VBF80" s="1043"/>
      <c r="VBG80" s="1043"/>
      <c r="VBH80" s="1043"/>
      <c r="VBI80" s="1043"/>
      <c r="VBJ80" s="1043"/>
      <c r="VBK80" s="1043"/>
      <c r="VBL80" s="1043"/>
      <c r="VBM80" s="1043"/>
      <c r="VBN80" s="1043"/>
      <c r="VBO80" s="1043"/>
      <c r="VBP80" s="1043"/>
      <c r="VBQ80" s="1043"/>
      <c r="VBR80" s="1043"/>
      <c r="VBS80" s="1043"/>
      <c r="VBT80" s="1043"/>
      <c r="VBU80" s="1043"/>
      <c r="VBV80" s="1043"/>
      <c r="VBW80" s="1043"/>
      <c r="VBX80" s="1043"/>
      <c r="VBY80" s="1043"/>
      <c r="VBZ80" s="1043"/>
      <c r="VCA80" s="1043"/>
      <c r="VCB80" s="1043"/>
      <c r="VCC80" s="1043"/>
      <c r="VCD80" s="1043"/>
      <c r="VCE80" s="1043"/>
      <c r="VCF80" s="1043"/>
      <c r="VCG80" s="1043"/>
      <c r="VCH80" s="1043"/>
      <c r="VCI80" s="1043"/>
      <c r="VCJ80" s="1043"/>
      <c r="VCK80" s="1043"/>
      <c r="VCL80" s="1043"/>
      <c r="VCM80" s="1043"/>
      <c r="VCN80" s="1043"/>
      <c r="VCO80" s="1043"/>
      <c r="VCP80" s="1043"/>
      <c r="VCQ80" s="1043"/>
      <c r="VCR80" s="1043"/>
      <c r="VCS80" s="1043"/>
      <c r="VCT80" s="1043"/>
      <c r="VCU80" s="1043"/>
      <c r="VCV80" s="1043"/>
      <c r="VCW80" s="1043"/>
      <c r="VCX80" s="1043"/>
      <c r="VCY80" s="1043"/>
      <c r="VCZ80" s="1043"/>
      <c r="VDA80" s="1043"/>
      <c r="VDB80" s="1043"/>
      <c r="VDC80" s="1043"/>
      <c r="VDD80" s="1043"/>
      <c r="VDE80" s="1043"/>
      <c r="VDF80" s="1043"/>
      <c r="VDG80" s="1043"/>
      <c r="VDH80" s="1043"/>
      <c r="VDI80" s="1043"/>
      <c r="VDJ80" s="1043"/>
      <c r="VDK80" s="1043"/>
      <c r="VDL80" s="1043"/>
      <c r="VDM80" s="1043"/>
      <c r="VDN80" s="1043"/>
      <c r="VDO80" s="1043"/>
      <c r="VDP80" s="1043"/>
      <c r="VDQ80" s="1043"/>
      <c r="VDR80" s="1043"/>
      <c r="VDS80" s="1043"/>
      <c r="VDT80" s="1043"/>
      <c r="VDU80" s="1043"/>
      <c r="VDV80" s="1043"/>
      <c r="VDW80" s="1043"/>
      <c r="VDX80" s="1043"/>
      <c r="VDY80" s="1043"/>
      <c r="VDZ80" s="1043"/>
      <c r="VEA80" s="1043"/>
      <c r="VEB80" s="1043"/>
      <c r="VEC80" s="1043"/>
      <c r="VED80" s="1043"/>
      <c r="VEE80" s="1043"/>
      <c r="VEF80" s="1043"/>
      <c r="VEG80" s="1043"/>
      <c r="VEH80" s="1043"/>
      <c r="VEI80" s="1043"/>
      <c r="VEJ80" s="1043"/>
      <c r="VEK80" s="1043"/>
      <c r="VEL80" s="1043"/>
      <c r="VEM80" s="1043"/>
      <c r="VEN80" s="1043"/>
      <c r="VEO80" s="1043"/>
      <c r="VEP80" s="1043"/>
      <c r="VEQ80" s="1043"/>
      <c r="VER80" s="1043"/>
      <c r="VES80" s="1043"/>
      <c r="VET80" s="1043"/>
      <c r="VEU80" s="1043"/>
      <c r="VEV80" s="1043"/>
      <c r="VEW80" s="1043"/>
      <c r="VEX80" s="1043"/>
      <c r="VEY80" s="1043"/>
      <c r="VEZ80" s="1043"/>
      <c r="VFA80" s="1043"/>
      <c r="VFB80" s="1043"/>
      <c r="VFC80" s="1043"/>
      <c r="VFD80" s="1043"/>
      <c r="VFE80" s="1043"/>
      <c r="VFF80" s="1043"/>
      <c r="VFG80" s="1043"/>
      <c r="VFH80" s="1043"/>
      <c r="VFI80" s="1043"/>
      <c r="VFJ80" s="1043"/>
      <c r="VFK80" s="1043"/>
      <c r="VFL80" s="1043"/>
      <c r="VFM80" s="1043"/>
      <c r="VFN80" s="1043"/>
      <c r="VFO80" s="1043"/>
      <c r="VFP80" s="1043"/>
      <c r="VFQ80" s="1043"/>
      <c r="VFR80" s="1043"/>
      <c r="VFS80" s="1043"/>
      <c r="VFT80" s="1043"/>
      <c r="VFU80" s="1043"/>
      <c r="VFV80" s="1043"/>
      <c r="VFW80" s="1043"/>
      <c r="VFX80" s="1043"/>
      <c r="VFY80" s="1043"/>
      <c r="VFZ80" s="1043"/>
      <c r="VGA80" s="1043"/>
      <c r="VGB80" s="1043"/>
      <c r="VGC80" s="1043"/>
      <c r="VGD80" s="1043"/>
      <c r="VGE80" s="1043"/>
      <c r="VGF80" s="1043"/>
      <c r="VGG80" s="1043"/>
      <c r="VGH80" s="1043"/>
      <c r="VGI80" s="1043"/>
      <c r="VGJ80" s="1043"/>
      <c r="VGK80" s="1043"/>
      <c r="VGL80" s="1043"/>
      <c r="VGM80" s="1043"/>
      <c r="VGN80" s="1043"/>
      <c r="VGO80" s="1043"/>
      <c r="VGP80" s="1043"/>
      <c r="VGQ80" s="1043"/>
      <c r="VGR80" s="1043"/>
      <c r="VGS80" s="1043"/>
      <c r="VGT80" s="1043"/>
      <c r="VGU80" s="1043"/>
      <c r="VGV80" s="1043"/>
      <c r="VGW80" s="1043"/>
      <c r="VGX80" s="1043"/>
      <c r="VGY80" s="1043"/>
      <c r="VGZ80" s="1043"/>
      <c r="VHA80" s="1043"/>
      <c r="VHB80" s="1043"/>
      <c r="VHC80" s="1043"/>
      <c r="VHD80" s="1043"/>
      <c r="VHE80" s="1043"/>
      <c r="VHF80" s="1043"/>
      <c r="VHG80" s="1043"/>
      <c r="VHH80" s="1043"/>
      <c r="VHI80" s="1043"/>
      <c r="VHJ80" s="1043"/>
      <c r="VHK80" s="1043"/>
      <c r="VHL80" s="1043"/>
      <c r="VHM80" s="1043"/>
      <c r="VHN80" s="1043"/>
      <c r="VHO80" s="1043"/>
      <c r="VHP80" s="1043"/>
      <c r="VHQ80" s="1043"/>
      <c r="VHR80" s="1043"/>
      <c r="VHS80" s="1043"/>
      <c r="VHT80" s="1043"/>
      <c r="VHU80" s="1043"/>
      <c r="VHV80" s="1043"/>
      <c r="VHW80" s="1043"/>
      <c r="VHX80" s="1043"/>
      <c r="VHY80" s="1043"/>
      <c r="VHZ80" s="1043"/>
      <c r="VIA80" s="1043"/>
      <c r="VIB80" s="1043"/>
      <c r="VIC80" s="1043"/>
      <c r="VID80" s="1043"/>
      <c r="VIE80" s="1043"/>
      <c r="VIF80" s="1043"/>
      <c r="VIG80" s="1043"/>
      <c r="VIH80" s="1043"/>
      <c r="VII80" s="1043"/>
      <c r="VIJ80" s="1043"/>
      <c r="VIK80" s="1043"/>
      <c r="VIL80" s="1043"/>
      <c r="VIM80" s="1043"/>
      <c r="VIN80" s="1043"/>
      <c r="VIO80" s="1043"/>
      <c r="VIP80" s="1043"/>
      <c r="VIQ80" s="1043"/>
      <c r="VIR80" s="1043"/>
      <c r="VIS80" s="1043"/>
      <c r="VIT80" s="1043"/>
      <c r="VIU80" s="1043"/>
      <c r="VIV80" s="1043"/>
      <c r="VIW80" s="1043"/>
      <c r="VIX80" s="1043"/>
      <c r="VIY80" s="1043"/>
      <c r="VIZ80" s="1043"/>
      <c r="VJA80" s="1043"/>
      <c r="VJB80" s="1043"/>
      <c r="VJC80" s="1043"/>
      <c r="VJD80" s="1043"/>
      <c r="VJE80" s="1043"/>
      <c r="VJF80" s="1043"/>
      <c r="VJG80" s="1043"/>
      <c r="VJH80" s="1043"/>
      <c r="VJI80" s="1043"/>
      <c r="VJJ80" s="1043"/>
      <c r="VJK80" s="1043"/>
      <c r="VJL80" s="1043"/>
      <c r="VJM80" s="1043"/>
      <c r="VJN80" s="1043"/>
      <c r="VJO80" s="1043"/>
      <c r="VJP80" s="1043"/>
      <c r="VJQ80" s="1043"/>
      <c r="VJR80" s="1043"/>
      <c r="VJS80" s="1043"/>
      <c r="VJT80" s="1043"/>
      <c r="VJU80" s="1043"/>
      <c r="VJV80" s="1043"/>
      <c r="VJW80" s="1043"/>
      <c r="VJX80" s="1043"/>
      <c r="VJY80" s="1043"/>
      <c r="VJZ80" s="1043"/>
      <c r="VKA80" s="1043"/>
      <c r="VKB80" s="1043"/>
      <c r="VKC80" s="1043"/>
      <c r="VKD80" s="1043"/>
      <c r="VKE80" s="1043"/>
      <c r="VKF80" s="1043"/>
      <c r="VKG80" s="1043"/>
      <c r="VKH80" s="1043"/>
      <c r="VKI80" s="1043"/>
      <c r="VKJ80" s="1043"/>
      <c r="VKK80" s="1043"/>
      <c r="VKL80" s="1043"/>
      <c r="VKM80" s="1043"/>
      <c r="VKN80" s="1043"/>
      <c r="VKO80" s="1043"/>
      <c r="VKP80" s="1043"/>
      <c r="VKQ80" s="1043"/>
      <c r="VKR80" s="1043"/>
      <c r="VKS80" s="1043"/>
      <c r="VKT80" s="1043"/>
      <c r="VKU80" s="1043"/>
      <c r="VKV80" s="1043"/>
      <c r="VKW80" s="1043"/>
      <c r="VKX80" s="1043"/>
      <c r="VKY80" s="1043"/>
      <c r="VKZ80" s="1043"/>
      <c r="VLA80" s="1043"/>
      <c r="VLB80" s="1043"/>
      <c r="VLC80" s="1043"/>
      <c r="VLD80" s="1043"/>
      <c r="VLE80" s="1043"/>
      <c r="VLF80" s="1043"/>
      <c r="VLG80" s="1043"/>
      <c r="VLH80" s="1043"/>
      <c r="VLI80" s="1043"/>
      <c r="VLJ80" s="1043"/>
      <c r="VLK80" s="1043"/>
      <c r="VLL80" s="1043"/>
      <c r="VLM80" s="1043"/>
      <c r="VLN80" s="1043"/>
      <c r="VLO80" s="1043"/>
      <c r="VLP80" s="1043"/>
      <c r="VLQ80" s="1043"/>
      <c r="VLR80" s="1043"/>
      <c r="VLS80" s="1043"/>
      <c r="VLT80" s="1043"/>
      <c r="VLU80" s="1043"/>
      <c r="VLV80" s="1043"/>
      <c r="VLW80" s="1043"/>
      <c r="VLX80" s="1043"/>
      <c r="VLY80" s="1043"/>
      <c r="VLZ80" s="1043"/>
      <c r="VMA80" s="1043"/>
      <c r="VMB80" s="1043"/>
      <c r="VMC80" s="1043"/>
      <c r="VMD80" s="1043"/>
      <c r="VME80" s="1043"/>
      <c r="VMF80" s="1043"/>
      <c r="VMG80" s="1043"/>
      <c r="VMH80" s="1043"/>
      <c r="VMI80" s="1043"/>
      <c r="VMJ80" s="1043"/>
      <c r="VMK80" s="1043"/>
      <c r="VML80" s="1043"/>
      <c r="VMM80" s="1043"/>
      <c r="VMN80" s="1043"/>
      <c r="VMO80" s="1043"/>
      <c r="VMP80" s="1043"/>
      <c r="VMQ80" s="1043"/>
      <c r="VMR80" s="1043"/>
      <c r="VMS80" s="1043"/>
      <c r="VMT80" s="1043"/>
      <c r="VMU80" s="1043"/>
      <c r="VMV80" s="1043"/>
      <c r="VMW80" s="1043"/>
      <c r="VMX80" s="1043"/>
      <c r="VMY80" s="1043"/>
      <c r="VMZ80" s="1043"/>
      <c r="VNA80" s="1043"/>
      <c r="VNB80" s="1043"/>
      <c r="VNC80" s="1043"/>
      <c r="VND80" s="1043"/>
      <c r="VNE80" s="1043"/>
      <c r="VNF80" s="1043"/>
      <c r="VNG80" s="1043"/>
      <c r="VNH80" s="1043"/>
      <c r="VNI80" s="1043"/>
      <c r="VNJ80" s="1043"/>
      <c r="VNK80" s="1043"/>
      <c r="VNL80" s="1043"/>
      <c r="VNM80" s="1043"/>
      <c r="VNN80" s="1043"/>
      <c r="VNO80" s="1043"/>
      <c r="VNP80" s="1043"/>
      <c r="VNQ80" s="1043"/>
      <c r="VNR80" s="1043"/>
      <c r="VNS80" s="1043"/>
      <c r="VNT80" s="1043"/>
      <c r="VNU80" s="1043"/>
      <c r="VNV80" s="1043"/>
      <c r="VNW80" s="1043"/>
      <c r="VNX80" s="1043"/>
      <c r="VNY80" s="1043"/>
      <c r="VNZ80" s="1043"/>
      <c r="VOA80" s="1043"/>
      <c r="VOB80" s="1043"/>
      <c r="VOC80" s="1043"/>
      <c r="VOD80" s="1043"/>
      <c r="VOE80" s="1043"/>
      <c r="VOF80" s="1043"/>
      <c r="VOG80" s="1043"/>
      <c r="VOH80" s="1043"/>
      <c r="VOI80" s="1043"/>
      <c r="VOJ80" s="1043"/>
      <c r="VOK80" s="1043"/>
      <c r="VOL80" s="1043"/>
      <c r="VOM80" s="1043"/>
      <c r="VON80" s="1043"/>
      <c r="VOO80" s="1043"/>
      <c r="VOP80" s="1043"/>
      <c r="VOQ80" s="1043"/>
      <c r="VOR80" s="1043"/>
      <c r="VOS80" s="1043"/>
      <c r="VOT80" s="1043"/>
      <c r="VOU80" s="1043"/>
      <c r="VOV80" s="1043"/>
      <c r="VOW80" s="1043"/>
      <c r="VOX80" s="1043"/>
      <c r="VOY80" s="1043"/>
      <c r="VOZ80" s="1043"/>
      <c r="VPA80" s="1043"/>
      <c r="VPB80" s="1043"/>
      <c r="VPC80" s="1043"/>
      <c r="VPD80" s="1043"/>
      <c r="VPE80" s="1043"/>
      <c r="VPF80" s="1043"/>
      <c r="VPG80" s="1043"/>
      <c r="VPH80" s="1043"/>
      <c r="VPI80" s="1043"/>
      <c r="VPJ80" s="1043"/>
      <c r="VPK80" s="1043"/>
      <c r="VPL80" s="1043"/>
      <c r="VPM80" s="1043"/>
      <c r="VPN80" s="1043"/>
      <c r="VPO80" s="1043"/>
      <c r="VPP80" s="1043"/>
      <c r="VPQ80" s="1043"/>
      <c r="VPR80" s="1043"/>
      <c r="VPS80" s="1043"/>
      <c r="VPT80" s="1043"/>
      <c r="VPU80" s="1043"/>
      <c r="VPV80" s="1043"/>
      <c r="VPW80" s="1043"/>
      <c r="VPX80" s="1043"/>
      <c r="VPY80" s="1043"/>
      <c r="VPZ80" s="1043"/>
      <c r="VQA80" s="1043"/>
      <c r="VQB80" s="1043"/>
      <c r="VQC80" s="1043"/>
      <c r="VQD80" s="1043"/>
      <c r="VQE80" s="1043"/>
      <c r="VQF80" s="1043"/>
      <c r="VQG80" s="1043"/>
      <c r="VQH80" s="1043"/>
      <c r="VQI80" s="1043"/>
      <c r="VQJ80" s="1043"/>
      <c r="VQK80" s="1043"/>
      <c r="VQL80" s="1043"/>
      <c r="VQM80" s="1043"/>
      <c r="VQN80" s="1043"/>
      <c r="VQO80" s="1043"/>
      <c r="VQP80" s="1043"/>
      <c r="VQQ80" s="1043"/>
      <c r="VQR80" s="1043"/>
      <c r="VQS80" s="1043"/>
      <c r="VQT80" s="1043"/>
      <c r="VQU80" s="1043"/>
      <c r="VQV80" s="1043"/>
      <c r="VQW80" s="1043"/>
      <c r="VQX80" s="1043"/>
      <c r="VQY80" s="1043"/>
      <c r="VQZ80" s="1043"/>
      <c r="VRA80" s="1043"/>
      <c r="VRB80" s="1043"/>
      <c r="VRC80" s="1043"/>
      <c r="VRD80" s="1043"/>
      <c r="VRE80" s="1043"/>
      <c r="VRF80" s="1043"/>
      <c r="VRG80" s="1043"/>
      <c r="VRH80" s="1043"/>
      <c r="VRI80" s="1043"/>
      <c r="VRJ80" s="1043"/>
      <c r="VRK80" s="1043"/>
      <c r="VRL80" s="1043"/>
      <c r="VRM80" s="1043"/>
      <c r="VRN80" s="1043"/>
      <c r="VRO80" s="1043"/>
      <c r="VRP80" s="1043"/>
      <c r="VRQ80" s="1043"/>
      <c r="VRR80" s="1043"/>
      <c r="VRS80" s="1043"/>
      <c r="VRT80" s="1043"/>
      <c r="VRU80" s="1043"/>
      <c r="VRV80" s="1043"/>
      <c r="VRW80" s="1043"/>
      <c r="VRX80" s="1043"/>
      <c r="VRY80" s="1043"/>
      <c r="VRZ80" s="1043"/>
      <c r="VSA80" s="1043"/>
      <c r="VSB80" s="1043"/>
      <c r="VSC80" s="1043"/>
      <c r="VSD80" s="1043"/>
      <c r="VSE80" s="1043"/>
      <c r="VSF80" s="1043"/>
      <c r="VSG80" s="1043"/>
      <c r="VSH80" s="1043"/>
      <c r="VSI80" s="1043"/>
      <c r="VSJ80" s="1043"/>
      <c r="VSK80" s="1043"/>
      <c r="VSL80" s="1043"/>
      <c r="VSM80" s="1043"/>
      <c r="VSN80" s="1043"/>
      <c r="VSO80" s="1043"/>
      <c r="VSP80" s="1043"/>
      <c r="VSQ80" s="1043"/>
      <c r="VSR80" s="1043"/>
      <c r="VSS80" s="1043"/>
      <c r="VST80" s="1043"/>
      <c r="VSU80" s="1043"/>
      <c r="VSV80" s="1043"/>
      <c r="VSW80" s="1043"/>
      <c r="VSX80" s="1043"/>
      <c r="VSY80" s="1043"/>
      <c r="VSZ80" s="1043"/>
      <c r="VTA80" s="1043"/>
      <c r="VTB80" s="1043"/>
      <c r="VTC80" s="1043"/>
      <c r="VTD80" s="1043"/>
      <c r="VTE80" s="1043"/>
      <c r="VTF80" s="1043"/>
      <c r="VTG80" s="1043"/>
      <c r="VTH80" s="1043"/>
      <c r="VTI80" s="1043"/>
      <c r="VTJ80" s="1043"/>
      <c r="VTK80" s="1043"/>
      <c r="VTL80" s="1043"/>
      <c r="VTM80" s="1043"/>
      <c r="VTN80" s="1043"/>
      <c r="VTO80" s="1043"/>
      <c r="VTP80" s="1043"/>
      <c r="VTQ80" s="1043"/>
      <c r="VTR80" s="1043"/>
      <c r="VTS80" s="1043"/>
      <c r="VTT80" s="1043"/>
      <c r="VTU80" s="1043"/>
      <c r="VTV80" s="1043"/>
      <c r="VTW80" s="1043"/>
      <c r="VTX80" s="1043"/>
      <c r="VTY80" s="1043"/>
      <c r="VTZ80" s="1043"/>
      <c r="VUA80" s="1043"/>
      <c r="VUB80" s="1043"/>
      <c r="VUC80" s="1043"/>
      <c r="VUD80" s="1043"/>
      <c r="VUE80" s="1043"/>
      <c r="VUF80" s="1043"/>
      <c r="VUG80" s="1043"/>
      <c r="VUH80" s="1043"/>
      <c r="VUI80" s="1043"/>
      <c r="VUJ80" s="1043"/>
      <c r="VUK80" s="1043"/>
      <c r="VUL80" s="1043"/>
      <c r="VUM80" s="1043"/>
      <c r="VUN80" s="1043"/>
      <c r="VUO80" s="1043"/>
      <c r="VUP80" s="1043"/>
      <c r="VUQ80" s="1043"/>
      <c r="VUR80" s="1043"/>
      <c r="VUS80" s="1043"/>
      <c r="VUT80" s="1043"/>
      <c r="VUU80" s="1043"/>
      <c r="VUV80" s="1043"/>
      <c r="VUW80" s="1043"/>
      <c r="VUX80" s="1043"/>
      <c r="VUY80" s="1043"/>
      <c r="VUZ80" s="1043"/>
      <c r="VVA80" s="1043"/>
      <c r="VVB80" s="1043"/>
      <c r="VVC80" s="1043"/>
      <c r="VVD80" s="1043"/>
      <c r="VVE80" s="1043"/>
      <c r="VVF80" s="1043"/>
      <c r="VVG80" s="1043"/>
      <c r="VVH80" s="1043"/>
      <c r="VVI80" s="1043"/>
      <c r="VVJ80" s="1043"/>
      <c r="VVK80" s="1043"/>
      <c r="VVL80" s="1043"/>
      <c r="VVM80" s="1043"/>
      <c r="VVN80" s="1043"/>
      <c r="VVO80" s="1043"/>
      <c r="VVP80" s="1043"/>
      <c r="VVQ80" s="1043"/>
      <c r="VVR80" s="1043"/>
      <c r="VVS80" s="1043"/>
      <c r="VVT80" s="1043"/>
      <c r="VVU80" s="1043"/>
      <c r="VVV80" s="1043"/>
      <c r="VVW80" s="1043"/>
      <c r="VVX80" s="1043"/>
      <c r="VVY80" s="1043"/>
      <c r="VVZ80" s="1043"/>
      <c r="VWA80" s="1043"/>
      <c r="VWB80" s="1043"/>
      <c r="VWC80" s="1043"/>
      <c r="VWD80" s="1043"/>
      <c r="VWE80" s="1043"/>
      <c r="VWF80" s="1043"/>
      <c r="VWG80" s="1043"/>
      <c r="VWH80" s="1043"/>
      <c r="VWI80" s="1043"/>
      <c r="VWJ80" s="1043"/>
      <c r="VWK80" s="1043"/>
      <c r="VWL80" s="1043"/>
      <c r="VWM80" s="1043"/>
      <c r="VWN80" s="1043"/>
      <c r="VWO80" s="1043"/>
      <c r="VWP80" s="1043"/>
      <c r="VWQ80" s="1043"/>
      <c r="VWR80" s="1043"/>
      <c r="VWS80" s="1043"/>
      <c r="VWT80" s="1043"/>
      <c r="VWU80" s="1043"/>
      <c r="VWV80" s="1043"/>
      <c r="VWW80" s="1043"/>
      <c r="VWX80" s="1043"/>
      <c r="VWY80" s="1043"/>
      <c r="VWZ80" s="1043"/>
      <c r="VXA80" s="1043"/>
      <c r="VXB80" s="1043"/>
      <c r="VXC80" s="1043"/>
      <c r="VXD80" s="1043"/>
      <c r="VXE80" s="1043"/>
      <c r="VXF80" s="1043"/>
      <c r="VXG80" s="1043"/>
      <c r="VXH80" s="1043"/>
      <c r="VXI80" s="1043"/>
      <c r="VXJ80" s="1043"/>
      <c r="VXK80" s="1043"/>
      <c r="VXL80" s="1043"/>
      <c r="VXM80" s="1043"/>
      <c r="VXN80" s="1043"/>
      <c r="VXO80" s="1043"/>
      <c r="VXP80" s="1043"/>
      <c r="VXQ80" s="1043"/>
      <c r="VXR80" s="1043"/>
      <c r="VXS80" s="1043"/>
      <c r="VXT80" s="1043"/>
      <c r="VXU80" s="1043"/>
      <c r="VXV80" s="1043"/>
      <c r="VXW80" s="1043"/>
      <c r="VXX80" s="1043"/>
      <c r="VXY80" s="1043"/>
      <c r="VXZ80" s="1043"/>
      <c r="VYA80" s="1043"/>
      <c r="VYB80" s="1043"/>
      <c r="VYC80" s="1043"/>
      <c r="VYD80" s="1043"/>
      <c r="VYE80" s="1043"/>
      <c r="VYF80" s="1043"/>
      <c r="VYG80" s="1043"/>
      <c r="VYH80" s="1043"/>
      <c r="VYI80" s="1043"/>
      <c r="VYJ80" s="1043"/>
      <c r="VYK80" s="1043"/>
      <c r="VYL80" s="1043"/>
      <c r="VYM80" s="1043"/>
      <c r="VYN80" s="1043"/>
      <c r="VYO80" s="1043"/>
      <c r="VYP80" s="1043"/>
      <c r="VYQ80" s="1043"/>
      <c r="VYR80" s="1043"/>
      <c r="VYS80" s="1043"/>
      <c r="VYT80" s="1043"/>
      <c r="VYU80" s="1043"/>
      <c r="VYV80" s="1043"/>
      <c r="VYW80" s="1043"/>
      <c r="VYX80" s="1043"/>
      <c r="VYY80" s="1043"/>
      <c r="VYZ80" s="1043"/>
      <c r="VZA80" s="1043"/>
      <c r="VZB80" s="1043"/>
      <c r="VZC80" s="1043"/>
      <c r="VZD80" s="1043"/>
      <c r="VZE80" s="1043"/>
      <c r="VZF80" s="1043"/>
      <c r="VZG80" s="1043"/>
      <c r="VZH80" s="1043"/>
      <c r="VZI80" s="1043"/>
      <c r="VZJ80" s="1043"/>
      <c r="VZK80" s="1043"/>
      <c r="VZL80" s="1043"/>
      <c r="VZM80" s="1043"/>
      <c r="VZN80" s="1043"/>
      <c r="VZO80" s="1043"/>
      <c r="VZP80" s="1043"/>
      <c r="VZQ80" s="1043"/>
      <c r="VZR80" s="1043"/>
      <c r="VZS80" s="1043"/>
      <c r="VZT80" s="1043"/>
      <c r="VZU80" s="1043"/>
      <c r="VZV80" s="1043"/>
      <c r="VZW80" s="1043"/>
      <c r="VZX80" s="1043"/>
      <c r="VZY80" s="1043"/>
      <c r="VZZ80" s="1043"/>
      <c r="WAA80" s="1043"/>
      <c r="WAB80" s="1043"/>
      <c r="WAC80" s="1043"/>
      <c r="WAD80" s="1043"/>
      <c r="WAE80" s="1043"/>
      <c r="WAF80" s="1043"/>
      <c r="WAG80" s="1043"/>
      <c r="WAH80" s="1043"/>
      <c r="WAI80" s="1043"/>
      <c r="WAJ80" s="1043"/>
      <c r="WAK80" s="1043"/>
      <c r="WAL80" s="1043"/>
      <c r="WAM80" s="1043"/>
      <c r="WAN80" s="1043"/>
      <c r="WAO80" s="1043"/>
      <c r="WAP80" s="1043"/>
      <c r="WAQ80" s="1043"/>
      <c r="WAR80" s="1043"/>
      <c r="WAS80" s="1043"/>
      <c r="WAT80" s="1043"/>
      <c r="WAU80" s="1043"/>
      <c r="WAV80" s="1043"/>
      <c r="WAW80" s="1043"/>
      <c r="WAX80" s="1043"/>
      <c r="WAY80" s="1043"/>
      <c r="WAZ80" s="1043"/>
      <c r="WBA80" s="1043"/>
      <c r="WBB80" s="1043"/>
      <c r="WBC80" s="1043"/>
      <c r="WBD80" s="1043"/>
      <c r="WBE80" s="1043"/>
      <c r="WBF80" s="1043"/>
      <c r="WBG80" s="1043"/>
      <c r="WBH80" s="1043"/>
      <c r="WBI80" s="1043"/>
      <c r="WBJ80" s="1043"/>
      <c r="WBK80" s="1043"/>
      <c r="WBL80" s="1043"/>
      <c r="WBM80" s="1043"/>
      <c r="WBN80" s="1043"/>
      <c r="WBO80" s="1043"/>
      <c r="WBP80" s="1043"/>
      <c r="WBQ80" s="1043"/>
      <c r="WBR80" s="1043"/>
      <c r="WBS80" s="1043"/>
      <c r="WBT80" s="1043"/>
      <c r="WBU80" s="1043"/>
      <c r="WBV80" s="1043"/>
      <c r="WBW80" s="1043"/>
      <c r="WBX80" s="1043"/>
      <c r="WBY80" s="1043"/>
      <c r="WBZ80" s="1043"/>
      <c r="WCA80" s="1043"/>
      <c r="WCB80" s="1043"/>
      <c r="WCC80" s="1043"/>
      <c r="WCD80" s="1043"/>
      <c r="WCE80" s="1043"/>
      <c r="WCF80" s="1043"/>
      <c r="WCG80" s="1043"/>
      <c r="WCH80" s="1043"/>
      <c r="WCI80" s="1043"/>
      <c r="WCJ80" s="1043"/>
      <c r="WCK80" s="1043"/>
      <c r="WCL80" s="1043"/>
      <c r="WCM80" s="1043"/>
      <c r="WCN80" s="1043"/>
      <c r="WCO80" s="1043"/>
      <c r="WCP80" s="1043"/>
      <c r="WCQ80" s="1043"/>
      <c r="WCR80" s="1043"/>
      <c r="WCS80" s="1043"/>
      <c r="WCT80" s="1043"/>
      <c r="WCU80" s="1043"/>
      <c r="WCV80" s="1043"/>
      <c r="WCW80" s="1043"/>
      <c r="WCX80" s="1043"/>
      <c r="WCY80" s="1043"/>
      <c r="WCZ80" s="1043"/>
      <c r="WDA80" s="1043"/>
      <c r="WDB80" s="1043"/>
      <c r="WDC80" s="1043"/>
      <c r="WDD80" s="1043"/>
      <c r="WDE80" s="1043"/>
      <c r="WDF80" s="1043"/>
      <c r="WDG80" s="1043"/>
      <c r="WDH80" s="1043"/>
      <c r="WDI80" s="1043"/>
      <c r="WDJ80" s="1043"/>
      <c r="WDK80" s="1043"/>
      <c r="WDL80" s="1043"/>
      <c r="WDM80" s="1043"/>
      <c r="WDN80" s="1043"/>
      <c r="WDO80" s="1043"/>
      <c r="WDP80" s="1043"/>
      <c r="WDQ80" s="1043"/>
      <c r="WDR80" s="1043"/>
      <c r="WDS80" s="1043"/>
      <c r="WDT80" s="1043"/>
      <c r="WDU80" s="1043"/>
      <c r="WDV80" s="1043"/>
      <c r="WDW80" s="1043"/>
      <c r="WDX80" s="1043"/>
      <c r="WDY80" s="1043"/>
      <c r="WDZ80" s="1043"/>
      <c r="WEA80" s="1043"/>
      <c r="WEB80" s="1043"/>
      <c r="WEC80" s="1043"/>
      <c r="WED80" s="1043"/>
      <c r="WEE80" s="1043"/>
      <c r="WEF80" s="1043"/>
      <c r="WEG80" s="1043"/>
      <c r="WEH80" s="1043"/>
      <c r="WEI80" s="1043"/>
      <c r="WEJ80" s="1043"/>
      <c r="WEK80" s="1043"/>
      <c r="WEL80" s="1043"/>
      <c r="WEM80" s="1043"/>
      <c r="WEN80" s="1043"/>
      <c r="WEO80" s="1043"/>
      <c r="WEP80" s="1043"/>
      <c r="WEQ80" s="1043"/>
      <c r="WER80" s="1043"/>
      <c r="WES80" s="1043"/>
      <c r="WET80" s="1043"/>
      <c r="WEU80" s="1043"/>
      <c r="WEV80" s="1043"/>
      <c r="WEW80" s="1043"/>
      <c r="WEX80" s="1043"/>
      <c r="WEY80" s="1043"/>
      <c r="WEZ80" s="1043"/>
      <c r="WFA80" s="1043"/>
      <c r="WFB80" s="1043"/>
      <c r="WFC80" s="1043"/>
      <c r="WFD80" s="1043"/>
      <c r="WFE80" s="1043"/>
      <c r="WFF80" s="1043"/>
      <c r="WFG80" s="1043"/>
      <c r="WFH80" s="1043"/>
      <c r="WFI80" s="1043"/>
      <c r="WFJ80" s="1043"/>
      <c r="WFK80" s="1043"/>
      <c r="WFL80" s="1043"/>
      <c r="WFM80" s="1043"/>
      <c r="WFN80" s="1043"/>
      <c r="WFO80" s="1043"/>
      <c r="WFP80" s="1043"/>
      <c r="WFQ80" s="1043"/>
      <c r="WFR80" s="1043"/>
      <c r="WFS80" s="1043"/>
      <c r="WFT80" s="1043"/>
      <c r="WFU80" s="1043"/>
      <c r="WFV80" s="1043"/>
      <c r="WFW80" s="1043"/>
      <c r="WFX80" s="1043"/>
      <c r="WFY80" s="1043"/>
      <c r="WFZ80" s="1043"/>
      <c r="WGA80" s="1043"/>
      <c r="WGB80" s="1043"/>
      <c r="WGC80" s="1043"/>
      <c r="WGD80" s="1043"/>
      <c r="WGE80" s="1043"/>
      <c r="WGF80" s="1043"/>
      <c r="WGG80" s="1043"/>
      <c r="WGH80" s="1043"/>
      <c r="WGI80" s="1043"/>
      <c r="WGJ80" s="1043"/>
      <c r="WGK80" s="1043"/>
      <c r="WGL80" s="1043"/>
      <c r="WGM80" s="1043"/>
      <c r="WGN80" s="1043"/>
      <c r="WGO80" s="1043"/>
      <c r="WGP80" s="1043"/>
      <c r="WGQ80" s="1043"/>
      <c r="WGR80" s="1043"/>
      <c r="WGS80" s="1043"/>
      <c r="WGT80" s="1043"/>
      <c r="WGU80" s="1043"/>
      <c r="WGV80" s="1043"/>
      <c r="WGW80" s="1043"/>
      <c r="WGX80" s="1043"/>
      <c r="WGY80" s="1043"/>
      <c r="WGZ80" s="1043"/>
      <c r="WHA80" s="1043"/>
      <c r="WHB80" s="1043"/>
      <c r="WHC80" s="1043"/>
      <c r="WHD80" s="1043"/>
      <c r="WHE80" s="1043"/>
      <c r="WHF80" s="1043"/>
      <c r="WHG80" s="1043"/>
      <c r="WHH80" s="1043"/>
      <c r="WHI80" s="1043"/>
      <c r="WHJ80" s="1043"/>
      <c r="WHK80" s="1043"/>
      <c r="WHL80" s="1043"/>
      <c r="WHM80" s="1043"/>
      <c r="WHN80" s="1043"/>
      <c r="WHO80" s="1043"/>
      <c r="WHP80" s="1043"/>
      <c r="WHQ80" s="1043"/>
      <c r="WHR80" s="1043"/>
      <c r="WHS80" s="1043"/>
      <c r="WHT80" s="1043"/>
      <c r="WHU80" s="1043"/>
      <c r="WHV80" s="1043"/>
      <c r="WHW80" s="1043"/>
      <c r="WHX80" s="1043"/>
      <c r="WHY80" s="1043"/>
      <c r="WHZ80" s="1043"/>
      <c r="WIA80" s="1043"/>
      <c r="WIB80" s="1043"/>
      <c r="WIC80" s="1043"/>
      <c r="WID80" s="1043"/>
      <c r="WIE80" s="1043"/>
      <c r="WIF80" s="1043"/>
      <c r="WIG80" s="1043"/>
      <c r="WIH80" s="1043"/>
      <c r="WII80" s="1043"/>
      <c r="WIJ80" s="1043"/>
      <c r="WIK80" s="1043"/>
      <c r="WIL80" s="1043"/>
      <c r="WIM80" s="1043"/>
      <c r="WIN80" s="1043"/>
      <c r="WIO80" s="1043"/>
      <c r="WIP80" s="1043"/>
      <c r="WIQ80" s="1043"/>
      <c r="WIR80" s="1043"/>
      <c r="WIS80" s="1043"/>
      <c r="WIT80" s="1043"/>
      <c r="WIU80" s="1043"/>
      <c r="WIV80" s="1043"/>
      <c r="WIW80" s="1043"/>
      <c r="WIX80" s="1043"/>
      <c r="WIY80" s="1043"/>
      <c r="WIZ80" s="1043"/>
      <c r="WJA80" s="1043"/>
      <c r="WJB80" s="1043"/>
      <c r="WJC80" s="1043"/>
      <c r="WJD80" s="1043"/>
      <c r="WJE80" s="1043"/>
      <c r="WJF80" s="1043"/>
      <c r="WJG80" s="1043"/>
      <c r="WJH80" s="1043"/>
      <c r="WJI80" s="1043"/>
      <c r="WJJ80" s="1043"/>
      <c r="WJK80" s="1043"/>
      <c r="WJL80" s="1043"/>
      <c r="WJM80" s="1043"/>
      <c r="WJN80" s="1043"/>
      <c r="WJO80" s="1043"/>
      <c r="WJP80" s="1043"/>
      <c r="WJQ80" s="1043"/>
      <c r="WJR80" s="1043"/>
      <c r="WJS80" s="1043"/>
      <c r="WJT80" s="1043"/>
      <c r="WJU80" s="1043"/>
      <c r="WJV80" s="1043"/>
      <c r="WJW80" s="1043"/>
      <c r="WJX80" s="1043"/>
      <c r="WJY80" s="1043"/>
      <c r="WJZ80" s="1043"/>
      <c r="WKA80" s="1043"/>
      <c r="WKB80" s="1043"/>
      <c r="WKC80" s="1043"/>
      <c r="WKD80" s="1043"/>
      <c r="WKE80" s="1043"/>
      <c r="WKF80" s="1043"/>
      <c r="WKG80" s="1043"/>
      <c r="WKH80" s="1043"/>
      <c r="WKI80" s="1043"/>
      <c r="WKJ80" s="1043"/>
      <c r="WKK80" s="1043"/>
      <c r="WKL80" s="1043"/>
      <c r="WKM80" s="1043"/>
      <c r="WKN80" s="1043"/>
      <c r="WKO80" s="1043"/>
      <c r="WKP80" s="1043"/>
      <c r="WKQ80" s="1043"/>
      <c r="WKR80" s="1043"/>
      <c r="WKS80" s="1043"/>
      <c r="WKT80" s="1043"/>
      <c r="WKU80" s="1043"/>
      <c r="WKV80" s="1043"/>
      <c r="WKW80" s="1043"/>
      <c r="WKX80" s="1043"/>
      <c r="WKY80" s="1043"/>
      <c r="WKZ80" s="1043"/>
      <c r="WLA80" s="1043"/>
      <c r="WLB80" s="1043"/>
      <c r="WLC80" s="1043"/>
      <c r="WLD80" s="1043"/>
      <c r="WLE80" s="1043"/>
      <c r="WLF80" s="1043"/>
      <c r="WLG80" s="1043"/>
      <c r="WLH80" s="1043"/>
      <c r="WLI80" s="1043"/>
      <c r="WLJ80" s="1043"/>
      <c r="WLK80" s="1043"/>
      <c r="WLL80" s="1043"/>
      <c r="WLM80" s="1043"/>
      <c r="WLN80" s="1043"/>
      <c r="WLO80" s="1043"/>
      <c r="WLP80" s="1043"/>
      <c r="WLQ80" s="1043"/>
      <c r="WLR80" s="1043"/>
      <c r="WLS80" s="1043"/>
      <c r="WLT80" s="1043"/>
      <c r="WLU80" s="1043"/>
      <c r="WLV80" s="1043"/>
      <c r="WLW80" s="1043"/>
      <c r="WLX80" s="1043"/>
      <c r="WLY80" s="1043"/>
      <c r="WLZ80" s="1043"/>
      <c r="WMA80" s="1043"/>
      <c r="WMB80" s="1043"/>
      <c r="WMC80" s="1043"/>
      <c r="WMD80" s="1043"/>
      <c r="WME80" s="1043"/>
      <c r="WMF80" s="1043"/>
      <c r="WMG80" s="1043"/>
      <c r="WMH80" s="1043"/>
      <c r="WMI80" s="1043"/>
      <c r="WMJ80" s="1043"/>
      <c r="WMK80" s="1043"/>
      <c r="WML80" s="1043"/>
      <c r="WMM80" s="1043"/>
      <c r="WMN80" s="1043"/>
      <c r="WMO80" s="1043"/>
      <c r="WMP80" s="1043"/>
      <c r="WMQ80" s="1043"/>
      <c r="WMR80" s="1043"/>
      <c r="WMS80" s="1043"/>
      <c r="WMT80" s="1043"/>
      <c r="WMU80" s="1043"/>
      <c r="WMV80" s="1043"/>
      <c r="WMW80" s="1043"/>
      <c r="WMX80" s="1043"/>
      <c r="WMY80" s="1043"/>
      <c r="WMZ80" s="1043"/>
      <c r="WNA80" s="1043"/>
      <c r="WNB80" s="1043"/>
      <c r="WNC80" s="1043"/>
      <c r="WND80" s="1043"/>
      <c r="WNE80" s="1043"/>
      <c r="WNF80" s="1043"/>
      <c r="WNG80" s="1043"/>
      <c r="WNH80" s="1043"/>
      <c r="WNI80" s="1043"/>
      <c r="WNJ80" s="1043"/>
      <c r="WNK80" s="1043"/>
      <c r="WNL80" s="1043"/>
      <c r="WNM80" s="1043"/>
      <c r="WNN80" s="1043"/>
      <c r="WNO80" s="1043"/>
      <c r="WNP80" s="1043"/>
      <c r="WNQ80" s="1043"/>
      <c r="WNR80" s="1043"/>
      <c r="WNS80" s="1043"/>
      <c r="WNT80" s="1043"/>
      <c r="WNU80" s="1043"/>
      <c r="WNV80" s="1043"/>
      <c r="WNW80" s="1043"/>
      <c r="WNX80" s="1043"/>
      <c r="WNY80" s="1043"/>
      <c r="WNZ80" s="1043"/>
      <c r="WOA80" s="1043"/>
      <c r="WOB80" s="1043"/>
      <c r="WOC80" s="1043"/>
      <c r="WOD80" s="1043"/>
      <c r="WOE80" s="1043"/>
      <c r="WOF80" s="1043"/>
      <c r="WOG80" s="1043"/>
      <c r="WOH80" s="1043"/>
      <c r="WOI80" s="1043"/>
      <c r="WOJ80" s="1043"/>
      <c r="WOK80" s="1043"/>
      <c r="WOL80" s="1043"/>
      <c r="WOM80" s="1043"/>
      <c r="WON80" s="1043"/>
      <c r="WOO80" s="1043"/>
      <c r="WOP80" s="1043"/>
      <c r="WOQ80" s="1043"/>
      <c r="WOR80" s="1043"/>
      <c r="WOS80" s="1043"/>
      <c r="WOT80" s="1043"/>
      <c r="WOU80" s="1043"/>
      <c r="WOV80" s="1043"/>
      <c r="WOW80" s="1043"/>
      <c r="WOX80" s="1043"/>
      <c r="WOY80" s="1043"/>
      <c r="WOZ80" s="1043"/>
      <c r="WPA80" s="1043"/>
      <c r="WPB80" s="1043"/>
      <c r="WPC80" s="1043"/>
      <c r="WPD80" s="1043"/>
      <c r="WPE80" s="1043"/>
      <c r="WPF80" s="1043"/>
      <c r="WPG80" s="1043"/>
      <c r="WPH80" s="1043"/>
      <c r="WPI80" s="1043"/>
      <c r="WPJ80" s="1043"/>
      <c r="WPK80" s="1043"/>
      <c r="WPL80" s="1043"/>
      <c r="WPM80" s="1043"/>
      <c r="WPN80" s="1043"/>
      <c r="WPO80" s="1043"/>
      <c r="WPP80" s="1043"/>
      <c r="WPQ80" s="1043"/>
      <c r="WPR80" s="1043"/>
      <c r="WPS80" s="1043"/>
      <c r="WPT80" s="1043"/>
      <c r="WPU80" s="1043"/>
      <c r="WPV80" s="1043"/>
      <c r="WPW80" s="1043"/>
      <c r="WPX80" s="1043"/>
      <c r="WPY80" s="1043"/>
      <c r="WPZ80" s="1043"/>
      <c r="WQA80" s="1043"/>
      <c r="WQB80" s="1043"/>
      <c r="WQC80" s="1043"/>
      <c r="WQD80" s="1043"/>
      <c r="WQE80" s="1043"/>
      <c r="WQF80" s="1043"/>
      <c r="WQG80" s="1043"/>
      <c r="WQH80" s="1043"/>
      <c r="WQI80" s="1043"/>
      <c r="WQJ80" s="1043"/>
      <c r="WQK80" s="1043"/>
      <c r="WQL80" s="1043"/>
      <c r="WQM80" s="1043"/>
      <c r="WQN80" s="1043"/>
      <c r="WQO80" s="1043"/>
      <c r="WQP80" s="1043"/>
      <c r="WQQ80" s="1043"/>
      <c r="WQR80" s="1043"/>
      <c r="WQS80" s="1043"/>
      <c r="WQT80" s="1043"/>
      <c r="WQU80" s="1043"/>
      <c r="WQV80" s="1043"/>
      <c r="WQW80" s="1043"/>
      <c r="WQX80" s="1043"/>
      <c r="WQY80" s="1043"/>
      <c r="WQZ80" s="1043"/>
      <c r="WRA80" s="1043"/>
      <c r="WRB80" s="1043"/>
      <c r="WRC80" s="1043"/>
      <c r="WRD80" s="1043"/>
      <c r="WRE80" s="1043"/>
      <c r="WRF80" s="1043"/>
      <c r="WRG80" s="1043"/>
      <c r="WRH80" s="1043"/>
      <c r="WRI80" s="1043"/>
      <c r="WRJ80" s="1043"/>
      <c r="WRK80" s="1043"/>
      <c r="WRL80" s="1043"/>
      <c r="WRM80" s="1043"/>
      <c r="WRN80" s="1043"/>
      <c r="WRO80" s="1043"/>
      <c r="WRP80" s="1043"/>
      <c r="WRQ80" s="1043"/>
      <c r="WRR80" s="1043"/>
      <c r="WRS80" s="1043"/>
      <c r="WRT80" s="1043"/>
      <c r="WRU80" s="1043"/>
      <c r="WRV80" s="1043"/>
      <c r="WRW80" s="1043"/>
      <c r="WRX80" s="1043"/>
      <c r="WRY80" s="1043"/>
      <c r="WRZ80" s="1043"/>
      <c r="WSA80" s="1043"/>
      <c r="WSB80" s="1043"/>
      <c r="WSC80" s="1043"/>
      <c r="WSD80" s="1043"/>
      <c r="WSE80" s="1043"/>
      <c r="WSF80" s="1043"/>
      <c r="WSG80" s="1043"/>
      <c r="WSH80" s="1043"/>
      <c r="WSI80" s="1043"/>
      <c r="WSJ80" s="1043"/>
      <c r="WSK80" s="1043"/>
      <c r="WSL80" s="1043"/>
      <c r="WSM80" s="1043"/>
      <c r="WSN80" s="1043"/>
      <c r="WSO80" s="1043"/>
      <c r="WSP80" s="1043"/>
      <c r="WSQ80" s="1043"/>
      <c r="WSR80" s="1043"/>
      <c r="WSS80" s="1043"/>
      <c r="WST80" s="1043"/>
      <c r="WSU80" s="1043"/>
      <c r="WSV80" s="1043"/>
      <c r="WSW80" s="1043"/>
      <c r="WSX80" s="1043"/>
      <c r="WSY80" s="1043"/>
      <c r="WSZ80" s="1043"/>
      <c r="WTA80" s="1043"/>
      <c r="WTB80" s="1043"/>
      <c r="WTC80" s="1043"/>
      <c r="WTD80" s="1043"/>
      <c r="WTE80" s="1043"/>
      <c r="WTF80" s="1043"/>
      <c r="WTG80" s="1043"/>
      <c r="WTH80" s="1043"/>
      <c r="WTI80" s="1043"/>
      <c r="WTJ80" s="1043"/>
      <c r="WTK80" s="1043"/>
      <c r="WTL80" s="1043"/>
      <c r="WTM80" s="1043"/>
      <c r="WTN80" s="1043"/>
      <c r="WTO80" s="1043"/>
      <c r="WTP80" s="1043"/>
      <c r="WTQ80" s="1043"/>
      <c r="WTR80" s="1043"/>
      <c r="WTS80" s="1043"/>
      <c r="WTT80" s="1043"/>
      <c r="WTU80" s="1043"/>
      <c r="WTV80" s="1043"/>
      <c r="WTW80" s="1043"/>
      <c r="WTX80" s="1043"/>
      <c r="WTY80" s="1043"/>
      <c r="WTZ80" s="1043"/>
      <c r="WUA80" s="1043"/>
      <c r="WUB80" s="1043"/>
      <c r="WUC80" s="1043"/>
      <c r="WUD80" s="1043"/>
      <c r="WUE80" s="1043"/>
      <c r="WUF80" s="1043"/>
      <c r="WUG80" s="1043"/>
      <c r="WUH80" s="1043"/>
      <c r="WUI80" s="1043"/>
      <c r="WUJ80" s="1043"/>
      <c r="WUK80" s="1043"/>
      <c r="WUL80" s="1043"/>
      <c r="WUM80" s="1043"/>
      <c r="WUN80" s="1043"/>
      <c r="WUO80" s="1043"/>
      <c r="WUP80" s="1043"/>
      <c r="WUQ80" s="1043"/>
      <c r="WUR80" s="1043"/>
      <c r="WUS80" s="1043"/>
      <c r="WUT80" s="1043"/>
      <c r="WUU80" s="1043"/>
      <c r="WUV80" s="1043"/>
      <c r="WUW80" s="1043"/>
      <c r="WUX80" s="1043"/>
      <c r="WUY80" s="1043"/>
      <c r="WUZ80" s="1043"/>
      <c r="WVA80" s="1043"/>
      <c r="WVB80" s="1043"/>
      <c r="WVC80" s="1043"/>
      <c r="WVD80" s="1043"/>
      <c r="WVE80" s="1043"/>
      <c r="WVF80" s="1043"/>
      <c r="WVG80" s="1043"/>
      <c r="WVH80" s="1043"/>
      <c r="WVI80" s="1043"/>
      <c r="WVJ80" s="1043"/>
      <c r="WVK80" s="1043"/>
      <c r="WVL80" s="1043"/>
      <c r="WVM80" s="1043"/>
      <c r="WVN80" s="1043"/>
      <c r="WVO80" s="1043"/>
      <c r="WVP80" s="1043"/>
      <c r="WVQ80" s="1043"/>
      <c r="WVR80" s="1043"/>
      <c r="WVS80" s="1043"/>
      <c r="WVT80" s="1043"/>
      <c r="WVU80" s="1043"/>
      <c r="WVV80" s="1043"/>
      <c r="WVW80" s="1043"/>
      <c r="WVX80" s="1043"/>
      <c r="WVY80" s="1043"/>
      <c r="WVZ80" s="1043"/>
      <c r="WWA80" s="1043"/>
      <c r="WWB80" s="1043"/>
      <c r="WWC80" s="1043"/>
      <c r="WWD80" s="1043"/>
      <c r="WWE80" s="1043"/>
      <c r="WWF80" s="1043"/>
      <c r="WWG80" s="1043"/>
      <c r="WWH80" s="1043"/>
      <c r="WWI80" s="1043"/>
      <c r="WWJ80" s="1043"/>
      <c r="WWK80" s="1043"/>
      <c r="WWL80" s="1043"/>
      <c r="WWM80" s="1043"/>
      <c r="WWN80" s="1043"/>
      <c r="WWO80" s="1043"/>
      <c r="WWP80" s="1043"/>
      <c r="WWQ80" s="1043"/>
      <c r="WWR80" s="1043"/>
      <c r="WWS80" s="1043"/>
      <c r="WWT80" s="1043"/>
      <c r="WWU80" s="1043"/>
      <c r="WWV80" s="1043"/>
      <c r="WWW80" s="1043"/>
      <c r="WWX80" s="1043"/>
      <c r="WWY80" s="1043"/>
      <c r="WWZ80" s="1043"/>
      <c r="WXA80" s="1043"/>
      <c r="WXB80" s="1043"/>
      <c r="WXC80" s="1043"/>
      <c r="WXD80" s="1043"/>
      <c r="WXE80" s="1043"/>
      <c r="WXF80" s="1043"/>
      <c r="WXG80" s="1043"/>
      <c r="WXH80" s="1043"/>
      <c r="WXI80" s="1043"/>
      <c r="WXJ80" s="1043"/>
      <c r="WXK80" s="1043"/>
      <c r="WXL80" s="1043"/>
      <c r="WXM80" s="1043"/>
      <c r="WXN80" s="1043"/>
      <c r="WXO80" s="1043"/>
      <c r="WXP80" s="1043"/>
      <c r="WXQ80" s="1043"/>
      <c r="WXR80" s="1043"/>
      <c r="WXS80" s="1043"/>
      <c r="WXT80" s="1043"/>
      <c r="WXU80" s="1043"/>
      <c r="WXV80" s="1043"/>
      <c r="WXW80" s="1043"/>
      <c r="WXX80" s="1043"/>
      <c r="WXY80" s="1043"/>
      <c r="WXZ80" s="1043"/>
      <c r="WYA80" s="1043"/>
      <c r="WYB80" s="1043"/>
      <c r="WYC80" s="1043"/>
      <c r="WYD80" s="1043"/>
      <c r="WYE80" s="1043"/>
      <c r="WYF80" s="1043"/>
      <c r="WYG80" s="1043"/>
      <c r="WYH80" s="1043"/>
      <c r="WYI80" s="1043"/>
      <c r="WYJ80" s="1043"/>
      <c r="WYK80" s="1043"/>
      <c r="WYL80" s="1043"/>
      <c r="WYM80" s="1043"/>
      <c r="WYN80" s="1043"/>
      <c r="WYO80" s="1043"/>
      <c r="WYP80" s="1043"/>
      <c r="WYQ80" s="1043"/>
      <c r="WYR80" s="1043"/>
      <c r="WYS80" s="1043"/>
      <c r="WYT80" s="1043"/>
      <c r="WYU80" s="1043"/>
      <c r="WYV80" s="1043"/>
      <c r="WYW80" s="1043"/>
      <c r="WYX80" s="1043"/>
      <c r="WYY80" s="1043"/>
      <c r="WYZ80" s="1043"/>
      <c r="WZA80" s="1043"/>
      <c r="WZB80" s="1043"/>
      <c r="WZC80" s="1043"/>
      <c r="WZD80" s="1043"/>
      <c r="WZE80" s="1043"/>
      <c r="WZF80" s="1043"/>
      <c r="WZG80" s="1043"/>
      <c r="WZH80" s="1043"/>
      <c r="WZI80" s="1043"/>
      <c r="WZJ80" s="1043"/>
      <c r="WZK80" s="1043"/>
      <c r="WZL80" s="1043"/>
      <c r="WZM80" s="1043"/>
      <c r="WZN80" s="1043"/>
      <c r="WZO80" s="1043"/>
      <c r="WZP80" s="1043"/>
      <c r="WZQ80" s="1043"/>
      <c r="WZR80" s="1043"/>
      <c r="WZS80" s="1043"/>
      <c r="WZT80" s="1043"/>
      <c r="WZU80" s="1043"/>
      <c r="WZV80" s="1043"/>
      <c r="WZW80" s="1043"/>
      <c r="WZX80" s="1043"/>
      <c r="WZY80" s="1043"/>
      <c r="WZZ80" s="1043"/>
      <c r="XAA80" s="1043"/>
      <c r="XAB80" s="1043"/>
      <c r="XAC80" s="1043"/>
      <c r="XAD80" s="1043"/>
      <c r="XAE80" s="1043"/>
      <c r="XAF80" s="1043"/>
      <c r="XAG80" s="1043"/>
      <c r="XAH80" s="1043"/>
      <c r="XAI80" s="1043"/>
      <c r="XAJ80" s="1043"/>
      <c r="XAK80" s="1043"/>
      <c r="XAL80" s="1043"/>
      <c r="XAM80" s="1043"/>
      <c r="XAN80" s="1043"/>
      <c r="XAO80" s="1043"/>
      <c r="XAP80" s="1043"/>
      <c r="XAQ80" s="1043"/>
      <c r="XAR80" s="1043"/>
      <c r="XAS80" s="1043"/>
      <c r="XAT80" s="1043"/>
      <c r="XAU80" s="1043"/>
      <c r="XAV80" s="1043"/>
      <c r="XAW80" s="1043"/>
      <c r="XAX80" s="1043"/>
      <c r="XAY80" s="1043"/>
      <c r="XAZ80" s="1043"/>
      <c r="XBA80" s="1043"/>
      <c r="XBB80" s="1043"/>
      <c r="XBC80" s="1043"/>
      <c r="XBD80" s="1043"/>
      <c r="XBE80" s="1043"/>
      <c r="XBF80" s="1043"/>
      <c r="XBG80" s="1043"/>
      <c r="XBH80" s="1043"/>
      <c r="XBI80" s="1043"/>
      <c r="XBJ80" s="1043"/>
      <c r="XBK80" s="1043"/>
      <c r="XBL80" s="1043"/>
      <c r="XBM80" s="1043"/>
      <c r="XBN80" s="1043"/>
      <c r="XBO80" s="1043"/>
      <c r="XBP80" s="1043"/>
      <c r="XBQ80" s="1043"/>
      <c r="XBR80" s="1043"/>
      <c r="XBS80" s="1043"/>
      <c r="XBT80" s="1043"/>
      <c r="XBU80" s="1043"/>
      <c r="XBV80" s="1043"/>
      <c r="XBW80" s="1043"/>
      <c r="XBX80" s="1043"/>
      <c r="XBY80" s="1043"/>
      <c r="XBZ80" s="1043"/>
      <c r="XCA80" s="1043"/>
      <c r="XCB80" s="1043"/>
      <c r="XCC80" s="1043"/>
      <c r="XCD80" s="1043"/>
      <c r="XCE80" s="1043"/>
      <c r="XCF80" s="1043"/>
      <c r="XCG80" s="1043"/>
      <c r="XCH80" s="1043"/>
      <c r="XCI80" s="1043"/>
      <c r="XCJ80" s="1043"/>
      <c r="XCK80" s="1043"/>
      <c r="XCL80" s="1043"/>
      <c r="XCM80" s="1043"/>
      <c r="XCN80" s="1043"/>
      <c r="XCO80" s="1043"/>
      <c r="XCP80" s="1043"/>
      <c r="XCQ80" s="1043"/>
      <c r="XCR80" s="1043"/>
      <c r="XCS80" s="1043"/>
      <c r="XCT80" s="1043"/>
      <c r="XCU80" s="1043"/>
      <c r="XCV80" s="1043"/>
      <c r="XCW80" s="1043"/>
      <c r="XCX80" s="1043"/>
      <c r="XCY80" s="1043"/>
      <c r="XCZ80" s="1043"/>
      <c r="XDA80" s="1043"/>
      <c r="XDB80" s="1043"/>
      <c r="XDC80" s="1043"/>
      <c r="XDD80" s="1043"/>
      <c r="XDE80" s="1043"/>
      <c r="XDF80" s="1043"/>
      <c r="XDG80" s="1043"/>
      <c r="XDH80" s="1043"/>
      <c r="XDI80" s="1043"/>
      <c r="XDJ80" s="1043"/>
      <c r="XDK80" s="1043"/>
      <c r="XDL80" s="1043"/>
      <c r="XDM80" s="1043"/>
      <c r="XDN80" s="1043"/>
      <c r="XDO80" s="1043"/>
      <c r="XDP80" s="1043"/>
      <c r="XDQ80" s="1043"/>
      <c r="XDR80" s="1043"/>
      <c r="XDS80" s="1043"/>
      <c r="XDT80" s="1043"/>
      <c r="XDU80" s="1043"/>
      <c r="XDV80" s="1043"/>
      <c r="XDW80" s="1043"/>
      <c r="XDX80" s="1043"/>
      <c r="XDY80" s="1043"/>
      <c r="XDZ80" s="1043"/>
      <c r="XEA80" s="1043"/>
      <c r="XEB80" s="1043"/>
      <c r="XEC80" s="1043"/>
      <c r="XED80" s="1043"/>
      <c r="XEE80" s="1043"/>
      <c r="XEF80" s="1043"/>
      <c r="XEG80" s="1043"/>
      <c r="XEH80" s="1043"/>
      <c r="XEI80" s="1043"/>
      <c r="XEJ80" s="1043"/>
      <c r="XEK80" s="1043"/>
      <c r="XEL80" s="1043"/>
      <c r="XEM80" s="1043"/>
      <c r="XEN80" s="1043"/>
      <c r="XEO80" s="1043"/>
      <c r="XEP80" s="1043"/>
      <c r="XEQ80" s="1043"/>
      <c r="XER80" s="1043"/>
      <c r="XES80" s="1043"/>
      <c r="XET80" s="1043"/>
      <c r="XEU80" s="1043"/>
      <c r="XEV80" s="1043"/>
      <c r="XEW80" s="1043"/>
      <c r="XEX80" s="1043"/>
      <c r="XEY80" s="1043"/>
      <c r="XEZ80" s="1043"/>
      <c r="XFA80" s="1043"/>
      <c r="XFB80" s="1043"/>
      <c r="XFC80" s="1043"/>
    </row>
    <row r="81" spans="1:110" s="1051" customFormat="1" ht="21.75" thickBot="1" x14ac:dyDescent="0.25">
      <c r="A81" s="1295" t="s">
        <v>385</v>
      </c>
      <c r="B81" s="1295" t="s">
        <v>385</v>
      </c>
      <c r="C81" s="1295">
        <v>2</v>
      </c>
      <c r="D81" s="1295" t="s">
        <v>614</v>
      </c>
      <c r="E81" s="1295">
        <v>2</v>
      </c>
      <c r="F81" s="1295">
        <v>100030</v>
      </c>
      <c r="G81" s="1049" t="s">
        <v>563</v>
      </c>
      <c r="H81" s="1049" t="s">
        <v>562</v>
      </c>
      <c r="I81" s="1049">
        <v>186</v>
      </c>
      <c r="J81" s="1049">
        <v>9467</v>
      </c>
      <c r="K81" s="1041" t="s">
        <v>418</v>
      </c>
      <c r="L81" s="1041">
        <v>3</v>
      </c>
      <c r="M81" s="1050" t="s">
        <v>47</v>
      </c>
      <c r="N81" s="1059">
        <v>41137</v>
      </c>
      <c r="O81" s="1057"/>
      <c r="P81" s="1057"/>
      <c r="Q81" s="1057"/>
      <c r="R81" s="1068"/>
      <c r="S81" s="1076"/>
      <c r="T81" s="1076"/>
      <c r="U81" s="1076"/>
      <c r="V81" s="1076"/>
      <c r="W81" s="1076"/>
      <c r="X81" s="1076"/>
      <c r="Y81" s="1076"/>
      <c r="Z81" s="1076"/>
      <c r="AA81" s="1076"/>
      <c r="AB81" s="1082"/>
      <c r="AC81" s="1076"/>
      <c r="AD81" s="1076"/>
      <c r="AE81" s="1076"/>
      <c r="AF81" s="1076"/>
      <c r="AG81" s="1076"/>
      <c r="AH81" s="1076"/>
      <c r="AI81" s="1076"/>
      <c r="AJ81" s="1076"/>
      <c r="AK81" s="1076"/>
      <c r="AL81" s="1076"/>
      <c r="AM81" s="1076"/>
      <c r="AN81" s="1076"/>
      <c r="AO81" s="1076"/>
      <c r="AP81" s="1076"/>
      <c r="AQ81" s="1076"/>
      <c r="AR81" s="1076"/>
      <c r="AS81" s="1076"/>
      <c r="AT81" s="1076"/>
      <c r="AU81" s="1076"/>
      <c r="AV81" s="1076"/>
      <c r="AW81" s="1076"/>
      <c r="AX81" s="1076"/>
      <c r="AY81" s="1076"/>
      <c r="AZ81" s="1196"/>
      <c r="BA81" s="1196"/>
      <c r="BB81" s="1196"/>
      <c r="BC81" s="1196"/>
      <c r="BD81" s="1196"/>
      <c r="BE81" s="1196"/>
      <c r="BF81" s="1196"/>
      <c r="BG81" s="1196"/>
      <c r="BH81" s="1196"/>
      <c r="BI81" s="1196"/>
      <c r="BJ81" s="1196"/>
      <c r="BK81" s="1196"/>
      <c r="BL81" s="1196"/>
      <c r="BM81" s="1196"/>
      <c r="BN81" s="1196"/>
      <c r="BO81" s="1196"/>
      <c r="BP81" s="1196"/>
      <c r="BQ81" s="1196"/>
      <c r="BR81" s="1196"/>
      <c r="BS81" s="1196"/>
      <c r="BT81" s="1196"/>
      <c r="BU81" s="1196"/>
      <c r="BV81" s="1196"/>
      <c r="BW81" s="1196"/>
      <c r="BX81" s="1196"/>
      <c r="BY81" s="1196"/>
      <c r="BZ81" s="1196"/>
      <c r="CA81" s="1196"/>
      <c r="CB81" s="1196"/>
      <c r="CC81" s="1196"/>
      <c r="CD81" s="1196"/>
      <c r="CE81" s="1196"/>
      <c r="CF81" s="1196"/>
      <c r="CG81" s="1196"/>
      <c r="CH81" s="1196"/>
      <c r="CI81" s="1196"/>
      <c r="CJ81" s="1196"/>
      <c r="CK81" s="1196"/>
      <c r="CL81" s="1196"/>
      <c r="CM81" s="1196"/>
      <c r="CN81" s="1196"/>
      <c r="CO81" s="1196"/>
      <c r="CP81" s="1196"/>
      <c r="CQ81" s="1196">
        <v>3125</v>
      </c>
      <c r="CR81" s="1196">
        <v>3125</v>
      </c>
      <c r="CS81" s="1196">
        <v>3125</v>
      </c>
      <c r="CT81" s="1356">
        <v>3125</v>
      </c>
      <c r="CU81" s="1196">
        <v>3125</v>
      </c>
      <c r="CV81" s="1196">
        <v>3125</v>
      </c>
      <c r="CW81" s="1196">
        <v>3125</v>
      </c>
      <c r="CX81" s="1196">
        <v>3125</v>
      </c>
      <c r="CY81" s="1196">
        <v>3125</v>
      </c>
      <c r="CZ81" s="1196">
        <v>3125</v>
      </c>
      <c r="DA81" s="1196">
        <v>3125</v>
      </c>
      <c r="DB81" s="1196">
        <v>3125</v>
      </c>
      <c r="DC81" s="1196">
        <v>3125</v>
      </c>
      <c r="DD81" s="1196">
        <v>3125</v>
      </c>
      <c r="DF81" s="1051">
        <f t="shared" si="2"/>
        <v>0</v>
      </c>
    </row>
    <row r="82" spans="1:110" s="1055" customFormat="1" ht="21.75" thickBot="1" x14ac:dyDescent="0.25">
      <c r="A82" s="1300" t="s">
        <v>386</v>
      </c>
      <c r="B82" s="1300" t="s">
        <v>386</v>
      </c>
      <c r="C82" s="1300">
        <v>2</v>
      </c>
      <c r="D82" s="1300" t="s">
        <v>386</v>
      </c>
      <c r="E82" s="1300">
        <v>2</v>
      </c>
      <c r="F82" s="1300">
        <v>100080</v>
      </c>
      <c r="G82" s="1053" t="s">
        <v>387</v>
      </c>
      <c r="H82" s="1053" t="s">
        <v>388</v>
      </c>
      <c r="I82" s="1053">
        <v>142</v>
      </c>
      <c r="J82" s="1053">
        <v>9589</v>
      </c>
      <c r="K82" s="1053" t="s">
        <v>418</v>
      </c>
      <c r="L82" s="1053">
        <v>3</v>
      </c>
      <c r="M82" s="1054" t="s">
        <v>47</v>
      </c>
      <c r="N82" s="1060">
        <v>40287</v>
      </c>
      <c r="O82" s="1058"/>
      <c r="P82" s="1058"/>
      <c r="Q82" s="1058"/>
      <c r="R82" s="1070"/>
      <c r="S82" s="1079"/>
      <c r="T82" s="1079"/>
      <c r="U82" s="1079"/>
      <c r="V82" s="1079"/>
      <c r="W82" s="1079"/>
      <c r="X82" s="1079"/>
      <c r="Y82" s="1079"/>
      <c r="Z82" s="1079"/>
      <c r="AA82" s="1079"/>
      <c r="AB82" s="1080"/>
      <c r="AC82" s="1079"/>
      <c r="AD82" s="1079"/>
      <c r="AE82" s="1079"/>
      <c r="AF82" s="1079"/>
      <c r="AG82" s="1079"/>
      <c r="AH82" s="1079"/>
      <c r="AI82" s="1079"/>
      <c r="AJ82" s="1079"/>
      <c r="AK82" s="1079"/>
      <c r="AL82" s="1079"/>
      <c r="AM82" s="1079"/>
      <c r="AN82" s="1079"/>
      <c r="AO82" s="1079"/>
      <c r="AP82" s="1079"/>
      <c r="AQ82" s="1079"/>
      <c r="AR82" s="1079"/>
      <c r="AS82" s="1080">
        <v>2545</v>
      </c>
      <c r="AT82" s="1079">
        <v>2545</v>
      </c>
      <c r="AU82" s="1187">
        <v>3885</v>
      </c>
      <c r="AV82" s="1191">
        <v>6372</v>
      </c>
      <c r="AW82" s="1079">
        <v>6372</v>
      </c>
      <c r="AX82" s="1079">
        <v>6372</v>
      </c>
      <c r="AY82" s="1079">
        <v>6372</v>
      </c>
      <c r="AZ82" s="1199">
        <v>17010</v>
      </c>
      <c r="BA82" s="1089">
        <v>17010</v>
      </c>
      <c r="BB82" s="1089">
        <v>17010</v>
      </c>
      <c r="BC82" s="1199">
        <v>20029</v>
      </c>
      <c r="BD82" s="1089">
        <v>20029</v>
      </c>
      <c r="BE82" s="1089">
        <v>20029</v>
      </c>
      <c r="BF82" s="1089">
        <v>20029</v>
      </c>
      <c r="BG82" s="1199">
        <v>23050</v>
      </c>
      <c r="BH82" s="1089">
        <v>23050</v>
      </c>
      <c r="BI82" s="1089">
        <v>23050</v>
      </c>
      <c r="BJ82" s="1089">
        <v>23050</v>
      </c>
      <c r="BK82" s="1089">
        <v>23050</v>
      </c>
      <c r="BL82" s="1089">
        <v>23050</v>
      </c>
      <c r="BM82" s="1199">
        <v>27372</v>
      </c>
      <c r="BN82" s="1089">
        <v>27372</v>
      </c>
      <c r="BO82" s="1089">
        <v>27372</v>
      </c>
      <c r="BP82" s="1089">
        <v>27372</v>
      </c>
      <c r="BQ82" s="1089">
        <v>27372</v>
      </c>
      <c r="BR82" s="1089">
        <v>27372</v>
      </c>
      <c r="BS82" s="1089">
        <v>27372</v>
      </c>
      <c r="BT82" s="1089">
        <v>27372</v>
      </c>
      <c r="BU82" s="1089">
        <v>27372</v>
      </c>
      <c r="BV82" s="1089">
        <v>27372</v>
      </c>
      <c r="BW82" s="1089">
        <v>27372</v>
      </c>
      <c r="BX82" s="1089">
        <v>27372</v>
      </c>
      <c r="BY82" s="1199">
        <v>27791</v>
      </c>
      <c r="BZ82" s="1089">
        <v>27791</v>
      </c>
      <c r="CA82" s="1199">
        <v>28920</v>
      </c>
      <c r="CB82" s="1089">
        <v>28920</v>
      </c>
      <c r="CC82" s="1089">
        <v>28920</v>
      </c>
      <c r="CD82" s="1089">
        <v>28920</v>
      </c>
      <c r="CE82" s="1089">
        <v>28920</v>
      </c>
      <c r="CF82" s="1089">
        <v>28920</v>
      </c>
      <c r="CG82" s="1199">
        <v>30125</v>
      </c>
      <c r="CH82" s="1089">
        <v>30125</v>
      </c>
      <c r="CI82" s="1089">
        <v>30125</v>
      </c>
      <c r="CJ82" s="1089">
        <v>30125</v>
      </c>
      <c r="CK82" s="1089">
        <v>30125</v>
      </c>
      <c r="CL82" s="1089">
        <v>30125</v>
      </c>
      <c r="CM82" s="1089">
        <v>30125</v>
      </c>
      <c r="CN82" s="1089">
        <v>30125</v>
      </c>
      <c r="CO82" s="1199">
        <v>30729</v>
      </c>
      <c r="CP82" s="1089">
        <v>30729</v>
      </c>
      <c r="CQ82" s="1089">
        <v>30729</v>
      </c>
      <c r="CR82" s="1199">
        <v>31143</v>
      </c>
      <c r="CS82" s="1089">
        <v>31143</v>
      </c>
      <c r="CT82" s="1359">
        <v>31143</v>
      </c>
      <c r="CU82" s="1089">
        <v>31143</v>
      </c>
      <c r="CV82" s="1089">
        <v>31143</v>
      </c>
      <c r="CW82" s="1089">
        <v>31143</v>
      </c>
      <c r="CX82" s="1089">
        <v>31143</v>
      </c>
      <c r="CY82" s="1089">
        <v>31143</v>
      </c>
      <c r="CZ82" s="1089">
        <v>31143</v>
      </c>
      <c r="DA82" s="1089">
        <v>31143</v>
      </c>
      <c r="DB82" s="1089">
        <v>31143</v>
      </c>
      <c r="DC82" s="1089">
        <v>31143</v>
      </c>
      <c r="DD82" s="1089">
        <v>31143</v>
      </c>
      <c r="DF82" s="1051">
        <f t="shared" si="2"/>
        <v>0</v>
      </c>
    </row>
    <row r="83" spans="1:110" ht="21.75" thickBot="1" x14ac:dyDescent="0.25">
      <c r="A83" s="1294" t="s">
        <v>20</v>
      </c>
      <c r="B83" s="1294" t="s">
        <v>20</v>
      </c>
      <c r="C83" s="1294">
        <v>2</v>
      </c>
      <c r="D83" s="1294" t="s">
        <v>20</v>
      </c>
      <c r="E83" s="1294">
        <v>2</v>
      </c>
      <c r="F83" s="1294">
        <v>100008</v>
      </c>
      <c r="G83" s="1019" t="s">
        <v>194</v>
      </c>
      <c r="H83" s="1019" t="s">
        <v>431</v>
      </c>
      <c r="I83" s="1019">
        <v>2</v>
      </c>
      <c r="J83" s="1019">
        <v>9988</v>
      </c>
      <c r="K83" s="1019" t="s">
        <v>418</v>
      </c>
      <c r="L83" s="1019">
        <v>5</v>
      </c>
      <c r="M83" s="1020" t="s">
        <v>47</v>
      </c>
      <c r="O83" s="1024">
        <v>15918</v>
      </c>
      <c r="P83" s="1024">
        <v>15918</v>
      </c>
      <c r="Q83" s="1024">
        <v>15918</v>
      </c>
      <c r="R83" s="1065">
        <v>15918</v>
      </c>
      <c r="S83" s="1074">
        <v>15918</v>
      </c>
      <c r="T83" s="1074">
        <v>15918</v>
      </c>
      <c r="U83" s="1074">
        <v>15918</v>
      </c>
      <c r="V83" s="1074">
        <v>15918</v>
      </c>
      <c r="W83" s="1074">
        <v>15918</v>
      </c>
      <c r="X83" s="1074">
        <v>15918</v>
      </c>
      <c r="Y83" s="1074">
        <v>15918</v>
      </c>
      <c r="Z83" s="1074">
        <v>15918</v>
      </c>
      <c r="AA83" s="1074">
        <v>15918</v>
      </c>
      <c r="AB83" s="1074">
        <v>15918</v>
      </c>
      <c r="AC83" s="1074">
        <v>15918</v>
      </c>
      <c r="AD83" s="1074">
        <v>15918</v>
      </c>
      <c r="AE83" s="1074">
        <v>15918</v>
      </c>
      <c r="AF83" s="1074">
        <v>15918</v>
      </c>
      <c r="AG83" s="1074">
        <v>15918</v>
      </c>
      <c r="AH83" s="1074">
        <v>15918</v>
      </c>
      <c r="AI83" s="1074">
        <v>15918</v>
      </c>
      <c r="AJ83" s="1074">
        <v>15918</v>
      </c>
      <c r="AK83" s="1074">
        <v>15918</v>
      </c>
      <c r="AL83" s="1074">
        <v>15918</v>
      </c>
      <c r="AM83" s="1074">
        <v>15918</v>
      </c>
      <c r="AN83" s="1074">
        <v>15918</v>
      </c>
      <c r="AO83" s="1074">
        <v>15918</v>
      </c>
      <c r="AP83" s="1074">
        <v>15918</v>
      </c>
      <c r="AQ83" s="1074">
        <v>15918</v>
      </c>
      <c r="AR83" s="1074">
        <v>15918</v>
      </c>
      <c r="AS83" s="1074">
        <v>15918</v>
      </c>
      <c r="AT83" s="1074">
        <v>15918</v>
      </c>
      <c r="AU83" s="1074">
        <v>15918</v>
      </c>
      <c r="AV83" s="1074">
        <v>15918</v>
      </c>
      <c r="AW83" s="1074">
        <v>15918</v>
      </c>
      <c r="AX83" s="1074">
        <v>15918</v>
      </c>
      <c r="AY83" s="1074">
        <v>15918</v>
      </c>
      <c r="AZ83" s="1195">
        <v>15918</v>
      </c>
      <c r="BA83" s="1195">
        <v>15918</v>
      </c>
      <c r="BB83" s="1195">
        <v>15918</v>
      </c>
      <c r="BC83" s="1195">
        <v>15918</v>
      </c>
      <c r="BD83" s="1195">
        <v>15918</v>
      </c>
      <c r="BE83" s="1195">
        <v>15918</v>
      </c>
      <c r="BF83" s="1195">
        <v>15918</v>
      </c>
      <c r="BG83" s="1195">
        <v>15918</v>
      </c>
      <c r="BH83" s="1195">
        <v>15918</v>
      </c>
      <c r="BI83" s="1195">
        <v>15918</v>
      </c>
      <c r="BJ83" s="1195">
        <v>15918</v>
      </c>
      <c r="BK83" s="1195">
        <v>15918</v>
      </c>
      <c r="BL83" s="1195">
        <v>15918</v>
      </c>
      <c r="BM83" s="1195">
        <v>15918</v>
      </c>
      <c r="BN83" s="1195">
        <v>15918</v>
      </c>
      <c r="BO83" s="1195">
        <v>15918</v>
      </c>
      <c r="BP83" s="1195">
        <v>15918</v>
      </c>
      <c r="BQ83" s="1195">
        <v>15918</v>
      </c>
      <c r="BR83" s="1195">
        <v>15918</v>
      </c>
      <c r="BS83" s="1195">
        <v>15918</v>
      </c>
      <c r="BT83" s="1195">
        <v>15918</v>
      </c>
      <c r="BU83" s="1195">
        <v>15918</v>
      </c>
      <c r="BV83" s="1195">
        <v>15918</v>
      </c>
      <c r="BW83" s="1195">
        <v>15918</v>
      </c>
      <c r="BX83" s="1195">
        <v>15918</v>
      </c>
      <c r="BY83" s="1195">
        <v>15918</v>
      </c>
      <c r="BZ83" s="1195">
        <v>15918</v>
      </c>
      <c r="CA83" s="1195">
        <v>15918</v>
      </c>
      <c r="CB83" s="1195">
        <v>15918</v>
      </c>
      <c r="CC83" s="1195">
        <v>15918</v>
      </c>
      <c r="CD83" s="1195">
        <v>15918</v>
      </c>
      <c r="CE83" s="1195">
        <v>15918</v>
      </c>
      <c r="CF83" s="1195">
        <v>15918</v>
      </c>
      <c r="CG83" s="1195">
        <v>15918</v>
      </c>
      <c r="CH83" s="1195">
        <v>15918</v>
      </c>
      <c r="CI83" s="1195">
        <v>15918</v>
      </c>
      <c r="CJ83" s="1195">
        <v>15918</v>
      </c>
      <c r="CK83" s="1195">
        <v>15918</v>
      </c>
      <c r="CL83" s="1195">
        <v>15918</v>
      </c>
      <c r="CM83" s="1195">
        <v>15918</v>
      </c>
      <c r="CN83" s="1195">
        <v>15918</v>
      </c>
      <c r="CO83" s="1195">
        <v>15918</v>
      </c>
      <c r="CP83" s="1195">
        <v>15918</v>
      </c>
      <c r="CQ83" s="1195">
        <v>15918</v>
      </c>
      <c r="CR83" s="1195">
        <v>15918</v>
      </c>
      <c r="CS83" s="1195">
        <v>15918</v>
      </c>
      <c r="CT83" s="1354">
        <v>15918</v>
      </c>
      <c r="CU83" s="1195">
        <v>15918</v>
      </c>
      <c r="CV83" s="1195">
        <v>15918</v>
      </c>
      <c r="CW83" s="1195">
        <v>15918</v>
      </c>
      <c r="CX83" s="1195">
        <v>15918</v>
      </c>
      <c r="CY83" s="1195">
        <v>15918</v>
      </c>
      <c r="CZ83" s="1195">
        <v>15918</v>
      </c>
      <c r="DA83" s="1195">
        <v>15918</v>
      </c>
      <c r="DB83" s="1195">
        <v>15918</v>
      </c>
      <c r="DC83" s="1195">
        <v>15918</v>
      </c>
      <c r="DD83" s="1195">
        <v>15918</v>
      </c>
      <c r="DF83" s="1051">
        <f t="shared" si="2"/>
        <v>0</v>
      </c>
    </row>
    <row r="84" spans="1:110" ht="21.75" thickBot="1" x14ac:dyDescent="0.25">
      <c r="A84" s="1294" t="s">
        <v>20</v>
      </c>
      <c r="B84" s="1294" t="s">
        <v>20</v>
      </c>
      <c r="C84" s="1294">
        <v>2</v>
      </c>
      <c r="D84" s="1294" t="s">
        <v>20</v>
      </c>
      <c r="E84" s="1294">
        <v>2</v>
      </c>
      <c r="F84" s="1294">
        <v>100008</v>
      </c>
      <c r="G84" s="1019" t="s">
        <v>364</v>
      </c>
      <c r="H84" s="1019" t="s">
        <v>432</v>
      </c>
      <c r="I84" s="1019">
        <v>137</v>
      </c>
      <c r="J84" s="1019">
        <v>10043</v>
      </c>
      <c r="K84" s="1019" t="s">
        <v>418</v>
      </c>
      <c r="L84" s="1019">
        <v>5</v>
      </c>
      <c r="M84" s="1020" t="s">
        <v>47</v>
      </c>
      <c r="N84" s="1030">
        <v>40214</v>
      </c>
      <c r="O84" s="1024"/>
      <c r="P84" s="1024"/>
      <c r="Q84" s="1024"/>
      <c r="R84" s="1065"/>
      <c r="S84" s="1074"/>
      <c r="T84" s="1074"/>
      <c r="U84" s="1074"/>
      <c r="V84" s="1074"/>
      <c r="W84" s="1074"/>
      <c r="X84" s="1074"/>
      <c r="Y84" s="1074"/>
      <c r="Z84" s="1074"/>
      <c r="AA84" s="1074"/>
      <c r="AB84" s="1074"/>
      <c r="AC84" s="1074"/>
      <c r="AD84" s="1074"/>
      <c r="AE84" s="1074"/>
      <c r="AF84" s="1074"/>
      <c r="AG84" s="1074"/>
      <c r="AH84" s="1074"/>
      <c r="AI84" s="1074"/>
      <c r="AJ84" s="1081">
        <v>16633</v>
      </c>
      <c r="AK84" s="1074">
        <v>16633</v>
      </c>
      <c r="AL84" s="1074">
        <v>16633</v>
      </c>
      <c r="AM84" s="1074">
        <v>16633</v>
      </c>
      <c r="AN84" s="1074">
        <v>16633</v>
      </c>
      <c r="AO84" s="1074">
        <v>16633</v>
      </c>
      <c r="AP84" s="1074">
        <v>16633</v>
      </c>
      <c r="AQ84" s="1074">
        <v>16633</v>
      </c>
      <c r="AR84" s="1074">
        <v>16633</v>
      </c>
      <c r="AS84" s="1074">
        <v>16633</v>
      </c>
      <c r="AT84" s="1074">
        <v>16633</v>
      </c>
      <c r="AU84" s="1074">
        <v>16633</v>
      </c>
      <c r="AV84" s="1074">
        <v>16633</v>
      </c>
      <c r="AW84" s="1074">
        <v>16633</v>
      </c>
      <c r="AX84" s="1074">
        <v>16633</v>
      </c>
      <c r="AY84" s="1074">
        <v>16633</v>
      </c>
      <c r="AZ84" s="1195">
        <v>16633</v>
      </c>
      <c r="BA84" s="1195">
        <v>16633</v>
      </c>
      <c r="BB84" s="1195">
        <v>16633</v>
      </c>
      <c r="BC84" s="1195">
        <v>16633</v>
      </c>
      <c r="BD84" s="1195">
        <v>16633</v>
      </c>
      <c r="BE84" s="1195">
        <v>16633</v>
      </c>
      <c r="BF84" s="1195">
        <v>16633</v>
      </c>
      <c r="BG84" s="1195">
        <v>16633</v>
      </c>
      <c r="BH84" s="1195">
        <v>16633</v>
      </c>
      <c r="BI84" s="1195">
        <v>16633</v>
      </c>
      <c r="BJ84" s="1195">
        <v>16633</v>
      </c>
      <c r="BK84" s="1195">
        <v>16633</v>
      </c>
      <c r="BL84" s="1195">
        <v>16633</v>
      </c>
      <c r="BM84" s="1195">
        <v>16633</v>
      </c>
      <c r="BN84" s="1195">
        <v>16633</v>
      </c>
      <c r="BO84" s="1195">
        <v>16633</v>
      </c>
      <c r="BP84" s="1195">
        <v>16633</v>
      </c>
      <c r="BQ84" s="1195">
        <v>16633</v>
      </c>
      <c r="BR84" s="1195">
        <v>16633</v>
      </c>
      <c r="BS84" s="1195">
        <v>16633</v>
      </c>
      <c r="BT84" s="1195">
        <v>16633</v>
      </c>
      <c r="BU84" s="1195">
        <v>16633</v>
      </c>
      <c r="BV84" s="1195">
        <v>16633</v>
      </c>
      <c r="BW84" s="1195">
        <v>16633</v>
      </c>
      <c r="BX84" s="1195">
        <v>16633</v>
      </c>
      <c r="BY84" s="1195">
        <v>16633</v>
      </c>
      <c r="BZ84" s="1195">
        <v>16633</v>
      </c>
      <c r="CA84" s="1195">
        <v>16633</v>
      </c>
      <c r="CB84" s="1195">
        <v>16633</v>
      </c>
      <c r="CC84" s="1195">
        <v>16633</v>
      </c>
      <c r="CD84" s="1195">
        <v>16633</v>
      </c>
      <c r="CE84" s="1195">
        <v>16633</v>
      </c>
      <c r="CF84" s="1195">
        <v>16633</v>
      </c>
      <c r="CG84" s="1195">
        <v>16633</v>
      </c>
      <c r="CH84" s="1195">
        <v>16633</v>
      </c>
      <c r="CI84" s="1195">
        <v>16633</v>
      </c>
      <c r="CJ84" s="1195">
        <v>16633</v>
      </c>
      <c r="CK84" s="1195">
        <v>16633</v>
      </c>
      <c r="CL84" s="1195">
        <v>16633</v>
      </c>
      <c r="CM84" s="1195">
        <v>16633</v>
      </c>
      <c r="CN84" s="1195">
        <v>16633</v>
      </c>
      <c r="CO84" s="1195">
        <v>16633</v>
      </c>
      <c r="CP84" s="1195">
        <v>16633</v>
      </c>
      <c r="CQ84" s="1195">
        <v>16633</v>
      </c>
      <c r="CR84" s="1195">
        <v>16633</v>
      </c>
      <c r="CS84" s="1195">
        <v>16633</v>
      </c>
      <c r="CT84" s="1354">
        <v>16633</v>
      </c>
      <c r="CU84" s="1195">
        <v>16633</v>
      </c>
      <c r="CV84" s="1195">
        <v>16633</v>
      </c>
      <c r="CW84" s="1195">
        <v>16633</v>
      </c>
      <c r="CX84" s="1195">
        <v>16633</v>
      </c>
      <c r="CY84" s="1195">
        <v>16633</v>
      </c>
      <c r="CZ84" s="1195">
        <v>16633</v>
      </c>
      <c r="DA84" s="1195">
        <v>16633</v>
      </c>
      <c r="DB84" s="1195">
        <v>16633</v>
      </c>
      <c r="DC84" s="1195">
        <v>16633</v>
      </c>
      <c r="DD84" s="1195">
        <v>16633</v>
      </c>
      <c r="DF84" s="1051">
        <f t="shared" si="2"/>
        <v>0</v>
      </c>
    </row>
    <row r="85" spans="1:110" ht="21.75" thickBot="1" x14ac:dyDescent="0.25">
      <c r="A85" s="1294" t="s">
        <v>20</v>
      </c>
      <c r="B85" s="1294" t="s">
        <v>20</v>
      </c>
      <c r="C85" s="1294">
        <v>2</v>
      </c>
      <c r="D85" s="1294" t="s">
        <v>20</v>
      </c>
      <c r="E85" s="1294">
        <v>2</v>
      </c>
      <c r="F85" s="1294">
        <v>100008</v>
      </c>
      <c r="G85" s="1019" t="s">
        <v>196</v>
      </c>
      <c r="H85" s="1019" t="s">
        <v>195</v>
      </c>
      <c r="I85" s="1019">
        <v>84</v>
      </c>
      <c r="J85" s="1019">
        <v>9528</v>
      </c>
      <c r="K85" s="1019" t="s">
        <v>418</v>
      </c>
      <c r="L85" s="1019">
        <v>3</v>
      </c>
      <c r="M85" s="1020" t="s">
        <v>47</v>
      </c>
      <c r="O85" s="1024">
        <v>2980</v>
      </c>
      <c r="P85" s="1024">
        <v>2980</v>
      </c>
      <c r="Q85" s="1024">
        <v>2980</v>
      </c>
      <c r="R85" s="1065">
        <v>2980</v>
      </c>
      <c r="S85" s="1074">
        <v>2980</v>
      </c>
      <c r="T85" s="1074">
        <v>2980</v>
      </c>
      <c r="U85" s="1074">
        <v>2980</v>
      </c>
      <c r="V85" s="1074">
        <v>2980</v>
      </c>
      <c r="W85" s="1074">
        <v>2980</v>
      </c>
      <c r="X85" s="1074">
        <v>2980</v>
      </c>
      <c r="Y85" s="1074">
        <v>2980</v>
      </c>
      <c r="Z85" s="1074">
        <v>2980</v>
      </c>
      <c r="AA85" s="1074">
        <v>2980</v>
      </c>
      <c r="AB85" s="1074">
        <v>2980</v>
      </c>
      <c r="AC85" s="1074">
        <v>2980</v>
      </c>
      <c r="AD85" s="1074">
        <v>2980</v>
      </c>
      <c r="AE85" s="1074">
        <v>2980</v>
      </c>
      <c r="AF85" s="1074">
        <v>2980</v>
      </c>
      <c r="AG85" s="1074">
        <v>2980</v>
      </c>
      <c r="AH85" s="1074">
        <v>2980</v>
      </c>
      <c r="AI85" s="1074">
        <v>2980</v>
      </c>
      <c r="AJ85" s="1074">
        <v>2980</v>
      </c>
      <c r="AK85" s="1074">
        <v>2980</v>
      </c>
      <c r="AL85" s="1074">
        <v>2980</v>
      </c>
      <c r="AM85" s="1074">
        <v>2980</v>
      </c>
      <c r="AN85" s="1074">
        <v>2980</v>
      </c>
      <c r="AO85" s="1074">
        <v>2980</v>
      </c>
      <c r="AP85" s="1074">
        <v>2980</v>
      </c>
      <c r="AQ85" s="1074">
        <v>2980</v>
      </c>
      <c r="AR85" s="1074">
        <v>2980</v>
      </c>
      <c r="AS85" s="1074">
        <v>2980</v>
      </c>
      <c r="AT85" s="1074">
        <v>2980</v>
      </c>
      <c r="AU85" s="1074">
        <v>2980</v>
      </c>
      <c r="AV85" s="1074">
        <v>2980</v>
      </c>
      <c r="AW85" s="1074">
        <v>2980</v>
      </c>
      <c r="AX85" s="1074">
        <v>2980</v>
      </c>
      <c r="AY85" s="1074">
        <v>2980</v>
      </c>
      <c r="AZ85" s="1195">
        <v>2980</v>
      </c>
      <c r="BA85" s="1195">
        <v>2980</v>
      </c>
      <c r="BB85" s="1195">
        <v>2980</v>
      </c>
      <c r="BC85" s="1195">
        <v>2980</v>
      </c>
      <c r="BD85" s="1195">
        <v>2980</v>
      </c>
      <c r="BE85" s="1195">
        <v>2980</v>
      </c>
      <c r="BF85" s="1195">
        <v>2980</v>
      </c>
      <c r="BG85" s="1195">
        <v>2980</v>
      </c>
      <c r="BH85" s="1195">
        <v>2980</v>
      </c>
      <c r="BI85" s="1195">
        <v>2980</v>
      </c>
      <c r="BJ85" s="1195">
        <v>2980</v>
      </c>
      <c r="BK85" s="1195">
        <v>2980</v>
      </c>
      <c r="BL85" s="1195">
        <v>2980</v>
      </c>
      <c r="BM85" s="1195">
        <v>2980</v>
      </c>
      <c r="BN85" s="1195">
        <v>2980</v>
      </c>
      <c r="BO85" s="1195">
        <v>2980</v>
      </c>
      <c r="BP85" s="1195">
        <v>2980</v>
      </c>
      <c r="BQ85" s="1195">
        <v>2980</v>
      </c>
      <c r="BR85" s="1195">
        <v>2980</v>
      </c>
      <c r="BS85" s="1195">
        <v>2980</v>
      </c>
      <c r="BT85" s="1195">
        <v>2980</v>
      </c>
      <c r="BU85" s="1195">
        <v>2980</v>
      </c>
      <c r="BV85" s="1195">
        <v>2980</v>
      </c>
      <c r="BW85" s="1195">
        <v>2980</v>
      </c>
      <c r="BX85" s="1195">
        <v>2980</v>
      </c>
      <c r="BY85" s="1195">
        <v>2980</v>
      </c>
      <c r="BZ85" s="1195">
        <v>2980</v>
      </c>
      <c r="CA85" s="1195">
        <v>2980</v>
      </c>
      <c r="CB85" s="1195">
        <v>2980</v>
      </c>
      <c r="CC85" s="1195">
        <v>2980</v>
      </c>
      <c r="CD85" s="1195">
        <v>2980</v>
      </c>
      <c r="CE85" s="1195">
        <v>2980</v>
      </c>
      <c r="CF85" s="1195">
        <v>2980</v>
      </c>
      <c r="CG85" s="1195">
        <v>2980</v>
      </c>
      <c r="CH85" s="1195">
        <v>2980</v>
      </c>
      <c r="CI85" s="1195">
        <v>2980</v>
      </c>
      <c r="CJ85" s="1195">
        <v>2980</v>
      </c>
      <c r="CK85" s="1195">
        <v>2980</v>
      </c>
      <c r="CL85" s="1195">
        <v>2980</v>
      </c>
      <c r="CM85" s="1195">
        <v>2980</v>
      </c>
      <c r="CN85" s="1195">
        <v>2980</v>
      </c>
      <c r="CO85" s="1195">
        <v>2980</v>
      </c>
      <c r="CP85" s="1195">
        <v>2980</v>
      </c>
      <c r="CQ85" s="1195">
        <v>2980</v>
      </c>
      <c r="CR85" s="1195">
        <v>2980</v>
      </c>
      <c r="CS85" s="1195">
        <v>2980</v>
      </c>
      <c r="CT85" s="1354">
        <v>2980</v>
      </c>
      <c r="CU85" s="1195">
        <v>2980</v>
      </c>
      <c r="CV85" s="1195">
        <v>2980</v>
      </c>
      <c r="CW85" s="1195">
        <v>2980</v>
      </c>
      <c r="CX85" s="1195">
        <v>2980</v>
      </c>
      <c r="CY85" s="1195">
        <v>2980</v>
      </c>
      <c r="CZ85" s="1195">
        <v>2980</v>
      </c>
      <c r="DA85" s="1195">
        <v>2980</v>
      </c>
      <c r="DB85" s="1195">
        <v>2980</v>
      </c>
      <c r="DC85" s="1195">
        <v>2980</v>
      </c>
      <c r="DD85" s="1195">
        <v>2980</v>
      </c>
      <c r="DF85" s="1051">
        <f t="shared" si="2"/>
        <v>0</v>
      </c>
    </row>
    <row r="86" spans="1:110" ht="21.75" thickBot="1" x14ac:dyDescent="0.25">
      <c r="A86" s="1294" t="s">
        <v>20</v>
      </c>
      <c r="B86" s="1294" t="s">
        <v>20</v>
      </c>
      <c r="C86" s="1294">
        <v>2</v>
      </c>
      <c r="D86" s="1294" t="s">
        <v>20</v>
      </c>
      <c r="E86" s="1294">
        <v>2</v>
      </c>
      <c r="F86" s="1294">
        <v>100008</v>
      </c>
      <c r="G86" s="1019" t="s">
        <v>197</v>
      </c>
      <c r="H86" s="1019" t="s">
        <v>198</v>
      </c>
      <c r="I86" s="1019">
        <v>85</v>
      </c>
      <c r="J86" s="1019">
        <v>9534</v>
      </c>
      <c r="K86" s="1019" t="s">
        <v>418</v>
      </c>
      <c r="L86" s="1019">
        <v>3</v>
      </c>
      <c r="M86" s="1020" t="s">
        <v>47</v>
      </c>
      <c r="O86" s="1024">
        <v>46740</v>
      </c>
      <c r="P86" s="1024">
        <v>46740</v>
      </c>
      <c r="Q86" s="1024">
        <v>46740</v>
      </c>
      <c r="R86" s="1065">
        <v>46740</v>
      </c>
      <c r="S86" s="1074">
        <v>46740</v>
      </c>
      <c r="T86" s="1074">
        <v>46740</v>
      </c>
      <c r="U86" s="1074">
        <v>46740</v>
      </c>
      <c r="V86" s="1074">
        <v>46740</v>
      </c>
      <c r="W86" s="1074">
        <v>46740</v>
      </c>
      <c r="X86" s="1074">
        <v>46740</v>
      </c>
      <c r="Y86" s="1074">
        <v>46740</v>
      </c>
      <c r="Z86" s="1074">
        <v>46740</v>
      </c>
      <c r="AA86" s="1074">
        <v>46740</v>
      </c>
      <c r="AB86" s="1074">
        <v>46740</v>
      </c>
      <c r="AC86" s="1074">
        <v>46740</v>
      </c>
      <c r="AD86" s="1074">
        <v>46740</v>
      </c>
      <c r="AE86" s="1074">
        <v>46740</v>
      </c>
      <c r="AF86" s="1074">
        <v>46740</v>
      </c>
      <c r="AG86" s="1074">
        <v>46740</v>
      </c>
      <c r="AH86" s="1074">
        <v>46740</v>
      </c>
      <c r="AI86" s="1074">
        <v>46740</v>
      </c>
      <c r="AJ86" s="1074">
        <v>46740</v>
      </c>
      <c r="AK86" s="1074">
        <v>46740</v>
      </c>
      <c r="AL86" s="1081">
        <v>200385</v>
      </c>
      <c r="AM86" s="1074">
        <v>200385</v>
      </c>
      <c r="AN86" s="1074">
        <v>200385</v>
      </c>
      <c r="AO86" s="1074">
        <v>200385</v>
      </c>
      <c r="AP86" s="1074">
        <v>200385</v>
      </c>
      <c r="AQ86" s="1074">
        <v>200385</v>
      </c>
      <c r="AR86" s="1074">
        <v>200385</v>
      </c>
      <c r="AS86" s="1074">
        <v>200385</v>
      </c>
      <c r="AT86" s="1074">
        <v>200385</v>
      </c>
      <c r="AU86" s="1074">
        <v>200385</v>
      </c>
      <c r="AV86" s="1074">
        <v>200385</v>
      </c>
      <c r="AW86" s="1074">
        <v>200385</v>
      </c>
      <c r="AX86" s="1074">
        <v>200385</v>
      </c>
      <c r="AY86" s="1074">
        <v>200385</v>
      </c>
      <c r="AZ86" s="1195">
        <v>200385</v>
      </c>
      <c r="BA86" s="1195">
        <v>200385</v>
      </c>
      <c r="BB86" s="1195">
        <v>200385</v>
      </c>
      <c r="BC86" s="1195">
        <v>200385</v>
      </c>
      <c r="BD86" s="1195">
        <v>200385</v>
      </c>
      <c r="BE86" s="1195">
        <v>200385</v>
      </c>
      <c r="BF86" s="1195">
        <v>200385</v>
      </c>
      <c r="BG86" s="1195">
        <v>200385</v>
      </c>
      <c r="BH86" s="1195">
        <v>200385</v>
      </c>
      <c r="BI86" s="1195">
        <v>200385</v>
      </c>
      <c r="BJ86" s="1195">
        <v>200385</v>
      </c>
      <c r="BK86" s="1195">
        <v>200385</v>
      </c>
      <c r="BL86" s="1195">
        <v>200385</v>
      </c>
      <c r="BM86" s="1195">
        <v>200385</v>
      </c>
      <c r="BN86" s="1195">
        <v>200385</v>
      </c>
      <c r="BO86" s="1195">
        <v>200385</v>
      </c>
      <c r="BP86" s="1195">
        <v>200385</v>
      </c>
      <c r="BQ86" s="1195">
        <v>200385</v>
      </c>
      <c r="BR86" s="1195">
        <v>200385</v>
      </c>
      <c r="BS86" s="1195">
        <v>200385</v>
      </c>
      <c r="BT86" s="1195">
        <v>200385</v>
      </c>
      <c r="BU86" s="1195">
        <v>200385</v>
      </c>
      <c r="BV86" s="1195">
        <v>200385</v>
      </c>
      <c r="BW86" s="1195">
        <v>200385</v>
      </c>
      <c r="BX86" s="1195">
        <v>200385</v>
      </c>
      <c r="BY86" s="1195">
        <v>200385</v>
      </c>
      <c r="BZ86" s="1195">
        <v>200385</v>
      </c>
      <c r="CA86" s="1195">
        <v>200385</v>
      </c>
      <c r="CB86" s="1195">
        <v>200385</v>
      </c>
      <c r="CC86" s="1195">
        <v>200385</v>
      </c>
      <c r="CD86" s="1195">
        <v>200385</v>
      </c>
      <c r="CE86" s="1195">
        <v>200385</v>
      </c>
      <c r="CF86" s="1195">
        <v>200385</v>
      </c>
      <c r="CG86" s="1195">
        <v>200385</v>
      </c>
      <c r="CH86" s="1195">
        <v>200385</v>
      </c>
      <c r="CI86" s="1195">
        <v>200385</v>
      </c>
      <c r="CJ86" s="1195">
        <v>200385</v>
      </c>
      <c r="CK86" s="1195">
        <v>200385</v>
      </c>
      <c r="CL86" s="1195">
        <v>200385</v>
      </c>
      <c r="CM86" s="1195">
        <v>200385</v>
      </c>
      <c r="CN86" s="1195">
        <v>200385</v>
      </c>
      <c r="CO86" s="1195">
        <v>200385</v>
      </c>
      <c r="CP86" s="1195">
        <v>200385</v>
      </c>
      <c r="CQ86" s="1195">
        <v>200385</v>
      </c>
      <c r="CR86" s="1195">
        <v>200385</v>
      </c>
      <c r="CS86" s="1195">
        <v>200385</v>
      </c>
      <c r="CT86" s="1354">
        <v>200385</v>
      </c>
      <c r="CU86" s="1195">
        <v>200385</v>
      </c>
      <c r="CV86" s="1195">
        <v>200385</v>
      </c>
      <c r="CW86" s="1195">
        <v>200385</v>
      </c>
      <c r="CX86" s="1195">
        <v>200385</v>
      </c>
      <c r="CY86" s="1195">
        <v>200385</v>
      </c>
      <c r="CZ86" s="1195">
        <v>200385</v>
      </c>
      <c r="DA86" s="1195">
        <v>200385</v>
      </c>
      <c r="DB86" s="1195">
        <v>200385</v>
      </c>
      <c r="DC86" s="1195">
        <v>200385</v>
      </c>
      <c r="DD86" s="1195">
        <v>200385</v>
      </c>
      <c r="DF86" s="1051">
        <f t="shared" si="2"/>
        <v>0</v>
      </c>
    </row>
    <row r="87" spans="1:110" ht="21.75" thickBot="1" x14ac:dyDescent="0.25">
      <c r="A87" s="1294" t="s">
        <v>20</v>
      </c>
      <c r="B87" s="1294" t="s">
        <v>20</v>
      </c>
      <c r="C87" s="1294">
        <v>2</v>
      </c>
      <c r="D87" s="1294" t="s">
        <v>20</v>
      </c>
      <c r="E87" s="1294">
        <v>2</v>
      </c>
      <c r="F87" s="1294">
        <v>100008</v>
      </c>
      <c r="G87" s="1019" t="s">
        <v>199</v>
      </c>
      <c r="H87" s="1019" t="s">
        <v>200</v>
      </c>
      <c r="I87" s="1019">
        <v>86</v>
      </c>
      <c r="J87" s="1019">
        <v>9533</v>
      </c>
      <c r="K87" s="1019" t="s">
        <v>418</v>
      </c>
      <c r="L87" s="1019">
        <v>3</v>
      </c>
      <c r="M87" s="1020" t="s">
        <v>47</v>
      </c>
      <c r="O87" s="1024">
        <v>937</v>
      </c>
      <c r="P87" s="1028">
        <v>3246</v>
      </c>
      <c r="Q87" s="1024">
        <v>3246</v>
      </c>
      <c r="R87" s="1065">
        <v>3246</v>
      </c>
      <c r="S87" s="1074">
        <v>3246</v>
      </c>
      <c r="T87" s="1074">
        <v>3246</v>
      </c>
      <c r="U87" s="1074">
        <v>3246</v>
      </c>
      <c r="V87" s="1074">
        <v>3246</v>
      </c>
      <c r="W87" s="1074">
        <v>3246</v>
      </c>
      <c r="X87" s="1074">
        <v>3246</v>
      </c>
      <c r="Y87" s="1074">
        <v>3246</v>
      </c>
      <c r="Z87" s="1074">
        <v>3246</v>
      </c>
      <c r="AA87" s="1081">
        <v>8783</v>
      </c>
      <c r="AB87" s="1074">
        <v>8783</v>
      </c>
      <c r="AC87" s="1081">
        <v>11018</v>
      </c>
      <c r="AD87" s="1074">
        <v>11018</v>
      </c>
      <c r="AE87" s="1074">
        <v>11018</v>
      </c>
      <c r="AF87" s="1074">
        <v>11018</v>
      </c>
      <c r="AG87" s="1074">
        <v>11018</v>
      </c>
      <c r="AH87" s="1074">
        <v>11018</v>
      </c>
      <c r="AI87" s="1074">
        <v>11018</v>
      </c>
      <c r="AJ87" s="1074">
        <v>11018</v>
      </c>
      <c r="AK87" s="1081">
        <v>14426</v>
      </c>
      <c r="AL87" s="1074">
        <v>14426</v>
      </c>
      <c r="AM87" s="1074">
        <v>14426</v>
      </c>
      <c r="AN87" s="1074">
        <v>14426</v>
      </c>
      <c r="AO87" s="1074">
        <v>14426</v>
      </c>
      <c r="AP87" s="1074">
        <v>14426</v>
      </c>
      <c r="AQ87" s="1074">
        <v>14426</v>
      </c>
      <c r="AR87" s="1074">
        <v>14426</v>
      </c>
      <c r="AS87" s="1074">
        <v>14426</v>
      </c>
      <c r="AT87" s="1074">
        <v>14426</v>
      </c>
      <c r="AU87" s="1074">
        <v>14426</v>
      </c>
      <c r="AV87" s="1074">
        <v>14426</v>
      </c>
      <c r="AW87" s="1074">
        <v>14426</v>
      </c>
      <c r="AX87" s="1074">
        <v>14426</v>
      </c>
      <c r="AY87" s="1074">
        <v>14426</v>
      </c>
      <c r="AZ87" s="1195">
        <v>14426</v>
      </c>
      <c r="BA87" s="1195">
        <v>14426</v>
      </c>
      <c r="BB87" s="1195">
        <v>14426</v>
      </c>
      <c r="BC87" s="1195">
        <v>14426</v>
      </c>
      <c r="BD87" s="1195">
        <v>14426</v>
      </c>
      <c r="BE87" s="1195">
        <v>14426</v>
      </c>
      <c r="BF87" s="1195">
        <v>14426</v>
      </c>
      <c r="BG87" s="1195">
        <v>14426</v>
      </c>
      <c r="BH87" s="1195">
        <v>14426</v>
      </c>
      <c r="BI87" s="1195">
        <v>14426</v>
      </c>
      <c r="BJ87" s="1195">
        <v>14426</v>
      </c>
      <c r="BK87" s="1195">
        <v>14426</v>
      </c>
      <c r="BL87" s="1195">
        <v>14426</v>
      </c>
      <c r="BM87" s="1195">
        <v>14426</v>
      </c>
      <c r="BN87" s="1195">
        <v>14426</v>
      </c>
      <c r="BO87" s="1195">
        <v>14426</v>
      </c>
      <c r="BP87" s="1195">
        <v>14426</v>
      </c>
      <c r="BQ87" s="1195">
        <v>14426</v>
      </c>
      <c r="BR87" s="1195">
        <v>14426</v>
      </c>
      <c r="BS87" s="1195">
        <v>14426</v>
      </c>
      <c r="BT87" s="1195">
        <v>14426</v>
      </c>
      <c r="BU87" s="1195">
        <v>14426</v>
      </c>
      <c r="BV87" s="1195">
        <v>14426</v>
      </c>
      <c r="BW87" s="1195">
        <v>14426</v>
      </c>
      <c r="BX87" s="1195">
        <v>14426</v>
      </c>
      <c r="BY87" s="1195">
        <v>14426</v>
      </c>
      <c r="BZ87" s="1195">
        <v>14426</v>
      </c>
      <c r="CA87" s="1195">
        <v>14426</v>
      </c>
      <c r="CB87" s="1195">
        <v>14426</v>
      </c>
      <c r="CC87" s="1195">
        <v>14426</v>
      </c>
      <c r="CD87" s="1195">
        <v>14426</v>
      </c>
      <c r="CE87" s="1195">
        <v>14426</v>
      </c>
      <c r="CF87" s="1195">
        <v>14426</v>
      </c>
      <c r="CG87" s="1195">
        <v>14426</v>
      </c>
      <c r="CH87" s="1195">
        <v>14426</v>
      </c>
      <c r="CI87" s="1195">
        <v>14426</v>
      </c>
      <c r="CJ87" s="1195">
        <v>14426</v>
      </c>
      <c r="CK87" s="1195">
        <v>14426</v>
      </c>
      <c r="CL87" s="1195">
        <v>14426</v>
      </c>
      <c r="CM87" s="1195">
        <v>14426</v>
      </c>
      <c r="CN87" s="1195">
        <v>14426</v>
      </c>
      <c r="CO87" s="1195">
        <v>14426</v>
      </c>
      <c r="CP87" s="1195">
        <v>14426</v>
      </c>
      <c r="CQ87" s="1195">
        <v>14426</v>
      </c>
      <c r="CR87" s="1195">
        <v>14426</v>
      </c>
      <c r="CS87" s="1195">
        <v>14426</v>
      </c>
      <c r="CT87" s="1354">
        <v>14426</v>
      </c>
      <c r="CU87" s="1195">
        <v>14426</v>
      </c>
      <c r="CV87" s="1195">
        <v>14426</v>
      </c>
      <c r="CW87" s="1195">
        <v>14426</v>
      </c>
      <c r="CX87" s="1195">
        <v>14426</v>
      </c>
      <c r="CY87" s="1195">
        <v>14426</v>
      </c>
      <c r="CZ87" s="1195">
        <v>14426</v>
      </c>
      <c r="DA87" s="1195">
        <v>14426</v>
      </c>
      <c r="DB87" s="1195">
        <v>14426</v>
      </c>
      <c r="DC87" s="1195">
        <v>14426</v>
      </c>
      <c r="DD87" s="1195">
        <v>14426</v>
      </c>
      <c r="DF87" s="1051">
        <f t="shared" si="2"/>
        <v>0</v>
      </c>
    </row>
    <row r="88" spans="1:110" ht="21.75" thickBot="1" x14ac:dyDescent="0.25">
      <c r="A88" s="1294" t="s">
        <v>20</v>
      </c>
      <c r="B88" s="1294" t="s">
        <v>20</v>
      </c>
      <c r="C88" s="1294">
        <v>2</v>
      </c>
      <c r="D88" s="1294" t="s">
        <v>20</v>
      </c>
      <c r="E88" s="1294">
        <v>2</v>
      </c>
      <c r="F88" s="1294">
        <v>100008</v>
      </c>
      <c r="G88" s="1019" t="s">
        <v>201</v>
      </c>
      <c r="H88" s="1019" t="s">
        <v>202</v>
      </c>
      <c r="I88" s="1019">
        <v>87</v>
      </c>
      <c r="J88" s="1019">
        <v>9527</v>
      </c>
      <c r="K88" s="1019" t="s">
        <v>418</v>
      </c>
      <c r="L88" s="1019">
        <v>3</v>
      </c>
      <c r="M88" s="1020" t="s">
        <v>47</v>
      </c>
      <c r="O88" s="1024">
        <v>1599</v>
      </c>
      <c r="P88" s="1024">
        <v>1599</v>
      </c>
      <c r="Q88" s="1024">
        <v>1599</v>
      </c>
      <c r="R88" s="1065">
        <v>1599</v>
      </c>
      <c r="S88" s="1074">
        <v>1599</v>
      </c>
      <c r="T88" s="1074">
        <v>1599</v>
      </c>
      <c r="U88" s="1074">
        <v>1599</v>
      </c>
      <c r="V88" s="1074">
        <v>1599</v>
      </c>
      <c r="W88" s="1074">
        <v>1599</v>
      </c>
      <c r="X88" s="1074">
        <v>1599</v>
      </c>
      <c r="Y88" s="1074">
        <v>1599</v>
      </c>
      <c r="Z88" s="1074">
        <v>1599</v>
      </c>
      <c r="AA88" s="1074">
        <v>1599</v>
      </c>
      <c r="AB88" s="1074">
        <v>1599</v>
      </c>
      <c r="AC88" s="1074">
        <v>1599</v>
      </c>
      <c r="AD88" s="1074">
        <v>1599</v>
      </c>
      <c r="AE88" s="1074">
        <v>1599</v>
      </c>
      <c r="AF88" s="1074">
        <v>1599</v>
      </c>
      <c r="AG88" s="1074">
        <v>1599</v>
      </c>
      <c r="AH88" s="1074">
        <v>1599</v>
      </c>
      <c r="AI88" s="1074">
        <v>1599</v>
      </c>
      <c r="AJ88" s="1074">
        <v>1599</v>
      </c>
      <c r="AK88" s="1074">
        <v>1599</v>
      </c>
      <c r="AL88" s="1074">
        <v>1599</v>
      </c>
      <c r="AM88" s="1074">
        <v>1599</v>
      </c>
      <c r="AN88" s="1074">
        <v>1599</v>
      </c>
      <c r="AO88" s="1074">
        <v>1599</v>
      </c>
      <c r="AP88" s="1074">
        <v>1599</v>
      </c>
      <c r="AQ88" s="1074">
        <v>1599</v>
      </c>
      <c r="AR88" s="1074">
        <v>1599</v>
      </c>
      <c r="AS88" s="1074">
        <v>1599</v>
      </c>
      <c r="AT88" s="1074">
        <v>1599</v>
      </c>
      <c r="AU88" s="1074">
        <v>1599</v>
      </c>
      <c r="AV88" s="1074">
        <v>1599</v>
      </c>
      <c r="AW88" s="1074">
        <v>1599</v>
      </c>
      <c r="AX88" s="1074">
        <v>1599</v>
      </c>
      <c r="AY88" s="1074">
        <v>1599</v>
      </c>
      <c r="AZ88" s="1195">
        <v>1599</v>
      </c>
      <c r="BA88" s="1195">
        <v>1599</v>
      </c>
      <c r="BB88" s="1195">
        <v>1599</v>
      </c>
      <c r="BC88" s="1195">
        <v>1599</v>
      </c>
      <c r="BD88" s="1195">
        <v>1599</v>
      </c>
      <c r="BE88" s="1195">
        <v>1599</v>
      </c>
      <c r="BF88" s="1195">
        <v>1599</v>
      </c>
      <c r="BG88" s="1195">
        <v>1599</v>
      </c>
      <c r="BH88" s="1195">
        <v>1599</v>
      </c>
      <c r="BI88" s="1195">
        <v>1599</v>
      </c>
      <c r="BJ88" s="1195">
        <v>1599</v>
      </c>
      <c r="BK88" s="1195">
        <v>1599</v>
      </c>
      <c r="BL88" s="1195">
        <v>1599</v>
      </c>
      <c r="BM88" s="1195">
        <v>1599</v>
      </c>
      <c r="BN88" s="1195">
        <v>1599</v>
      </c>
      <c r="BO88" s="1195">
        <v>1599</v>
      </c>
      <c r="BP88" s="1195">
        <v>1599</v>
      </c>
      <c r="BQ88" s="1195">
        <v>1599</v>
      </c>
      <c r="BR88" s="1195">
        <v>1599</v>
      </c>
      <c r="BS88" s="1195">
        <v>1599</v>
      </c>
      <c r="BT88" s="1195">
        <v>1599</v>
      </c>
      <c r="BU88" s="1195">
        <v>1599</v>
      </c>
      <c r="BV88" s="1195">
        <v>1599</v>
      </c>
      <c r="BW88" s="1195">
        <v>1599</v>
      </c>
      <c r="BX88" s="1195">
        <v>1599</v>
      </c>
      <c r="BY88" s="1195">
        <v>1599</v>
      </c>
      <c r="BZ88" s="1195">
        <v>1599</v>
      </c>
      <c r="CA88" s="1195">
        <v>1599</v>
      </c>
      <c r="CB88" s="1195">
        <v>1599</v>
      </c>
      <c r="CC88" s="1195">
        <v>1599</v>
      </c>
      <c r="CD88" s="1195">
        <v>1599</v>
      </c>
      <c r="CE88" s="1195">
        <v>1599</v>
      </c>
      <c r="CF88" s="1195">
        <v>1599</v>
      </c>
      <c r="CG88" s="1195">
        <v>1599</v>
      </c>
      <c r="CH88" s="1195">
        <v>1599</v>
      </c>
      <c r="CI88" s="1195">
        <v>1599</v>
      </c>
      <c r="CJ88" s="1195">
        <v>1599</v>
      </c>
      <c r="CK88" s="1195">
        <v>1599</v>
      </c>
      <c r="CL88" s="1195">
        <v>1599</v>
      </c>
      <c r="CM88" s="1195">
        <v>1599</v>
      </c>
      <c r="CN88" s="1195">
        <v>1599</v>
      </c>
      <c r="CO88" s="1195">
        <v>1599</v>
      </c>
      <c r="CP88" s="1195">
        <v>1599</v>
      </c>
      <c r="CQ88" s="1195">
        <v>1599</v>
      </c>
      <c r="CR88" s="1195">
        <v>1599</v>
      </c>
      <c r="CS88" s="1195">
        <v>1599</v>
      </c>
      <c r="CT88" s="1354">
        <v>1599</v>
      </c>
      <c r="CU88" s="1195">
        <v>1599</v>
      </c>
      <c r="CV88" s="1195">
        <v>1599</v>
      </c>
      <c r="CW88" s="1195">
        <v>1599</v>
      </c>
      <c r="CX88" s="1195">
        <v>1599</v>
      </c>
      <c r="CY88" s="1195">
        <v>1599</v>
      </c>
      <c r="CZ88" s="1195">
        <v>1599</v>
      </c>
      <c r="DA88" s="1195">
        <v>1599</v>
      </c>
      <c r="DB88" s="1195">
        <v>1599</v>
      </c>
      <c r="DC88" s="1195">
        <v>1599</v>
      </c>
      <c r="DD88" s="1195">
        <v>1599</v>
      </c>
      <c r="DF88" s="1051">
        <f t="shared" si="2"/>
        <v>0</v>
      </c>
    </row>
    <row r="89" spans="1:110" ht="21.75" thickBot="1" x14ac:dyDescent="0.25">
      <c r="A89" s="1294" t="s">
        <v>20</v>
      </c>
      <c r="B89" s="1294" t="s">
        <v>20</v>
      </c>
      <c r="C89" s="1294">
        <v>2</v>
      </c>
      <c r="D89" s="1294" t="s">
        <v>20</v>
      </c>
      <c r="E89" s="1294">
        <v>2</v>
      </c>
      <c r="F89" s="1294">
        <v>100008</v>
      </c>
      <c r="G89" s="1019" t="s">
        <v>203</v>
      </c>
      <c r="H89" s="1019" t="s">
        <v>204</v>
      </c>
      <c r="I89" s="1019">
        <v>88</v>
      </c>
      <c r="J89" s="1019">
        <v>9681</v>
      </c>
      <c r="K89" s="1019" t="s">
        <v>418</v>
      </c>
      <c r="L89" s="1019">
        <v>3</v>
      </c>
      <c r="M89" s="1020" t="s">
        <v>47</v>
      </c>
      <c r="O89" s="1024">
        <v>7864</v>
      </c>
      <c r="P89" s="1024">
        <v>7864</v>
      </c>
      <c r="Q89" s="1024">
        <v>7864</v>
      </c>
      <c r="R89" s="1065">
        <v>7864</v>
      </c>
      <c r="S89" s="1074">
        <v>7864</v>
      </c>
      <c r="T89" s="1081">
        <v>16806</v>
      </c>
      <c r="U89" s="1074">
        <v>16806</v>
      </c>
      <c r="V89" s="1074">
        <v>16806</v>
      </c>
      <c r="W89" s="1074">
        <v>16806</v>
      </c>
      <c r="X89" s="1074">
        <v>16806</v>
      </c>
      <c r="Y89" s="1074">
        <v>16806</v>
      </c>
      <c r="Z89" s="1074">
        <v>16806</v>
      </c>
      <c r="AA89" s="1074">
        <v>16806</v>
      </c>
      <c r="AB89" s="1074">
        <v>16806</v>
      </c>
      <c r="AC89" s="1074">
        <v>16806</v>
      </c>
      <c r="AD89" s="1074">
        <v>16806</v>
      </c>
      <c r="AE89" s="1074">
        <v>16806</v>
      </c>
      <c r="AF89" s="1074">
        <v>16806</v>
      </c>
      <c r="AG89" s="1074">
        <v>16806</v>
      </c>
      <c r="AH89" s="1074">
        <v>16806</v>
      </c>
      <c r="AI89" s="1074">
        <v>16806</v>
      </c>
      <c r="AJ89" s="1074">
        <v>16806</v>
      </c>
      <c r="AK89" s="1074">
        <v>16806</v>
      </c>
      <c r="AL89" s="1074">
        <v>16806</v>
      </c>
      <c r="AM89" s="1074">
        <v>16806</v>
      </c>
      <c r="AN89" s="1074">
        <v>16806</v>
      </c>
      <c r="AO89" s="1074">
        <v>16806</v>
      </c>
      <c r="AP89" s="1074">
        <v>16806</v>
      </c>
      <c r="AQ89" s="1074">
        <v>16806</v>
      </c>
      <c r="AR89" s="1074">
        <v>16806</v>
      </c>
      <c r="AS89" s="1074">
        <v>16806</v>
      </c>
      <c r="AT89" s="1074">
        <v>16806</v>
      </c>
      <c r="AU89" s="1074">
        <v>16806</v>
      </c>
      <c r="AV89" s="1074">
        <v>16806</v>
      </c>
      <c r="AW89" s="1074">
        <v>16806</v>
      </c>
      <c r="AX89" s="1074">
        <v>16806</v>
      </c>
      <c r="AY89" s="1074">
        <v>16806</v>
      </c>
      <c r="AZ89" s="1195">
        <v>16806</v>
      </c>
      <c r="BA89" s="1195">
        <v>16806</v>
      </c>
      <c r="BB89" s="1195">
        <v>16806</v>
      </c>
      <c r="BC89" s="1195">
        <v>16806</v>
      </c>
      <c r="BD89" s="1195">
        <v>16806</v>
      </c>
      <c r="BE89" s="1195">
        <v>16806</v>
      </c>
      <c r="BF89" s="1195">
        <v>16806</v>
      </c>
      <c r="BG89" s="1195">
        <v>16806</v>
      </c>
      <c r="BH89" s="1212">
        <v>17863</v>
      </c>
      <c r="BI89" s="1195">
        <v>17863</v>
      </c>
      <c r="BJ89" s="1195">
        <v>17863</v>
      </c>
      <c r="BK89" s="1195">
        <v>17863</v>
      </c>
      <c r="BL89" s="1195">
        <v>17863</v>
      </c>
      <c r="BM89" s="1195">
        <v>17863</v>
      </c>
      <c r="BN89" s="1195">
        <v>17863</v>
      </c>
      <c r="BO89" s="1195">
        <v>17863</v>
      </c>
      <c r="BP89" s="1195">
        <v>17863</v>
      </c>
      <c r="BQ89" s="1195">
        <v>17863</v>
      </c>
      <c r="BR89" s="1195">
        <v>17863</v>
      </c>
      <c r="BS89" s="1195">
        <v>17863</v>
      </c>
      <c r="BT89" s="1195">
        <v>17863</v>
      </c>
      <c r="BU89" s="1195">
        <v>17863</v>
      </c>
      <c r="BV89" s="1195">
        <v>17863</v>
      </c>
      <c r="BW89" s="1195">
        <v>17863</v>
      </c>
      <c r="BX89" s="1195">
        <v>17863</v>
      </c>
      <c r="BY89" s="1195">
        <v>17863</v>
      </c>
      <c r="BZ89" s="1195">
        <v>17863</v>
      </c>
      <c r="CA89" s="1195">
        <v>17863</v>
      </c>
      <c r="CB89" s="1195">
        <v>17863</v>
      </c>
      <c r="CC89" s="1195">
        <v>17863</v>
      </c>
      <c r="CD89" s="1195">
        <v>17863</v>
      </c>
      <c r="CE89" s="1195">
        <v>17863</v>
      </c>
      <c r="CF89" s="1195">
        <v>17863</v>
      </c>
      <c r="CG89" s="1195">
        <v>17863</v>
      </c>
      <c r="CH89" s="1195">
        <v>17863</v>
      </c>
      <c r="CI89" s="1195">
        <v>17863</v>
      </c>
      <c r="CJ89" s="1195">
        <v>17863</v>
      </c>
      <c r="CK89" s="1195">
        <v>17863</v>
      </c>
      <c r="CL89" s="1195">
        <v>17863</v>
      </c>
      <c r="CM89" s="1195">
        <v>17863</v>
      </c>
      <c r="CN89" s="1195">
        <v>17863</v>
      </c>
      <c r="CO89" s="1195">
        <v>17863</v>
      </c>
      <c r="CP89" s="1195">
        <v>17863</v>
      </c>
      <c r="CQ89" s="1195">
        <v>17863</v>
      </c>
      <c r="CR89" s="1195">
        <v>17863</v>
      </c>
      <c r="CS89" s="1195">
        <v>17863</v>
      </c>
      <c r="CT89" s="1354">
        <v>17863</v>
      </c>
      <c r="CU89" s="1195">
        <v>17863</v>
      </c>
      <c r="CV89" s="1195">
        <v>17863</v>
      </c>
      <c r="CW89" s="1195">
        <v>17863</v>
      </c>
      <c r="CX89" s="1195">
        <v>17863</v>
      </c>
      <c r="CY89" s="1195">
        <v>17863</v>
      </c>
      <c r="CZ89" s="1195">
        <v>17863</v>
      </c>
      <c r="DA89" s="1195">
        <v>17863</v>
      </c>
      <c r="DB89" s="1195">
        <v>17863</v>
      </c>
      <c r="DC89" s="1195">
        <v>17863</v>
      </c>
      <c r="DD89" s="1195">
        <v>17863</v>
      </c>
      <c r="DF89" s="1051">
        <f t="shared" si="2"/>
        <v>0</v>
      </c>
    </row>
    <row r="90" spans="1:110" s="1043" customFormat="1" ht="21.75" thickBot="1" x14ac:dyDescent="0.25">
      <c r="A90" s="1295" t="s">
        <v>20</v>
      </c>
      <c r="B90" s="1295" t="s">
        <v>20</v>
      </c>
      <c r="C90" s="1295">
        <v>2</v>
      </c>
      <c r="D90" s="1295" t="s">
        <v>20</v>
      </c>
      <c r="E90" s="1295">
        <v>2</v>
      </c>
      <c r="F90" s="1294">
        <v>100008</v>
      </c>
      <c r="G90" s="1041" t="s">
        <v>205</v>
      </c>
      <c r="H90" s="1041" t="s">
        <v>206</v>
      </c>
      <c r="I90" s="1041">
        <v>90</v>
      </c>
      <c r="J90" s="1041">
        <v>9529</v>
      </c>
      <c r="K90" s="1041" t="s">
        <v>418</v>
      </c>
      <c r="L90" s="1041">
        <v>3</v>
      </c>
      <c r="M90" s="1042" t="s">
        <v>47</v>
      </c>
      <c r="O90" s="1044">
        <v>10270</v>
      </c>
      <c r="P90" s="1044">
        <v>10270</v>
      </c>
      <c r="Q90" s="1044">
        <v>10270</v>
      </c>
      <c r="R90" s="1066">
        <v>10270</v>
      </c>
      <c r="S90" s="1075">
        <v>10270</v>
      </c>
      <c r="T90" s="1075">
        <v>10270</v>
      </c>
      <c r="U90" s="1075">
        <v>10270</v>
      </c>
      <c r="V90" s="1075">
        <v>10270</v>
      </c>
      <c r="W90" s="1075">
        <v>10270</v>
      </c>
      <c r="X90" s="1075">
        <v>10270</v>
      </c>
      <c r="Y90" s="1075">
        <v>10270</v>
      </c>
      <c r="Z90" s="1075">
        <v>10270</v>
      </c>
      <c r="AA90" s="1075">
        <v>10270</v>
      </c>
      <c r="AB90" s="1075">
        <v>10270</v>
      </c>
      <c r="AC90" s="1075">
        <v>10270</v>
      </c>
      <c r="AD90" s="1075">
        <v>10270</v>
      </c>
      <c r="AE90" s="1075">
        <v>10270</v>
      </c>
      <c r="AF90" s="1075">
        <v>10270</v>
      </c>
      <c r="AG90" s="1075">
        <v>10270</v>
      </c>
      <c r="AH90" s="1075">
        <v>10270</v>
      </c>
      <c r="AI90" s="1075">
        <v>10270</v>
      </c>
      <c r="AJ90" s="1075">
        <v>10270</v>
      </c>
      <c r="AK90" s="1075">
        <v>10270</v>
      </c>
      <c r="AL90" s="1075">
        <v>10270</v>
      </c>
      <c r="AM90" s="1075">
        <v>10270</v>
      </c>
      <c r="AN90" s="1075">
        <v>10270</v>
      </c>
      <c r="AO90" s="1075">
        <v>10270</v>
      </c>
      <c r="AP90" s="1075">
        <v>10270</v>
      </c>
      <c r="AQ90" s="1075">
        <v>10270</v>
      </c>
      <c r="AR90" s="1075">
        <v>10270</v>
      </c>
      <c r="AS90" s="1075">
        <v>10270</v>
      </c>
      <c r="AT90" s="1075">
        <v>10270</v>
      </c>
      <c r="AU90" s="1075">
        <v>10270</v>
      </c>
      <c r="AV90" s="1075">
        <v>10270</v>
      </c>
      <c r="AW90" s="1075">
        <v>10270</v>
      </c>
      <c r="AX90" s="1075">
        <v>10270</v>
      </c>
      <c r="AY90" s="1075">
        <v>10270</v>
      </c>
      <c r="AZ90" s="1086">
        <v>10270</v>
      </c>
      <c r="BA90" s="1086">
        <v>10270</v>
      </c>
      <c r="BB90" s="1086">
        <v>10270</v>
      </c>
      <c r="BC90" s="1086">
        <v>10270</v>
      </c>
      <c r="BD90" s="1086">
        <v>10270</v>
      </c>
      <c r="BE90" s="1086">
        <v>10270</v>
      </c>
      <c r="BF90" s="1086">
        <v>10270</v>
      </c>
      <c r="BG90" s="1086">
        <v>10270</v>
      </c>
      <c r="BH90" s="1086">
        <v>10270</v>
      </c>
      <c r="BI90" s="1086">
        <v>10270</v>
      </c>
      <c r="BJ90" s="1086">
        <v>10270</v>
      </c>
      <c r="BK90" s="1086">
        <v>10270</v>
      </c>
      <c r="BL90" s="1086">
        <v>10270</v>
      </c>
      <c r="BM90" s="1086">
        <v>10270</v>
      </c>
      <c r="BN90" s="1086">
        <v>10270</v>
      </c>
      <c r="BO90" s="1086">
        <v>10270</v>
      </c>
      <c r="BP90" s="1086">
        <v>10270</v>
      </c>
      <c r="BQ90" s="1086">
        <v>10270</v>
      </c>
      <c r="BR90" s="1086">
        <v>10270</v>
      </c>
      <c r="BS90" s="1086">
        <v>10270</v>
      </c>
      <c r="BT90" s="1086">
        <v>10270</v>
      </c>
      <c r="BU90" s="1086">
        <v>10270</v>
      </c>
      <c r="BV90" s="1086">
        <v>10270</v>
      </c>
      <c r="BW90" s="1086">
        <v>10270</v>
      </c>
      <c r="BX90" s="1086">
        <v>10270</v>
      </c>
      <c r="BY90" s="1086">
        <v>10270</v>
      </c>
      <c r="BZ90" s="1086">
        <v>10270</v>
      </c>
      <c r="CA90" s="1086">
        <v>10270</v>
      </c>
      <c r="CB90" s="1086">
        <v>10270</v>
      </c>
      <c r="CC90" s="1086">
        <v>10270</v>
      </c>
      <c r="CD90" s="1086">
        <v>10270</v>
      </c>
      <c r="CE90" s="1086">
        <v>10270</v>
      </c>
      <c r="CF90" s="1086">
        <v>10270</v>
      </c>
      <c r="CG90" s="1086">
        <v>10270</v>
      </c>
      <c r="CH90" s="1086">
        <v>10270</v>
      </c>
      <c r="CI90" s="1086">
        <v>10270</v>
      </c>
      <c r="CJ90" s="1086">
        <v>10270</v>
      </c>
      <c r="CK90" s="1086">
        <v>10270</v>
      </c>
      <c r="CL90" s="1086">
        <v>10270</v>
      </c>
      <c r="CM90" s="1086">
        <v>10270</v>
      </c>
      <c r="CN90" s="1086">
        <v>10270</v>
      </c>
      <c r="CO90" s="1086">
        <v>10270</v>
      </c>
      <c r="CP90" s="1086">
        <v>10270</v>
      </c>
      <c r="CQ90" s="1086">
        <v>10270</v>
      </c>
      <c r="CR90" s="1086">
        <v>10270</v>
      </c>
      <c r="CS90" s="1086">
        <v>10270</v>
      </c>
      <c r="CT90" s="1355">
        <v>10270</v>
      </c>
      <c r="CU90" s="1086">
        <v>10270</v>
      </c>
      <c r="CV90" s="1086">
        <v>10270</v>
      </c>
      <c r="CW90" s="1086">
        <v>10270</v>
      </c>
      <c r="CX90" s="1086">
        <v>10270</v>
      </c>
      <c r="CY90" s="1086">
        <v>10270</v>
      </c>
      <c r="CZ90" s="1086">
        <v>10270</v>
      </c>
      <c r="DA90" s="1086">
        <v>10270</v>
      </c>
      <c r="DB90" s="1086">
        <v>10270</v>
      </c>
      <c r="DC90" s="1086">
        <v>10270</v>
      </c>
      <c r="DD90" s="1086">
        <v>10270</v>
      </c>
      <c r="DF90" s="1051">
        <f t="shared" si="2"/>
        <v>0</v>
      </c>
    </row>
    <row r="91" spans="1:110" s="1043" customFormat="1" ht="21.75" thickBot="1" x14ac:dyDescent="0.25">
      <c r="A91" s="1295" t="s">
        <v>20</v>
      </c>
      <c r="B91" s="1295" t="s">
        <v>20</v>
      </c>
      <c r="C91" s="1295">
        <v>2</v>
      </c>
      <c r="D91" s="1295" t="s">
        <v>20</v>
      </c>
      <c r="E91" s="1295">
        <v>2</v>
      </c>
      <c r="F91" s="1294">
        <v>100008</v>
      </c>
      <c r="G91" s="1041" t="s">
        <v>436</v>
      </c>
      <c r="H91" s="1041" t="s">
        <v>437</v>
      </c>
      <c r="I91" s="1041">
        <v>150</v>
      </c>
      <c r="J91" s="1041">
        <v>6529</v>
      </c>
      <c r="K91" s="1041" t="s">
        <v>418</v>
      </c>
      <c r="L91" s="1041">
        <v>3</v>
      </c>
      <c r="M91" s="1042" t="s">
        <v>47</v>
      </c>
      <c r="O91" s="1044"/>
      <c r="P91" s="1044"/>
      <c r="Q91" s="1044"/>
      <c r="R91" s="1066"/>
      <c r="S91" s="1075"/>
      <c r="T91" s="1075"/>
      <c r="U91" s="1075"/>
      <c r="V91" s="1075"/>
      <c r="W91" s="1075"/>
      <c r="X91" s="1075"/>
      <c r="Y91" s="1075"/>
      <c r="Z91" s="1075"/>
      <c r="AA91" s="1075"/>
      <c r="AB91" s="1075"/>
      <c r="AC91" s="1075"/>
      <c r="AD91" s="1075"/>
      <c r="AE91" s="1075"/>
      <c r="AF91" s="1075"/>
      <c r="AG91" s="1075"/>
      <c r="AH91" s="1075"/>
      <c r="AI91" s="1075"/>
      <c r="AJ91" s="1075"/>
      <c r="AK91" s="1075"/>
      <c r="AL91" s="1075"/>
      <c r="AM91" s="1075"/>
      <c r="AN91" s="1075"/>
      <c r="AO91" s="1075"/>
      <c r="AP91" s="1075"/>
      <c r="AQ91" s="1075"/>
      <c r="AR91" s="1075"/>
      <c r="AS91" s="1075"/>
      <c r="AT91" s="1075"/>
      <c r="AU91" s="1075"/>
      <c r="AV91" s="1075"/>
      <c r="AW91" s="1075"/>
      <c r="AX91" s="1075"/>
      <c r="AY91" s="1075"/>
      <c r="AZ91" s="1086"/>
      <c r="BA91" s="1086"/>
      <c r="BB91" s="1086"/>
      <c r="BC91" s="1086"/>
      <c r="BD91" s="1086"/>
      <c r="BE91" s="1086"/>
      <c r="BF91" s="1086"/>
      <c r="BG91" s="1086"/>
      <c r="BH91" s="1086"/>
      <c r="BI91" s="1086"/>
      <c r="BJ91" s="1086"/>
      <c r="BK91" s="1086"/>
      <c r="BL91" s="1223">
        <v>10008</v>
      </c>
      <c r="BM91" s="1224">
        <v>10008</v>
      </c>
      <c r="BN91" s="1224">
        <v>10008</v>
      </c>
      <c r="BO91" s="1224">
        <v>10008</v>
      </c>
      <c r="BP91" s="1224">
        <v>10008</v>
      </c>
      <c r="BQ91" s="1224">
        <v>10008</v>
      </c>
      <c r="BR91" s="1224">
        <v>10008</v>
      </c>
      <c r="BS91" s="1224">
        <v>10008</v>
      </c>
      <c r="BT91" s="1224">
        <v>10008</v>
      </c>
      <c r="BU91" s="1224">
        <v>10008</v>
      </c>
      <c r="BV91" s="1224">
        <v>10008</v>
      </c>
      <c r="BW91" s="1224">
        <v>10008</v>
      </c>
      <c r="BX91" s="1224">
        <v>10008</v>
      </c>
      <c r="BY91" s="1224">
        <v>10008</v>
      </c>
      <c r="BZ91" s="1224">
        <v>10008</v>
      </c>
      <c r="CA91" s="1224">
        <v>10008</v>
      </c>
      <c r="CB91" s="1224">
        <v>10008</v>
      </c>
      <c r="CC91" s="1224">
        <v>10008</v>
      </c>
      <c r="CD91" s="1224">
        <v>10008</v>
      </c>
      <c r="CE91" s="1224">
        <v>10008</v>
      </c>
      <c r="CF91" s="1224">
        <v>10008</v>
      </c>
      <c r="CG91" s="1224">
        <v>10008</v>
      </c>
      <c r="CH91" s="1224">
        <v>10008</v>
      </c>
      <c r="CI91" s="1224">
        <v>10008</v>
      </c>
      <c r="CJ91" s="1224">
        <v>10008</v>
      </c>
      <c r="CK91" s="1224">
        <v>10008</v>
      </c>
      <c r="CL91" s="1224">
        <v>10008</v>
      </c>
      <c r="CM91" s="1224">
        <v>10008</v>
      </c>
      <c r="CN91" s="1224">
        <v>10008</v>
      </c>
      <c r="CO91" s="1224">
        <v>10008</v>
      </c>
      <c r="CP91" s="1224">
        <v>10008</v>
      </c>
      <c r="CQ91" s="1224">
        <v>10008</v>
      </c>
      <c r="CR91" s="1224">
        <v>10008</v>
      </c>
      <c r="CS91" s="1224">
        <v>10008</v>
      </c>
      <c r="CT91" s="1368">
        <v>10008</v>
      </c>
      <c r="CU91" s="1224">
        <v>10008</v>
      </c>
      <c r="CV91" s="1224">
        <v>10008</v>
      </c>
      <c r="CW91" s="1224">
        <v>10008</v>
      </c>
      <c r="CX91" s="1224">
        <v>10008</v>
      </c>
      <c r="CY91" s="1224">
        <v>10008</v>
      </c>
      <c r="CZ91" s="1224">
        <v>10008</v>
      </c>
      <c r="DA91" s="1224">
        <v>10008</v>
      </c>
      <c r="DB91" s="1224">
        <v>10008</v>
      </c>
      <c r="DC91" s="1224">
        <v>10008</v>
      </c>
      <c r="DD91" s="1224">
        <v>10008</v>
      </c>
      <c r="DF91" s="1051">
        <f t="shared" si="2"/>
        <v>0</v>
      </c>
    </row>
    <row r="92" spans="1:110" s="1043" customFormat="1" ht="21.75" thickBot="1" x14ac:dyDescent="0.25">
      <c r="A92" s="1295" t="s">
        <v>20</v>
      </c>
      <c r="B92" s="1295" t="s">
        <v>20</v>
      </c>
      <c r="C92" s="1295">
        <v>2</v>
      </c>
      <c r="D92" s="1295" t="s">
        <v>20</v>
      </c>
      <c r="E92" s="1295">
        <v>2</v>
      </c>
      <c r="F92" s="1294">
        <v>100008</v>
      </c>
      <c r="G92" s="1041" t="s">
        <v>207</v>
      </c>
      <c r="H92" s="1041" t="s">
        <v>208</v>
      </c>
      <c r="I92" s="1041">
        <v>89</v>
      </c>
      <c r="J92" s="1041">
        <v>9535</v>
      </c>
      <c r="K92" s="1041" t="s">
        <v>418</v>
      </c>
      <c r="L92" s="1041">
        <v>3</v>
      </c>
      <c r="M92" s="1042" t="s">
        <v>47</v>
      </c>
      <c r="O92" s="1044">
        <v>12445</v>
      </c>
      <c r="P92" s="1044">
        <v>12445</v>
      </c>
      <c r="Q92" s="1044">
        <v>12445</v>
      </c>
      <c r="R92" s="1066">
        <v>12445</v>
      </c>
      <c r="S92" s="1075">
        <v>12445</v>
      </c>
      <c r="T92" s="1075">
        <v>12445</v>
      </c>
      <c r="U92" s="1075">
        <v>12445</v>
      </c>
      <c r="V92" s="1075">
        <v>12445</v>
      </c>
      <c r="W92" s="1075">
        <v>12445</v>
      </c>
      <c r="X92" s="1075">
        <v>12445</v>
      </c>
      <c r="Y92" s="1075">
        <v>12445</v>
      </c>
      <c r="Z92" s="1075">
        <v>12445</v>
      </c>
      <c r="AA92" s="1075">
        <v>12445</v>
      </c>
      <c r="AB92" s="1075">
        <v>12445</v>
      </c>
      <c r="AC92" s="1075">
        <v>12445</v>
      </c>
      <c r="AD92" s="1075">
        <v>12445</v>
      </c>
      <c r="AE92" s="1075">
        <v>12445</v>
      </c>
      <c r="AF92" s="1075">
        <v>12445</v>
      </c>
      <c r="AG92" s="1075">
        <v>12445</v>
      </c>
      <c r="AH92" s="1075">
        <v>12445</v>
      </c>
      <c r="AI92" s="1075">
        <v>12445</v>
      </c>
      <c r="AJ92" s="1075">
        <v>12445</v>
      </c>
      <c r="AK92" s="1075">
        <v>12445</v>
      </c>
      <c r="AL92" s="1075">
        <v>12445</v>
      </c>
      <c r="AM92" s="1075">
        <v>12445</v>
      </c>
      <c r="AN92" s="1075">
        <v>12445</v>
      </c>
      <c r="AO92" s="1075">
        <v>12445</v>
      </c>
      <c r="AP92" s="1075">
        <v>12445</v>
      </c>
      <c r="AQ92" s="1075">
        <v>12445</v>
      </c>
      <c r="AR92" s="1075">
        <v>12445</v>
      </c>
      <c r="AS92" s="1075">
        <v>12445</v>
      </c>
      <c r="AT92" s="1075">
        <v>12445</v>
      </c>
      <c r="AU92" s="1075">
        <v>12445</v>
      </c>
      <c r="AV92" s="1075">
        <v>12445</v>
      </c>
      <c r="AW92" s="1075">
        <v>12445</v>
      </c>
      <c r="AX92" s="1075">
        <v>12445</v>
      </c>
      <c r="AY92" s="1075">
        <v>12445</v>
      </c>
      <c r="AZ92" s="1086">
        <v>12445</v>
      </c>
      <c r="BA92" s="1086">
        <v>12445</v>
      </c>
      <c r="BB92" s="1086">
        <v>12445</v>
      </c>
      <c r="BC92" s="1086">
        <v>12445</v>
      </c>
      <c r="BD92" s="1086">
        <v>12445</v>
      </c>
      <c r="BE92" s="1086">
        <v>12445</v>
      </c>
      <c r="BF92" s="1086">
        <v>12445</v>
      </c>
      <c r="BG92" s="1086">
        <v>12445</v>
      </c>
      <c r="BH92" s="1086">
        <v>12445</v>
      </c>
      <c r="BI92" s="1086">
        <v>12445</v>
      </c>
      <c r="BJ92" s="1086">
        <v>12445</v>
      </c>
      <c r="BK92" s="1086">
        <v>12445</v>
      </c>
      <c r="BL92" s="1086">
        <v>12445</v>
      </c>
      <c r="BM92" s="1086">
        <v>12445</v>
      </c>
      <c r="BN92" s="1086">
        <v>12445</v>
      </c>
      <c r="BO92" s="1086">
        <v>12445</v>
      </c>
      <c r="BP92" s="1086">
        <v>12445</v>
      </c>
      <c r="BQ92" s="1086">
        <v>12445</v>
      </c>
      <c r="BR92" s="1086">
        <v>12445</v>
      </c>
      <c r="BS92" s="1086">
        <v>12445</v>
      </c>
      <c r="BT92" s="1086">
        <v>12445</v>
      </c>
      <c r="BU92" s="1086">
        <v>12445</v>
      </c>
      <c r="BV92" s="1086">
        <v>12445</v>
      </c>
      <c r="BW92" s="1086">
        <v>12445</v>
      </c>
      <c r="BX92" s="1086">
        <v>12445</v>
      </c>
      <c r="BY92" s="1086">
        <v>12445</v>
      </c>
      <c r="BZ92" s="1086">
        <v>12445</v>
      </c>
      <c r="CA92" s="1086">
        <v>12445</v>
      </c>
      <c r="CB92" s="1086">
        <v>12445</v>
      </c>
      <c r="CC92" s="1086">
        <v>12445</v>
      </c>
      <c r="CD92" s="1086">
        <v>12445</v>
      </c>
      <c r="CE92" s="1086">
        <v>12445</v>
      </c>
      <c r="CF92" s="1086">
        <v>12445</v>
      </c>
      <c r="CG92" s="1086">
        <v>12445</v>
      </c>
      <c r="CH92" s="1086">
        <v>12445</v>
      </c>
      <c r="CI92" s="1086">
        <v>12445</v>
      </c>
      <c r="CJ92" s="1086">
        <v>12445</v>
      </c>
      <c r="CK92" s="1086">
        <v>12445</v>
      </c>
      <c r="CL92" s="1086">
        <v>12445</v>
      </c>
      <c r="CM92" s="1086">
        <v>12445</v>
      </c>
      <c r="CN92" s="1086">
        <v>12445</v>
      </c>
      <c r="CO92" s="1086">
        <v>12445</v>
      </c>
      <c r="CP92" s="1086">
        <v>12445</v>
      </c>
      <c r="CQ92" s="1086">
        <v>12445</v>
      </c>
      <c r="CR92" s="1086">
        <v>12445</v>
      </c>
      <c r="CS92" s="1086">
        <v>12445</v>
      </c>
      <c r="CT92" s="1355">
        <v>12445</v>
      </c>
      <c r="CU92" s="1086">
        <v>12445</v>
      </c>
      <c r="CV92" s="1086">
        <v>12445</v>
      </c>
      <c r="CW92" s="1086">
        <v>12445</v>
      </c>
      <c r="CX92" s="1086">
        <v>12445</v>
      </c>
      <c r="CY92" s="1086">
        <v>12445</v>
      </c>
      <c r="CZ92" s="1086">
        <v>12445</v>
      </c>
      <c r="DA92" s="1086">
        <v>12445</v>
      </c>
      <c r="DB92" s="1086">
        <v>12445</v>
      </c>
      <c r="DC92" s="1086">
        <v>12445</v>
      </c>
      <c r="DD92" s="1086">
        <v>12445</v>
      </c>
      <c r="DF92" s="1051">
        <f t="shared" si="2"/>
        <v>0</v>
      </c>
    </row>
    <row r="93" spans="1:110" s="1043" customFormat="1" ht="21.75" thickBot="1" x14ac:dyDescent="0.25">
      <c r="A93" s="1295" t="s">
        <v>20</v>
      </c>
      <c r="B93" s="1295" t="s">
        <v>20</v>
      </c>
      <c r="C93" s="1295">
        <v>2</v>
      </c>
      <c r="D93" s="1295" t="s">
        <v>20</v>
      </c>
      <c r="E93" s="1295">
        <v>2</v>
      </c>
      <c r="F93" s="1294">
        <v>100008</v>
      </c>
      <c r="G93" s="1090" t="s">
        <v>209</v>
      </c>
      <c r="H93" s="1090" t="s">
        <v>210</v>
      </c>
      <c r="I93" s="1090">
        <v>126</v>
      </c>
      <c r="J93" s="1090">
        <v>9536</v>
      </c>
      <c r="K93" s="1090" t="s">
        <v>418</v>
      </c>
      <c r="L93" s="1090">
        <v>3</v>
      </c>
      <c r="M93" s="1091" t="s">
        <v>47</v>
      </c>
      <c r="N93" s="1092">
        <v>40001</v>
      </c>
      <c r="O93" s="1093"/>
      <c r="P93" s="1093"/>
      <c r="Q93" s="1093"/>
      <c r="R93" s="1094"/>
      <c r="S93" s="1095"/>
      <c r="T93" s="1095"/>
      <c r="U93" s="1095"/>
      <c r="V93" s="1095"/>
      <c r="W93" s="1096">
        <v>34149</v>
      </c>
      <c r="X93" s="1095">
        <v>34149</v>
      </c>
      <c r="Y93" s="1095">
        <v>34149</v>
      </c>
      <c r="Z93" s="1095">
        <v>34149</v>
      </c>
      <c r="AA93" s="1095">
        <v>34149</v>
      </c>
      <c r="AB93" s="1095">
        <v>34149</v>
      </c>
      <c r="AC93" s="1095">
        <v>34149</v>
      </c>
      <c r="AD93" s="1095">
        <v>34149</v>
      </c>
      <c r="AE93" s="1095">
        <v>34149</v>
      </c>
      <c r="AF93" s="1095">
        <v>34149</v>
      </c>
      <c r="AG93" s="1095">
        <v>34149</v>
      </c>
      <c r="AH93" s="1095">
        <v>34149</v>
      </c>
      <c r="AI93" s="1095">
        <v>34149</v>
      </c>
      <c r="AJ93" s="1095">
        <v>34149</v>
      </c>
      <c r="AK93" s="1095">
        <v>34149</v>
      </c>
      <c r="AL93" s="1095">
        <v>34149</v>
      </c>
      <c r="AM93" s="1095">
        <v>34149</v>
      </c>
      <c r="AN93" s="1095">
        <v>34149</v>
      </c>
      <c r="AO93" s="1095">
        <v>34149</v>
      </c>
      <c r="AP93" s="1095">
        <v>34149</v>
      </c>
      <c r="AQ93" s="1095">
        <v>34149</v>
      </c>
      <c r="AR93" s="1095">
        <v>34149</v>
      </c>
      <c r="AS93" s="1095">
        <v>34149</v>
      </c>
      <c r="AT93" s="1095">
        <v>34149</v>
      </c>
      <c r="AU93" s="1095">
        <v>34149</v>
      </c>
      <c r="AV93" s="1095">
        <v>34149</v>
      </c>
      <c r="AW93" s="1095">
        <v>34149</v>
      </c>
      <c r="AX93" s="1095">
        <v>34149</v>
      </c>
      <c r="AY93" s="1095">
        <v>34149</v>
      </c>
      <c r="AZ93" s="1200">
        <v>34149</v>
      </c>
      <c r="BA93" s="1200">
        <v>34149</v>
      </c>
      <c r="BB93" s="1200">
        <v>34149</v>
      </c>
      <c r="BC93" s="1200">
        <v>34149</v>
      </c>
      <c r="BD93" s="1200">
        <v>34149</v>
      </c>
      <c r="BE93" s="1200">
        <v>34149</v>
      </c>
      <c r="BF93" s="1200">
        <v>34149</v>
      </c>
      <c r="BG93" s="1200">
        <v>34149</v>
      </c>
      <c r="BH93" s="1200">
        <v>34149</v>
      </c>
      <c r="BI93" s="1200">
        <v>34149</v>
      </c>
      <c r="BJ93" s="1200">
        <v>34149</v>
      </c>
      <c r="BK93" s="1200">
        <v>34149</v>
      </c>
      <c r="BL93" s="1200">
        <v>34149</v>
      </c>
      <c r="BM93" s="1200">
        <v>34149</v>
      </c>
      <c r="BN93" s="1200">
        <v>34149</v>
      </c>
      <c r="BO93" s="1200">
        <v>34149</v>
      </c>
      <c r="BP93" s="1200">
        <v>34149</v>
      </c>
      <c r="BQ93" s="1200">
        <v>34149</v>
      </c>
      <c r="BR93" s="1200">
        <v>34149</v>
      </c>
      <c r="BS93" s="1200">
        <v>34149</v>
      </c>
      <c r="BT93" s="1200">
        <v>34149</v>
      </c>
      <c r="BU93" s="1200">
        <v>34149</v>
      </c>
      <c r="BV93" s="1200">
        <v>34149</v>
      </c>
      <c r="BW93" s="1200">
        <v>34149</v>
      </c>
      <c r="BX93" s="1200">
        <v>34149</v>
      </c>
      <c r="BY93" s="1200">
        <v>34149</v>
      </c>
      <c r="BZ93" s="1200">
        <v>34149</v>
      </c>
      <c r="CA93" s="1200">
        <v>34149</v>
      </c>
      <c r="CB93" s="1200">
        <v>34149</v>
      </c>
      <c r="CC93" s="1200">
        <v>34149</v>
      </c>
      <c r="CD93" s="1200">
        <v>34149</v>
      </c>
      <c r="CE93" s="1200">
        <v>34149</v>
      </c>
      <c r="CF93" s="1200">
        <v>34149</v>
      </c>
      <c r="CG93" s="1200">
        <v>34149</v>
      </c>
      <c r="CH93" s="1200">
        <v>34149</v>
      </c>
      <c r="CI93" s="1200">
        <v>34149</v>
      </c>
      <c r="CJ93" s="1200">
        <v>34149</v>
      </c>
      <c r="CK93" s="1200">
        <v>34149</v>
      </c>
      <c r="CL93" s="1200">
        <v>34149</v>
      </c>
      <c r="CM93" s="1200">
        <v>34149</v>
      </c>
      <c r="CN93" s="1200">
        <v>34149</v>
      </c>
      <c r="CO93" s="1200">
        <v>34149</v>
      </c>
      <c r="CP93" s="1200">
        <v>34149</v>
      </c>
      <c r="CQ93" s="1200">
        <v>34149</v>
      </c>
      <c r="CR93" s="1200">
        <v>34149</v>
      </c>
      <c r="CS93" s="1200">
        <v>34149</v>
      </c>
      <c r="CT93" s="1369">
        <v>34149</v>
      </c>
      <c r="CU93" s="1200">
        <v>34149</v>
      </c>
      <c r="CV93" s="1200">
        <v>34149</v>
      </c>
      <c r="CW93" s="1200">
        <v>34149</v>
      </c>
      <c r="CX93" s="1200">
        <v>34149</v>
      </c>
      <c r="CY93" s="1200">
        <v>34149</v>
      </c>
      <c r="CZ93" s="1200">
        <v>34149</v>
      </c>
      <c r="DA93" s="1200">
        <v>34149</v>
      </c>
      <c r="DB93" s="1200">
        <v>34149</v>
      </c>
      <c r="DC93" s="1200">
        <v>34149</v>
      </c>
      <c r="DD93" s="1200">
        <v>34149</v>
      </c>
      <c r="DF93" s="1051">
        <f t="shared" si="2"/>
        <v>0</v>
      </c>
    </row>
    <row r="94" spans="1:110" ht="21.75" thickBot="1" x14ac:dyDescent="0.25">
      <c r="A94" s="1294" t="s">
        <v>20</v>
      </c>
      <c r="B94" s="1294" t="s">
        <v>20</v>
      </c>
      <c r="C94" s="1294">
        <v>2</v>
      </c>
      <c r="D94" s="1294" t="s">
        <v>20</v>
      </c>
      <c r="E94" s="1294">
        <v>2</v>
      </c>
      <c r="F94" s="1294">
        <v>100009</v>
      </c>
      <c r="G94" s="1019" t="s">
        <v>212</v>
      </c>
      <c r="H94" s="1019" t="s">
        <v>211</v>
      </c>
      <c r="I94" s="1019">
        <v>39</v>
      </c>
      <c r="J94" s="1019">
        <v>9903</v>
      </c>
      <c r="K94" s="1019" t="s">
        <v>418</v>
      </c>
      <c r="L94" s="1019">
        <v>3</v>
      </c>
      <c r="M94" s="1020" t="s">
        <v>47</v>
      </c>
      <c r="O94" s="1024">
        <v>3618</v>
      </c>
      <c r="P94" s="1024">
        <v>3618</v>
      </c>
      <c r="Q94" s="1024">
        <v>3618</v>
      </c>
      <c r="R94" s="1065">
        <v>3618</v>
      </c>
      <c r="S94" s="1074">
        <v>3618</v>
      </c>
      <c r="T94" s="1074">
        <v>3618</v>
      </c>
      <c r="U94" s="1074">
        <v>3618</v>
      </c>
      <c r="V94" s="1074">
        <v>3618</v>
      </c>
      <c r="W94" s="1074">
        <v>3618</v>
      </c>
      <c r="X94" s="1074">
        <v>3618</v>
      </c>
      <c r="Y94" s="1074">
        <v>3618</v>
      </c>
      <c r="Z94" s="1074">
        <v>3618</v>
      </c>
      <c r="AA94" s="1074">
        <v>3618</v>
      </c>
      <c r="AB94" s="1074">
        <v>3618</v>
      </c>
      <c r="AC94" s="1074">
        <v>3618</v>
      </c>
      <c r="AD94" s="1074">
        <v>3618</v>
      </c>
      <c r="AE94" s="1074">
        <v>3618</v>
      </c>
      <c r="AF94" s="1074">
        <v>3618</v>
      </c>
      <c r="AG94" s="1074">
        <v>3618</v>
      </c>
      <c r="AH94" s="1074">
        <v>3618</v>
      </c>
      <c r="AI94" s="1074">
        <v>3618</v>
      </c>
      <c r="AJ94" s="1074">
        <v>3618</v>
      </c>
      <c r="AK94" s="1074">
        <v>3618</v>
      </c>
      <c r="AL94" s="1074">
        <v>3618</v>
      </c>
      <c r="AM94" s="1074">
        <v>3618</v>
      </c>
      <c r="AN94" s="1074">
        <v>3618</v>
      </c>
      <c r="AO94" s="1074">
        <v>3618</v>
      </c>
      <c r="AP94" s="1074">
        <v>3618</v>
      </c>
      <c r="AQ94" s="1074">
        <v>3618</v>
      </c>
      <c r="AR94" s="1074">
        <v>3618</v>
      </c>
      <c r="AS94" s="1074">
        <v>3618</v>
      </c>
      <c r="AT94" s="1074">
        <v>3618</v>
      </c>
      <c r="AU94" s="1074">
        <v>3618</v>
      </c>
      <c r="AV94" s="1074">
        <v>3618</v>
      </c>
      <c r="AW94" s="1074">
        <v>3618</v>
      </c>
      <c r="AX94" s="1074">
        <v>3618</v>
      </c>
      <c r="AY94" s="1074">
        <v>3618</v>
      </c>
      <c r="AZ94" s="1195">
        <v>3618</v>
      </c>
      <c r="BA94" s="1195">
        <v>3618</v>
      </c>
      <c r="BB94" s="1195">
        <v>3618</v>
      </c>
      <c r="BC94" s="1195">
        <v>3618</v>
      </c>
      <c r="BD94" s="1195">
        <v>3618</v>
      </c>
      <c r="BE94" s="1195">
        <v>3618</v>
      </c>
      <c r="BF94" s="1195">
        <v>3618</v>
      </c>
      <c r="BG94" s="1195">
        <v>3618</v>
      </c>
      <c r="BH94" s="1195">
        <v>3618</v>
      </c>
      <c r="BI94" s="1195">
        <v>3618</v>
      </c>
      <c r="BJ94" s="1195">
        <v>3618</v>
      </c>
      <c r="BK94" s="1195">
        <v>3618</v>
      </c>
      <c r="BL94" s="1195">
        <v>3618</v>
      </c>
      <c r="BM94" s="1195">
        <v>3618</v>
      </c>
      <c r="BN94" s="1195">
        <v>3618</v>
      </c>
      <c r="BO94" s="1195">
        <v>3618</v>
      </c>
      <c r="BP94" s="1195">
        <v>3618</v>
      </c>
      <c r="BQ94" s="1195">
        <v>3618</v>
      </c>
      <c r="BR94" s="1195">
        <v>3618</v>
      </c>
      <c r="BS94" s="1195">
        <v>3618</v>
      </c>
      <c r="BT94" s="1195">
        <v>3618</v>
      </c>
      <c r="BU94" s="1195">
        <v>3618</v>
      </c>
      <c r="BV94" s="1195">
        <v>3618</v>
      </c>
      <c r="BW94" s="1195">
        <v>3618</v>
      </c>
      <c r="BX94" s="1195">
        <v>3618</v>
      </c>
      <c r="BY94" s="1195">
        <v>3618</v>
      </c>
      <c r="BZ94" s="1195">
        <v>3618</v>
      </c>
      <c r="CA94" s="1195">
        <v>3618</v>
      </c>
      <c r="CB94" s="1195">
        <v>3618</v>
      </c>
      <c r="CC94" s="1195">
        <v>3618</v>
      </c>
      <c r="CD94" s="1195">
        <v>3618</v>
      </c>
      <c r="CE94" s="1195">
        <v>3618</v>
      </c>
      <c r="CF94" s="1195">
        <v>3618</v>
      </c>
      <c r="CG94" s="1195">
        <v>3618</v>
      </c>
      <c r="CH94" s="1195">
        <v>3618</v>
      </c>
      <c r="CI94" s="1195">
        <v>3618</v>
      </c>
      <c r="CJ94" s="1195">
        <v>3618</v>
      </c>
      <c r="CK94" s="1195">
        <v>3618</v>
      </c>
      <c r="CL94" s="1195">
        <v>3618</v>
      </c>
      <c r="CM94" s="1195">
        <v>3618</v>
      </c>
      <c r="CN94" s="1195">
        <v>3618</v>
      </c>
      <c r="CO94" s="1195">
        <v>3618</v>
      </c>
      <c r="CP94" s="1195">
        <v>3618</v>
      </c>
      <c r="CQ94" s="1195">
        <v>3618</v>
      </c>
      <c r="CR94" s="1195">
        <v>3618</v>
      </c>
      <c r="CS94" s="1195">
        <v>3618</v>
      </c>
      <c r="CT94" s="1354">
        <v>3618</v>
      </c>
      <c r="CU94" s="1195">
        <v>3618</v>
      </c>
      <c r="CV94" s="1195">
        <v>3618</v>
      </c>
      <c r="CW94" s="1195">
        <v>3618</v>
      </c>
      <c r="CX94" s="1195">
        <v>3618</v>
      </c>
      <c r="CY94" s="1195">
        <v>3618</v>
      </c>
      <c r="CZ94" s="1195">
        <v>3618</v>
      </c>
      <c r="DA94" s="1195">
        <v>3618</v>
      </c>
      <c r="DB94" s="1195">
        <v>3618</v>
      </c>
      <c r="DC94" s="1195">
        <v>3618</v>
      </c>
      <c r="DD94" s="1195">
        <v>3618</v>
      </c>
      <c r="DF94" s="1051">
        <f t="shared" si="2"/>
        <v>0</v>
      </c>
    </row>
    <row r="95" spans="1:110" ht="21.75" thickBot="1" x14ac:dyDescent="0.25">
      <c r="A95" s="1294" t="s">
        <v>20</v>
      </c>
      <c r="B95" s="1294" t="s">
        <v>20</v>
      </c>
      <c r="C95" s="1294">
        <v>2</v>
      </c>
      <c r="D95" s="1294" t="s">
        <v>20</v>
      </c>
      <c r="E95" s="1294">
        <v>2</v>
      </c>
      <c r="F95" s="1294">
        <v>100009</v>
      </c>
      <c r="G95" s="1019" t="s">
        <v>214</v>
      </c>
      <c r="H95" s="1019" t="s">
        <v>213</v>
      </c>
      <c r="I95" s="1019">
        <v>40</v>
      </c>
      <c r="J95" s="1019">
        <v>9908</v>
      </c>
      <c r="K95" s="1019" t="s">
        <v>418</v>
      </c>
      <c r="L95" s="1019">
        <v>3</v>
      </c>
      <c r="M95" s="1020" t="s">
        <v>47</v>
      </c>
      <c r="O95" s="1024">
        <v>1405</v>
      </c>
      <c r="P95" s="1024">
        <v>1405</v>
      </c>
      <c r="Q95" s="1024">
        <v>1405</v>
      </c>
      <c r="R95" s="1065">
        <v>1405</v>
      </c>
      <c r="S95" s="1074">
        <v>1405</v>
      </c>
      <c r="T95" s="1074">
        <v>1405</v>
      </c>
      <c r="U95" s="1074">
        <v>1405</v>
      </c>
      <c r="V95" s="1074">
        <v>1405</v>
      </c>
      <c r="W95" s="1074">
        <v>1405</v>
      </c>
      <c r="X95" s="1074">
        <v>1405</v>
      </c>
      <c r="Y95" s="1074">
        <v>1405</v>
      </c>
      <c r="Z95" s="1074">
        <v>1405</v>
      </c>
      <c r="AA95" s="1074">
        <v>1405</v>
      </c>
      <c r="AB95" s="1074">
        <v>1405</v>
      </c>
      <c r="AC95" s="1074">
        <v>1405</v>
      </c>
      <c r="AD95" s="1074">
        <v>1405</v>
      </c>
      <c r="AE95" s="1074">
        <v>1405</v>
      </c>
      <c r="AF95" s="1074">
        <v>1405</v>
      </c>
      <c r="AG95" s="1074">
        <v>1405</v>
      </c>
      <c r="AH95" s="1074">
        <v>1405</v>
      </c>
      <c r="AI95" s="1074">
        <v>1405</v>
      </c>
      <c r="AJ95" s="1074">
        <v>1405</v>
      </c>
      <c r="AK95" s="1074">
        <v>1405</v>
      </c>
      <c r="AL95" s="1074">
        <v>1405</v>
      </c>
      <c r="AM95" s="1074">
        <v>1405</v>
      </c>
      <c r="AN95" s="1074">
        <v>1405</v>
      </c>
      <c r="AO95" s="1074">
        <v>1405</v>
      </c>
      <c r="AP95" s="1074">
        <v>1405</v>
      </c>
      <c r="AQ95" s="1074">
        <v>1405</v>
      </c>
      <c r="AR95" s="1074">
        <v>1405</v>
      </c>
      <c r="AS95" s="1074">
        <v>1405</v>
      </c>
      <c r="AT95" s="1074">
        <v>1405</v>
      </c>
      <c r="AU95" s="1074">
        <v>1405</v>
      </c>
      <c r="AV95" s="1074">
        <v>1405</v>
      </c>
      <c r="AW95" s="1074">
        <v>1405</v>
      </c>
      <c r="AX95" s="1074">
        <v>1405</v>
      </c>
      <c r="AY95" s="1074">
        <v>1405</v>
      </c>
      <c r="AZ95" s="1195">
        <v>1405</v>
      </c>
      <c r="BA95" s="1195">
        <v>1405</v>
      </c>
      <c r="BB95" s="1195">
        <v>1405</v>
      </c>
      <c r="BC95" s="1195">
        <v>1405</v>
      </c>
      <c r="BD95" s="1195">
        <v>1405</v>
      </c>
      <c r="BE95" s="1195">
        <v>1405</v>
      </c>
      <c r="BF95" s="1195">
        <v>1405</v>
      </c>
      <c r="BG95" s="1195">
        <v>1405</v>
      </c>
      <c r="BH95" s="1195">
        <v>1405</v>
      </c>
      <c r="BI95" s="1195">
        <v>1405</v>
      </c>
      <c r="BJ95" s="1195">
        <v>1405</v>
      </c>
      <c r="BK95" s="1195">
        <v>1405</v>
      </c>
      <c r="BL95" s="1195">
        <v>1405</v>
      </c>
      <c r="BM95" s="1195">
        <v>1405</v>
      </c>
      <c r="BN95" s="1195">
        <v>1405</v>
      </c>
      <c r="BO95" s="1195">
        <v>1405</v>
      </c>
      <c r="BP95" s="1195">
        <v>1405</v>
      </c>
      <c r="BQ95" s="1195">
        <v>1405</v>
      </c>
      <c r="BR95" s="1195">
        <v>1405</v>
      </c>
      <c r="BS95" s="1195">
        <v>1405</v>
      </c>
      <c r="BT95" s="1195">
        <v>1405</v>
      </c>
      <c r="BU95" s="1195">
        <v>1405</v>
      </c>
      <c r="BV95" s="1195">
        <v>1405</v>
      </c>
      <c r="BW95" s="1195">
        <v>1405</v>
      </c>
      <c r="BX95" s="1195">
        <v>1405</v>
      </c>
      <c r="BY95" s="1195">
        <v>1405</v>
      </c>
      <c r="BZ95" s="1195">
        <v>1405</v>
      </c>
      <c r="CA95" s="1195">
        <v>1405</v>
      </c>
      <c r="CB95" s="1195">
        <v>1405</v>
      </c>
      <c r="CC95" s="1195">
        <v>1405</v>
      </c>
      <c r="CD95" s="1195">
        <v>1405</v>
      </c>
      <c r="CE95" s="1195">
        <v>1405</v>
      </c>
      <c r="CF95" s="1195">
        <v>1405</v>
      </c>
      <c r="CG95" s="1195">
        <v>1405</v>
      </c>
      <c r="CH95" s="1195">
        <v>1405</v>
      </c>
      <c r="CI95" s="1195">
        <v>1405</v>
      </c>
      <c r="CJ95" s="1195">
        <v>1405</v>
      </c>
      <c r="CK95" s="1195">
        <v>1405</v>
      </c>
      <c r="CL95" s="1195">
        <v>1405</v>
      </c>
      <c r="CM95" s="1195">
        <v>1405</v>
      </c>
      <c r="CN95" s="1195">
        <v>1405</v>
      </c>
      <c r="CO95" s="1195">
        <v>1405</v>
      </c>
      <c r="CP95" s="1195">
        <v>1405</v>
      </c>
      <c r="CQ95" s="1195">
        <v>1405</v>
      </c>
      <c r="CR95" s="1195">
        <v>1405</v>
      </c>
      <c r="CS95" s="1195">
        <v>1405</v>
      </c>
      <c r="CT95" s="1354">
        <v>1405</v>
      </c>
      <c r="CU95" s="1195">
        <v>1405</v>
      </c>
      <c r="CV95" s="1195">
        <v>1405</v>
      </c>
      <c r="CW95" s="1195">
        <v>1405</v>
      </c>
      <c r="CX95" s="1195">
        <v>1405</v>
      </c>
      <c r="CY95" s="1195">
        <v>1405</v>
      </c>
      <c r="CZ95" s="1195">
        <v>1405</v>
      </c>
      <c r="DA95" s="1195">
        <v>1405</v>
      </c>
      <c r="DB95" s="1195">
        <v>1405</v>
      </c>
      <c r="DC95" s="1195">
        <v>1405</v>
      </c>
      <c r="DD95" s="1195">
        <v>1405</v>
      </c>
      <c r="DF95" s="1051">
        <f t="shared" si="2"/>
        <v>0</v>
      </c>
    </row>
    <row r="96" spans="1:110" ht="21.75" thickBot="1" x14ac:dyDescent="0.25">
      <c r="A96" s="1294" t="s">
        <v>20</v>
      </c>
      <c r="B96" s="1294" t="s">
        <v>20</v>
      </c>
      <c r="C96" s="1294">
        <v>2</v>
      </c>
      <c r="D96" s="1294" t="s">
        <v>20</v>
      </c>
      <c r="E96" s="1294">
        <v>2</v>
      </c>
      <c r="F96" s="1294">
        <v>100009</v>
      </c>
      <c r="G96" s="1019" t="s">
        <v>216</v>
      </c>
      <c r="H96" s="1019" t="s">
        <v>215</v>
      </c>
      <c r="I96" s="1019">
        <v>41</v>
      </c>
      <c r="J96" s="1019">
        <v>9910</v>
      </c>
      <c r="K96" s="1019" t="s">
        <v>418</v>
      </c>
      <c r="L96" s="1019">
        <v>3</v>
      </c>
      <c r="M96" s="1020" t="s">
        <v>47</v>
      </c>
      <c r="O96" s="1024">
        <v>63</v>
      </c>
      <c r="P96" s="1024">
        <v>63</v>
      </c>
      <c r="Q96" s="1024">
        <v>63</v>
      </c>
      <c r="R96" s="1065">
        <v>63</v>
      </c>
      <c r="S96" s="1074">
        <v>63</v>
      </c>
      <c r="T96" s="1074">
        <v>63</v>
      </c>
      <c r="U96" s="1074">
        <v>63</v>
      </c>
      <c r="V96" s="1074">
        <v>63</v>
      </c>
      <c r="W96" s="1074">
        <v>63</v>
      </c>
      <c r="X96" s="1074">
        <v>63</v>
      </c>
      <c r="Y96" s="1074">
        <v>63</v>
      </c>
      <c r="Z96" s="1074">
        <v>63</v>
      </c>
      <c r="AA96" s="1074">
        <v>63</v>
      </c>
      <c r="AB96" s="1074">
        <v>63</v>
      </c>
      <c r="AC96" s="1074">
        <v>63</v>
      </c>
      <c r="AD96" s="1074">
        <v>63</v>
      </c>
      <c r="AE96" s="1074">
        <v>63</v>
      </c>
      <c r="AF96" s="1074">
        <v>63</v>
      </c>
      <c r="AG96" s="1074">
        <v>63</v>
      </c>
      <c r="AH96" s="1074">
        <v>63</v>
      </c>
      <c r="AI96" s="1074">
        <v>63</v>
      </c>
      <c r="AJ96" s="1074">
        <v>63</v>
      </c>
      <c r="AK96" s="1074">
        <v>63</v>
      </c>
      <c r="AL96" s="1074">
        <v>63</v>
      </c>
      <c r="AM96" s="1074">
        <v>63</v>
      </c>
      <c r="AN96" s="1074">
        <v>63</v>
      </c>
      <c r="AO96" s="1074">
        <v>63</v>
      </c>
      <c r="AP96" s="1074">
        <v>63</v>
      </c>
      <c r="AQ96" s="1074">
        <v>63</v>
      </c>
      <c r="AR96" s="1074">
        <v>63</v>
      </c>
      <c r="AS96" s="1074">
        <v>63</v>
      </c>
      <c r="AT96" s="1074">
        <v>63</v>
      </c>
      <c r="AU96" s="1074">
        <v>63</v>
      </c>
      <c r="AV96" s="1074">
        <v>63</v>
      </c>
      <c r="AW96" s="1074">
        <v>63</v>
      </c>
      <c r="AX96" s="1074">
        <v>63</v>
      </c>
      <c r="AY96" s="1074">
        <v>63</v>
      </c>
      <c r="AZ96" s="1195">
        <v>63</v>
      </c>
      <c r="BA96" s="1195">
        <v>63</v>
      </c>
      <c r="BB96" s="1195">
        <v>63</v>
      </c>
      <c r="BC96" s="1195">
        <v>63</v>
      </c>
      <c r="BD96" s="1195">
        <v>63</v>
      </c>
      <c r="BE96" s="1195">
        <v>63</v>
      </c>
      <c r="BF96" s="1195">
        <v>63</v>
      </c>
      <c r="BG96" s="1195">
        <v>63</v>
      </c>
      <c r="BH96" s="1195">
        <v>63</v>
      </c>
      <c r="BI96" s="1195">
        <v>63</v>
      </c>
      <c r="BJ96" s="1195">
        <v>63</v>
      </c>
      <c r="BK96" s="1195">
        <v>63</v>
      </c>
      <c r="BL96" s="1195">
        <v>63</v>
      </c>
      <c r="BM96" s="1195">
        <v>63</v>
      </c>
      <c r="BN96" s="1195">
        <v>63</v>
      </c>
      <c r="BO96" s="1195">
        <v>63</v>
      </c>
      <c r="BP96" s="1195">
        <v>63</v>
      </c>
      <c r="BQ96" s="1195">
        <v>63</v>
      </c>
      <c r="BR96" s="1195">
        <v>63</v>
      </c>
      <c r="BS96" s="1195">
        <v>63</v>
      </c>
      <c r="BT96" s="1195">
        <v>63</v>
      </c>
      <c r="BU96" s="1195">
        <v>63</v>
      </c>
      <c r="BV96" s="1195">
        <v>63</v>
      </c>
      <c r="BW96" s="1195">
        <v>63</v>
      </c>
      <c r="BX96" s="1195">
        <v>63</v>
      </c>
      <c r="BY96" s="1195">
        <v>63</v>
      </c>
      <c r="BZ96" s="1195">
        <v>63</v>
      </c>
      <c r="CA96" s="1195">
        <v>63</v>
      </c>
      <c r="CB96" s="1195">
        <v>63</v>
      </c>
      <c r="CC96" s="1195">
        <v>63</v>
      </c>
      <c r="CD96" s="1195">
        <v>63</v>
      </c>
      <c r="CE96" s="1195">
        <v>63</v>
      </c>
      <c r="CF96" s="1195">
        <v>63</v>
      </c>
      <c r="CG96" s="1195">
        <v>63</v>
      </c>
      <c r="CH96" s="1195">
        <v>63</v>
      </c>
      <c r="CI96" s="1195">
        <v>63</v>
      </c>
      <c r="CJ96" s="1195">
        <v>63</v>
      </c>
      <c r="CK96" s="1195">
        <v>63</v>
      </c>
      <c r="CL96" s="1195">
        <v>63</v>
      </c>
      <c r="CM96" s="1195">
        <v>63</v>
      </c>
      <c r="CN96" s="1195">
        <v>63</v>
      </c>
      <c r="CO96" s="1195">
        <v>63</v>
      </c>
      <c r="CP96" s="1195">
        <v>63</v>
      </c>
      <c r="CQ96" s="1195">
        <v>63</v>
      </c>
      <c r="CR96" s="1195">
        <v>63</v>
      </c>
      <c r="CS96" s="1195">
        <v>63</v>
      </c>
      <c r="CT96" s="1354">
        <v>63</v>
      </c>
      <c r="CU96" s="1195">
        <v>63</v>
      </c>
      <c r="CV96" s="1195">
        <v>63</v>
      </c>
      <c r="CW96" s="1195">
        <v>63</v>
      </c>
      <c r="CX96" s="1195">
        <v>63</v>
      </c>
      <c r="CY96" s="1195">
        <v>63</v>
      </c>
      <c r="CZ96" s="1195">
        <v>63</v>
      </c>
      <c r="DA96" s="1195">
        <v>63</v>
      </c>
      <c r="DB96" s="1195">
        <v>63</v>
      </c>
      <c r="DC96" s="1195">
        <v>63</v>
      </c>
      <c r="DD96" s="1195">
        <v>63</v>
      </c>
      <c r="DF96" s="1051">
        <f t="shared" si="2"/>
        <v>0</v>
      </c>
    </row>
    <row r="97" spans="1:110" ht="21.75" thickBot="1" x14ac:dyDescent="0.25">
      <c r="A97" s="1294" t="s">
        <v>20</v>
      </c>
      <c r="B97" s="1294" t="s">
        <v>20</v>
      </c>
      <c r="C97" s="1294">
        <v>2</v>
      </c>
      <c r="D97" s="1294" t="s">
        <v>20</v>
      </c>
      <c r="E97" s="1294">
        <v>2</v>
      </c>
      <c r="F97" s="1294">
        <v>100009</v>
      </c>
      <c r="G97" s="1019" t="s">
        <v>218</v>
      </c>
      <c r="H97" s="1019" t="s">
        <v>217</v>
      </c>
      <c r="I97" s="1019">
        <v>43</v>
      </c>
      <c r="J97" s="1331">
        <v>9912</v>
      </c>
      <c r="K97" s="1019" t="s">
        <v>418</v>
      </c>
      <c r="L97" s="1019">
        <v>3</v>
      </c>
      <c r="M97" s="1020" t="s">
        <v>47</v>
      </c>
      <c r="O97" s="1024">
        <v>208</v>
      </c>
      <c r="P97" s="1024">
        <v>208</v>
      </c>
      <c r="Q97" s="1024">
        <v>208</v>
      </c>
      <c r="R97" s="1065">
        <v>208</v>
      </c>
      <c r="S97" s="1074">
        <v>208</v>
      </c>
      <c r="T97" s="1074">
        <v>208</v>
      </c>
      <c r="U97" s="1074">
        <v>208</v>
      </c>
      <c r="V97" s="1074">
        <v>208</v>
      </c>
      <c r="W97" s="1074">
        <v>208</v>
      </c>
      <c r="X97" s="1074">
        <v>208</v>
      </c>
      <c r="Y97" s="1074">
        <v>208</v>
      </c>
      <c r="Z97" s="1074">
        <v>208</v>
      </c>
      <c r="AA97" s="1074">
        <v>208</v>
      </c>
      <c r="AB97" s="1074">
        <v>208</v>
      </c>
      <c r="AC97" s="1074">
        <v>208</v>
      </c>
      <c r="AD97" s="1074">
        <v>208</v>
      </c>
      <c r="AE97" s="1074">
        <v>208</v>
      </c>
      <c r="AF97" s="1074">
        <v>208</v>
      </c>
      <c r="AG97" s="1074">
        <v>208</v>
      </c>
      <c r="AH97" s="1074">
        <v>208</v>
      </c>
      <c r="AI97" s="1074">
        <v>208</v>
      </c>
      <c r="AJ97" s="1074">
        <v>208</v>
      </c>
      <c r="AK97" s="1074">
        <v>208</v>
      </c>
      <c r="AL97" s="1074">
        <v>208</v>
      </c>
      <c r="AM97" s="1074">
        <v>208</v>
      </c>
      <c r="AN97" s="1074">
        <v>208</v>
      </c>
      <c r="AO97" s="1074">
        <v>208</v>
      </c>
      <c r="AP97" s="1074">
        <v>208</v>
      </c>
      <c r="AQ97" s="1074">
        <v>208</v>
      </c>
      <c r="AR97" s="1074">
        <v>208</v>
      </c>
      <c r="AS97" s="1074">
        <v>208</v>
      </c>
      <c r="AT97" s="1074">
        <v>208</v>
      </c>
      <c r="AU97" s="1074">
        <v>208</v>
      </c>
      <c r="AV97" s="1074">
        <v>208</v>
      </c>
      <c r="AW97" s="1074">
        <v>208</v>
      </c>
      <c r="AX97" s="1074">
        <v>208</v>
      </c>
      <c r="AY97" s="1074">
        <v>208</v>
      </c>
      <c r="AZ97" s="1195">
        <v>208</v>
      </c>
      <c r="BA97" s="1195">
        <v>208</v>
      </c>
      <c r="BB97" s="1195">
        <v>208</v>
      </c>
      <c r="BC97" s="1195">
        <v>208</v>
      </c>
      <c r="BD97" s="1195">
        <v>208</v>
      </c>
      <c r="BE97" s="1195">
        <v>208</v>
      </c>
      <c r="BF97" s="1195">
        <v>208</v>
      </c>
      <c r="BG97" s="1195">
        <v>208</v>
      </c>
      <c r="BH97" s="1195">
        <v>208</v>
      </c>
      <c r="BI97" s="1195">
        <v>208</v>
      </c>
      <c r="BJ97" s="1195">
        <v>208</v>
      </c>
      <c r="BK97" s="1195">
        <v>208</v>
      </c>
      <c r="BL97" s="1195">
        <v>208</v>
      </c>
      <c r="BM97" s="1195">
        <v>208</v>
      </c>
      <c r="BN97" s="1195">
        <v>208</v>
      </c>
      <c r="BO97" s="1195">
        <v>208</v>
      </c>
      <c r="BP97" s="1195">
        <v>208</v>
      </c>
      <c r="BQ97" s="1195">
        <v>208</v>
      </c>
      <c r="BR97" s="1195">
        <v>208</v>
      </c>
      <c r="BS97" s="1195">
        <v>208</v>
      </c>
      <c r="BT97" s="1195">
        <v>208</v>
      </c>
      <c r="BU97" s="1195">
        <v>208</v>
      </c>
      <c r="BV97" s="1195">
        <v>208</v>
      </c>
      <c r="BW97" s="1195">
        <v>208</v>
      </c>
      <c r="BX97" s="1195">
        <v>208</v>
      </c>
      <c r="BY97" s="1195">
        <v>208</v>
      </c>
      <c r="BZ97" s="1195">
        <v>208</v>
      </c>
      <c r="CA97" s="1195">
        <v>208</v>
      </c>
      <c r="CB97" s="1195">
        <v>208</v>
      </c>
      <c r="CC97" s="1195">
        <v>208</v>
      </c>
      <c r="CD97" s="1195">
        <v>208</v>
      </c>
      <c r="CE97" s="1195">
        <v>208</v>
      </c>
      <c r="CF97" s="1195">
        <v>208</v>
      </c>
      <c r="CG97" s="1195">
        <v>208</v>
      </c>
      <c r="CH97" s="1195">
        <v>208</v>
      </c>
      <c r="CI97" s="1195">
        <v>208</v>
      </c>
      <c r="CJ97" s="1195">
        <v>208</v>
      </c>
      <c r="CK97" s="1195">
        <v>208</v>
      </c>
      <c r="CL97" s="1195">
        <v>208</v>
      </c>
      <c r="CM97" s="1195">
        <v>208</v>
      </c>
      <c r="CN97" s="1195">
        <v>208</v>
      </c>
      <c r="CO97" s="1195">
        <v>208</v>
      </c>
      <c r="CP97" s="1195">
        <v>208</v>
      </c>
      <c r="CQ97" s="1195">
        <v>208</v>
      </c>
      <c r="CR97" s="1195">
        <v>208</v>
      </c>
      <c r="CS97" s="1195">
        <v>208</v>
      </c>
      <c r="CT97" s="1354">
        <v>208</v>
      </c>
      <c r="CU97" s="1195">
        <v>208</v>
      </c>
      <c r="CV97" s="1195">
        <v>208</v>
      </c>
      <c r="CW97" s="1195">
        <v>208</v>
      </c>
      <c r="CX97" s="1195">
        <v>208</v>
      </c>
      <c r="CY97" s="1195">
        <v>208</v>
      </c>
      <c r="CZ97" s="1195">
        <v>208</v>
      </c>
      <c r="DA97" s="1195">
        <v>208</v>
      </c>
      <c r="DB97" s="1195">
        <v>208</v>
      </c>
      <c r="DC97" s="1195">
        <v>208</v>
      </c>
      <c r="DD97" s="1195">
        <v>208</v>
      </c>
      <c r="DF97" s="1051">
        <f t="shared" si="2"/>
        <v>0</v>
      </c>
    </row>
    <row r="98" spans="1:110" s="1051" customFormat="1" ht="21.75" thickBot="1" x14ac:dyDescent="0.25">
      <c r="A98" s="1296" t="s">
        <v>20</v>
      </c>
      <c r="B98" s="1296" t="s">
        <v>20</v>
      </c>
      <c r="C98" s="1296">
        <v>2</v>
      </c>
      <c r="D98" s="1296" t="s">
        <v>20</v>
      </c>
      <c r="E98" s="1296">
        <v>2</v>
      </c>
      <c r="F98" s="1294">
        <v>100009</v>
      </c>
      <c r="G98" s="1049" t="s">
        <v>220</v>
      </c>
      <c r="H98" s="1049" t="s">
        <v>219</v>
      </c>
      <c r="I98" s="1049">
        <v>42</v>
      </c>
      <c r="J98" s="1332">
        <v>9904</v>
      </c>
      <c r="K98" s="1049" t="s">
        <v>418</v>
      </c>
      <c r="L98" s="1049">
        <v>3</v>
      </c>
      <c r="M98" s="1050" t="s">
        <v>47</v>
      </c>
      <c r="O98" s="1057">
        <v>53</v>
      </c>
      <c r="P98" s="1057">
        <v>53</v>
      </c>
      <c r="Q98" s="1057">
        <v>53</v>
      </c>
      <c r="R98" s="1068">
        <v>53</v>
      </c>
      <c r="S98" s="1076">
        <v>53</v>
      </c>
      <c r="T98" s="1076">
        <v>53</v>
      </c>
      <c r="U98" s="1076">
        <v>53</v>
      </c>
      <c r="V98" s="1076">
        <v>53</v>
      </c>
      <c r="W98" s="1076">
        <v>53</v>
      </c>
      <c r="X98" s="1076">
        <v>53</v>
      </c>
      <c r="Y98" s="1076">
        <v>53</v>
      </c>
      <c r="Z98" s="1076">
        <v>53</v>
      </c>
      <c r="AA98" s="1076">
        <v>53</v>
      </c>
      <c r="AB98" s="1076">
        <v>53</v>
      </c>
      <c r="AC98" s="1076">
        <v>53</v>
      </c>
      <c r="AD98" s="1076">
        <v>53</v>
      </c>
      <c r="AE98" s="1076">
        <v>53</v>
      </c>
      <c r="AF98" s="1076">
        <v>53</v>
      </c>
      <c r="AG98" s="1076">
        <v>53</v>
      </c>
      <c r="AH98" s="1076">
        <v>53</v>
      </c>
      <c r="AI98" s="1076">
        <v>53</v>
      </c>
      <c r="AJ98" s="1076">
        <v>53</v>
      </c>
      <c r="AK98" s="1076">
        <v>53</v>
      </c>
      <c r="AL98" s="1076">
        <v>53</v>
      </c>
      <c r="AM98" s="1076">
        <v>53</v>
      </c>
      <c r="AN98" s="1076">
        <v>53</v>
      </c>
      <c r="AO98" s="1076">
        <v>53</v>
      </c>
      <c r="AP98" s="1076">
        <v>53</v>
      </c>
      <c r="AQ98" s="1076">
        <v>53</v>
      </c>
      <c r="AR98" s="1076">
        <v>53</v>
      </c>
      <c r="AS98" s="1076">
        <v>53</v>
      </c>
      <c r="AT98" s="1076">
        <v>53</v>
      </c>
      <c r="AU98" s="1076">
        <v>53</v>
      </c>
      <c r="AV98" s="1076">
        <v>53</v>
      </c>
      <c r="AW98" s="1076">
        <v>53</v>
      </c>
      <c r="AX98" s="1076">
        <v>53</v>
      </c>
      <c r="AY98" s="1076">
        <v>53</v>
      </c>
      <c r="AZ98" s="1196">
        <v>53</v>
      </c>
      <c r="BA98" s="1196">
        <v>53</v>
      </c>
      <c r="BB98" s="1196">
        <v>53</v>
      </c>
      <c r="BC98" s="1196">
        <v>53</v>
      </c>
      <c r="BD98" s="1196">
        <v>53</v>
      </c>
      <c r="BE98" s="1196">
        <v>53</v>
      </c>
      <c r="BF98" s="1196">
        <v>53</v>
      </c>
      <c r="BG98" s="1196">
        <v>53</v>
      </c>
      <c r="BH98" s="1196">
        <v>53</v>
      </c>
      <c r="BI98" s="1196">
        <v>53</v>
      </c>
      <c r="BJ98" s="1196">
        <v>53</v>
      </c>
      <c r="BK98" s="1196">
        <v>53</v>
      </c>
      <c r="BL98" s="1196">
        <v>53</v>
      </c>
      <c r="BM98" s="1196">
        <v>53</v>
      </c>
      <c r="BN98" s="1196">
        <v>53</v>
      </c>
      <c r="BO98" s="1196">
        <v>53</v>
      </c>
      <c r="BP98" s="1196">
        <v>53</v>
      </c>
      <c r="BQ98" s="1196">
        <v>53</v>
      </c>
      <c r="BR98" s="1196">
        <v>53</v>
      </c>
      <c r="BS98" s="1196">
        <v>53</v>
      </c>
      <c r="BT98" s="1196">
        <v>53</v>
      </c>
      <c r="BU98" s="1196">
        <v>53</v>
      </c>
      <c r="BV98" s="1196">
        <v>53</v>
      </c>
      <c r="BW98" s="1196">
        <v>53</v>
      </c>
      <c r="BX98" s="1196">
        <v>53</v>
      </c>
      <c r="BY98" s="1196">
        <v>53</v>
      </c>
      <c r="BZ98" s="1196">
        <v>53</v>
      </c>
      <c r="CA98" s="1196">
        <v>53</v>
      </c>
      <c r="CB98" s="1196">
        <v>53</v>
      </c>
      <c r="CC98" s="1196">
        <v>53</v>
      </c>
      <c r="CD98" s="1196">
        <v>53</v>
      </c>
      <c r="CE98" s="1196">
        <v>53</v>
      </c>
      <c r="CF98" s="1196">
        <v>53</v>
      </c>
      <c r="CG98" s="1196">
        <v>53</v>
      </c>
      <c r="CH98" s="1196">
        <v>53</v>
      </c>
      <c r="CI98" s="1196">
        <v>53</v>
      </c>
      <c r="CJ98" s="1196">
        <v>53</v>
      </c>
      <c r="CK98" s="1196">
        <v>53</v>
      </c>
      <c r="CL98" s="1196">
        <v>53</v>
      </c>
      <c r="CM98" s="1196">
        <v>53</v>
      </c>
      <c r="CN98" s="1196">
        <v>53</v>
      </c>
      <c r="CO98" s="1196">
        <v>53</v>
      </c>
      <c r="CP98" s="1196">
        <v>53</v>
      </c>
      <c r="CQ98" s="1196">
        <v>53</v>
      </c>
      <c r="CR98" s="1196">
        <v>53</v>
      </c>
      <c r="CS98" s="1196">
        <v>53</v>
      </c>
      <c r="CT98" s="1356">
        <v>53</v>
      </c>
      <c r="CU98" s="1196">
        <v>53</v>
      </c>
      <c r="CV98" s="1196">
        <v>53</v>
      </c>
      <c r="CW98" s="1196">
        <v>53</v>
      </c>
      <c r="CX98" s="1196">
        <v>53</v>
      </c>
      <c r="CY98" s="1196">
        <v>53</v>
      </c>
      <c r="CZ98" s="1196">
        <v>53</v>
      </c>
      <c r="DA98" s="1196">
        <v>53</v>
      </c>
      <c r="DB98" s="1196">
        <v>53</v>
      </c>
      <c r="DC98" s="1196">
        <v>53</v>
      </c>
      <c r="DD98" s="1196">
        <v>53</v>
      </c>
      <c r="DF98" s="1051">
        <f t="shared" ref="DF98:DF129" si="3">IF(CZ98=DA98,0,1)</f>
        <v>0</v>
      </c>
    </row>
    <row r="99" spans="1:110" s="1055" customFormat="1" ht="13.5" thickBot="1" x14ac:dyDescent="0.25">
      <c r="A99" s="1300" t="s">
        <v>21</v>
      </c>
      <c r="B99" s="1300" t="s">
        <v>21</v>
      </c>
      <c r="C99" s="1300">
        <v>2</v>
      </c>
      <c r="D99" s="1300" t="s">
        <v>21</v>
      </c>
      <c r="E99" s="1300">
        <v>2</v>
      </c>
      <c r="F99" s="1300">
        <v>100049</v>
      </c>
      <c r="G99" s="1053" t="s">
        <v>221</v>
      </c>
      <c r="H99" s="1053" t="s">
        <v>222</v>
      </c>
      <c r="I99" s="1053">
        <v>91</v>
      </c>
      <c r="J99" s="1053"/>
      <c r="K99" s="1053" t="s">
        <v>418</v>
      </c>
      <c r="L99" s="1053">
        <v>3</v>
      </c>
      <c r="M99" s="1054" t="s">
        <v>47</v>
      </c>
      <c r="O99" s="1058">
        <v>720</v>
      </c>
      <c r="P99" s="1058">
        <v>720</v>
      </c>
      <c r="Q99" s="1058">
        <v>720</v>
      </c>
      <c r="R99" s="1070">
        <v>720</v>
      </c>
      <c r="S99" s="1079">
        <v>720</v>
      </c>
      <c r="T99" s="1079">
        <v>720</v>
      </c>
      <c r="U99" s="1079">
        <v>720</v>
      </c>
      <c r="V99" s="1079">
        <v>720</v>
      </c>
      <c r="W99" s="1079">
        <v>720</v>
      </c>
      <c r="X99" s="1079">
        <v>720</v>
      </c>
      <c r="Y99" s="1079">
        <v>720</v>
      </c>
      <c r="Z99" s="1079">
        <v>720</v>
      </c>
      <c r="AA99" s="1079">
        <v>720</v>
      </c>
      <c r="AB99" s="1079">
        <v>720</v>
      </c>
      <c r="AC99" s="1079">
        <v>720</v>
      </c>
      <c r="AD99" s="1079">
        <v>720</v>
      </c>
      <c r="AE99" s="1079">
        <v>720</v>
      </c>
      <c r="AF99" s="1079">
        <v>720</v>
      </c>
      <c r="AG99" s="1079">
        <v>720</v>
      </c>
      <c r="AH99" s="1079">
        <v>720</v>
      </c>
      <c r="AI99" s="1079">
        <v>720</v>
      </c>
      <c r="AJ99" s="1079">
        <v>720</v>
      </c>
      <c r="AK99" s="1079">
        <v>720</v>
      </c>
      <c r="AL99" s="1079">
        <v>720</v>
      </c>
      <c r="AM99" s="1079">
        <v>720</v>
      </c>
      <c r="AN99" s="1079">
        <v>720</v>
      </c>
      <c r="AO99" s="1079">
        <v>720</v>
      </c>
      <c r="AP99" s="1079">
        <v>720</v>
      </c>
      <c r="AQ99" s="1079">
        <v>720</v>
      </c>
      <c r="AR99" s="1079">
        <v>720</v>
      </c>
      <c r="AS99" s="1079">
        <v>720</v>
      </c>
      <c r="AT99" s="1079">
        <v>720</v>
      </c>
      <c r="AU99" s="1079">
        <v>720</v>
      </c>
      <c r="AV99" s="1079">
        <v>720</v>
      </c>
      <c r="AW99" s="1079">
        <v>720</v>
      </c>
      <c r="AX99" s="1079">
        <v>720</v>
      </c>
      <c r="AY99" s="1079">
        <v>720</v>
      </c>
      <c r="AZ99" s="1089">
        <v>720</v>
      </c>
      <c r="BA99" s="1089">
        <v>720</v>
      </c>
      <c r="BB99" s="1089">
        <v>720</v>
      </c>
      <c r="BC99" s="1089">
        <v>720</v>
      </c>
      <c r="BD99" s="1089">
        <v>720</v>
      </c>
      <c r="BE99" s="1089">
        <v>720</v>
      </c>
      <c r="BF99" s="1089">
        <v>720</v>
      </c>
      <c r="BG99" s="1089">
        <v>720</v>
      </c>
      <c r="BH99" s="1089">
        <v>720</v>
      </c>
      <c r="BI99" s="1089">
        <v>720</v>
      </c>
      <c r="BJ99" s="1089">
        <v>720</v>
      </c>
      <c r="BK99" s="1089">
        <v>720</v>
      </c>
      <c r="BL99" s="1089">
        <v>720</v>
      </c>
      <c r="BM99" s="1089">
        <v>720</v>
      </c>
      <c r="BN99" s="1089">
        <v>720</v>
      </c>
      <c r="BO99" s="1089">
        <v>720</v>
      </c>
      <c r="BP99" s="1089">
        <v>720</v>
      </c>
      <c r="BQ99" s="1089">
        <v>720</v>
      </c>
      <c r="BR99" s="1089">
        <v>720</v>
      </c>
      <c r="BS99" s="1089">
        <v>720</v>
      </c>
      <c r="BT99" s="1089">
        <v>720</v>
      </c>
      <c r="BU99" s="1089">
        <v>720</v>
      </c>
      <c r="BV99" s="1089">
        <v>720</v>
      </c>
      <c r="BW99" s="1089">
        <v>720</v>
      </c>
      <c r="BX99" s="1089">
        <v>720</v>
      </c>
      <c r="BY99" s="1089">
        <v>720</v>
      </c>
      <c r="BZ99" s="1089">
        <v>720</v>
      </c>
      <c r="CA99" s="1089">
        <v>720</v>
      </c>
      <c r="CB99" s="1089">
        <v>720</v>
      </c>
      <c r="CC99" s="1089">
        <v>720</v>
      </c>
      <c r="CD99" s="1089">
        <v>720</v>
      </c>
      <c r="CE99" s="1089">
        <v>720</v>
      </c>
      <c r="CF99" s="1089">
        <v>720</v>
      </c>
      <c r="CG99" s="1089">
        <v>720</v>
      </c>
      <c r="CH99" s="1089">
        <v>720</v>
      </c>
      <c r="CI99" s="1089">
        <v>720</v>
      </c>
      <c r="CJ99" s="1089">
        <v>720</v>
      </c>
      <c r="CK99" s="1089">
        <v>720</v>
      </c>
      <c r="CL99" s="1089">
        <v>720</v>
      </c>
      <c r="CM99" s="1089">
        <v>720</v>
      </c>
      <c r="CN99" s="1089">
        <v>720</v>
      </c>
      <c r="CO99" s="1089">
        <v>720</v>
      </c>
      <c r="CP99" s="1089">
        <v>720</v>
      </c>
      <c r="CQ99" s="1089">
        <v>720</v>
      </c>
      <c r="CR99" s="1089">
        <v>720</v>
      </c>
      <c r="CS99" s="1089">
        <v>720</v>
      </c>
      <c r="CT99" s="1359">
        <v>720</v>
      </c>
      <c r="CU99" s="1089">
        <v>720</v>
      </c>
      <c r="CV99" s="1089">
        <v>720</v>
      </c>
      <c r="CW99" s="1089">
        <v>720</v>
      </c>
      <c r="CX99" s="1089">
        <v>720</v>
      </c>
      <c r="CY99" s="1089">
        <v>720</v>
      </c>
      <c r="CZ99" s="1089">
        <v>720</v>
      </c>
      <c r="DA99" s="1089">
        <v>720</v>
      </c>
      <c r="DB99" s="1089">
        <v>720</v>
      </c>
      <c r="DC99" s="1089">
        <v>720</v>
      </c>
      <c r="DD99" s="1089">
        <v>720</v>
      </c>
      <c r="DF99" s="1051">
        <f t="shared" si="3"/>
        <v>0</v>
      </c>
    </row>
    <row r="100" spans="1:110" s="1055" customFormat="1" ht="13.5" thickBot="1" x14ac:dyDescent="0.25">
      <c r="A100" s="1300" t="s">
        <v>22</v>
      </c>
      <c r="B100" s="1300" t="s">
        <v>22</v>
      </c>
      <c r="C100" s="1300">
        <v>2</v>
      </c>
      <c r="D100" s="1300" t="s">
        <v>22</v>
      </c>
      <c r="E100" s="1300"/>
      <c r="F100" s="1300">
        <v>100010</v>
      </c>
      <c r="G100" s="1053" t="s">
        <v>224</v>
      </c>
      <c r="H100" s="1053" t="s">
        <v>223</v>
      </c>
      <c r="I100" s="1053">
        <v>95</v>
      </c>
      <c r="J100" s="1053">
        <v>9703</v>
      </c>
      <c r="K100" s="1053" t="s">
        <v>418</v>
      </c>
      <c r="L100" s="1053">
        <v>3</v>
      </c>
      <c r="M100" s="1054" t="s">
        <v>48</v>
      </c>
      <c r="O100" s="1058">
        <v>288752</v>
      </c>
      <c r="P100" s="1058">
        <v>288752</v>
      </c>
      <c r="Q100" s="1058">
        <v>288752</v>
      </c>
      <c r="R100" s="1070">
        <v>288752</v>
      </c>
      <c r="S100" s="1080">
        <v>344698</v>
      </c>
      <c r="T100" s="1079">
        <v>344698</v>
      </c>
      <c r="U100" s="1079">
        <v>344698</v>
      </c>
      <c r="V100" s="1079">
        <v>344698</v>
      </c>
      <c r="W100" s="1079">
        <v>344698</v>
      </c>
      <c r="X100" s="1079">
        <v>344698</v>
      </c>
      <c r="Y100" s="1079">
        <v>344698</v>
      </c>
      <c r="Z100" s="1079">
        <v>344698</v>
      </c>
      <c r="AA100" s="1079">
        <v>344698</v>
      </c>
      <c r="AB100" s="1079">
        <v>344698</v>
      </c>
      <c r="AC100" s="1079">
        <v>344698</v>
      </c>
      <c r="AD100" s="1079">
        <v>344698</v>
      </c>
      <c r="AE100" s="1079">
        <v>344698</v>
      </c>
      <c r="AF100" s="1079">
        <v>344698</v>
      </c>
      <c r="AG100" s="1079">
        <v>344698</v>
      </c>
      <c r="AH100" s="1079">
        <v>344698</v>
      </c>
      <c r="AI100" s="1079">
        <v>344698</v>
      </c>
      <c r="AJ100" s="1079">
        <v>344698</v>
      </c>
      <c r="AK100" s="1079">
        <v>344698</v>
      </c>
      <c r="AL100" s="1079">
        <v>344698</v>
      </c>
      <c r="AM100" s="1079">
        <v>344698</v>
      </c>
      <c r="AN100" s="1079">
        <v>344698</v>
      </c>
      <c r="AO100" s="1079">
        <v>344698</v>
      </c>
      <c r="AP100" s="1079">
        <v>344698</v>
      </c>
      <c r="AQ100" s="1079">
        <v>344698</v>
      </c>
      <c r="AR100" s="1079">
        <v>344698</v>
      </c>
      <c r="AS100" s="1079">
        <v>344698</v>
      </c>
      <c r="AT100" s="1079">
        <v>344698</v>
      </c>
      <c r="AU100" s="1079">
        <v>344698</v>
      </c>
      <c r="AV100" s="1079">
        <v>344698</v>
      </c>
      <c r="AW100" s="1079">
        <v>344698</v>
      </c>
      <c r="AX100" s="1079">
        <v>344698</v>
      </c>
      <c r="AY100" s="1079">
        <v>344698</v>
      </c>
      <c r="AZ100" s="1089">
        <v>344698</v>
      </c>
      <c r="BA100" s="1089">
        <v>344698</v>
      </c>
      <c r="BB100" s="1089">
        <v>344698</v>
      </c>
      <c r="BC100" s="1089">
        <v>344698</v>
      </c>
      <c r="BD100" s="1089">
        <v>344698</v>
      </c>
      <c r="BE100" s="1089">
        <v>344698</v>
      </c>
      <c r="BF100" s="1089">
        <v>344698</v>
      </c>
      <c r="BG100" s="1089">
        <v>344698</v>
      </c>
      <c r="BH100" s="1089">
        <v>344698</v>
      </c>
      <c r="BI100" s="1089">
        <v>344698</v>
      </c>
      <c r="BJ100" s="1089">
        <v>344698</v>
      </c>
      <c r="BK100" s="1089">
        <v>344698</v>
      </c>
      <c r="BL100" s="1089">
        <v>344698</v>
      </c>
      <c r="BM100" s="1089">
        <v>344698</v>
      </c>
      <c r="BN100" s="1089">
        <v>344698</v>
      </c>
      <c r="BO100" s="1089">
        <v>344698</v>
      </c>
      <c r="BP100" s="1089">
        <v>344698</v>
      </c>
      <c r="BQ100" s="1089">
        <v>344698</v>
      </c>
      <c r="BR100" s="1089">
        <v>344698</v>
      </c>
      <c r="BS100" s="1089">
        <v>344698</v>
      </c>
      <c r="BT100" s="1089">
        <v>344698</v>
      </c>
      <c r="BU100" s="1089">
        <v>344698</v>
      </c>
      <c r="BV100" s="1089">
        <v>344698</v>
      </c>
      <c r="BW100" s="1089">
        <v>344698</v>
      </c>
      <c r="BX100" s="1089">
        <v>344698</v>
      </c>
      <c r="BY100" s="1089">
        <v>344698</v>
      </c>
      <c r="BZ100" s="1089">
        <v>344698</v>
      </c>
      <c r="CA100" s="1089">
        <v>344698</v>
      </c>
      <c r="CB100" s="1089">
        <v>344698</v>
      </c>
      <c r="CC100" s="1286">
        <v>535404</v>
      </c>
      <c r="CD100" s="1309">
        <v>535404</v>
      </c>
      <c r="CE100" s="1309">
        <v>535404</v>
      </c>
      <c r="CF100" s="1309">
        <v>535404</v>
      </c>
      <c r="CG100" s="1309">
        <v>535404</v>
      </c>
      <c r="CH100" s="1309">
        <v>535404</v>
      </c>
      <c r="CI100" s="1309">
        <v>535404</v>
      </c>
      <c r="CJ100" s="1309">
        <v>535404</v>
      </c>
      <c r="CK100" s="1309">
        <v>535404</v>
      </c>
      <c r="CL100" s="1309">
        <v>535404</v>
      </c>
      <c r="CM100" s="1309">
        <v>535404</v>
      </c>
      <c r="CN100" s="1309">
        <v>535404</v>
      </c>
      <c r="CO100" s="1309">
        <v>535404</v>
      </c>
      <c r="CP100" s="1309">
        <v>535404</v>
      </c>
      <c r="CQ100" s="1309">
        <v>535404</v>
      </c>
      <c r="CR100" s="1309">
        <v>535404</v>
      </c>
      <c r="CS100" s="1309">
        <v>535404</v>
      </c>
      <c r="CT100" s="1370">
        <v>535404</v>
      </c>
      <c r="CU100" s="1309">
        <v>535404</v>
      </c>
      <c r="CV100" s="1309">
        <v>535404</v>
      </c>
      <c r="CW100" s="1309">
        <v>535404</v>
      </c>
      <c r="CX100" s="1309">
        <v>535404</v>
      </c>
      <c r="CY100" s="1309">
        <v>535404</v>
      </c>
      <c r="CZ100" s="1309">
        <v>535404</v>
      </c>
      <c r="DA100" s="1309">
        <v>535404</v>
      </c>
      <c r="DB100" s="1309">
        <v>535404</v>
      </c>
      <c r="DC100" s="1309">
        <v>535404</v>
      </c>
      <c r="DD100" s="1309">
        <v>535404</v>
      </c>
      <c r="DF100" s="1051">
        <f t="shared" si="3"/>
        <v>0</v>
      </c>
    </row>
    <row r="101" spans="1:110" ht="13.5" thickBot="1" x14ac:dyDescent="0.25">
      <c r="A101" s="1294" t="s">
        <v>22</v>
      </c>
      <c r="B101" s="1294" t="s">
        <v>22</v>
      </c>
      <c r="C101" s="1294">
        <v>2</v>
      </c>
      <c r="D101" s="1294" t="s">
        <v>22</v>
      </c>
      <c r="E101" s="1294">
        <v>2</v>
      </c>
      <c r="F101" s="1294">
        <v>100011</v>
      </c>
      <c r="G101" s="1019" t="s">
        <v>225</v>
      </c>
      <c r="H101" s="1019" t="s">
        <v>226</v>
      </c>
      <c r="I101" s="1019">
        <v>96</v>
      </c>
      <c r="J101" s="1019">
        <v>9704</v>
      </c>
      <c r="K101" s="1019" t="s">
        <v>418</v>
      </c>
      <c r="L101" s="1019">
        <v>3</v>
      </c>
      <c r="M101" s="1020" t="s">
        <v>48</v>
      </c>
      <c r="O101" s="1024">
        <v>8096</v>
      </c>
      <c r="P101" s="1024">
        <v>8096</v>
      </c>
      <c r="Q101" s="1024">
        <v>8096</v>
      </c>
      <c r="R101" s="1065">
        <v>8096</v>
      </c>
      <c r="S101" s="1074">
        <v>8096</v>
      </c>
      <c r="T101" s="1074">
        <v>8096</v>
      </c>
      <c r="U101" s="1074">
        <v>8096</v>
      </c>
      <c r="V101" s="1074">
        <v>8096</v>
      </c>
      <c r="W101" s="1074">
        <v>8096</v>
      </c>
      <c r="X101" s="1074">
        <v>8096</v>
      </c>
      <c r="Y101" s="1074">
        <v>8096</v>
      </c>
      <c r="Z101" s="1074">
        <v>8096</v>
      </c>
      <c r="AA101" s="1074">
        <v>8096</v>
      </c>
      <c r="AB101" s="1074">
        <v>8096</v>
      </c>
      <c r="AC101" s="1074">
        <v>8096</v>
      </c>
      <c r="AD101" s="1074">
        <v>8096</v>
      </c>
      <c r="AE101" s="1074">
        <v>8096</v>
      </c>
      <c r="AF101" s="1074">
        <v>8096</v>
      </c>
      <c r="AG101" s="1074">
        <v>8096</v>
      </c>
      <c r="AH101" s="1074">
        <v>8096</v>
      </c>
      <c r="AI101" s="1074">
        <v>8096</v>
      </c>
      <c r="AJ101" s="1074">
        <v>8096</v>
      </c>
      <c r="AK101" s="1074">
        <v>8096</v>
      </c>
      <c r="AL101" s="1074">
        <v>8096</v>
      </c>
      <c r="AM101" s="1074">
        <v>8096</v>
      </c>
      <c r="AN101" s="1074">
        <v>8096</v>
      </c>
      <c r="AO101" s="1074">
        <v>8096</v>
      </c>
      <c r="AP101" s="1074">
        <v>8096</v>
      </c>
      <c r="AQ101" s="1074">
        <v>8096</v>
      </c>
      <c r="AR101" s="1074">
        <v>8096</v>
      </c>
      <c r="AS101" s="1074">
        <v>8096</v>
      </c>
      <c r="AT101" s="1074">
        <v>8096</v>
      </c>
      <c r="AU101" s="1074">
        <v>8096</v>
      </c>
      <c r="AV101" s="1074">
        <v>8096</v>
      </c>
      <c r="AW101" s="1074">
        <v>8096</v>
      </c>
      <c r="AX101" s="1074">
        <v>8096</v>
      </c>
      <c r="AY101" s="1074">
        <v>8096</v>
      </c>
      <c r="AZ101" s="1195">
        <v>8096</v>
      </c>
      <c r="BA101" s="1195">
        <v>8096</v>
      </c>
      <c r="BB101" s="1195">
        <v>8096</v>
      </c>
      <c r="BC101" s="1195">
        <v>8096</v>
      </c>
      <c r="BD101" s="1195">
        <v>8096</v>
      </c>
      <c r="BE101" s="1195">
        <v>8096</v>
      </c>
      <c r="BF101" s="1195">
        <v>8096</v>
      </c>
      <c r="BG101" s="1195">
        <v>8096</v>
      </c>
      <c r="BH101" s="1195">
        <v>8096</v>
      </c>
      <c r="BI101" s="1195">
        <v>8096</v>
      </c>
      <c r="BJ101" s="1195">
        <v>8096</v>
      </c>
      <c r="BK101" s="1195">
        <v>8096</v>
      </c>
      <c r="BL101" s="1195">
        <v>8096</v>
      </c>
      <c r="BM101" s="1195">
        <v>8096</v>
      </c>
      <c r="BN101" s="1195">
        <v>8096</v>
      </c>
      <c r="BO101" s="1195">
        <v>8096</v>
      </c>
      <c r="BP101" s="1195">
        <v>8096</v>
      </c>
      <c r="BQ101" s="1195">
        <v>8096</v>
      </c>
      <c r="BR101" s="1195">
        <v>8096</v>
      </c>
      <c r="BS101" s="1195">
        <v>8096</v>
      </c>
      <c r="BT101" s="1195">
        <v>8096</v>
      </c>
      <c r="BU101" s="1195">
        <v>8096</v>
      </c>
      <c r="BV101" s="1195">
        <v>8096</v>
      </c>
      <c r="BW101" s="1195">
        <v>8096</v>
      </c>
      <c r="BX101" s="1195">
        <v>8096</v>
      </c>
      <c r="BY101" s="1195">
        <v>8096</v>
      </c>
      <c r="BZ101" s="1195">
        <v>8096</v>
      </c>
      <c r="CA101" s="1195">
        <v>8096</v>
      </c>
      <c r="CB101" s="1195">
        <v>8096</v>
      </c>
      <c r="CC101" s="1195">
        <v>8096</v>
      </c>
      <c r="CD101" s="1195">
        <v>8096</v>
      </c>
      <c r="CE101" s="1195">
        <v>8096</v>
      </c>
      <c r="CF101" s="1195">
        <v>8096</v>
      </c>
      <c r="CG101" s="1195">
        <v>8096</v>
      </c>
      <c r="CH101" s="1195">
        <v>8096</v>
      </c>
      <c r="CI101" s="1195">
        <v>8096</v>
      </c>
      <c r="CJ101" s="1195">
        <v>8096</v>
      </c>
      <c r="CK101" s="1195">
        <v>8096</v>
      </c>
      <c r="CL101" s="1195">
        <v>8096</v>
      </c>
      <c r="CM101" s="1195">
        <v>8096</v>
      </c>
      <c r="CN101" s="1195">
        <v>8096</v>
      </c>
      <c r="CO101" s="1195">
        <v>8096</v>
      </c>
      <c r="CP101" s="1195">
        <v>8096</v>
      </c>
      <c r="CQ101" s="1195">
        <v>8096</v>
      </c>
      <c r="CR101" s="1195">
        <v>8096</v>
      </c>
      <c r="CS101" s="1195">
        <v>8096</v>
      </c>
      <c r="CT101" s="1354">
        <v>8096</v>
      </c>
      <c r="CU101" s="1195">
        <v>8096</v>
      </c>
      <c r="CV101" s="1195">
        <v>8096</v>
      </c>
      <c r="CW101" s="1195">
        <v>8096</v>
      </c>
      <c r="CX101" s="1195">
        <v>8096</v>
      </c>
      <c r="CY101" s="1195">
        <v>8096</v>
      </c>
      <c r="CZ101" s="1195">
        <v>8096</v>
      </c>
      <c r="DA101" s="1195">
        <v>8096</v>
      </c>
      <c r="DB101" s="1195">
        <v>8096</v>
      </c>
      <c r="DC101" s="1195">
        <v>8096</v>
      </c>
      <c r="DD101" s="1195">
        <v>8096</v>
      </c>
      <c r="DF101" s="1051">
        <f t="shared" si="3"/>
        <v>0</v>
      </c>
    </row>
    <row r="102" spans="1:110" ht="13.5" thickBot="1" x14ac:dyDescent="0.25">
      <c r="A102" s="1294" t="s">
        <v>22</v>
      </c>
      <c r="B102" s="1294" t="s">
        <v>22</v>
      </c>
      <c r="C102" s="1294">
        <v>2</v>
      </c>
      <c r="D102" s="1294" t="s">
        <v>22</v>
      </c>
      <c r="E102" s="1294">
        <v>2</v>
      </c>
      <c r="F102" s="1294">
        <v>100011</v>
      </c>
      <c r="G102" s="1019" t="s">
        <v>227</v>
      </c>
      <c r="H102" s="1019" t="s">
        <v>228</v>
      </c>
      <c r="I102" s="1019">
        <v>97</v>
      </c>
      <c r="J102" s="1019">
        <v>9704</v>
      </c>
      <c r="K102" s="1019" t="s">
        <v>418</v>
      </c>
      <c r="L102" s="1019">
        <v>3</v>
      </c>
      <c r="M102" s="1020" t="s">
        <v>48</v>
      </c>
      <c r="O102" s="1024">
        <v>64159</v>
      </c>
      <c r="P102" s="1024">
        <v>64159</v>
      </c>
      <c r="Q102" s="1024">
        <v>64159</v>
      </c>
      <c r="R102" s="1065">
        <v>64159</v>
      </c>
      <c r="S102" s="1074">
        <v>64159</v>
      </c>
      <c r="T102" s="1074">
        <v>64159</v>
      </c>
      <c r="U102" s="1074">
        <v>64159</v>
      </c>
      <c r="V102" s="1074">
        <v>64159</v>
      </c>
      <c r="W102" s="1074">
        <v>64159</v>
      </c>
      <c r="X102" s="1074">
        <v>64159</v>
      </c>
      <c r="Y102" s="1074">
        <v>64159</v>
      </c>
      <c r="Z102" s="1074">
        <v>64159</v>
      </c>
      <c r="AA102" s="1074">
        <v>64159</v>
      </c>
      <c r="AB102" s="1074">
        <v>64159</v>
      </c>
      <c r="AC102" s="1074">
        <v>64159</v>
      </c>
      <c r="AD102" s="1074">
        <v>64159</v>
      </c>
      <c r="AE102" s="1074">
        <v>64159</v>
      </c>
      <c r="AF102" s="1074">
        <v>64159</v>
      </c>
      <c r="AG102" s="1074">
        <v>64159</v>
      </c>
      <c r="AH102" s="1074">
        <v>64159</v>
      </c>
      <c r="AI102" s="1074">
        <v>64159</v>
      </c>
      <c r="AJ102" s="1074">
        <v>64159</v>
      </c>
      <c r="AK102" s="1074">
        <v>64159</v>
      </c>
      <c r="AL102" s="1074">
        <v>64159</v>
      </c>
      <c r="AM102" s="1074">
        <v>64159</v>
      </c>
      <c r="AN102" s="1074">
        <v>64159</v>
      </c>
      <c r="AO102" s="1074">
        <v>64159</v>
      </c>
      <c r="AP102" s="1074">
        <v>64159</v>
      </c>
      <c r="AQ102" s="1074">
        <v>64159</v>
      </c>
      <c r="AR102" s="1074">
        <v>64159</v>
      </c>
      <c r="AS102" s="1074">
        <v>64159</v>
      </c>
      <c r="AT102" s="1074">
        <v>64159</v>
      </c>
      <c r="AU102" s="1074">
        <v>64159</v>
      </c>
      <c r="AV102" s="1074">
        <v>64159</v>
      </c>
      <c r="AW102" s="1074">
        <v>64159</v>
      </c>
      <c r="AX102" s="1074">
        <v>64159</v>
      </c>
      <c r="AY102" s="1074">
        <v>64159</v>
      </c>
      <c r="AZ102" s="1195">
        <v>64159</v>
      </c>
      <c r="BA102" s="1195">
        <v>64159</v>
      </c>
      <c r="BB102" s="1195">
        <v>64159</v>
      </c>
      <c r="BC102" s="1195">
        <v>64159</v>
      </c>
      <c r="BD102" s="1195">
        <v>64159</v>
      </c>
      <c r="BE102" s="1195">
        <v>64159</v>
      </c>
      <c r="BF102" s="1195">
        <v>64159</v>
      </c>
      <c r="BG102" s="1195">
        <v>64159</v>
      </c>
      <c r="BH102" s="1195">
        <v>64159</v>
      </c>
      <c r="BI102" s="1195">
        <v>64159</v>
      </c>
      <c r="BJ102" s="1195">
        <v>64159</v>
      </c>
      <c r="BK102" s="1195">
        <v>64159</v>
      </c>
      <c r="BL102" s="1195">
        <v>64159</v>
      </c>
      <c r="BM102" s="1195">
        <v>64159</v>
      </c>
      <c r="BN102" s="1195">
        <v>64159</v>
      </c>
      <c r="BO102" s="1195">
        <v>64159</v>
      </c>
      <c r="BP102" s="1195">
        <v>64159</v>
      </c>
      <c r="BQ102" s="1195">
        <v>64159</v>
      </c>
      <c r="BR102" s="1195">
        <v>64159</v>
      </c>
      <c r="BS102" s="1195">
        <v>64159</v>
      </c>
      <c r="BT102" s="1195">
        <v>64159</v>
      </c>
      <c r="BU102" s="1195">
        <v>64159</v>
      </c>
      <c r="BV102" s="1195">
        <v>64159</v>
      </c>
      <c r="BW102" s="1195">
        <v>64159</v>
      </c>
      <c r="BX102" s="1195">
        <v>64159</v>
      </c>
      <c r="BY102" s="1195">
        <v>64159</v>
      </c>
      <c r="BZ102" s="1195">
        <v>64159</v>
      </c>
      <c r="CA102" s="1195">
        <v>64159</v>
      </c>
      <c r="CB102" s="1195">
        <v>64159</v>
      </c>
      <c r="CC102" s="1195">
        <v>64159</v>
      </c>
      <c r="CD102" s="1195">
        <v>64159</v>
      </c>
      <c r="CE102" s="1195">
        <v>64159</v>
      </c>
      <c r="CF102" s="1195">
        <v>64159</v>
      </c>
      <c r="CG102" s="1195">
        <v>64159</v>
      </c>
      <c r="CH102" s="1195">
        <v>64159</v>
      </c>
      <c r="CI102" s="1195">
        <v>64159</v>
      </c>
      <c r="CJ102" s="1195">
        <v>64159</v>
      </c>
      <c r="CK102" s="1195">
        <v>64159</v>
      </c>
      <c r="CL102" s="1195">
        <v>64159</v>
      </c>
      <c r="CM102" s="1195">
        <v>64159</v>
      </c>
      <c r="CN102" s="1195">
        <v>64159</v>
      </c>
      <c r="CO102" s="1195">
        <v>64159</v>
      </c>
      <c r="CP102" s="1195">
        <v>64159</v>
      </c>
      <c r="CQ102" s="1195">
        <v>64159</v>
      </c>
      <c r="CR102" s="1195">
        <v>64159</v>
      </c>
      <c r="CS102" s="1195">
        <v>64159</v>
      </c>
      <c r="CT102" s="1354">
        <v>64159</v>
      </c>
      <c r="CU102" s="1195">
        <v>64159</v>
      </c>
      <c r="CV102" s="1195">
        <v>64159</v>
      </c>
      <c r="CW102" s="1195">
        <v>64159</v>
      </c>
      <c r="CX102" s="1195">
        <v>64159</v>
      </c>
      <c r="CY102" s="1195">
        <v>64159</v>
      </c>
      <c r="CZ102" s="1195">
        <v>64159</v>
      </c>
      <c r="DA102" s="1195">
        <v>64159</v>
      </c>
      <c r="DB102" s="1195">
        <v>64159</v>
      </c>
      <c r="DC102" s="1195">
        <v>64159</v>
      </c>
      <c r="DD102" s="1195">
        <v>64159</v>
      </c>
      <c r="DF102" s="1051">
        <f t="shared" si="3"/>
        <v>0</v>
      </c>
    </row>
    <row r="103" spans="1:110" ht="13.5" thickBot="1" x14ac:dyDescent="0.25">
      <c r="A103" s="1294" t="s">
        <v>22</v>
      </c>
      <c r="B103" s="1294" t="s">
        <v>22</v>
      </c>
      <c r="C103" s="1294">
        <v>2</v>
      </c>
      <c r="D103" s="1294" t="s">
        <v>22</v>
      </c>
      <c r="E103" s="1294">
        <v>2</v>
      </c>
      <c r="F103" s="1294">
        <v>100011</v>
      </c>
      <c r="G103" s="1019" t="s">
        <v>229</v>
      </c>
      <c r="H103" s="1019" t="s">
        <v>230</v>
      </c>
      <c r="I103" s="1019">
        <v>98</v>
      </c>
      <c r="J103" s="1019">
        <v>9704</v>
      </c>
      <c r="K103" s="1019" t="s">
        <v>418</v>
      </c>
      <c r="L103" s="1019">
        <v>3</v>
      </c>
      <c r="M103" s="1020" t="s">
        <v>48</v>
      </c>
      <c r="O103" s="1024">
        <v>20979</v>
      </c>
      <c r="P103" s="1024">
        <v>20979</v>
      </c>
      <c r="Q103" s="1024">
        <v>20979</v>
      </c>
      <c r="R103" s="1065">
        <v>20979</v>
      </c>
      <c r="S103" s="1074">
        <v>20979</v>
      </c>
      <c r="T103" s="1074">
        <v>20979</v>
      </c>
      <c r="U103" s="1074">
        <v>20979</v>
      </c>
      <c r="V103" s="1074">
        <v>20979</v>
      </c>
      <c r="W103" s="1074">
        <v>20979</v>
      </c>
      <c r="X103" s="1074">
        <v>20979</v>
      </c>
      <c r="Y103" s="1074">
        <v>20979</v>
      </c>
      <c r="Z103" s="1074">
        <v>20979</v>
      </c>
      <c r="AA103" s="1074">
        <v>20979</v>
      </c>
      <c r="AB103" s="1074">
        <v>20979</v>
      </c>
      <c r="AC103" s="1074">
        <v>20979</v>
      </c>
      <c r="AD103" s="1074">
        <v>20979</v>
      </c>
      <c r="AE103" s="1074">
        <v>20979</v>
      </c>
      <c r="AF103" s="1074">
        <v>20979</v>
      </c>
      <c r="AG103" s="1074">
        <v>20979</v>
      </c>
      <c r="AH103" s="1074">
        <v>20979</v>
      </c>
      <c r="AI103" s="1074">
        <v>20979</v>
      </c>
      <c r="AJ103" s="1074">
        <v>20979</v>
      </c>
      <c r="AK103" s="1074">
        <v>20979</v>
      </c>
      <c r="AL103" s="1074">
        <v>20979</v>
      </c>
      <c r="AM103" s="1074">
        <v>20979</v>
      </c>
      <c r="AN103" s="1074">
        <v>20979</v>
      </c>
      <c r="AO103" s="1074">
        <v>20979</v>
      </c>
      <c r="AP103" s="1074">
        <v>20979</v>
      </c>
      <c r="AQ103" s="1074">
        <v>20979</v>
      </c>
      <c r="AR103" s="1074">
        <v>20979</v>
      </c>
      <c r="AS103" s="1074">
        <v>20979</v>
      </c>
      <c r="AT103" s="1074">
        <v>20979</v>
      </c>
      <c r="AU103" s="1074">
        <v>20979</v>
      </c>
      <c r="AV103" s="1074">
        <v>20979</v>
      </c>
      <c r="AW103" s="1074">
        <v>20979</v>
      </c>
      <c r="AX103" s="1074">
        <v>20979</v>
      </c>
      <c r="AY103" s="1074">
        <v>20979</v>
      </c>
      <c r="AZ103" s="1195">
        <v>20979</v>
      </c>
      <c r="BA103" s="1195">
        <v>20979</v>
      </c>
      <c r="BB103" s="1195">
        <v>20979</v>
      </c>
      <c r="BC103" s="1195">
        <v>20979</v>
      </c>
      <c r="BD103" s="1195">
        <v>20979</v>
      </c>
      <c r="BE103" s="1195">
        <v>20979</v>
      </c>
      <c r="BF103" s="1195">
        <v>20979</v>
      </c>
      <c r="BG103" s="1195">
        <v>20979</v>
      </c>
      <c r="BH103" s="1195">
        <v>20979</v>
      </c>
      <c r="BI103" s="1195">
        <v>20979</v>
      </c>
      <c r="BJ103" s="1195">
        <v>20979</v>
      </c>
      <c r="BK103" s="1195">
        <v>20979</v>
      </c>
      <c r="BL103" s="1195">
        <v>20979</v>
      </c>
      <c r="BM103" s="1195">
        <v>20979</v>
      </c>
      <c r="BN103" s="1195">
        <v>20979</v>
      </c>
      <c r="BO103" s="1195">
        <v>20979</v>
      </c>
      <c r="BP103" s="1195">
        <v>20979</v>
      </c>
      <c r="BQ103" s="1195">
        <v>20979</v>
      </c>
      <c r="BR103" s="1195">
        <v>20979</v>
      </c>
      <c r="BS103" s="1195">
        <v>20979</v>
      </c>
      <c r="BT103" s="1195">
        <v>20979</v>
      </c>
      <c r="BU103" s="1195">
        <v>20979</v>
      </c>
      <c r="BV103" s="1195">
        <v>20979</v>
      </c>
      <c r="BW103" s="1195">
        <v>20979</v>
      </c>
      <c r="BX103" s="1195">
        <v>20979</v>
      </c>
      <c r="BY103" s="1195">
        <v>20979</v>
      </c>
      <c r="BZ103" s="1195">
        <v>20979</v>
      </c>
      <c r="CA103" s="1195">
        <v>20979</v>
      </c>
      <c r="CB103" s="1195">
        <v>20979</v>
      </c>
      <c r="CC103" s="1195">
        <v>20979</v>
      </c>
      <c r="CD103" s="1195">
        <v>20979</v>
      </c>
      <c r="CE103" s="1195">
        <v>20979</v>
      </c>
      <c r="CF103" s="1195">
        <v>20979</v>
      </c>
      <c r="CG103" s="1195">
        <v>20979</v>
      </c>
      <c r="CH103" s="1195">
        <v>20979</v>
      </c>
      <c r="CI103" s="1195">
        <v>20979</v>
      </c>
      <c r="CJ103" s="1195">
        <v>20979</v>
      </c>
      <c r="CK103" s="1195">
        <v>20979</v>
      </c>
      <c r="CL103" s="1195">
        <v>20979</v>
      </c>
      <c r="CM103" s="1195">
        <v>20979</v>
      </c>
      <c r="CN103" s="1195">
        <v>20979</v>
      </c>
      <c r="CO103" s="1195">
        <v>20979</v>
      </c>
      <c r="CP103" s="1195">
        <v>20979</v>
      </c>
      <c r="CQ103" s="1195">
        <v>20979</v>
      </c>
      <c r="CR103" s="1195">
        <v>20979</v>
      </c>
      <c r="CS103" s="1195">
        <v>20979</v>
      </c>
      <c r="CT103" s="1354">
        <v>20979</v>
      </c>
      <c r="CU103" s="1195">
        <v>20979</v>
      </c>
      <c r="CV103" s="1195">
        <v>20979</v>
      </c>
      <c r="CW103" s="1195">
        <v>20979</v>
      </c>
      <c r="CX103" s="1195">
        <v>20979</v>
      </c>
      <c r="CY103" s="1195">
        <v>20979</v>
      </c>
      <c r="CZ103" s="1195">
        <v>20979</v>
      </c>
      <c r="DA103" s="1195">
        <v>20979</v>
      </c>
      <c r="DB103" s="1195">
        <v>20979</v>
      </c>
      <c r="DC103" s="1195">
        <v>20979</v>
      </c>
      <c r="DD103" s="1195">
        <v>20979</v>
      </c>
      <c r="DF103" s="1051">
        <f t="shared" si="3"/>
        <v>0</v>
      </c>
    </row>
    <row r="104" spans="1:110" ht="13.5" thickBot="1" x14ac:dyDescent="0.25">
      <c r="A104" s="1294" t="s">
        <v>22</v>
      </c>
      <c r="B104" s="1294" t="s">
        <v>22</v>
      </c>
      <c r="C104" s="1294">
        <v>2</v>
      </c>
      <c r="D104" s="1294" t="s">
        <v>22</v>
      </c>
      <c r="E104" s="1294">
        <v>2</v>
      </c>
      <c r="F104" s="1294">
        <v>100011</v>
      </c>
      <c r="G104" s="1019" t="s">
        <v>231</v>
      </c>
      <c r="H104" s="1019" t="s">
        <v>232</v>
      </c>
      <c r="I104" s="1019">
        <v>99</v>
      </c>
      <c r="J104" s="1019">
        <v>9704</v>
      </c>
      <c r="K104" s="1019" t="s">
        <v>418</v>
      </c>
      <c r="L104" s="1019">
        <v>3</v>
      </c>
      <c r="M104" s="1020" t="s">
        <v>48</v>
      </c>
      <c r="O104" s="1024">
        <v>4071</v>
      </c>
      <c r="P104" s="1024">
        <v>4071</v>
      </c>
      <c r="Q104" s="1024">
        <v>4071</v>
      </c>
      <c r="R104" s="1065">
        <v>4071</v>
      </c>
      <c r="S104" s="1074">
        <v>4071</v>
      </c>
      <c r="T104" s="1074">
        <v>4071</v>
      </c>
      <c r="U104" s="1074">
        <v>4071</v>
      </c>
      <c r="V104" s="1074">
        <v>4071</v>
      </c>
      <c r="W104" s="1074">
        <v>4071</v>
      </c>
      <c r="X104" s="1074">
        <v>4071</v>
      </c>
      <c r="Y104" s="1074">
        <v>4071</v>
      </c>
      <c r="Z104" s="1074">
        <v>4071</v>
      </c>
      <c r="AA104" s="1074">
        <v>4071</v>
      </c>
      <c r="AB104" s="1074">
        <v>4071</v>
      </c>
      <c r="AC104" s="1074">
        <v>4071</v>
      </c>
      <c r="AD104" s="1074">
        <v>4071</v>
      </c>
      <c r="AE104" s="1074">
        <v>4071</v>
      </c>
      <c r="AF104" s="1074">
        <v>4071</v>
      </c>
      <c r="AG104" s="1074">
        <v>4071</v>
      </c>
      <c r="AH104" s="1074">
        <v>4071</v>
      </c>
      <c r="AI104" s="1074">
        <v>4071</v>
      </c>
      <c r="AJ104" s="1074">
        <v>4071</v>
      </c>
      <c r="AK104" s="1074">
        <v>4071</v>
      </c>
      <c r="AL104" s="1074">
        <v>4071</v>
      </c>
      <c r="AM104" s="1074">
        <v>4071</v>
      </c>
      <c r="AN104" s="1074">
        <v>4071</v>
      </c>
      <c r="AO104" s="1074">
        <v>4071</v>
      </c>
      <c r="AP104" s="1074">
        <v>4071</v>
      </c>
      <c r="AQ104" s="1074">
        <v>4071</v>
      </c>
      <c r="AR104" s="1074">
        <v>4071</v>
      </c>
      <c r="AS104" s="1074">
        <v>4071</v>
      </c>
      <c r="AT104" s="1074">
        <v>4071</v>
      </c>
      <c r="AU104" s="1074">
        <v>4071</v>
      </c>
      <c r="AV104" s="1074">
        <v>4071</v>
      </c>
      <c r="AW104" s="1074">
        <v>4071</v>
      </c>
      <c r="AX104" s="1074">
        <v>4071</v>
      </c>
      <c r="AY104" s="1074">
        <v>4071</v>
      </c>
      <c r="AZ104" s="1195">
        <v>4071</v>
      </c>
      <c r="BA104" s="1195">
        <v>4071</v>
      </c>
      <c r="BB104" s="1195">
        <v>4071</v>
      </c>
      <c r="BC104" s="1195">
        <v>4071</v>
      </c>
      <c r="BD104" s="1195">
        <v>4071</v>
      </c>
      <c r="BE104" s="1195">
        <v>4071</v>
      </c>
      <c r="BF104" s="1195">
        <v>4071</v>
      </c>
      <c r="BG104" s="1195">
        <v>4071</v>
      </c>
      <c r="BH104" s="1195">
        <v>4071</v>
      </c>
      <c r="BI104" s="1195">
        <v>4071</v>
      </c>
      <c r="BJ104" s="1195">
        <v>4071</v>
      </c>
      <c r="BK104" s="1195">
        <v>4071</v>
      </c>
      <c r="BL104" s="1195">
        <v>4071</v>
      </c>
      <c r="BM104" s="1195">
        <v>4071</v>
      </c>
      <c r="BN104" s="1195">
        <v>4071</v>
      </c>
      <c r="BO104" s="1195">
        <v>4071</v>
      </c>
      <c r="BP104" s="1195">
        <v>4071</v>
      </c>
      <c r="BQ104" s="1195">
        <v>4071</v>
      </c>
      <c r="BR104" s="1195">
        <v>4071</v>
      </c>
      <c r="BS104" s="1195">
        <v>4071</v>
      </c>
      <c r="BT104" s="1195">
        <v>4071</v>
      </c>
      <c r="BU104" s="1195">
        <v>4071</v>
      </c>
      <c r="BV104" s="1195">
        <v>4071</v>
      </c>
      <c r="BW104" s="1195">
        <v>4071</v>
      </c>
      <c r="BX104" s="1195">
        <v>4071</v>
      </c>
      <c r="BY104" s="1195">
        <v>4071</v>
      </c>
      <c r="BZ104" s="1195">
        <v>4071</v>
      </c>
      <c r="CA104" s="1195">
        <v>4071</v>
      </c>
      <c r="CB104" s="1195">
        <v>4071</v>
      </c>
      <c r="CC104" s="1195">
        <v>4071</v>
      </c>
      <c r="CD104" s="1195">
        <v>4071</v>
      </c>
      <c r="CE104" s="1195">
        <v>4071</v>
      </c>
      <c r="CF104" s="1195">
        <v>4071</v>
      </c>
      <c r="CG104" s="1195">
        <v>4071</v>
      </c>
      <c r="CH104" s="1195">
        <v>4071</v>
      </c>
      <c r="CI104" s="1195">
        <v>4071</v>
      </c>
      <c r="CJ104" s="1195">
        <v>4071</v>
      </c>
      <c r="CK104" s="1195">
        <v>4071</v>
      </c>
      <c r="CL104" s="1195">
        <v>4071</v>
      </c>
      <c r="CM104" s="1195">
        <v>4071</v>
      </c>
      <c r="CN104" s="1195">
        <v>4071</v>
      </c>
      <c r="CO104" s="1195">
        <v>4071</v>
      </c>
      <c r="CP104" s="1195">
        <v>4071</v>
      </c>
      <c r="CQ104" s="1195">
        <v>4071</v>
      </c>
      <c r="CR104" s="1195">
        <v>4071</v>
      </c>
      <c r="CS104" s="1195">
        <v>4071</v>
      </c>
      <c r="CT104" s="1354">
        <v>4071</v>
      </c>
      <c r="CU104" s="1195">
        <v>4071</v>
      </c>
      <c r="CV104" s="1195">
        <v>4071</v>
      </c>
      <c r="CW104" s="1195">
        <v>4071</v>
      </c>
      <c r="CX104" s="1195">
        <v>4071</v>
      </c>
      <c r="CY104" s="1195">
        <v>4071</v>
      </c>
      <c r="CZ104" s="1195">
        <v>4071</v>
      </c>
      <c r="DA104" s="1195">
        <v>4071</v>
      </c>
      <c r="DB104" s="1195">
        <v>4071</v>
      </c>
      <c r="DC104" s="1195">
        <v>4071</v>
      </c>
      <c r="DD104" s="1195">
        <v>4071</v>
      </c>
      <c r="DF104" s="1051">
        <f t="shared" si="3"/>
        <v>0</v>
      </c>
    </row>
    <row r="105" spans="1:110" ht="13.5" thickBot="1" x14ac:dyDescent="0.25">
      <c r="A105" s="1294" t="s">
        <v>22</v>
      </c>
      <c r="B105" s="1294" t="s">
        <v>22</v>
      </c>
      <c r="C105" s="1294">
        <v>2</v>
      </c>
      <c r="D105" s="1294" t="s">
        <v>22</v>
      </c>
      <c r="E105" s="1294">
        <v>2</v>
      </c>
      <c r="F105" s="1294">
        <v>100011</v>
      </c>
      <c r="G105" s="1019" t="s">
        <v>233</v>
      </c>
      <c r="H105" s="1019" t="s">
        <v>234</v>
      </c>
      <c r="I105" s="1019">
        <v>100</v>
      </c>
      <c r="J105" s="1019">
        <v>9704</v>
      </c>
      <c r="K105" s="1019" t="s">
        <v>418</v>
      </c>
      <c r="L105" s="1019">
        <v>3</v>
      </c>
      <c r="M105" s="1020" t="s">
        <v>48</v>
      </c>
      <c r="O105" s="1024">
        <v>14851</v>
      </c>
      <c r="P105" s="1024">
        <v>14851</v>
      </c>
      <c r="Q105" s="1024">
        <v>14851</v>
      </c>
      <c r="R105" s="1065">
        <v>14851</v>
      </c>
      <c r="S105" s="1074">
        <v>14851</v>
      </c>
      <c r="T105" s="1074">
        <v>14851</v>
      </c>
      <c r="U105" s="1074">
        <v>14851</v>
      </c>
      <c r="V105" s="1074">
        <v>14851</v>
      </c>
      <c r="W105" s="1074">
        <v>14851</v>
      </c>
      <c r="X105" s="1074">
        <v>14851</v>
      </c>
      <c r="Y105" s="1074">
        <v>14851</v>
      </c>
      <c r="Z105" s="1074">
        <v>14851</v>
      </c>
      <c r="AA105" s="1074">
        <v>14851</v>
      </c>
      <c r="AB105" s="1074">
        <v>14851</v>
      </c>
      <c r="AC105" s="1074">
        <v>14851</v>
      </c>
      <c r="AD105" s="1074">
        <v>14851</v>
      </c>
      <c r="AE105" s="1074">
        <v>14851</v>
      </c>
      <c r="AF105" s="1074">
        <v>14851</v>
      </c>
      <c r="AG105" s="1074">
        <v>14851</v>
      </c>
      <c r="AH105" s="1074">
        <v>14851</v>
      </c>
      <c r="AI105" s="1074">
        <v>14851</v>
      </c>
      <c r="AJ105" s="1074">
        <v>14851</v>
      </c>
      <c r="AK105" s="1074">
        <v>14851</v>
      </c>
      <c r="AL105" s="1074">
        <v>14851</v>
      </c>
      <c r="AM105" s="1074">
        <v>14851</v>
      </c>
      <c r="AN105" s="1074">
        <v>14851</v>
      </c>
      <c r="AO105" s="1074">
        <v>14851</v>
      </c>
      <c r="AP105" s="1074">
        <v>14851</v>
      </c>
      <c r="AQ105" s="1074">
        <v>14851</v>
      </c>
      <c r="AR105" s="1074">
        <v>14851</v>
      </c>
      <c r="AS105" s="1074">
        <v>14851</v>
      </c>
      <c r="AT105" s="1074">
        <v>14851</v>
      </c>
      <c r="AU105" s="1074">
        <v>14851</v>
      </c>
      <c r="AV105" s="1074">
        <v>14851</v>
      </c>
      <c r="AW105" s="1074">
        <v>14851</v>
      </c>
      <c r="AX105" s="1074">
        <v>14851</v>
      </c>
      <c r="AY105" s="1074">
        <v>14851</v>
      </c>
      <c r="AZ105" s="1195">
        <v>14851</v>
      </c>
      <c r="BA105" s="1195">
        <v>14851</v>
      </c>
      <c r="BB105" s="1195">
        <v>14851</v>
      </c>
      <c r="BC105" s="1195">
        <v>14851</v>
      </c>
      <c r="BD105" s="1195">
        <v>14851</v>
      </c>
      <c r="BE105" s="1195">
        <v>14851</v>
      </c>
      <c r="BF105" s="1195">
        <v>14851</v>
      </c>
      <c r="BG105" s="1195">
        <v>14851</v>
      </c>
      <c r="BH105" s="1195">
        <v>14851</v>
      </c>
      <c r="BI105" s="1195">
        <v>14851</v>
      </c>
      <c r="BJ105" s="1195">
        <v>14851</v>
      </c>
      <c r="BK105" s="1195">
        <v>14851</v>
      </c>
      <c r="BL105" s="1195">
        <v>14851</v>
      </c>
      <c r="BM105" s="1195">
        <v>14851</v>
      </c>
      <c r="BN105" s="1195">
        <v>14851</v>
      </c>
      <c r="BO105" s="1195">
        <v>14851</v>
      </c>
      <c r="BP105" s="1195">
        <v>14851</v>
      </c>
      <c r="BQ105" s="1195">
        <v>14851</v>
      </c>
      <c r="BR105" s="1195">
        <v>14851</v>
      </c>
      <c r="BS105" s="1195">
        <v>14851</v>
      </c>
      <c r="BT105" s="1195">
        <v>14851</v>
      </c>
      <c r="BU105" s="1195">
        <v>14851</v>
      </c>
      <c r="BV105" s="1195">
        <v>14851</v>
      </c>
      <c r="BW105" s="1195">
        <v>14851</v>
      </c>
      <c r="BX105" s="1195">
        <v>14851</v>
      </c>
      <c r="BY105" s="1195">
        <v>14851</v>
      </c>
      <c r="BZ105" s="1195">
        <v>14851</v>
      </c>
      <c r="CA105" s="1195">
        <v>14851</v>
      </c>
      <c r="CB105" s="1195">
        <v>14851</v>
      </c>
      <c r="CC105" s="1195">
        <v>14851</v>
      </c>
      <c r="CD105" s="1195">
        <v>14851</v>
      </c>
      <c r="CE105" s="1195">
        <v>14851</v>
      </c>
      <c r="CF105" s="1195">
        <v>14851</v>
      </c>
      <c r="CG105" s="1195">
        <v>14851</v>
      </c>
      <c r="CH105" s="1195">
        <v>14851</v>
      </c>
      <c r="CI105" s="1195">
        <v>14851</v>
      </c>
      <c r="CJ105" s="1195">
        <v>14851</v>
      </c>
      <c r="CK105" s="1195">
        <v>14851</v>
      </c>
      <c r="CL105" s="1195">
        <v>14851</v>
      </c>
      <c r="CM105" s="1195">
        <v>14851</v>
      </c>
      <c r="CN105" s="1195">
        <v>14851</v>
      </c>
      <c r="CO105" s="1195">
        <v>14851</v>
      </c>
      <c r="CP105" s="1195">
        <v>14851</v>
      </c>
      <c r="CQ105" s="1195">
        <v>14851</v>
      </c>
      <c r="CR105" s="1195">
        <v>14851</v>
      </c>
      <c r="CS105" s="1195">
        <v>14851</v>
      </c>
      <c r="CT105" s="1354">
        <v>14851</v>
      </c>
      <c r="CU105" s="1195">
        <v>14851</v>
      </c>
      <c r="CV105" s="1195">
        <v>14851</v>
      </c>
      <c r="CW105" s="1195">
        <v>14851</v>
      </c>
      <c r="CX105" s="1195">
        <v>14851</v>
      </c>
      <c r="CY105" s="1195">
        <v>14851</v>
      </c>
      <c r="CZ105" s="1195">
        <v>14851</v>
      </c>
      <c r="DA105" s="1195">
        <v>14851</v>
      </c>
      <c r="DB105" s="1195">
        <v>14851</v>
      </c>
      <c r="DC105" s="1195">
        <v>14851</v>
      </c>
      <c r="DD105" s="1195">
        <v>14851</v>
      </c>
      <c r="DF105" s="1051">
        <f t="shared" si="3"/>
        <v>0</v>
      </c>
    </row>
    <row r="106" spans="1:110" s="1051" customFormat="1" ht="13.5" thickBot="1" x14ac:dyDescent="0.25">
      <c r="A106" s="1296" t="s">
        <v>22</v>
      </c>
      <c r="B106" s="1296" t="s">
        <v>22</v>
      </c>
      <c r="C106" s="1296">
        <v>2</v>
      </c>
      <c r="D106" s="1296" t="s">
        <v>22</v>
      </c>
      <c r="E106" s="1296">
        <v>2</v>
      </c>
      <c r="F106" s="1296">
        <v>100011</v>
      </c>
      <c r="G106" s="1049" t="s">
        <v>235</v>
      </c>
      <c r="H106" s="1049" t="s">
        <v>236</v>
      </c>
      <c r="I106" s="1049">
        <v>101</v>
      </c>
      <c r="J106" s="1049">
        <v>9704</v>
      </c>
      <c r="K106" s="1049" t="s">
        <v>418</v>
      </c>
      <c r="L106" s="1049">
        <v>3</v>
      </c>
      <c r="M106" s="1050" t="s">
        <v>48</v>
      </c>
      <c r="O106" s="1057">
        <v>25501</v>
      </c>
      <c r="P106" s="1057">
        <v>25501</v>
      </c>
      <c r="Q106" s="1057">
        <v>25501</v>
      </c>
      <c r="R106" s="1068">
        <v>25501</v>
      </c>
      <c r="S106" s="1076">
        <v>25501</v>
      </c>
      <c r="T106" s="1076">
        <v>25501</v>
      </c>
      <c r="U106" s="1076">
        <v>25501</v>
      </c>
      <c r="V106" s="1076">
        <v>25501</v>
      </c>
      <c r="W106" s="1076">
        <v>25501</v>
      </c>
      <c r="X106" s="1076">
        <v>25501</v>
      </c>
      <c r="Y106" s="1076">
        <v>25501</v>
      </c>
      <c r="Z106" s="1076">
        <v>25501</v>
      </c>
      <c r="AA106" s="1076">
        <v>25501</v>
      </c>
      <c r="AB106" s="1076">
        <v>25501</v>
      </c>
      <c r="AC106" s="1076">
        <v>25501</v>
      </c>
      <c r="AD106" s="1076">
        <v>25501</v>
      </c>
      <c r="AE106" s="1076">
        <v>25501</v>
      </c>
      <c r="AF106" s="1076">
        <v>25501</v>
      </c>
      <c r="AG106" s="1076">
        <v>25501</v>
      </c>
      <c r="AH106" s="1076">
        <v>25501</v>
      </c>
      <c r="AI106" s="1076">
        <v>25501</v>
      </c>
      <c r="AJ106" s="1076">
        <v>25501</v>
      </c>
      <c r="AK106" s="1076">
        <v>25501</v>
      </c>
      <c r="AL106" s="1076">
        <v>25501</v>
      </c>
      <c r="AM106" s="1076">
        <v>25501</v>
      </c>
      <c r="AN106" s="1076">
        <v>25501</v>
      </c>
      <c r="AO106" s="1076">
        <v>25501</v>
      </c>
      <c r="AP106" s="1076">
        <v>25501</v>
      </c>
      <c r="AQ106" s="1076">
        <v>25501</v>
      </c>
      <c r="AR106" s="1076">
        <v>25501</v>
      </c>
      <c r="AS106" s="1076">
        <v>25501</v>
      </c>
      <c r="AT106" s="1076">
        <v>25501</v>
      </c>
      <c r="AU106" s="1076">
        <v>25501</v>
      </c>
      <c r="AV106" s="1076">
        <v>25501</v>
      </c>
      <c r="AW106" s="1076">
        <v>25501</v>
      </c>
      <c r="AX106" s="1076">
        <v>25501</v>
      </c>
      <c r="AY106" s="1076">
        <v>25501</v>
      </c>
      <c r="AZ106" s="1196">
        <v>25501</v>
      </c>
      <c r="BA106" s="1196">
        <v>25501</v>
      </c>
      <c r="BB106" s="1196">
        <v>25501</v>
      </c>
      <c r="BC106" s="1196">
        <v>25501</v>
      </c>
      <c r="BD106" s="1196">
        <v>25501</v>
      </c>
      <c r="BE106" s="1196">
        <v>25501</v>
      </c>
      <c r="BF106" s="1196">
        <v>25501</v>
      </c>
      <c r="BG106" s="1196">
        <v>25501</v>
      </c>
      <c r="BH106" s="1196">
        <v>25501</v>
      </c>
      <c r="BI106" s="1196">
        <v>25501</v>
      </c>
      <c r="BJ106" s="1196">
        <v>25501</v>
      </c>
      <c r="BK106" s="1196">
        <v>25501</v>
      </c>
      <c r="BL106" s="1196">
        <v>25501</v>
      </c>
      <c r="BM106" s="1196">
        <v>25501</v>
      </c>
      <c r="BN106" s="1196">
        <v>25501</v>
      </c>
      <c r="BO106" s="1196">
        <v>25501</v>
      </c>
      <c r="BP106" s="1196">
        <v>25501</v>
      </c>
      <c r="BQ106" s="1196">
        <v>25501</v>
      </c>
      <c r="BR106" s="1196">
        <v>25501</v>
      </c>
      <c r="BS106" s="1196">
        <v>25501</v>
      </c>
      <c r="BT106" s="1196">
        <v>25501</v>
      </c>
      <c r="BU106" s="1196">
        <v>25501</v>
      </c>
      <c r="BV106" s="1196">
        <v>25501</v>
      </c>
      <c r="BW106" s="1196">
        <v>25501</v>
      </c>
      <c r="BX106" s="1196">
        <v>25501</v>
      </c>
      <c r="BY106" s="1196">
        <v>25501</v>
      </c>
      <c r="BZ106" s="1196">
        <v>25501</v>
      </c>
      <c r="CA106" s="1196">
        <v>25501</v>
      </c>
      <c r="CB106" s="1196">
        <v>25501</v>
      </c>
      <c r="CC106" s="1196">
        <v>25501</v>
      </c>
      <c r="CD106" s="1196">
        <v>25501</v>
      </c>
      <c r="CE106" s="1196">
        <v>25501</v>
      </c>
      <c r="CF106" s="1196">
        <v>25501</v>
      </c>
      <c r="CG106" s="1196">
        <v>25501</v>
      </c>
      <c r="CH106" s="1196">
        <v>25501</v>
      </c>
      <c r="CI106" s="1196">
        <v>25501</v>
      </c>
      <c r="CJ106" s="1196">
        <v>25501</v>
      </c>
      <c r="CK106" s="1196">
        <v>25501</v>
      </c>
      <c r="CL106" s="1196">
        <v>25501</v>
      </c>
      <c r="CM106" s="1196">
        <v>25501</v>
      </c>
      <c r="CN106" s="1196">
        <v>25501</v>
      </c>
      <c r="CO106" s="1196">
        <v>25501</v>
      </c>
      <c r="CP106" s="1196">
        <v>25501</v>
      </c>
      <c r="CQ106" s="1196">
        <v>25501</v>
      </c>
      <c r="CR106" s="1196">
        <v>25501</v>
      </c>
      <c r="CS106" s="1196">
        <v>25501</v>
      </c>
      <c r="CT106" s="1356">
        <v>25501</v>
      </c>
      <c r="CU106" s="1196">
        <v>25501</v>
      </c>
      <c r="CV106" s="1196">
        <v>25501</v>
      </c>
      <c r="CW106" s="1196">
        <v>25501</v>
      </c>
      <c r="CX106" s="1196">
        <v>25501</v>
      </c>
      <c r="CY106" s="1196">
        <v>25501</v>
      </c>
      <c r="CZ106" s="1196">
        <v>25501</v>
      </c>
      <c r="DA106" s="1196">
        <v>25501</v>
      </c>
      <c r="DB106" s="1196">
        <v>25501</v>
      </c>
      <c r="DC106" s="1196">
        <v>25501</v>
      </c>
      <c r="DD106" s="1196">
        <v>25501</v>
      </c>
      <c r="DF106" s="1051">
        <f t="shared" si="3"/>
        <v>0</v>
      </c>
    </row>
    <row r="107" spans="1:110" s="1051" customFormat="1" ht="22.5" customHeight="1" thickBot="1" x14ac:dyDescent="0.25">
      <c r="A107" s="1296" t="s">
        <v>527</v>
      </c>
      <c r="B107" s="1296" t="s">
        <v>616</v>
      </c>
      <c r="C107" s="1296">
        <v>2</v>
      </c>
      <c r="D107" s="1296" t="s">
        <v>617</v>
      </c>
      <c r="E107" s="1296">
        <v>4</v>
      </c>
      <c r="F107" s="1296">
        <v>100085</v>
      </c>
      <c r="G107" s="1049" t="s">
        <v>351</v>
      </c>
      <c r="H107" s="1049" t="s">
        <v>350</v>
      </c>
      <c r="I107" s="1049">
        <v>136</v>
      </c>
      <c r="J107" s="1049">
        <v>10040</v>
      </c>
      <c r="K107" s="1049" t="s">
        <v>418</v>
      </c>
      <c r="L107" s="1049">
        <v>5</v>
      </c>
      <c r="M107" s="1050" t="s">
        <v>48</v>
      </c>
      <c r="N107" s="1059">
        <v>40168</v>
      </c>
      <c r="O107" s="1057"/>
      <c r="P107" s="1057"/>
      <c r="Q107" s="1057"/>
      <c r="R107" s="1068"/>
      <c r="S107" s="1076"/>
      <c r="T107" s="1076"/>
      <c r="U107" s="1076"/>
      <c r="V107" s="1076"/>
      <c r="W107" s="1076"/>
      <c r="X107" s="1076"/>
      <c r="Y107" s="1076"/>
      <c r="Z107" s="1076"/>
      <c r="AA107" s="1076"/>
      <c r="AB107" s="1076"/>
      <c r="AC107" s="1076"/>
      <c r="AD107" s="1076"/>
      <c r="AE107" s="1076"/>
      <c r="AF107" s="1076"/>
      <c r="AG107" s="1076"/>
      <c r="AH107" s="1082">
        <v>423416</v>
      </c>
      <c r="AI107" s="1076">
        <v>423416</v>
      </c>
      <c r="AJ107" s="1076">
        <v>423416</v>
      </c>
      <c r="AK107" s="1076">
        <v>423416</v>
      </c>
      <c r="AL107" s="1076">
        <v>423416</v>
      </c>
      <c r="AM107" s="1076">
        <v>423416</v>
      </c>
      <c r="AN107" s="1076">
        <v>423416</v>
      </c>
      <c r="AO107" s="1076">
        <v>423416</v>
      </c>
      <c r="AP107" s="1076">
        <v>423416</v>
      </c>
      <c r="AQ107" s="1076">
        <v>423416</v>
      </c>
      <c r="AR107" s="1076">
        <v>423416</v>
      </c>
      <c r="AS107" s="1076">
        <v>423416</v>
      </c>
      <c r="AT107" s="1076">
        <v>423416</v>
      </c>
      <c r="AU107" s="1076">
        <v>423416</v>
      </c>
      <c r="AV107" s="1076">
        <v>423416</v>
      </c>
      <c r="AW107" s="1076">
        <v>423416</v>
      </c>
      <c r="AX107" s="1076">
        <v>423416</v>
      </c>
      <c r="AY107" s="1076">
        <v>423416</v>
      </c>
      <c r="AZ107" s="1196">
        <v>423416</v>
      </c>
      <c r="BA107" s="1196">
        <v>423416</v>
      </c>
      <c r="BB107" s="1196">
        <v>423416</v>
      </c>
      <c r="BC107" s="1196">
        <v>423416</v>
      </c>
      <c r="BD107" s="1196">
        <v>423416</v>
      </c>
      <c r="BE107" s="1196">
        <v>423416</v>
      </c>
      <c r="BF107" s="1196">
        <v>423416</v>
      </c>
      <c r="BG107" s="1196">
        <v>423416</v>
      </c>
      <c r="BH107" s="1196">
        <v>423416</v>
      </c>
      <c r="BI107" s="1196">
        <v>423416</v>
      </c>
      <c r="BJ107" s="1196">
        <v>423416</v>
      </c>
      <c r="BK107" s="1196">
        <v>423416</v>
      </c>
      <c r="BL107" s="1196">
        <v>423416</v>
      </c>
      <c r="BM107" s="1196">
        <v>423416</v>
      </c>
      <c r="BN107" s="1196">
        <v>423416</v>
      </c>
      <c r="BO107" s="1196">
        <v>423416</v>
      </c>
      <c r="BP107" s="1196">
        <v>423416</v>
      </c>
      <c r="BQ107" s="1196">
        <v>423416</v>
      </c>
      <c r="BR107" s="1196">
        <v>423416</v>
      </c>
      <c r="BS107" s="1196">
        <v>423416</v>
      </c>
      <c r="BT107" s="1196">
        <v>423416</v>
      </c>
      <c r="BU107" s="1196">
        <v>423416</v>
      </c>
      <c r="BV107" s="1196">
        <v>423416</v>
      </c>
      <c r="BW107" s="1196">
        <v>423416</v>
      </c>
      <c r="BX107" s="1196">
        <v>423416</v>
      </c>
      <c r="BY107" s="1196">
        <v>423416</v>
      </c>
      <c r="BZ107" s="1196">
        <v>423416</v>
      </c>
      <c r="CA107" s="1196">
        <v>423416</v>
      </c>
      <c r="CB107" s="1196">
        <v>423416</v>
      </c>
      <c r="CC107" s="1196">
        <v>423416</v>
      </c>
      <c r="CD107" s="1196">
        <v>423416</v>
      </c>
      <c r="CE107" s="1196">
        <v>423416</v>
      </c>
      <c r="CF107" s="1196">
        <v>423416</v>
      </c>
      <c r="CG107" s="1196">
        <v>423416</v>
      </c>
      <c r="CH107" s="1196">
        <v>423416</v>
      </c>
      <c r="CI107" s="1196">
        <v>423416</v>
      </c>
      <c r="CJ107" s="1196">
        <v>423416</v>
      </c>
      <c r="CK107" s="1196">
        <v>423416</v>
      </c>
      <c r="CL107" s="1196">
        <v>423416</v>
      </c>
      <c r="CM107" s="1196">
        <v>423416</v>
      </c>
      <c r="CN107" s="1196">
        <v>423416</v>
      </c>
      <c r="CO107" s="1196">
        <v>423416</v>
      </c>
      <c r="CP107" s="1196">
        <v>423416</v>
      </c>
      <c r="CQ107" s="1196">
        <v>423416</v>
      </c>
      <c r="CR107" s="1196">
        <v>423416</v>
      </c>
      <c r="CS107" s="1196">
        <v>423416</v>
      </c>
      <c r="CT107" s="1356">
        <v>423416</v>
      </c>
      <c r="CU107" s="1196">
        <v>423416</v>
      </c>
      <c r="CV107" s="1196">
        <v>423416</v>
      </c>
      <c r="CW107" s="1196">
        <v>423416</v>
      </c>
      <c r="CX107" s="1196">
        <v>423416</v>
      </c>
      <c r="CY107" s="1196">
        <v>423416</v>
      </c>
      <c r="CZ107" s="1196">
        <v>423416</v>
      </c>
      <c r="DA107" s="1196">
        <v>423416</v>
      </c>
      <c r="DB107" s="1196">
        <v>423416</v>
      </c>
      <c r="DC107" s="1196">
        <v>423416</v>
      </c>
      <c r="DD107" s="1196">
        <v>423416</v>
      </c>
      <c r="DF107" s="1051">
        <f t="shared" si="3"/>
        <v>0</v>
      </c>
    </row>
    <row r="108" spans="1:110" s="1055" customFormat="1" ht="13.5" thickBot="1" x14ac:dyDescent="0.25">
      <c r="A108" s="1300" t="s">
        <v>23</v>
      </c>
      <c r="B108" s="1300" t="s">
        <v>23</v>
      </c>
      <c r="C108" s="1300">
        <v>4</v>
      </c>
      <c r="D108" s="1300" t="s">
        <v>23</v>
      </c>
      <c r="E108" s="1300">
        <v>4</v>
      </c>
      <c r="F108" s="1300">
        <v>100012</v>
      </c>
      <c r="G108" s="1053" t="s">
        <v>237</v>
      </c>
      <c r="H108" s="1053" t="s">
        <v>238</v>
      </c>
      <c r="I108" s="1053">
        <v>38</v>
      </c>
      <c r="J108" s="1053">
        <v>10035</v>
      </c>
      <c r="K108" s="1053" t="s">
        <v>418</v>
      </c>
      <c r="L108" s="1053">
        <v>5</v>
      </c>
      <c r="M108" s="1054" t="s">
        <v>48</v>
      </c>
      <c r="O108" s="1058">
        <v>54138</v>
      </c>
      <c r="P108" s="1058">
        <v>54138</v>
      </c>
      <c r="Q108" s="1058">
        <v>54138</v>
      </c>
      <c r="R108" s="1070">
        <v>54138</v>
      </c>
      <c r="S108" s="1079">
        <v>54138</v>
      </c>
      <c r="T108" s="1079">
        <v>54138</v>
      </c>
      <c r="U108" s="1079">
        <v>54138</v>
      </c>
      <c r="V108" s="1079">
        <v>54138</v>
      </c>
      <c r="W108" s="1079">
        <v>54138</v>
      </c>
      <c r="X108" s="1079">
        <v>54138</v>
      </c>
      <c r="Y108" s="1087">
        <v>54138</v>
      </c>
      <c r="Z108" s="1089">
        <v>54138</v>
      </c>
      <c r="AA108" s="1089">
        <v>54138</v>
      </c>
      <c r="AB108" s="1089">
        <v>54138</v>
      </c>
      <c r="AC108" s="1089">
        <v>54138</v>
      </c>
      <c r="AD108" s="1089">
        <v>54138</v>
      </c>
      <c r="AE108" s="1089">
        <v>54138</v>
      </c>
      <c r="AF108" s="1089">
        <v>54138</v>
      </c>
      <c r="AG108" s="1089">
        <v>54138</v>
      </c>
      <c r="AH108" s="1089">
        <v>54138</v>
      </c>
      <c r="AI108" s="1089">
        <v>54138</v>
      </c>
      <c r="AJ108" s="1089">
        <v>54138</v>
      </c>
      <c r="AK108" s="1089">
        <v>54138</v>
      </c>
      <c r="AL108" s="1089">
        <v>54138</v>
      </c>
      <c r="AM108" s="1089">
        <v>54138</v>
      </c>
      <c r="AN108" s="1089">
        <v>54138</v>
      </c>
      <c r="AO108" s="1089">
        <v>54138</v>
      </c>
      <c r="AP108" s="1089">
        <v>54138</v>
      </c>
      <c r="AQ108" s="1089">
        <v>54138</v>
      </c>
      <c r="AR108" s="1089">
        <v>54138</v>
      </c>
      <c r="AS108" s="1089">
        <v>54138</v>
      </c>
      <c r="AT108" s="1089">
        <v>54138</v>
      </c>
      <c r="AU108" s="1089">
        <v>54138</v>
      </c>
      <c r="AV108" s="1089">
        <v>54138</v>
      </c>
      <c r="AW108" s="1089">
        <v>54138</v>
      </c>
      <c r="AX108" s="1089">
        <v>54138</v>
      </c>
      <c r="AY108" s="1089">
        <v>54138</v>
      </c>
      <c r="AZ108" s="1089">
        <v>54138</v>
      </c>
      <c r="BA108" s="1089">
        <v>54138</v>
      </c>
      <c r="BB108" s="1089">
        <v>54138</v>
      </c>
      <c r="BC108" s="1089">
        <v>54138</v>
      </c>
      <c r="BD108" s="1089">
        <v>54138</v>
      </c>
      <c r="BE108" s="1089">
        <v>54138</v>
      </c>
      <c r="BF108" s="1089">
        <v>54138</v>
      </c>
      <c r="BG108" s="1089">
        <v>54138</v>
      </c>
      <c r="BH108" s="1089">
        <v>54138</v>
      </c>
      <c r="BI108" s="1089">
        <v>54138</v>
      </c>
      <c r="BJ108" s="1089">
        <v>54138</v>
      </c>
      <c r="BK108" s="1089">
        <v>54138</v>
      </c>
      <c r="BL108" s="1089">
        <v>54138</v>
      </c>
      <c r="BM108" s="1089">
        <v>54138</v>
      </c>
      <c r="BN108" s="1089">
        <v>54138</v>
      </c>
      <c r="BO108" s="1089">
        <v>54138</v>
      </c>
      <c r="BP108" s="1089">
        <v>54138</v>
      </c>
      <c r="BQ108" s="1089">
        <v>54138</v>
      </c>
      <c r="BR108" s="1089">
        <v>54138</v>
      </c>
      <c r="BS108" s="1089">
        <v>54138</v>
      </c>
      <c r="BT108" s="1089">
        <v>54138</v>
      </c>
      <c r="BU108" s="1089">
        <v>54138</v>
      </c>
      <c r="BV108" s="1089">
        <v>54138</v>
      </c>
      <c r="BW108" s="1089">
        <v>54138</v>
      </c>
      <c r="BX108" s="1089">
        <v>54138</v>
      </c>
      <c r="BY108" s="1089">
        <v>54138</v>
      </c>
      <c r="BZ108" s="1089">
        <v>54138</v>
      </c>
      <c r="CA108" s="1089">
        <v>54138</v>
      </c>
      <c r="CB108" s="1089">
        <v>54138</v>
      </c>
      <c r="CC108" s="1089">
        <v>54138</v>
      </c>
      <c r="CD108" s="1089">
        <v>54138</v>
      </c>
      <c r="CE108" s="1089">
        <v>54138</v>
      </c>
      <c r="CF108" s="1089">
        <v>54138</v>
      </c>
      <c r="CG108" s="1089">
        <v>54138</v>
      </c>
      <c r="CH108" s="1089">
        <v>54138</v>
      </c>
      <c r="CI108" s="1089">
        <v>54138</v>
      </c>
      <c r="CJ108" s="1089">
        <v>54138</v>
      </c>
      <c r="CK108" s="1089">
        <v>54138</v>
      </c>
      <c r="CL108" s="1089">
        <v>54138</v>
      </c>
      <c r="CM108" s="1089">
        <v>54138</v>
      </c>
      <c r="CN108" s="1089">
        <v>54138</v>
      </c>
      <c r="CO108" s="1089">
        <v>54138</v>
      </c>
      <c r="CP108" s="1089">
        <v>54138</v>
      </c>
      <c r="CQ108" s="1089">
        <v>54138</v>
      </c>
      <c r="CR108" s="1089">
        <v>54138</v>
      </c>
      <c r="CS108" s="1089">
        <v>54138</v>
      </c>
      <c r="CT108" s="1359">
        <v>54138</v>
      </c>
      <c r="CU108" s="1089">
        <v>54138</v>
      </c>
      <c r="CV108" s="1089">
        <v>54138</v>
      </c>
      <c r="CW108" s="1089">
        <v>54138</v>
      </c>
      <c r="CX108" s="1089">
        <v>54138</v>
      </c>
      <c r="CY108" s="1089">
        <v>54138</v>
      </c>
      <c r="CZ108" s="1089">
        <v>54138</v>
      </c>
      <c r="DA108" s="1089">
        <v>54138</v>
      </c>
      <c r="DB108" s="1089">
        <v>54138</v>
      </c>
      <c r="DC108" s="1089">
        <v>54138</v>
      </c>
      <c r="DD108" s="1089">
        <v>54138</v>
      </c>
      <c r="DF108" s="1051">
        <f t="shared" si="3"/>
        <v>0</v>
      </c>
    </row>
    <row r="109" spans="1:110" s="1055" customFormat="1" ht="21.75" thickBot="1" x14ac:dyDescent="0.25">
      <c r="A109" s="1300" t="s">
        <v>535</v>
      </c>
      <c r="B109" s="1300" t="s">
        <v>618</v>
      </c>
      <c r="C109" s="1300">
        <v>2</v>
      </c>
      <c r="D109" s="1300" t="s">
        <v>619</v>
      </c>
      <c r="E109" s="1300">
        <v>4</v>
      </c>
      <c r="F109" s="1300">
        <v>100076</v>
      </c>
      <c r="G109" s="1053" t="s">
        <v>410</v>
      </c>
      <c r="H109" s="1053" t="s">
        <v>239</v>
      </c>
      <c r="I109" s="1053">
        <v>133</v>
      </c>
      <c r="J109" s="1053">
        <v>10005</v>
      </c>
      <c r="K109" s="1053" t="s">
        <v>418</v>
      </c>
      <c r="L109" s="1053">
        <v>5</v>
      </c>
      <c r="M109" s="1054" t="s">
        <v>48</v>
      </c>
      <c r="N109" s="1060">
        <v>40093</v>
      </c>
      <c r="O109" s="1058"/>
      <c r="P109" s="1058"/>
      <c r="Q109" s="1058"/>
      <c r="R109" s="1070"/>
      <c r="S109" s="1079"/>
      <c r="T109" s="1079"/>
      <c r="U109" s="1079"/>
      <c r="V109" s="1079"/>
      <c r="W109" s="1079"/>
      <c r="X109" s="1079"/>
      <c r="Y109" s="1089"/>
      <c r="Z109" s="1089"/>
      <c r="AA109" s="1089"/>
      <c r="AB109" s="1089"/>
      <c r="AC109" s="1101">
        <v>412</v>
      </c>
      <c r="AD109" s="1089">
        <v>412</v>
      </c>
      <c r="AE109" s="1089">
        <v>412</v>
      </c>
      <c r="AF109" s="1089">
        <v>412</v>
      </c>
      <c r="AG109" s="1089">
        <v>412</v>
      </c>
      <c r="AH109" s="1089">
        <v>412</v>
      </c>
      <c r="AI109" s="1089">
        <v>412</v>
      </c>
      <c r="AJ109" s="1089">
        <v>412</v>
      </c>
      <c r="AK109" s="1089">
        <v>412</v>
      </c>
      <c r="AL109" s="1089">
        <v>412</v>
      </c>
      <c r="AM109" s="1089">
        <v>412</v>
      </c>
      <c r="AN109" s="1089">
        <v>412</v>
      </c>
      <c r="AO109" s="1089">
        <v>412</v>
      </c>
      <c r="AP109" s="1089">
        <v>412</v>
      </c>
      <c r="AQ109" s="1089">
        <v>412</v>
      </c>
      <c r="AR109" s="1089">
        <v>412</v>
      </c>
      <c r="AS109" s="1089">
        <v>412</v>
      </c>
      <c r="AT109" s="1089">
        <v>412</v>
      </c>
      <c r="AU109" s="1089">
        <v>412</v>
      </c>
      <c r="AV109" s="1089">
        <v>412</v>
      </c>
      <c r="AW109" s="1089">
        <v>412</v>
      </c>
      <c r="AX109" s="1089">
        <v>412</v>
      </c>
      <c r="AY109" s="1089">
        <v>412</v>
      </c>
      <c r="AZ109" s="1089">
        <v>412</v>
      </c>
      <c r="BA109" s="1089">
        <v>412</v>
      </c>
      <c r="BB109" s="1089">
        <v>412</v>
      </c>
      <c r="BC109" s="1089">
        <v>412</v>
      </c>
      <c r="BD109" s="1199">
        <v>5810</v>
      </c>
      <c r="BE109" s="1089">
        <v>5810</v>
      </c>
      <c r="BF109" s="1089">
        <v>5810</v>
      </c>
      <c r="BG109" s="1089">
        <v>5810</v>
      </c>
      <c r="BH109" s="1089">
        <v>5810</v>
      </c>
      <c r="BI109" s="1089">
        <v>5810</v>
      </c>
      <c r="BJ109" s="1089">
        <v>5810</v>
      </c>
      <c r="BK109" s="1089">
        <v>5810</v>
      </c>
      <c r="BL109" s="1089">
        <v>5810</v>
      </c>
      <c r="BM109" s="1089">
        <v>5810</v>
      </c>
      <c r="BN109" s="1089">
        <v>5810</v>
      </c>
      <c r="BO109" s="1089">
        <v>5810</v>
      </c>
      <c r="BP109" s="1089">
        <v>5810</v>
      </c>
      <c r="BQ109" s="1089">
        <v>5810</v>
      </c>
      <c r="BR109" s="1089">
        <v>5810</v>
      </c>
      <c r="BS109" s="1089">
        <v>5810</v>
      </c>
      <c r="BT109" s="1089">
        <v>5810</v>
      </c>
      <c r="BU109" s="1089">
        <v>5810</v>
      </c>
      <c r="BV109" s="1089">
        <v>5810</v>
      </c>
      <c r="BW109" s="1089">
        <v>5810</v>
      </c>
      <c r="BX109" s="1089">
        <v>5810</v>
      </c>
      <c r="BY109" s="1089">
        <v>5810</v>
      </c>
      <c r="BZ109" s="1089">
        <v>5810</v>
      </c>
      <c r="CA109" s="1089">
        <v>5810</v>
      </c>
      <c r="CB109" s="1089">
        <v>5810</v>
      </c>
      <c r="CC109" s="1089">
        <v>5810</v>
      </c>
      <c r="CD109" s="1089">
        <v>5810</v>
      </c>
      <c r="CE109" s="1089">
        <v>5810</v>
      </c>
      <c r="CF109" s="1089">
        <v>5810</v>
      </c>
      <c r="CG109" s="1089">
        <v>5810</v>
      </c>
      <c r="CH109" s="1089">
        <v>5810</v>
      </c>
      <c r="CI109" s="1089">
        <v>5810</v>
      </c>
      <c r="CJ109" s="1089">
        <v>5810</v>
      </c>
      <c r="CK109" s="1089">
        <v>5810</v>
      </c>
      <c r="CL109" s="1089">
        <v>5810</v>
      </c>
      <c r="CM109" s="1089">
        <v>5810</v>
      </c>
      <c r="CN109" s="1089">
        <v>5810</v>
      </c>
      <c r="CO109" s="1089">
        <v>5810</v>
      </c>
      <c r="CP109" s="1089">
        <v>5810</v>
      </c>
      <c r="CQ109" s="1089">
        <v>5810</v>
      </c>
      <c r="CR109" s="1089">
        <v>5810</v>
      </c>
      <c r="CS109" s="1089">
        <v>5810</v>
      </c>
      <c r="CT109" s="1359">
        <v>5810</v>
      </c>
      <c r="CU109" s="1089">
        <v>5810</v>
      </c>
      <c r="CV109" s="1089">
        <v>5810</v>
      </c>
      <c r="CW109" s="1089">
        <v>5810</v>
      </c>
      <c r="CX109" s="1089">
        <v>5810</v>
      </c>
      <c r="CY109" s="1089">
        <v>5810</v>
      </c>
      <c r="CZ109" s="1089">
        <v>5810</v>
      </c>
      <c r="DA109" s="1089">
        <v>5810</v>
      </c>
      <c r="DB109" s="1089">
        <v>5810</v>
      </c>
      <c r="DC109" s="1089">
        <v>5810</v>
      </c>
      <c r="DD109" s="1089">
        <v>5810</v>
      </c>
      <c r="DF109" s="1051">
        <f t="shared" si="3"/>
        <v>0</v>
      </c>
    </row>
    <row r="110" spans="1:110" s="1134" customFormat="1" ht="32.25" thickBot="1" x14ac:dyDescent="0.25">
      <c r="A110" s="1301" t="s">
        <v>68</v>
      </c>
      <c r="B110" s="1301" t="s">
        <v>68</v>
      </c>
      <c r="C110" s="1301">
        <v>4</v>
      </c>
      <c r="D110" s="1301" t="s">
        <v>68</v>
      </c>
      <c r="E110" s="1301">
        <v>4</v>
      </c>
      <c r="F110" s="1301">
        <v>100074</v>
      </c>
      <c r="G110" s="1128" t="s">
        <v>69</v>
      </c>
      <c r="H110" s="1128" t="s">
        <v>240</v>
      </c>
      <c r="I110" s="1128">
        <v>102</v>
      </c>
      <c r="J110" s="1128">
        <v>10036</v>
      </c>
      <c r="K110" s="1128" t="s">
        <v>417</v>
      </c>
      <c r="L110" s="1128">
        <v>5</v>
      </c>
      <c r="M110" s="1129" t="s">
        <v>48</v>
      </c>
      <c r="N110" s="1130">
        <v>39807</v>
      </c>
      <c r="O110" s="1131"/>
      <c r="P110" s="1131"/>
      <c r="Q110" s="1131"/>
      <c r="R110" s="1132">
        <v>915801</v>
      </c>
      <c r="S110" s="1133">
        <v>915801</v>
      </c>
      <c r="T110" s="1133">
        <v>915801</v>
      </c>
      <c r="U110" s="1133">
        <v>915801</v>
      </c>
      <c r="V110" s="1133">
        <v>915801</v>
      </c>
      <c r="W110" s="1133">
        <v>915801</v>
      </c>
      <c r="X110" s="1133">
        <v>915801</v>
      </c>
      <c r="Y110" s="1133">
        <v>915801</v>
      </c>
      <c r="Z110" s="1133">
        <v>915801</v>
      </c>
      <c r="AA110" s="1133">
        <v>915801</v>
      </c>
      <c r="AB110" s="1133">
        <v>915801</v>
      </c>
      <c r="AC110" s="1133">
        <v>915801</v>
      </c>
      <c r="AD110" s="1133">
        <v>915801</v>
      </c>
      <c r="AE110" s="1133">
        <v>915801</v>
      </c>
      <c r="AF110" s="1133">
        <v>915801</v>
      </c>
      <c r="AG110" s="1133">
        <v>915801</v>
      </c>
      <c r="AH110" s="1133">
        <v>915801</v>
      </c>
      <c r="AI110" s="1133">
        <v>915801</v>
      </c>
      <c r="AJ110" s="1133">
        <v>915801</v>
      </c>
      <c r="AK110" s="1133">
        <v>915801</v>
      </c>
      <c r="AL110" s="1133">
        <v>915801</v>
      </c>
      <c r="AM110" s="1133">
        <v>915801</v>
      </c>
      <c r="AN110" s="1133">
        <v>915801</v>
      </c>
      <c r="AO110" s="1164">
        <v>1339660</v>
      </c>
      <c r="AP110" s="1171">
        <v>1339660</v>
      </c>
      <c r="AQ110" s="1171">
        <v>1339660</v>
      </c>
      <c r="AR110" s="1171">
        <v>1339660</v>
      </c>
      <c r="AS110" s="1171">
        <v>1339660</v>
      </c>
      <c r="AT110" s="1171">
        <v>1339660</v>
      </c>
      <c r="AU110" s="1171">
        <v>1339660</v>
      </c>
      <c r="AV110" s="1171">
        <v>1339660</v>
      </c>
      <c r="AW110" s="1171">
        <v>1339660</v>
      </c>
      <c r="AX110" s="1171">
        <v>1339660</v>
      </c>
      <c r="AY110" s="1171">
        <v>1339660</v>
      </c>
      <c r="AZ110" s="1171">
        <v>1339660</v>
      </c>
      <c r="BA110" s="1171">
        <v>1339660</v>
      </c>
      <c r="BB110" s="1171">
        <v>1339660</v>
      </c>
      <c r="BC110" s="1171">
        <v>1339660</v>
      </c>
      <c r="BD110" s="1171">
        <v>1339660</v>
      </c>
      <c r="BE110" s="1171">
        <v>1339660</v>
      </c>
      <c r="BF110" s="1171">
        <v>1339660</v>
      </c>
      <c r="BG110" s="1171">
        <v>1339660</v>
      </c>
      <c r="BH110" s="1171">
        <v>1339660</v>
      </c>
      <c r="BI110" s="1171">
        <v>1339660</v>
      </c>
      <c r="BJ110" s="1171">
        <v>1339660</v>
      </c>
      <c r="BK110" s="1171">
        <v>1339660</v>
      </c>
      <c r="BL110" s="1171">
        <v>1339660</v>
      </c>
      <c r="BM110" s="1171">
        <v>1339660</v>
      </c>
      <c r="BN110" s="1171">
        <v>1339660</v>
      </c>
      <c r="BO110" s="1171">
        <v>1339660</v>
      </c>
      <c r="BP110" s="1171">
        <v>1339660</v>
      </c>
      <c r="BQ110" s="1171">
        <v>1339660</v>
      </c>
      <c r="BR110" s="1171">
        <v>1339660</v>
      </c>
      <c r="BS110" s="1171">
        <v>1339660</v>
      </c>
      <c r="BT110" s="1171">
        <v>1339660</v>
      </c>
      <c r="BU110" s="1171">
        <v>1339660</v>
      </c>
      <c r="BV110" s="1171">
        <v>1339660</v>
      </c>
      <c r="BW110" s="1171">
        <v>1339660</v>
      </c>
      <c r="BX110" s="1171">
        <v>1339660</v>
      </c>
      <c r="BY110" s="1171">
        <v>1339660</v>
      </c>
      <c r="BZ110" s="1171">
        <v>1339660</v>
      </c>
      <c r="CA110" s="1171">
        <v>1339660</v>
      </c>
      <c r="CB110" s="1171">
        <v>1339660</v>
      </c>
      <c r="CC110" s="1171">
        <v>1339660</v>
      </c>
      <c r="CD110" s="1171">
        <v>1339660</v>
      </c>
      <c r="CE110" s="1171">
        <v>1339660</v>
      </c>
      <c r="CF110" s="1171">
        <v>1339660</v>
      </c>
      <c r="CG110" s="1171">
        <v>1339660</v>
      </c>
      <c r="CH110" s="1171">
        <v>1339660</v>
      </c>
      <c r="CI110" s="1171">
        <v>1339660</v>
      </c>
      <c r="CJ110" s="1171">
        <v>1339660</v>
      </c>
      <c r="CK110" s="1171">
        <v>1339660</v>
      </c>
      <c r="CL110" s="1171">
        <v>1339660</v>
      </c>
      <c r="CM110" s="1171">
        <v>1339660</v>
      </c>
      <c r="CN110" s="1171">
        <v>1339660</v>
      </c>
      <c r="CO110" s="1171">
        <v>1339660</v>
      </c>
      <c r="CP110" s="1171">
        <v>1339660</v>
      </c>
      <c r="CQ110" s="1171">
        <v>1339660</v>
      </c>
      <c r="CR110" s="1171">
        <v>1339660</v>
      </c>
      <c r="CS110" s="1171">
        <v>1339660</v>
      </c>
      <c r="CT110" s="1371">
        <v>1339660</v>
      </c>
      <c r="CU110" s="1171">
        <v>1339660</v>
      </c>
      <c r="CV110" s="1171">
        <v>1339660</v>
      </c>
      <c r="CW110" s="1171">
        <v>1339660</v>
      </c>
      <c r="CX110" s="1171">
        <v>1339660</v>
      </c>
      <c r="CY110" s="1171">
        <v>1339660</v>
      </c>
      <c r="CZ110" s="1171">
        <v>1339660</v>
      </c>
      <c r="DA110" s="1171">
        <v>1339660</v>
      </c>
      <c r="DB110" s="1171">
        <v>1339660</v>
      </c>
      <c r="DC110" s="1171">
        <v>1339660</v>
      </c>
      <c r="DD110" s="1171">
        <v>1339660</v>
      </c>
      <c r="DF110" s="1051">
        <f t="shared" si="3"/>
        <v>0</v>
      </c>
    </row>
    <row r="111" spans="1:110" s="1063" customFormat="1" ht="13.5" thickBot="1" x14ac:dyDescent="0.25">
      <c r="A111" s="1297" t="s">
        <v>24</v>
      </c>
      <c r="B111" s="1297" t="s">
        <v>24</v>
      </c>
      <c r="C111" s="1297">
        <v>2</v>
      </c>
      <c r="D111" s="1297" t="s">
        <v>24</v>
      </c>
      <c r="E111" s="1297">
        <v>2</v>
      </c>
      <c r="F111" s="1297">
        <v>100013</v>
      </c>
      <c r="G111" s="1061" t="s">
        <v>242</v>
      </c>
      <c r="H111" s="1061" t="s">
        <v>241</v>
      </c>
      <c r="I111" s="1061">
        <v>1</v>
      </c>
      <c r="J111" s="1061">
        <v>9750</v>
      </c>
      <c r="K111" s="1061" t="s">
        <v>418</v>
      </c>
      <c r="L111" s="1061">
        <v>3</v>
      </c>
      <c r="M111" s="1062" t="s">
        <v>48</v>
      </c>
      <c r="O111" s="1064">
        <v>15092</v>
      </c>
      <c r="P111" s="1064">
        <v>15092</v>
      </c>
      <c r="Q111" s="1064">
        <v>15092</v>
      </c>
      <c r="R111" s="1067">
        <v>15092</v>
      </c>
      <c r="S111" s="1077">
        <v>15092</v>
      </c>
      <c r="T111" s="1077">
        <v>15092</v>
      </c>
      <c r="U111" s="1077">
        <v>15092</v>
      </c>
      <c r="V111" s="1077">
        <v>15092</v>
      </c>
      <c r="W111" s="1077">
        <v>15092</v>
      </c>
      <c r="X111" s="1077">
        <v>15092</v>
      </c>
      <c r="Y111" s="1077">
        <v>15092</v>
      </c>
      <c r="Z111" s="1077">
        <v>15092</v>
      </c>
      <c r="AA111" s="1077">
        <v>15092</v>
      </c>
      <c r="AB111" s="1077">
        <v>15092</v>
      </c>
      <c r="AC111" s="1077">
        <v>15092</v>
      </c>
      <c r="AD111" s="1077">
        <v>15092</v>
      </c>
      <c r="AE111" s="1077">
        <v>15092</v>
      </c>
      <c r="AF111" s="1077">
        <v>15092</v>
      </c>
      <c r="AG111" s="1394">
        <v>35958</v>
      </c>
      <c r="AH111" s="1077">
        <v>35958</v>
      </c>
      <c r="AI111" s="1077">
        <v>35958</v>
      </c>
      <c r="AJ111" s="1077">
        <v>35958</v>
      </c>
      <c r="AK111" s="1077">
        <v>35958</v>
      </c>
      <c r="AL111" s="1077">
        <v>35958</v>
      </c>
      <c r="AM111" s="1077">
        <v>35958</v>
      </c>
      <c r="AN111" s="1077">
        <v>35958</v>
      </c>
      <c r="AO111" s="1077">
        <v>35958</v>
      </c>
      <c r="AP111" s="1077">
        <v>35958</v>
      </c>
      <c r="AQ111" s="1077">
        <v>35958</v>
      </c>
      <c r="AR111" s="1077">
        <v>35958</v>
      </c>
      <c r="AS111" s="1077">
        <v>35958</v>
      </c>
      <c r="AT111" s="1077">
        <v>35958</v>
      </c>
      <c r="AU111" s="1077">
        <v>35958</v>
      </c>
      <c r="AV111" s="1077">
        <v>35958</v>
      </c>
      <c r="AW111" s="1077">
        <v>35958</v>
      </c>
      <c r="AX111" s="1077">
        <v>35958</v>
      </c>
      <c r="AY111" s="1077">
        <v>35958</v>
      </c>
      <c r="AZ111" s="1197">
        <v>35958</v>
      </c>
      <c r="BA111" s="1197">
        <v>35958</v>
      </c>
      <c r="BB111" s="1197">
        <v>35958</v>
      </c>
      <c r="BC111" s="1197">
        <v>35958</v>
      </c>
      <c r="BD111" s="1197">
        <v>35958</v>
      </c>
      <c r="BE111" s="1197">
        <v>35958</v>
      </c>
      <c r="BF111" s="1197">
        <v>35958</v>
      </c>
      <c r="BG111" s="1197">
        <v>35958</v>
      </c>
      <c r="BH111" s="1197">
        <v>35958</v>
      </c>
      <c r="BI111" s="1197">
        <v>35958</v>
      </c>
      <c r="BJ111" s="1197">
        <v>35958</v>
      </c>
      <c r="BK111" s="1197">
        <v>35958</v>
      </c>
      <c r="BL111" s="1197">
        <v>35958</v>
      </c>
      <c r="BM111" s="1197">
        <v>35958</v>
      </c>
      <c r="BN111" s="1197">
        <v>35958</v>
      </c>
      <c r="BO111" s="1197">
        <v>35958</v>
      </c>
      <c r="BP111" s="1197">
        <v>35958</v>
      </c>
      <c r="BQ111" s="1197">
        <v>35958</v>
      </c>
      <c r="BR111" s="1197">
        <v>35958</v>
      </c>
      <c r="BS111" s="1197">
        <v>35958</v>
      </c>
      <c r="BT111" s="1197">
        <v>35958</v>
      </c>
      <c r="BU111" s="1197">
        <v>35958</v>
      </c>
      <c r="BV111" s="1197">
        <v>35958</v>
      </c>
      <c r="BW111" s="1197">
        <v>35958</v>
      </c>
      <c r="BX111" s="1197">
        <v>35958</v>
      </c>
      <c r="BY111" s="1197">
        <v>35958</v>
      </c>
      <c r="BZ111" s="1197">
        <v>35958</v>
      </c>
      <c r="CA111" s="1197">
        <v>35958</v>
      </c>
      <c r="CB111" s="1197">
        <v>35958</v>
      </c>
      <c r="CC111" s="1197">
        <v>35958</v>
      </c>
      <c r="CD111" s="1197">
        <v>35958</v>
      </c>
      <c r="CE111" s="1197">
        <v>35958</v>
      </c>
      <c r="CF111" s="1197">
        <v>35958</v>
      </c>
      <c r="CG111" s="1197">
        <v>35958</v>
      </c>
      <c r="CH111" s="1197">
        <v>35958</v>
      </c>
      <c r="CI111" s="1197">
        <v>35958</v>
      </c>
      <c r="CJ111" s="1197">
        <v>35958</v>
      </c>
      <c r="CK111" s="1197">
        <v>35958</v>
      </c>
      <c r="CL111" s="1197">
        <v>35958</v>
      </c>
      <c r="CM111" s="1197">
        <v>35958</v>
      </c>
      <c r="CN111" s="1197">
        <v>35958</v>
      </c>
      <c r="CO111" s="1197">
        <v>35958</v>
      </c>
      <c r="CP111" s="1197">
        <v>35958</v>
      </c>
      <c r="CQ111" s="1197">
        <v>35958</v>
      </c>
      <c r="CR111" s="1197">
        <v>35958</v>
      </c>
      <c r="CS111" s="1197">
        <v>35958</v>
      </c>
      <c r="CT111" s="1361">
        <v>35958</v>
      </c>
      <c r="CU111" s="1197">
        <v>35958</v>
      </c>
      <c r="CV111" s="1197">
        <v>35958</v>
      </c>
      <c r="CW111" s="1197">
        <v>35958</v>
      </c>
      <c r="CX111" s="1197">
        <v>35958</v>
      </c>
      <c r="CY111" s="1197">
        <v>35958</v>
      </c>
      <c r="CZ111" s="1197">
        <v>35958</v>
      </c>
      <c r="DA111" s="1197">
        <v>35958</v>
      </c>
      <c r="DB111" s="1197">
        <v>35958</v>
      </c>
      <c r="DC111" s="1197">
        <v>35958</v>
      </c>
      <c r="DD111" s="1197">
        <v>35958</v>
      </c>
      <c r="DF111" s="1051">
        <f t="shared" si="3"/>
        <v>0</v>
      </c>
    </row>
    <row r="112" spans="1:110" s="1051" customFormat="1" ht="13.5" thickBot="1" x14ac:dyDescent="0.25">
      <c r="A112" s="1296" t="s">
        <v>24</v>
      </c>
      <c r="B112" s="1296" t="s">
        <v>24</v>
      </c>
      <c r="C112" s="1296">
        <v>2</v>
      </c>
      <c r="D112" s="1296" t="s">
        <v>24</v>
      </c>
      <c r="E112" s="1296">
        <v>4</v>
      </c>
      <c r="F112" s="1296">
        <v>100013</v>
      </c>
      <c r="G112" s="1049" t="s">
        <v>595</v>
      </c>
      <c r="H112" s="1049" t="s">
        <v>596</v>
      </c>
      <c r="I112" s="1395">
        <v>221</v>
      </c>
      <c r="J112" s="1395">
        <v>10106</v>
      </c>
      <c r="K112" s="1049" t="s">
        <v>501</v>
      </c>
      <c r="L112" s="1049">
        <v>5</v>
      </c>
      <c r="M112" s="1050" t="s">
        <v>48</v>
      </c>
      <c r="N112" s="1059">
        <v>41309</v>
      </c>
      <c r="O112" s="1057"/>
      <c r="P112" s="1057"/>
      <c r="Q112" s="1057"/>
      <c r="R112" s="1068"/>
      <c r="S112" s="1076"/>
      <c r="T112" s="1076"/>
      <c r="U112" s="1076"/>
      <c r="V112" s="1076"/>
      <c r="W112" s="1076"/>
      <c r="X112" s="1076"/>
      <c r="Y112" s="1076"/>
      <c r="Z112" s="1076"/>
      <c r="AA112" s="1076"/>
      <c r="AB112" s="1076"/>
      <c r="AC112" s="1076"/>
      <c r="AD112" s="1076"/>
      <c r="AE112" s="1076"/>
      <c r="AF112" s="1076"/>
      <c r="AG112" s="1076"/>
      <c r="AH112" s="1076"/>
      <c r="AI112" s="1076"/>
      <c r="AJ112" s="1076"/>
      <c r="AK112" s="1076"/>
      <c r="AL112" s="1076"/>
      <c r="AM112" s="1076"/>
      <c r="AN112" s="1076"/>
      <c r="AO112" s="1076"/>
      <c r="AP112" s="1076"/>
      <c r="AQ112" s="1076"/>
      <c r="AR112" s="1076"/>
      <c r="AS112" s="1076"/>
      <c r="AT112" s="1076"/>
      <c r="AU112" s="1076"/>
      <c r="AV112" s="1076"/>
      <c r="AW112" s="1076"/>
      <c r="AX112" s="1076"/>
      <c r="AY112" s="1076"/>
      <c r="AZ112" s="1196"/>
      <c r="BA112" s="1196"/>
      <c r="BB112" s="1196"/>
      <c r="BC112" s="1196"/>
      <c r="BD112" s="1196"/>
      <c r="BE112" s="1196"/>
      <c r="BF112" s="1196"/>
      <c r="BG112" s="1196"/>
      <c r="BH112" s="1196"/>
      <c r="BI112" s="1196"/>
      <c r="BJ112" s="1196"/>
      <c r="BK112" s="1196"/>
      <c r="BL112" s="1196"/>
      <c r="BM112" s="1196"/>
      <c r="BN112" s="1196"/>
      <c r="BO112" s="1196"/>
      <c r="BP112" s="1196"/>
      <c r="BQ112" s="1196"/>
      <c r="BR112" s="1196"/>
      <c r="BS112" s="1196"/>
      <c r="BT112" s="1196"/>
      <c r="BU112" s="1196"/>
      <c r="BV112" s="1196"/>
      <c r="BW112" s="1196"/>
      <c r="BX112" s="1196"/>
      <c r="BY112" s="1196"/>
      <c r="BZ112" s="1196"/>
      <c r="CA112" s="1196"/>
      <c r="CB112" s="1196"/>
      <c r="CC112" s="1196"/>
      <c r="CD112" s="1196"/>
      <c r="CE112" s="1196"/>
      <c r="CF112" s="1196"/>
      <c r="CG112" s="1196"/>
      <c r="CH112" s="1196"/>
      <c r="CI112" s="1196"/>
      <c r="CJ112" s="1196"/>
      <c r="CK112" s="1196"/>
      <c r="CL112" s="1196"/>
      <c r="CM112" s="1196"/>
      <c r="CN112" s="1196"/>
      <c r="CO112" s="1196"/>
      <c r="CP112" s="1196"/>
      <c r="CQ112" s="1196"/>
      <c r="CR112" s="1196"/>
      <c r="CS112" s="1196"/>
      <c r="CT112" s="1356"/>
      <c r="CU112" s="1196"/>
      <c r="CV112" s="1196"/>
      <c r="CW112" s="1196"/>
      <c r="CX112" s="1196"/>
      <c r="CY112" s="1196">
        <v>0</v>
      </c>
      <c r="CZ112" s="1196">
        <v>0</v>
      </c>
      <c r="DA112" s="1196">
        <v>0</v>
      </c>
      <c r="DB112" s="1209">
        <v>182790</v>
      </c>
      <c r="DC112" s="1196">
        <v>182790</v>
      </c>
      <c r="DD112" s="1196">
        <v>182790</v>
      </c>
      <c r="DF112" s="1051">
        <f t="shared" si="3"/>
        <v>0</v>
      </c>
    </row>
    <row r="113" spans="1:110" s="1055" customFormat="1" ht="13.5" thickBot="1" x14ac:dyDescent="0.25">
      <c r="A113" s="1300" t="s">
        <v>25</v>
      </c>
      <c r="B113" s="1300" t="s">
        <v>25</v>
      </c>
      <c r="C113" s="1300">
        <v>2</v>
      </c>
      <c r="D113" s="1300" t="s">
        <v>25</v>
      </c>
      <c r="E113" s="1300">
        <v>2</v>
      </c>
      <c r="F113" s="1300">
        <v>100014</v>
      </c>
      <c r="G113" s="1053" t="s">
        <v>244</v>
      </c>
      <c r="H113" s="1053" t="s">
        <v>243</v>
      </c>
      <c r="I113" s="1053">
        <v>51</v>
      </c>
      <c r="J113" s="1053">
        <v>9952</v>
      </c>
      <c r="K113" s="1053" t="s">
        <v>418</v>
      </c>
      <c r="L113" s="1053">
        <v>3</v>
      </c>
      <c r="M113" s="1054" t="s">
        <v>48</v>
      </c>
      <c r="O113" s="1058">
        <v>12436</v>
      </c>
      <c r="P113" s="1058">
        <v>12436</v>
      </c>
      <c r="Q113" s="1058">
        <v>12436</v>
      </c>
      <c r="R113" s="1070">
        <v>12436</v>
      </c>
      <c r="S113" s="1079">
        <v>12436</v>
      </c>
      <c r="T113" s="1079">
        <v>12436</v>
      </c>
      <c r="U113" s="1079">
        <v>12436</v>
      </c>
      <c r="V113" s="1079">
        <v>12436</v>
      </c>
      <c r="W113" s="1079">
        <v>12436</v>
      </c>
      <c r="X113" s="1079">
        <v>12436</v>
      </c>
      <c r="Y113" s="1079">
        <v>12436</v>
      </c>
      <c r="Z113" s="1079">
        <v>12436</v>
      </c>
      <c r="AA113" s="1079">
        <v>12436</v>
      </c>
      <c r="AB113" s="1079">
        <v>12436</v>
      </c>
      <c r="AC113" s="1079">
        <v>12436</v>
      </c>
      <c r="AD113" s="1079">
        <v>12436</v>
      </c>
      <c r="AE113" s="1079">
        <v>12436</v>
      </c>
      <c r="AF113" s="1079">
        <v>12436</v>
      </c>
      <c r="AG113" s="1079">
        <v>12436</v>
      </c>
      <c r="AH113" s="1079">
        <v>12436</v>
      </c>
      <c r="AI113" s="1079">
        <v>12436</v>
      </c>
      <c r="AJ113" s="1079">
        <v>12436</v>
      </c>
      <c r="AK113" s="1079">
        <v>12436</v>
      </c>
      <c r="AL113" s="1079">
        <v>12436</v>
      </c>
      <c r="AM113" s="1079">
        <v>12436</v>
      </c>
      <c r="AN113" s="1079">
        <v>12436</v>
      </c>
      <c r="AO113" s="1079">
        <v>12436</v>
      </c>
      <c r="AP113" s="1079">
        <v>12436</v>
      </c>
      <c r="AQ113" s="1079">
        <v>12436</v>
      </c>
      <c r="AR113" s="1079">
        <v>12436</v>
      </c>
      <c r="AS113" s="1079">
        <v>12436</v>
      </c>
      <c r="AT113" s="1079">
        <v>12436</v>
      </c>
      <c r="AU113" s="1079">
        <v>12436</v>
      </c>
      <c r="AV113" s="1079">
        <v>12436</v>
      </c>
      <c r="AW113" s="1079">
        <v>12436</v>
      </c>
      <c r="AX113" s="1079">
        <v>12436</v>
      </c>
      <c r="AY113" s="1079">
        <v>12436</v>
      </c>
      <c r="AZ113" s="1089">
        <v>12436</v>
      </c>
      <c r="BA113" s="1089">
        <v>12436</v>
      </c>
      <c r="BB113" s="1089">
        <v>12436</v>
      </c>
      <c r="BC113" s="1089">
        <v>12436</v>
      </c>
      <c r="BD113" s="1089">
        <v>12436</v>
      </c>
      <c r="BE113" s="1089">
        <v>12436</v>
      </c>
      <c r="BF113" s="1089">
        <v>12436</v>
      </c>
      <c r="BG113" s="1089">
        <v>12436</v>
      </c>
      <c r="BH113" s="1089">
        <v>12436</v>
      </c>
      <c r="BI113" s="1089">
        <v>12436</v>
      </c>
      <c r="BJ113" s="1089">
        <v>12436</v>
      </c>
      <c r="BK113" s="1089">
        <v>12436</v>
      </c>
      <c r="BL113" s="1089">
        <v>12436</v>
      </c>
      <c r="BM113" s="1089">
        <v>12436</v>
      </c>
      <c r="BN113" s="1089">
        <v>12436</v>
      </c>
      <c r="BO113" s="1089">
        <v>12436</v>
      </c>
      <c r="BP113" s="1089">
        <v>12436</v>
      </c>
      <c r="BQ113" s="1089">
        <v>12436</v>
      </c>
      <c r="BR113" s="1089">
        <v>12436</v>
      </c>
      <c r="BS113" s="1089">
        <v>12436</v>
      </c>
      <c r="BT113" s="1089">
        <v>12436</v>
      </c>
      <c r="BU113" s="1089">
        <v>12436</v>
      </c>
      <c r="BV113" s="1089">
        <v>12436</v>
      </c>
      <c r="BW113" s="1089">
        <v>12436</v>
      </c>
      <c r="BX113" s="1089">
        <v>12436</v>
      </c>
      <c r="BY113" s="1089">
        <v>12436</v>
      </c>
      <c r="BZ113" s="1089">
        <v>12436</v>
      </c>
      <c r="CA113" s="1089">
        <v>12436</v>
      </c>
      <c r="CB113" s="1089">
        <v>12436</v>
      </c>
      <c r="CC113" s="1089">
        <v>12436</v>
      </c>
      <c r="CD113" s="1089">
        <v>12436</v>
      </c>
      <c r="CE113" s="1089">
        <v>12436</v>
      </c>
      <c r="CF113" s="1089">
        <v>12436</v>
      </c>
      <c r="CG113" s="1089">
        <v>12436</v>
      </c>
      <c r="CH113" s="1089">
        <v>12436</v>
      </c>
      <c r="CI113" s="1089">
        <v>12436</v>
      </c>
      <c r="CJ113" s="1089">
        <v>12436</v>
      </c>
      <c r="CK113" s="1089">
        <v>12436</v>
      </c>
      <c r="CL113" s="1089">
        <v>12436</v>
      </c>
      <c r="CM113" s="1089">
        <v>12436</v>
      </c>
      <c r="CN113" s="1089">
        <v>12436</v>
      </c>
      <c r="CO113" s="1089">
        <v>12436</v>
      </c>
      <c r="CP113" s="1089">
        <v>12436</v>
      </c>
      <c r="CQ113" s="1089">
        <v>12436</v>
      </c>
      <c r="CR113" s="1089">
        <v>12436</v>
      </c>
      <c r="CS113" s="1089">
        <v>12436</v>
      </c>
      <c r="CT113" s="1359">
        <v>12436</v>
      </c>
      <c r="CU113" s="1089">
        <v>12436</v>
      </c>
      <c r="CV113" s="1089">
        <v>12436</v>
      </c>
      <c r="CW113" s="1089">
        <v>12436</v>
      </c>
      <c r="CX113" s="1089">
        <v>12436</v>
      </c>
      <c r="CY113" s="1089">
        <v>12436</v>
      </c>
      <c r="CZ113" s="1089">
        <v>12436</v>
      </c>
      <c r="DA113" s="1089">
        <v>12436</v>
      </c>
      <c r="DB113" s="1089">
        <v>12436</v>
      </c>
      <c r="DC113" s="1089">
        <v>12436</v>
      </c>
      <c r="DD113" s="1089">
        <v>12436</v>
      </c>
      <c r="DF113" s="1051">
        <f t="shared" si="3"/>
        <v>0</v>
      </c>
    </row>
    <row r="114" spans="1:110" s="1055" customFormat="1" ht="13.5" thickBot="1" x14ac:dyDescent="0.25">
      <c r="A114" s="1300" t="s">
        <v>26</v>
      </c>
      <c r="B114" s="1300" t="s">
        <v>26</v>
      </c>
      <c r="C114" s="1300">
        <v>4</v>
      </c>
      <c r="D114" s="1300" t="s">
        <v>26</v>
      </c>
      <c r="E114" s="1300">
        <v>4</v>
      </c>
      <c r="F114" s="1300">
        <v>100082</v>
      </c>
      <c r="G114" s="1053" t="s">
        <v>475</v>
      </c>
      <c r="H114" s="1053" t="s">
        <v>476</v>
      </c>
      <c r="I114" s="1053">
        <v>157</v>
      </c>
      <c r="J114" s="1053">
        <v>10033</v>
      </c>
      <c r="K114" s="1053" t="s">
        <v>418</v>
      </c>
      <c r="L114" s="1053">
        <v>3</v>
      </c>
      <c r="M114" s="1054" t="s">
        <v>48</v>
      </c>
      <c r="O114" s="1058"/>
      <c r="P114" s="1058"/>
      <c r="Q114" s="1058"/>
      <c r="R114" s="1070"/>
      <c r="S114" s="1079"/>
      <c r="T114" s="1079"/>
      <c r="U114" s="1079"/>
      <c r="V114" s="1079"/>
      <c r="W114" s="1079"/>
      <c r="X114" s="1079"/>
      <c r="Y114" s="1079"/>
      <c r="Z114" s="1079"/>
      <c r="AA114" s="1079"/>
      <c r="AB114" s="1079"/>
      <c r="AC114" s="1079"/>
      <c r="AD114" s="1079"/>
      <c r="AE114" s="1079"/>
      <c r="AF114" s="1079"/>
      <c r="AG114" s="1079"/>
      <c r="AH114" s="1079"/>
      <c r="AI114" s="1079"/>
      <c r="AJ114" s="1079"/>
      <c r="AK114" s="1079"/>
      <c r="AL114" s="1079"/>
      <c r="AM114" s="1079"/>
      <c r="AN114" s="1079"/>
      <c r="AO114" s="1079"/>
      <c r="AP114" s="1079"/>
      <c r="AQ114" s="1079"/>
      <c r="AR114" s="1079"/>
      <c r="AS114" s="1079"/>
      <c r="AT114" s="1079"/>
      <c r="AU114" s="1079"/>
      <c r="AV114" s="1079"/>
      <c r="AW114" s="1079"/>
      <c r="AX114" s="1079"/>
      <c r="AY114" s="1079"/>
      <c r="AZ114" s="1089"/>
      <c r="BA114" s="1089"/>
      <c r="BB114" s="1089"/>
      <c r="BC114" s="1089"/>
      <c r="BD114" s="1089"/>
      <c r="BE114" s="1089"/>
      <c r="BF114" s="1089"/>
      <c r="BG114" s="1089"/>
      <c r="BH114" s="1089"/>
      <c r="BI114" s="1089"/>
      <c r="BJ114" s="1089"/>
      <c r="BK114" s="1089"/>
      <c r="BL114" s="1089"/>
      <c r="BM114" s="1089"/>
      <c r="BN114" s="1089"/>
      <c r="BO114" s="1089"/>
      <c r="BP114" s="1089"/>
      <c r="BQ114" s="1089"/>
      <c r="BR114" s="1089"/>
      <c r="BS114" s="1089"/>
      <c r="BT114" s="1089"/>
      <c r="BU114" s="1089"/>
      <c r="BV114" s="1199">
        <v>7829</v>
      </c>
      <c r="BW114" s="1089">
        <v>7829</v>
      </c>
      <c r="BX114" s="1089">
        <v>7829</v>
      </c>
      <c r="BY114" s="1089">
        <v>7829</v>
      </c>
      <c r="BZ114" s="1089">
        <v>7829</v>
      </c>
      <c r="CA114" s="1089">
        <v>7829</v>
      </c>
      <c r="CB114" s="1089">
        <v>7829</v>
      </c>
      <c r="CC114" s="1089">
        <v>7829</v>
      </c>
      <c r="CD114" s="1089">
        <v>7829</v>
      </c>
      <c r="CE114" s="1089">
        <v>7829</v>
      </c>
      <c r="CF114" s="1089">
        <v>7829</v>
      </c>
      <c r="CG114" s="1089">
        <v>7829</v>
      </c>
      <c r="CH114" s="1089">
        <v>7829</v>
      </c>
      <c r="CI114" s="1089">
        <v>7829</v>
      </c>
      <c r="CJ114" s="1089">
        <v>7829</v>
      </c>
      <c r="CK114" s="1089">
        <v>7829</v>
      </c>
      <c r="CL114" s="1089">
        <v>7829</v>
      </c>
      <c r="CM114" s="1089">
        <v>7829</v>
      </c>
      <c r="CN114" s="1089">
        <v>7829</v>
      </c>
      <c r="CO114" s="1089">
        <v>7829</v>
      </c>
      <c r="CP114" s="1089">
        <v>7829</v>
      </c>
      <c r="CQ114" s="1089">
        <v>7829</v>
      </c>
      <c r="CR114" s="1089">
        <v>7829</v>
      </c>
      <c r="CS114" s="1089">
        <v>7829</v>
      </c>
      <c r="CT114" s="1359">
        <v>7829</v>
      </c>
      <c r="CU114" s="1089">
        <v>7829</v>
      </c>
      <c r="CV114" s="1089">
        <v>7829</v>
      </c>
      <c r="CW114" s="1089">
        <v>7829</v>
      </c>
      <c r="CX114" s="1089">
        <v>7829</v>
      </c>
      <c r="CY114" s="1089">
        <v>7829</v>
      </c>
      <c r="CZ114" s="1089">
        <v>7829</v>
      </c>
      <c r="DA114" s="1089">
        <v>7829</v>
      </c>
      <c r="DB114" s="1089">
        <v>7829</v>
      </c>
      <c r="DC114" s="1089">
        <v>7829</v>
      </c>
      <c r="DD114" s="1089">
        <v>7829</v>
      </c>
      <c r="DF114" s="1051">
        <f t="shared" si="3"/>
        <v>0</v>
      </c>
    </row>
    <row r="115" spans="1:110" s="1055" customFormat="1" ht="13.5" thickBot="1" x14ac:dyDescent="0.25">
      <c r="A115" s="1300" t="s">
        <v>26</v>
      </c>
      <c r="B115" s="1300" t="s">
        <v>26</v>
      </c>
      <c r="C115" s="1300">
        <v>2</v>
      </c>
      <c r="D115" s="1300" t="s">
        <v>26</v>
      </c>
      <c r="E115" s="1300">
        <v>2</v>
      </c>
      <c r="F115" s="1300">
        <v>100044</v>
      </c>
      <c r="G115" s="1053" t="s">
        <v>246</v>
      </c>
      <c r="H115" s="1053" t="s">
        <v>245</v>
      </c>
      <c r="I115" s="1053">
        <v>103</v>
      </c>
      <c r="J115" s="1053">
        <v>9493</v>
      </c>
      <c r="K115" s="1053" t="s">
        <v>418</v>
      </c>
      <c r="L115" s="1053">
        <v>3</v>
      </c>
      <c r="M115" s="1054" t="s">
        <v>47</v>
      </c>
      <c r="O115" s="1058">
        <v>15647</v>
      </c>
      <c r="P115" s="1058">
        <v>15647</v>
      </c>
      <c r="Q115" s="1058">
        <v>15647</v>
      </c>
      <c r="R115" s="1070">
        <v>15647</v>
      </c>
      <c r="S115" s="1079">
        <v>15647</v>
      </c>
      <c r="T115" s="1079">
        <v>15647</v>
      </c>
      <c r="U115" s="1079">
        <v>15647</v>
      </c>
      <c r="V115" s="1079">
        <v>15647</v>
      </c>
      <c r="W115" s="1079">
        <v>15647</v>
      </c>
      <c r="X115" s="1079">
        <v>15647</v>
      </c>
      <c r="Y115" s="1079">
        <v>15647</v>
      </c>
      <c r="Z115" s="1079">
        <v>15647</v>
      </c>
      <c r="AA115" s="1079">
        <v>15647</v>
      </c>
      <c r="AB115" s="1079">
        <v>15647</v>
      </c>
      <c r="AC115" s="1079">
        <v>15647</v>
      </c>
      <c r="AD115" s="1079">
        <v>15647</v>
      </c>
      <c r="AE115" s="1079">
        <v>15647</v>
      </c>
      <c r="AF115" s="1079">
        <v>15647</v>
      </c>
      <c r="AG115" s="1079">
        <v>15647</v>
      </c>
      <c r="AH115" s="1079">
        <v>15647</v>
      </c>
      <c r="AI115" s="1079">
        <v>15647</v>
      </c>
      <c r="AJ115" s="1079">
        <v>15647</v>
      </c>
      <c r="AK115" s="1079">
        <v>15647</v>
      </c>
      <c r="AL115" s="1079">
        <v>15647</v>
      </c>
      <c r="AM115" s="1079">
        <v>15647</v>
      </c>
      <c r="AN115" s="1079">
        <v>15647</v>
      </c>
      <c r="AO115" s="1079">
        <v>15647</v>
      </c>
      <c r="AP115" s="1079">
        <v>15647</v>
      </c>
      <c r="AQ115" s="1079">
        <v>15647</v>
      </c>
      <c r="AR115" s="1079">
        <v>15647</v>
      </c>
      <c r="AS115" s="1079">
        <v>15647</v>
      </c>
      <c r="AT115" s="1079">
        <v>15647</v>
      </c>
      <c r="AU115" s="1079">
        <v>15647</v>
      </c>
      <c r="AV115" s="1079">
        <v>15647</v>
      </c>
      <c r="AW115" s="1079">
        <v>15647</v>
      </c>
      <c r="AX115" s="1079">
        <v>15647</v>
      </c>
      <c r="AY115" s="1079">
        <v>15647</v>
      </c>
      <c r="AZ115" s="1089">
        <v>15647</v>
      </c>
      <c r="BA115" s="1089">
        <v>15647</v>
      </c>
      <c r="BB115" s="1089">
        <v>15647</v>
      </c>
      <c r="BC115" s="1089">
        <v>15647</v>
      </c>
      <c r="BD115" s="1089">
        <v>15647</v>
      </c>
      <c r="BE115" s="1089">
        <v>15647</v>
      </c>
      <c r="BF115" s="1089">
        <v>15647</v>
      </c>
      <c r="BG115" s="1089">
        <v>15647</v>
      </c>
      <c r="BH115" s="1089">
        <v>15647</v>
      </c>
      <c r="BI115" s="1089">
        <v>15647</v>
      </c>
      <c r="BJ115" s="1089">
        <v>15647</v>
      </c>
      <c r="BK115" s="1089">
        <v>15647</v>
      </c>
      <c r="BL115" s="1089">
        <v>15647</v>
      </c>
      <c r="BM115" s="1089">
        <v>15647</v>
      </c>
      <c r="BN115" s="1089">
        <v>15647</v>
      </c>
      <c r="BO115" s="1089">
        <v>15647</v>
      </c>
      <c r="BP115" s="1089">
        <v>15647</v>
      </c>
      <c r="BQ115" s="1089">
        <v>15647</v>
      </c>
      <c r="BR115" s="1089">
        <v>15647</v>
      </c>
      <c r="BS115" s="1089">
        <v>15647</v>
      </c>
      <c r="BT115" s="1089">
        <v>15647</v>
      </c>
      <c r="BU115" s="1089">
        <v>15647</v>
      </c>
      <c r="BV115" s="1089">
        <v>15647</v>
      </c>
      <c r="BW115" s="1089">
        <v>15647</v>
      </c>
      <c r="BX115" s="1089">
        <v>15647</v>
      </c>
      <c r="BY115" s="1089">
        <v>15647</v>
      </c>
      <c r="BZ115" s="1089">
        <v>15647</v>
      </c>
      <c r="CA115" s="1089">
        <v>15647</v>
      </c>
      <c r="CB115" s="1089">
        <v>15647</v>
      </c>
      <c r="CC115" s="1089">
        <v>15647</v>
      </c>
      <c r="CD115" s="1089">
        <v>15647</v>
      </c>
      <c r="CE115" s="1089">
        <v>15647</v>
      </c>
      <c r="CF115" s="1089">
        <v>15647</v>
      </c>
      <c r="CG115" s="1089">
        <v>15647</v>
      </c>
      <c r="CH115" s="1089">
        <v>15647</v>
      </c>
      <c r="CI115" s="1089">
        <v>15647</v>
      </c>
      <c r="CJ115" s="1089">
        <v>15647</v>
      </c>
      <c r="CK115" s="1089">
        <v>15647</v>
      </c>
      <c r="CL115" s="1089">
        <v>15647</v>
      </c>
      <c r="CM115" s="1089">
        <v>15647</v>
      </c>
      <c r="CN115" s="1089">
        <v>15647</v>
      </c>
      <c r="CO115" s="1089">
        <v>15647</v>
      </c>
      <c r="CP115" s="1089">
        <v>15647</v>
      </c>
      <c r="CQ115" s="1089">
        <v>15647</v>
      </c>
      <c r="CR115" s="1089">
        <v>15647</v>
      </c>
      <c r="CS115" s="1089">
        <v>15647</v>
      </c>
      <c r="CT115" s="1359">
        <v>15647</v>
      </c>
      <c r="CU115" s="1089">
        <v>15647</v>
      </c>
      <c r="CV115" s="1089">
        <v>15647</v>
      </c>
      <c r="CW115" s="1089">
        <v>15647</v>
      </c>
      <c r="CX115" s="1089">
        <v>15647</v>
      </c>
      <c r="CY115" s="1089">
        <v>15647</v>
      </c>
      <c r="CZ115" s="1089">
        <v>15647</v>
      </c>
      <c r="DA115" s="1089">
        <v>15647</v>
      </c>
      <c r="DB115" s="1089">
        <v>15647</v>
      </c>
      <c r="DC115" s="1089">
        <v>15647</v>
      </c>
      <c r="DD115" s="1089">
        <v>15647</v>
      </c>
      <c r="DF115" s="1051">
        <f t="shared" si="3"/>
        <v>0</v>
      </c>
    </row>
    <row r="116" spans="1:110" s="1043" customFormat="1" ht="21.75" thickBot="1" x14ac:dyDescent="0.25">
      <c r="A116" s="1303" t="s">
        <v>498</v>
      </c>
      <c r="B116" s="1303" t="s">
        <v>498</v>
      </c>
      <c r="C116" s="1303">
        <v>2</v>
      </c>
      <c r="D116" s="1303" t="s">
        <v>498</v>
      </c>
      <c r="E116" s="1303">
        <v>2</v>
      </c>
      <c r="F116" s="1303">
        <v>100090</v>
      </c>
      <c r="G116" s="1245" t="s">
        <v>499</v>
      </c>
      <c r="H116" s="1245" t="s">
        <v>500</v>
      </c>
      <c r="I116" s="1245">
        <v>164</v>
      </c>
      <c r="J116" s="1245">
        <v>10019</v>
      </c>
      <c r="K116" s="1245" t="s">
        <v>501</v>
      </c>
      <c r="L116" s="1245">
        <v>3</v>
      </c>
      <c r="M116" s="1246" t="s">
        <v>48</v>
      </c>
      <c r="N116" s="1247"/>
      <c r="O116" s="1248"/>
      <c r="P116" s="1248"/>
      <c r="Q116" s="1248"/>
      <c r="R116" s="1249"/>
      <c r="S116" s="1250"/>
      <c r="T116" s="1250"/>
      <c r="U116" s="1250"/>
      <c r="V116" s="1250"/>
      <c r="W116" s="1250"/>
      <c r="X116" s="1250"/>
      <c r="Y116" s="1250"/>
      <c r="Z116" s="1250"/>
      <c r="AA116" s="1250"/>
      <c r="AB116" s="1250"/>
      <c r="AC116" s="1250"/>
      <c r="AD116" s="1250"/>
      <c r="AE116" s="1250"/>
      <c r="AF116" s="1250"/>
      <c r="AG116" s="1250"/>
      <c r="AH116" s="1250"/>
      <c r="AI116" s="1250"/>
      <c r="AJ116" s="1250"/>
      <c r="AK116" s="1250"/>
      <c r="AL116" s="1250"/>
      <c r="AM116" s="1250"/>
      <c r="AN116" s="1250"/>
      <c r="AO116" s="1250"/>
      <c r="AP116" s="1250"/>
      <c r="AQ116" s="1250"/>
      <c r="AR116" s="1250"/>
      <c r="AS116" s="1250"/>
      <c r="AT116" s="1250"/>
      <c r="AU116" s="1250"/>
      <c r="AV116" s="1250"/>
      <c r="AW116" s="1250"/>
      <c r="AX116" s="1250"/>
      <c r="AY116" s="1250"/>
      <c r="AZ116" s="1251"/>
      <c r="BA116" s="1251"/>
      <c r="BB116" s="1251"/>
      <c r="BC116" s="1251"/>
      <c r="BD116" s="1251"/>
      <c r="BE116" s="1251"/>
      <c r="BF116" s="1251"/>
      <c r="BG116" s="1251"/>
      <c r="BH116" s="1251"/>
      <c r="BI116" s="1251"/>
      <c r="BJ116" s="1251"/>
      <c r="BK116" s="1251"/>
      <c r="BL116" s="1251"/>
      <c r="BM116" s="1251"/>
      <c r="BN116" s="1251"/>
      <c r="BO116" s="1251"/>
      <c r="BP116" s="1251"/>
      <c r="BQ116" s="1251"/>
      <c r="BR116" s="1251"/>
      <c r="BS116" s="1251"/>
      <c r="BT116" s="1251"/>
      <c r="BU116" s="1251"/>
      <c r="BV116" s="1251"/>
      <c r="BW116" s="1251"/>
      <c r="BX116" s="1251"/>
      <c r="BY116" s="1251"/>
      <c r="BZ116" s="1252">
        <v>4688</v>
      </c>
      <c r="CA116" s="1251">
        <v>4688</v>
      </c>
      <c r="CB116" s="1251">
        <v>4688</v>
      </c>
      <c r="CC116" s="1251">
        <v>4688</v>
      </c>
      <c r="CD116" s="1251">
        <v>4688</v>
      </c>
      <c r="CE116" s="1251">
        <v>4688</v>
      </c>
      <c r="CF116" s="1251">
        <v>4688</v>
      </c>
      <c r="CG116" s="1251">
        <v>4688</v>
      </c>
      <c r="CH116" s="1251">
        <v>4688</v>
      </c>
      <c r="CI116" s="1251">
        <v>4688</v>
      </c>
      <c r="CJ116" s="1251">
        <v>4688</v>
      </c>
      <c r="CK116" s="1251">
        <v>4688</v>
      </c>
      <c r="CL116" s="1251">
        <v>4688</v>
      </c>
      <c r="CM116" s="1251">
        <v>4688</v>
      </c>
      <c r="CN116" s="1251">
        <v>4688</v>
      </c>
      <c r="CO116" s="1251">
        <v>4688</v>
      </c>
      <c r="CP116" s="1251">
        <v>4688</v>
      </c>
      <c r="CQ116" s="1251">
        <v>4688</v>
      </c>
      <c r="CR116" s="1251">
        <v>4688</v>
      </c>
      <c r="CS116" s="1251">
        <v>4688</v>
      </c>
      <c r="CT116" s="1372">
        <v>4688</v>
      </c>
      <c r="CU116" s="1251">
        <v>4688</v>
      </c>
      <c r="CV116" s="1251">
        <v>4688</v>
      </c>
      <c r="CW116" s="1251">
        <v>4688</v>
      </c>
      <c r="CX116" s="1251">
        <v>4688</v>
      </c>
      <c r="CY116" s="1251">
        <v>4688</v>
      </c>
      <c r="CZ116" s="1251">
        <v>4688</v>
      </c>
      <c r="DA116" s="1251">
        <v>4688</v>
      </c>
      <c r="DB116" s="1251">
        <v>4688</v>
      </c>
      <c r="DC116" s="1251">
        <v>4688</v>
      </c>
      <c r="DD116" s="1251">
        <v>4688</v>
      </c>
      <c r="DF116" s="1051">
        <f t="shared" si="3"/>
        <v>0</v>
      </c>
    </row>
    <row r="117" spans="1:110" ht="21.75" thickBot="1" x14ac:dyDescent="0.25">
      <c r="A117" s="1294" t="s">
        <v>27</v>
      </c>
      <c r="B117" s="1294" t="s">
        <v>27</v>
      </c>
      <c r="C117" s="1294">
        <v>2</v>
      </c>
      <c r="D117" s="1294" t="s">
        <v>27</v>
      </c>
      <c r="E117" s="1294">
        <v>2</v>
      </c>
      <c r="F117" s="1294">
        <v>100015</v>
      </c>
      <c r="G117" s="1019" t="s">
        <v>249</v>
      </c>
      <c r="H117" s="1019" t="s">
        <v>247</v>
      </c>
      <c r="I117" s="1019">
        <v>25</v>
      </c>
      <c r="J117" s="1019">
        <v>9671</v>
      </c>
      <c r="K117" s="1019" t="s">
        <v>418</v>
      </c>
      <c r="L117" s="1019">
        <v>3</v>
      </c>
      <c r="M117" s="1020" t="s">
        <v>48</v>
      </c>
      <c r="O117" s="1024">
        <v>4971</v>
      </c>
      <c r="P117" s="1024">
        <v>4971</v>
      </c>
      <c r="Q117" s="1024">
        <v>4971</v>
      </c>
      <c r="R117" s="1065">
        <v>4971</v>
      </c>
      <c r="S117" s="1074">
        <v>4971</v>
      </c>
      <c r="T117" s="1074">
        <v>4971</v>
      </c>
      <c r="U117" s="1074">
        <v>4971</v>
      </c>
      <c r="V117" s="1074">
        <v>4971</v>
      </c>
      <c r="W117" s="1074">
        <v>4971</v>
      </c>
      <c r="X117" s="1074">
        <v>4971</v>
      </c>
      <c r="Y117" s="1074">
        <v>4971</v>
      </c>
      <c r="Z117" s="1074">
        <v>4971</v>
      </c>
      <c r="AA117" s="1074">
        <v>4971</v>
      </c>
      <c r="AB117" s="1074">
        <v>4971</v>
      </c>
      <c r="AC117" s="1074">
        <v>4971</v>
      </c>
      <c r="AD117" s="1074">
        <v>4971</v>
      </c>
      <c r="AE117" s="1074">
        <v>4971</v>
      </c>
      <c r="AF117" s="1074">
        <v>4971</v>
      </c>
      <c r="AG117" s="1074">
        <v>4971</v>
      </c>
      <c r="AH117" s="1074">
        <v>4971</v>
      </c>
      <c r="AI117" s="1074">
        <v>4971</v>
      </c>
      <c r="AJ117" s="1074">
        <v>4971</v>
      </c>
      <c r="AK117" s="1074">
        <v>4971</v>
      </c>
      <c r="AL117" s="1074">
        <v>4971</v>
      </c>
      <c r="AM117" s="1074">
        <v>4971</v>
      </c>
      <c r="AN117" s="1074">
        <v>4971</v>
      </c>
      <c r="AO117" s="1074">
        <v>4971</v>
      </c>
      <c r="AP117" s="1074">
        <v>4971</v>
      </c>
      <c r="AQ117" s="1074">
        <v>4971</v>
      </c>
      <c r="AR117" s="1074">
        <v>4971</v>
      </c>
      <c r="AS117" s="1074">
        <v>4971</v>
      </c>
      <c r="AT117" s="1074">
        <v>4971</v>
      </c>
      <c r="AU117" s="1074">
        <v>4971</v>
      </c>
      <c r="AV117" s="1074">
        <v>4971</v>
      </c>
      <c r="AW117" s="1074">
        <v>4971</v>
      </c>
      <c r="AX117" s="1074">
        <v>4971</v>
      </c>
      <c r="AY117" s="1074">
        <v>4971</v>
      </c>
      <c r="AZ117" s="1195">
        <v>4971</v>
      </c>
      <c r="BA117" s="1195">
        <v>4971</v>
      </c>
      <c r="BB117" s="1195">
        <v>4971</v>
      </c>
      <c r="BC117" s="1195">
        <v>4971</v>
      </c>
      <c r="BD117" s="1195">
        <v>4971</v>
      </c>
      <c r="BE117" s="1195">
        <v>4971</v>
      </c>
      <c r="BF117" s="1195">
        <v>4971</v>
      </c>
      <c r="BG117" s="1195">
        <v>4971</v>
      </c>
      <c r="BH117" s="1195">
        <v>4971</v>
      </c>
      <c r="BI117" s="1195">
        <v>4971</v>
      </c>
      <c r="BJ117" s="1195">
        <v>4971</v>
      </c>
      <c r="BK117" s="1195">
        <v>4971</v>
      </c>
      <c r="BL117" s="1195">
        <v>4971</v>
      </c>
      <c r="BM117" s="1195">
        <v>4971</v>
      </c>
      <c r="BN117" s="1195">
        <v>4971</v>
      </c>
      <c r="BO117" s="1195">
        <v>4971</v>
      </c>
      <c r="BP117" s="1195">
        <v>4971</v>
      </c>
      <c r="BQ117" s="1195">
        <v>4971</v>
      </c>
      <c r="BR117" s="1195">
        <v>4971</v>
      </c>
      <c r="BS117" s="1195">
        <v>4971</v>
      </c>
      <c r="BT117" s="1195">
        <v>4971</v>
      </c>
      <c r="BU117" s="1195">
        <v>4971</v>
      </c>
      <c r="BV117" s="1195">
        <v>4971</v>
      </c>
      <c r="BW117" s="1195">
        <v>4971</v>
      </c>
      <c r="BX117" s="1195">
        <v>4971</v>
      </c>
      <c r="BY117" s="1195">
        <v>4971</v>
      </c>
      <c r="BZ117" s="1195">
        <v>4971</v>
      </c>
      <c r="CA117" s="1195">
        <v>4971</v>
      </c>
      <c r="CB117" s="1195">
        <v>4971</v>
      </c>
      <c r="CC117" s="1195">
        <v>4971</v>
      </c>
      <c r="CD117" s="1195">
        <v>4971</v>
      </c>
      <c r="CE117" s="1195">
        <v>4971</v>
      </c>
      <c r="CF117" s="1195">
        <v>4971</v>
      </c>
      <c r="CG117" s="1195">
        <v>4971</v>
      </c>
      <c r="CH117" s="1195">
        <v>4971</v>
      </c>
      <c r="CI117" s="1195">
        <v>4971</v>
      </c>
      <c r="CJ117" s="1195">
        <v>4971</v>
      </c>
      <c r="CK117" s="1195">
        <v>4971</v>
      </c>
      <c r="CL117" s="1195">
        <v>4971</v>
      </c>
      <c r="CM117" s="1195">
        <v>4971</v>
      </c>
      <c r="CN117" s="1195">
        <v>4971</v>
      </c>
      <c r="CO117" s="1195">
        <v>4971</v>
      </c>
      <c r="CP117" s="1195">
        <v>4971</v>
      </c>
      <c r="CQ117" s="1195">
        <v>4971</v>
      </c>
      <c r="CR117" s="1195">
        <v>4971</v>
      </c>
      <c r="CS117" s="1195">
        <v>4971</v>
      </c>
      <c r="CT117" s="1354">
        <v>4971</v>
      </c>
      <c r="CU117" s="1195">
        <v>4971</v>
      </c>
      <c r="CV117" s="1195">
        <v>4971</v>
      </c>
      <c r="CW117" s="1195">
        <v>4971</v>
      </c>
      <c r="CX117" s="1195">
        <v>4971</v>
      </c>
      <c r="CY117" s="1195">
        <v>4971</v>
      </c>
      <c r="CZ117" s="1195">
        <v>4971</v>
      </c>
      <c r="DA117" s="1195">
        <v>4971</v>
      </c>
      <c r="DB117" s="1195">
        <v>4971</v>
      </c>
      <c r="DC117" s="1195">
        <v>4971</v>
      </c>
      <c r="DD117" s="1195">
        <v>4971</v>
      </c>
      <c r="DF117" s="1051">
        <f t="shared" si="3"/>
        <v>0</v>
      </c>
    </row>
    <row r="118" spans="1:110" s="1051" customFormat="1" ht="21.75" thickBot="1" x14ac:dyDescent="0.25">
      <c r="A118" s="1296" t="s">
        <v>27</v>
      </c>
      <c r="B118" s="1296" t="s">
        <v>27</v>
      </c>
      <c r="C118" s="1296">
        <v>2</v>
      </c>
      <c r="D118" s="1296" t="s">
        <v>27</v>
      </c>
      <c r="E118" s="1296">
        <v>2</v>
      </c>
      <c r="F118" s="1296">
        <v>100015</v>
      </c>
      <c r="G118" s="1049" t="s">
        <v>250</v>
      </c>
      <c r="H118" s="1049" t="s">
        <v>248</v>
      </c>
      <c r="I118" s="1049">
        <v>26</v>
      </c>
      <c r="J118" s="1049">
        <v>9676</v>
      </c>
      <c r="K118" s="1049" t="s">
        <v>418</v>
      </c>
      <c r="L118" s="1049">
        <v>3</v>
      </c>
      <c r="M118" s="1050" t="s">
        <v>48</v>
      </c>
      <c r="O118" s="1057">
        <v>13865</v>
      </c>
      <c r="P118" s="1057">
        <v>13865</v>
      </c>
      <c r="Q118" s="1057">
        <v>13865</v>
      </c>
      <c r="R118" s="1068">
        <v>13865</v>
      </c>
      <c r="S118" s="1076">
        <v>13865</v>
      </c>
      <c r="T118" s="1076">
        <v>13865</v>
      </c>
      <c r="U118" s="1076">
        <v>13865</v>
      </c>
      <c r="V118" s="1076">
        <v>13865</v>
      </c>
      <c r="W118" s="1076">
        <v>13865</v>
      </c>
      <c r="X118" s="1076">
        <v>13865</v>
      </c>
      <c r="Y118" s="1076">
        <v>13865</v>
      </c>
      <c r="Z118" s="1076">
        <v>13865</v>
      </c>
      <c r="AA118" s="1076">
        <v>13865</v>
      </c>
      <c r="AB118" s="1076">
        <v>13865</v>
      </c>
      <c r="AC118" s="1076">
        <v>13865</v>
      </c>
      <c r="AD118" s="1076">
        <v>13865</v>
      </c>
      <c r="AE118" s="1076">
        <v>13865</v>
      </c>
      <c r="AF118" s="1076">
        <v>13865</v>
      </c>
      <c r="AG118" s="1076">
        <v>13865</v>
      </c>
      <c r="AH118" s="1076">
        <v>13865</v>
      </c>
      <c r="AI118" s="1076">
        <v>13865</v>
      </c>
      <c r="AJ118" s="1076">
        <v>13865</v>
      </c>
      <c r="AK118" s="1076">
        <v>13865</v>
      </c>
      <c r="AL118" s="1076">
        <v>13865</v>
      </c>
      <c r="AM118" s="1076">
        <v>13865</v>
      </c>
      <c r="AN118" s="1076">
        <v>13865</v>
      </c>
      <c r="AO118" s="1076">
        <v>13865</v>
      </c>
      <c r="AP118" s="1076">
        <v>13865</v>
      </c>
      <c r="AQ118" s="1076">
        <v>13865</v>
      </c>
      <c r="AR118" s="1076">
        <v>13865</v>
      </c>
      <c r="AS118" s="1076">
        <v>13865</v>
      </c>
      <c r="AT118" s="1076">
        <v>13865</v>
      </c>
      <c r="AU118" s="1076">
        <v>13865</v>
      </c>
      <c r="AV118" s="1076">
        <v>13865</v>
      </c>
      <c r="AW118" s="1076">
        <v>13865</v>
      </c>
      <c r="AX118" s="1076">
        <v>13865</v>
      </c>
      <c r="AY118" s="1076">
        <v>13865</v>
      </c>
      <c r="AZ118" s="1196">
        <v>13865</v>
      </c>
      <c r="BA118" s="1196">
        <v>13865</v>
      </c>
      <c r="BB118" s="1196">
        <v>13865</v>
      </c>
      <c r="BC118" s="1196">
        <v>13865</v>
      </c>
      <c r="BD118" s="1196">
        <v>13865</v>
      </c>
      <c r="BE118" s="1196">
        <v>13865</v>
      </c>
      <c r="BF118" s="1196">
        <v>13865</v>
      </c>
      <c r="BG118" s="1196">
        <v>13865</v>
      </c>
      <c r="BH118" s="1196">
        <v>13865</v>
      </c>
      <c r="BI118" s="1196">
        <v>13865</v>
      </c>
      <c r="BJ118" s="1196">
        <v>13865</v>
      </c>
      <c r="BK118" s="1196">
        <v>13865</v>
      </c>
      <c r="BL118" s="1196">
        <v>13865</v>
      </c>
      <c r="BM118" s="1196">
        <v>13865</v>
      </c>
      <c r="BN118" s="1196">
        <v>13865</v>
      </c>
      <c r="BO118" s="1196">
        <v>13865</v>
      </c>
      <c r="BP118" s="1196">
        <v>13865</v>
      </c>
      <c r="BQ118" s="1196">
        <v>13865</v>
      </c>
      <c r="BR118" s="1196">
        <v>13865</v>
      </c>
      <c r="BS118" s="1196">
        <v>13865</v>
      </c>
      <c r="BT118" s="1196">
        <v>13865</v>
      </c>
      <c r="BU118" s="1196">
        <v>13865</v>
      </c>
      <c r="BV118" s="1196">
        <v>13865</v>
      </c>
      <c r="BW118" s="1196">
        <v>13865</v>
      </c>
      <c r="BX118" s="1196">
        <v>13865</v>
      </c>
      <c r="BY118" s="1196">
        <v>13865</v>
      </c>
      <c r="BZ118" s="1196">
        <v>13865</v>
      </c>
      <c r="CA118" s="1196">
        <v>13865</v>
      </c>
      <c r="CB118" s="1196">
        <v>13865</v>
      </c>
      <c r="CC118" s="1196">
        <v>13865</v>
      </c>
      <c r="CD118" s="1196">
        <v>13865</v>
      </c>
      <c r="CE118" s="1196">
        <v>13865</v>
      </c>
      <c r="CF118" s="1196">
        <v>13865</v>
      </c>
      <c r="CG118" s="1196">
        <v>13865</v>
      </c>
      <c r="CH118" s="1196">
        <v>13865</v>
      </c>
      <c r="CI118" s="1196">
        <v>13865</v>
      </c>
      <c r="CJ118" s="1196">
        <v>13865</v>
      </c>
      <c r="CK118" s="1196">
        <v>13865</v>
      </c>
      <c r="CL118" s="1196">
        <v>13865</v>
      </c>
      <c r="CM118" s="1196">
        <v>13865</v>
      </c>
      <c r="CN118" s="1196">
        <v>13865</v>
      </c>
      <c r="CO118" s="1196">
        <v>13865</v>
      </c>
      <c r="CP118" s="1196">
        <v>13865</v>
      </c>
      <c r="CQ118" s="1196">
        <v>13865</v>
      </c>
      <c r="CR118" s="1196">
        <v>13865</v>
      </c>
      <c r="CS118" s="1196">
        <v>13865</v>
      </c>
      <c r="CT118" s="1356">
        <v>13865</v>
      </c>
      <c r="CU118" s="1196">
        <v>13865</v>
      </c>
      <c r="CV118" s="1196">
        <v>13865</v>
      </c>
      <c r="CW118" s="1196">
        <v>13865</v>
      </c>
      <c r="CX118" s="1196">
        <v>13865</v>
      </c>
      <c r="CY118" s="1196">
        <v>13865</v>
      </c>
      <c r="CZ118" s="1196">
        <v>13865</v>
      </c>
      <c r="DA118" s="1196">
        <v>13865</v>
      </c>
      <c r="DB118" s="1196">
        <v>13865</v>
      </c>
      <c r="DC118" s="1196">
        <v>13865</v>
      </c>
      <c r="DD118" s="1196">
        <v>13865</v>
      </c>
      <c r="DF118" s="1051">
        <f t="shared" si="3"/>
        <v>0</v>
      </c>
    </row>
    <row r="119" spans="1:110" ht="21.75" thickBot="1" x14ac:dyDescent="0.25">
      <c r="A119" s="1294" t="s">
        <v>28</v>
      </c>
      <c r="B119" s="1294" t="s">
        <v>28</v>
      </c>
      <c r="C119" s="1294">
        <v>2</v>
      </c>
      <c r="D119" s="1294" t="s">
        <v>28</v>
      </c>
      <c r="E119" s="1294">
        <v>2</v>
      </c>
      <c r="F119" s="1294">
        <v>100032</v>
      </c>
      <c r="G119" s="1019" t="s">
        <v>252</v>
      </c>
      <c r="H119" s="1019" t="s">
        <v>251</v>
      </c>
      <c r="I119" s="1019">
        <v>30</v>
      </c>
      <c r="J119" s="1019">
        <v>9576</v>
      </c>
      <c r="K119" s="1019" t="s">
        <v>418</v>
      </c>
      <c r="L119" s="1019">
        <v>3</v>
      </c>
      <c r="M119" s="1020" t="s">
        <v>48</v>
      </c>
      <c r="O119" s="1024">
        <v>34449</v>
      </c>
      <c r="P119" s="1024">
        <v>34449</v>
      </c>
      <c r="Q119" s="1028">
        <v>36463</v>
      </c>
      <c r="R119" s="1065">
        <v>36463</v>
      </c>
      <c r="S119" s="1074">
        <v>36463</v>
      </c>
      <c r="T119" s="1074">
        <v>36463</v>
      </c>
      <c r="U119" s="1074">
        <v>36463</v>
      </c>
      <c r="V119" s="1074">
        <v>36463</v>
      </c>
      <c r="W119" s="1074">
        <v>36463</v>
      </c>
      <c r="X119" s="1074">
        <v>36463</v>
      </c>
      <c r="Y119" s="1074">
        <v>36463</v>
      </c>
      <c r="Z119" s="1074">
        <v>36463</v>
      </c>
      <c r="AA119" s="1081">
        <v>40592</v>
      </c>
      <c r="AB119" s="1074">
        <v>40592</v>
      </c>
      <c r="AC119" s="1081">
        <v>41408</v>
      </c>
      <c r="AD119" s="1074">
        <v>41408</v>
      </c>
      <c r="AE119" s="1074">
        <v>41408</v>
      </c>
      <c r="AF119" s="1105">
        <v>42269</v>
      </c>
      <c r="AG119" s="1105">
        <v>43270</v>
      </c>
      <c r="AH119" s="1106">
        <v>43270</v>
      </c>
      <c r="AI119" s="1105">
        <v>44509</v>
      </c>
      <c r="AJ119" s="1106">
        <v>44509</v>
      </c>
      <c r="AK119" s="1106">
        <v>44509</v>
      </c>
      <c r="AL119" s="1106">
        <v>44509</v>
      </c>
      <c r="AM119" s="1106">
        <v>44509</v>
      </c>
      <c r="AN119" s="1105">
        <v>45452</v>
      </c>
      <c r="AO119" s="1106">
        <v>45452</v>
      </c>
      <c r="AP119" s="1106">
        <v>45452</v>
      </c>
      <c r="AQ119" s="1172">
        <v>46431</v>
      </c>
      <c r="AR119" s="1173">
        <v>46431</v>
      </c>
      <c r="AS119" s="1173">
        <v>46431</v>
      </c>
      <c r="AT119" s="1172">
        <v>47193</v>
      </c>
      <c r="AU119" s="1173">
        <v>47193</v>
      </c>
      <c r="AV119" s="1190">
        <v>49235</v>
      </c>
      <c r="AW119" s="1173">
        <v>49235</v>
      </c>
      <c r="AX119" s="1194">
        <v>51939</v>
      </c>
      <c r="AY119" s="1173">
        <v>51939</v>
      </c>
      <c r="AZ119" s="1173">
        <v>51939</v>
      </c>
      <c r="BA119" s="1173">
        <v>51939</v>
      </c>
      <c r="BB119" s="1173">
        <v>51939</v>
      </c>
      <c r="BC119" s="1173">
        <v>51939</v>
      </c>
      <c r="BD119" s="1173">
        <v>51939</v>
      </c>
      <c r="BE119" s="1173">
        <v>51939</v>
      </c>
      <c r="BF119" s="1173">
        <v>51939</v>
      </c>
      <c r="BG119" s="1173">
        <v>51939</v>
      </c>
      <c r="BH119" s="1173">
        <v>51939</v>
      </c>
      <c r="BI119" s="1173">
        <v>51939</v>
      </c>
      <c r="BJ119" s="1173">
        <v>51939</v>
      </c>
      <c r="BK119" s="1173">
        <v>51939</v>
      </c>
      <c r="BL119" s="1173">
        <v>51939</v>
      </c>
      <c r="BM119" s="1173">
        <v>51939</v>
      </c>
      <c r="BN119" s="1190">
        <v>54104</v>
      </c>
      <c r="BO119" s="1173">
        <v>54104</v>
      </c>
      <c r="BP119" s="1173">
        <v>54104</v>
      </c>
      <c r="BQ119" s="1173">
        <v>54104</v>
      </c>
      <c r="BR119" s="1173">
        <v>54104</v>
      </c>
      <c r="BS119" s="1173">
        <v>54104</v>
      </c>
      <c r="BT119" s="1173">
        <v>54104</v>
      </c>
      <c r="BU119" s="1173">
        <v>54104</v>
      </c>
      <c r="BV119" s="1173">
        <v>54104</v>
      </c>
      <c r="BW119" s="1173">
        <v>54104</v>
      </c>
      <c r="BX119" s="1173">
        <v>54104</v>
      </c>
      <c r="BY119" s="1173">
        <v>54104</v>
      </c>
      <c r="BZ119" s="1173">
        <v>54104</v>
      </c>
      <c r="CA119" s="1173">
        <v>54104</v>
      </c>
      <c r="CB119" s="1173">
        <v>54104</v>
      </c>
      <c r="CC119" s="1173">
        <v>54104</v>
      </c>
      <c r="CD119" s="1173">
        <v>54104</v>
      </c>
      <c r="CE119" s="1190">
        <v>55751</v>
      </c>
      <c r="CF119" s="1173">
        <v>55751</v>
      </c>
      <c r="CG119" s="1173">
        <v>55751</v>
      </c>
      <c r="CH119" s="1173">
        <v>55751</v>
      </c>
      <c r="CI119" s="1173">
        <v>55751</v>
      </c>
      <c r="CJ119" s="1173">
        <v>55751</v>
      </c>
      <c r="CK119" s="1173">
        <v>55751</v>
      </c>
      <c r="CL119" s="1173">
        <v>55751</v>
      </c>
      <c r="CM119" s="1173">
        <v>55751</v>
      </c>
      <c r="CN119" s="1173">
        <v>55751</v>
      </c>
      <c r="CO119" s="1173">
        <v>55751</v>
      </c>
      <c r="CP119" s="1190">
        <v>56081</v>
      </c>
      <c r="CQ119" s="1173">
        <v>56081</v>
      </c>
      <c r="CR119" s="1173">
        <v>56081</v>
      </c>
      <c r="CS119" s="1173">
        <v>56081</v>
      </c>
      <c r="CT119" s="1373">
        <v>56081</v>
      </c>
      <c r="CU119" s="1173">
        <v>56081</v>
      </c>
      <c r="CV119" s="1173">
        <v>56081</v>
      </c>
      <c r="CW119" s="1173">
        <v>56081</v>
      </c>
      <c r="CX119" s="1173">
        <v>56081</v>
      </c>
      <c r="CY119" s="1173">
        <v>56081</v>
      </c>
      <c r="CZ119" s="1173">
        <v>56081</v>
      </c>
      <c r="DA119" s="1173">
        <v>56081</v>
      </c>
      <c r="DB119" s="1173">
        <v>56081</v>
      </c>
      <c r="DC119" s="1173">
        <v>56081</v>
      </c>
      <c r="DD119" s="1173">
        <v>56081</v>
      </c>
      <c r="DF119" s="1051">
        <f t="shared" si="3"/>
        <v>0</v>
      </c>
    </row>
    <row r="120" spans="1:110" ht="21.75" thickBot="1" x14ac:dyDescent="0.25">
      <c r="A120" s="1294" t="s">
        <v>28</v>
      </c>
      <c r="B120" s="1294" t="s">
        <v>28</v>
      </c>
      <c r="C120" s="1294">
        <v>2</v>
      </c>
      <c r="D120" s="1294" t="s">
        <v>28</v>
      </c>
      <c r="E120" s="1294">
        <v>2</v>
      </c>
      <c r="F120" s="1294">
        <v>100032</v>
      </c>
      <c r="G120" s="1019" t="s">
        <v>254</v>
      </c>
      <c r="H120" s="1019" t="s">
        <v>253</v>
      </c>
      <c r="I120" s="1019">
        <v>29</v>
      </c>
      <c r="J120" s="1019">
        <v>9576</v>
      </c>
      <c r="K120" s="1019" t="s">
        <v>418</v>
      </c>
      <c r="L120" s="1019">
        <v>3</v>
      </c>
      <c r="M120" s="1020" t="s">
        <v>48</v>
      </c>
      <c r="O120" s="1024">
        <v>1597</v>
      </c>
      <c r="P120" s="1024">
        <v>1597</v>
      </c>
      <c r="Q120" s="1024">
        <v>1597</v>
      </c>
      <c r="R120" s="1065">
        <v>1597</v>
      </c>
      <c r="S120" s="1074">
        <v>1597</v>
      </c>
      <c r="T120" s="1074">
        <v>1597</v>
      </c>
      <c r="U120" s="1074">
        <v>1597</v>
      </c>
      <c r="V120" s="1074">
        <v>1597</v>
      </c>
      <c r="W120" s="1074">
        <v>1597</v>
      </c>
      <c r="X120" s="1074">
        <v>1597</v>
      </c>
      <c r="Y120" s="1074">
        <v>1597</v>
      </c>
      <c r="Z120" s="1074">
        <v>1597</v>
      </c>
      <c r="AA120" s="1074">
        <v>1597</v>
      </c>
      <c r="AB120" s="1074">
        <v>1597</v>
      </c>
      <c r="AC120" s="1074">
        <v>1597</v>
      </c>
      <c r="AD120" s="1074">
        <v>1597</v>
      </c>
      <c r="AE120" s="1074">
        <v>1597</v>
      </c>
      <c r="AF120" s="1074">
        <v>1597</v>
      </c>
      <c r="AG120" s="1074">
        <v>1597</v>
      </c>
      <c r="AH120" s="1074">
        <v>1597</v>
      </c>
      <c r="AI120" s="1074">
        <v>1597</v>
      </c>
      <c r="AJ120" s="1074">
        <v>1597</v>
      </c>
      <c r="AK120" s="1074">
        <v>1597</v>
      </c>
      <c r="AL120" s="1074">
        <v>1597</v>
      </c>
      <c r="AM120" s="1074">
        <v>1597</v>
      </c>
      <c r="AN120" s="1074">
        <v>1597</v>
      </c>
      <c r="AO120" s="1074">
        <v>1597</v>
      </c>
      <c r="AP120" s="1074">
        <v>1597</v>
      </c>
      <c r="AQ120" s="1074">
        <v>1597</v>
      </c>
      <c r="AR120" s="1074">
        <v>1597</v>
      </c>
      <c r="AS120" s="1074">
        <v>1597</v>
      </c>
      <c r="AT120" s="1074">
        <v>1597</v>
      </c>
      <c r="AU120" s="1074">
        <v>1597</v>
      </c>
      <c r="AV120" s="1074">
        <v>1597</v>
      </c>
      <c r="AW120" s="1074">
        <v>1597</v>
      </c>
      <c r="AX120" s="1074">
        <v>1597</v>
      </c>
      <c r="AY120" s="1074">
        <v>1597</v>
      </c>
      <c r="AZ120" s="1195">
        <v>1597</v>
      </c>
      <c r="BA120" s="1195">
        <v>1597</v>
      </c>
      <c r="BB120" s="1195">
        <v>1597</v>
      </c>
      <c r="BC120" s="1195">
        <v>1597</v>
      </c>
      <c r="BD120" s="1195">
        <v>1597</v>
      </c>
      <c r="BE120" s="1195">
        <v>1597</v>
      </c>
      <c r="BF120" s="1195">
        <v>1597</v>
      </c>
      <c r="BG120" s="1195">
        <v>1597</v>
      </c>
      <c r="BH120" s="1195">
        <v>1597</v>
      </c>
      <c r="BI120" s="1195">
        <v>1597</v>
      </c>
      <c r="BJ120" s="1195">
        <v>1597</v>
      </c>
      <c r="BK120" s="1195">
        <v>1597</v>
      </c>
      <c r="BL120" s="1195">
        <v>1597</v>
      </c>
      <c r="BM120" s="1195">
        <v>1597</v>
      </c>
      <c r="BN120" s="1195">
        <v>1597</v>
      </c>
      <c r="BO120" s="1195">
        <v>1597</v>
      </c>
      <c r="BP120" s="1195">
        <v>1597</v>
      </c>
      <c r="BQ120" s="1195">
        <v>1597</v>
      </c>
      <c r="BR120" s="1195">
        <v>1597</v>
      </c>
      <c r="BS120" s="1195">
        <v>1597</v>
      </c>
      <c r="BT120" s="1195">
        <v>1597</v>
      </c>
      <c r="BU120" s="1195">
        <v>1597</v>
      </c>
      <c r="BV120" s="1195">
        <v>1597</v>
      </c>
      <c r="BW120" s="1195">
        <v>1597</v>
      </c>
      <c r="BX120" s="1195">
        <v>1597</v>
      </c>
      <c r="BY120" s="1195">
        <v>1597</v>
      </c>
      <c r="BZ120" s="1195">
        <v>1597</v>
      </c>
      <c r="CA120" s="1195">
        <v>1597</v>
      </c>
      <c r="CB120" s="1195">
        <v>1597</v>
      </c>
      <c r="CC120" s="1195">
        <v>1597</v>
      </c>
      <c r="CD120" s="1195">
        <v>1597</v>
      </c>
      <c r="CE120" s="1195">
        <v>1597</v>
      </c>
      <c r="CF120" s="1195">
        <v>1597</v>
      </c>
      <c r="CG120" s="1195">
        <v>1597</v>
      </c>
      <c r="CH120" s="1195">
        <v>1597</v>
      </c>
      <c r="CI120" s="1195">
        <v>1597</v>
      </c>
      <c r="CJ120" s="1195">
        <v>1597</v>
      </c>
      <c r="CK120" s="1195">
        <v>1597</v>
      </c>
      <c r="CL120" s="1195">
        <v>1597</v>
      </c>
      <c r="CM120" s="1195">
        <v>1597</v>
      </c>
      <c r="CN120" s="1195">
        <v>1597</v>
      </c>
      <c r="CO120" s="1195">
        <v>1597</v>
      </c>
      <c r="CP120" s="1195">
        <v>1597</v>
      </c>
      <c r="CQ120" s="1195">
        <v>1597</v>
      </c>
      <c r="CR120" s="1195">
        <v>1597</v>
      </c>
      <c r="CS120" s="1195">
        <v>1597</v>
      </c>
      <c r="CT120" s="1354">
        <v>1597</v>
      </c>
      <c r="CU120" s="1195">
        <v>1597</v>
      </c>
      <c r="CV120" s="1195">
        <v>1597</v>
      </c>
      <c r="CW120" s="1195">
        <v>1597</v>
      </c>
      <c r="CX120" s="1195">
        <v>1597</v>
      </c>
      <c r="CY120" s="1195">
        <v>1597</v>
      </c>
      <c r="CZ120" s="1195">
        <v>1597</v>
      </c>
      <c r="DA120" s="1195">
        <v>1597</v>
      </c>
      <c r="DB120" s="1195">
        <v>1597</v>
      </c>
      <c r="DC120" s="1195">
        <v>1597</v>
      </c>
      <c r="DD120" s="1195">
        <v>1597</v>
      </c>
      <c r="DF120" s="1051">
        <f t="shared" si="3"/>
        <v>0</v>
      </c>
    </row>
    <row r="121" spans="1:110" s="1051" customFormat="1" ht="21.75" thickBot="1" x14ac:dyDescent="0.25">
      <c r="A121" s="1296" t="s">
        <v>28</v>
      </c>
      <c r="B121" s="1296" t="s">
        <v>28</v>
      </c>
      <c r="C121" s="1296">
        <v>2</v>
      </c>
      <c r="D121" s="1296" t="s">
        <v>28</v>
      </c>
      <c r="E121" s="1296">
        <v>2</v>
      </c>
      <c r="F121" s="1294">
        <v>100032</v>
      </c>
      <c r="G121" s="1049" t="s">
        <v>255</v>
      </c>
      <c r="H121" s="1049" t="s">
        <v>256</v>
      </c>
      <c r="I121" s="1049">
        <v>31</v>
      </c>
      <c r="J121" s="1049">
        <v>9576</v>
      </c>
      <c r="K121" s="1049" t="s">
        <v>418</v>
      </c>
      <c r="L121" s="1049">
        <v>3</v>
      </c>
      <c r="M121" s="1050" t="s">
        <v>48</v>
      </c>
      <c r="O121" s="1057">
        <v>4015</v>
      </c>
      <c r="P121" s="1057">
        <v>4015</v>
      </c>
      <c r="Q121" s="1057">
        <v>4015</v>
      </c>
      <c r="R121" s="1068">
        <v>4015</v>
      </c>
      <c r="S121" s="1076">
        <v>4015</v>
      </c>
      <c r="T121" s="1076">
        <v>4015</v>
      </c>
      <c r="U121" s="1076">
        <v>4015</v>
      </c>
      <c r="V121" s="1076">
        <v>4015</v>
      </c>
      <c r="W121" s="1076">
        <v>4015</v>
      </c>
      <c r="X121" s="1076">
        <v>4015</v>
      </c>
      <c r="Y121" s="1076">
        <v>4015</v>
      </c>
      <c r="Z121" s="1076">
        <v>4015</v>
      </c>
      <c r="AA121" s="1076">
        <v>4015</v>
      </c>
      <c r="AB121" s="1076">
        <v>4015</v>
      </c>
      <c r="AC121" s="1076">
        <v>4015</v>
      </c>
      <c r="AD121" s="1076">
        <v>4015</v>
      </c>
      <c r="AE121" s="1076">
        <v>4015</v>
      </c>
      <c r="AF121" s="1076">
        <v>4015</v>
      </c>
      <c r="AG121" s="1076">
        <v>4015</v>
      </c>
      <c r="AH121" s="1076">
        <v>4015</v>
      </c>
      <c r="AI121" s="1076">
        <v>4015</v>
      </c>
      <c r="AJ121" s="1076">
        <v>4015</v>
      </c>
      <c r="AK121" s="1076">
        <v>4015</v>
      </c>
      <c r="AL121" s="1076">
        <v>4015</v>
      </c>
      <c r="AM121" s="1076">
        <v>4015</v>
      </c>
      <c r="AN121" s="1076">
        <v>4015</v>
      </c>
      <c r="AO121" s="1076">
        <v>4015</v>
      </c>
      <c r="AP121" s="1076">
        <v>4015</v>
      </c>
      <c r="AQ121" s="1076">
        <v>4015</v>
      </c>
      <c r="AR121" s="1076">
        <v>4015</v>
      </c>
      <c r="AS121" s="1076">
        <v>4015</v>
      </c>
      <c r="AT121" s="1076">
        <v>4015</v>
      </c>
      <c r="AU121" s="1076">
        <v>4015</v>
      </c>
      <c r="AV121" s="1076">
        <v>4015</v>
      </c>
      <c r="AW121" s="1076">
        <v>4015</v>
      </c>
      <c r="AX121" s="1076">
        <v>4015</v>
      </c>
      <c r="AY121" s="1076">
        <v>4015</v>
      </c>
      <c r="AZ121" s="1196">
        <v>4015</v>
      </c>
      <c r="BA121" s="1196">
        <v>4015</v>
      </c>
      <c r="BB121" s="1196">
        <v>4015</v>
      </c>
      <c r="BC121" s="1196">
        <v>4015</v>
      </c>
      <c r="BD121" s="1196">
        <v>4015</v>
      </c>
      <c r="BE121" s="1196">
        <v>4015</v>
      </c>
      <c r="BF121" s="1196">
        <v>4015</v>
      </c>
      <c r="BG121" s="1196">
        <v>4015</v>
      </c>
      <c r="BH121" s="1196">
        <v>4015</v>
      </c>
      <c r="BI121" s="1196">
        <v>4015</v>
      </c>
      <c r="BJ121" s="1196">
        <v>4015</v>
      </c>
      <c r="BK121" s="1196">
        <v>4015</v>
      </c>
      <c r="BL121" s="1196">
        <v>4015</v>
      </c>
      <c r="BM121" s="1196">
        <v>4015</v>
      </c>
      <c r="BN121" s="1196">
        <v>4015</v>
      </c>
      <c r="BO121" s="1196">
        <v>4015</v>
      </c>
      <c r="BP121" s="1196">
        <v>4015</v>
      </c>
      <c r="BQ121" s="1196">
        <v>4015</v>
      </c>
      <c r="BR121" s="1196">
        <v>4015</v>
      </c>
      <c r="BS121" s="1196">
        <v>4015</v>
      </c>
      <c r="BT121" s="1196">
        <v>4015</v>
      </c>
      <c r="BU121" s="1196">
        <v>4015</v>
      </c>
      <c r="BV121" s="1196">
        <v>4015</v>
      </c>
      <c r="BW121" s="1196">
        <v>4015</v>
      </c>
      <c r="BX121" s="1196">
        <v>4015</v>
      </c>
      <c r="BY121" s="1196">
        <v>4015</v>
      </c>
      <c r="BZ121" s="1196">
        <v>4015</v>
      </c>
      <c r="CA121" s="1196">
        <v>4015</v>
      </c>
      <c r="CB121" s="1196">
        <v>4015</v>
      </c>
      <c r="CC121" s="1196">
        <v>4015</v>
      </c>
      <c r="CD121" s="1196">
        <v>4015</v>
      </c>
      <c r="CE121" s="1196">
        <v>4015</v>
      </c>
      <c r="CF121" s="1196">
        <v>4015</v>
      </c>
      <c r="CG121" s="1196">
        <v>4015</v>
      </c>
      <c r="CH121" s="1196">
        <v>4015</v>
      </c>
      <c r="CI121" s="1196">
        <v>4015</v>
      </c>
      <c r="CJ121" s="1196">
        <v>4015</v>
      </c>
      <c r="CK121" s="1196">
        <v>4015</v>
      </c>
      <c r="CL121" s="1196">
        <v>4015</v>
      </c>
      <c r="CM121" s="1196">
        <v>4015</v>
      </c>
      <c r="CN121" s="1196">
        <v>4015</v>
      </c>
      <c r="CO121" s="1196">
        <v>4015</v>
      </c>
      <c r="CP121" s="1196">
        <v>4015</v>
      </c>
      <c r="CQ121" s="1196">
        <v>4015</v>
      </c>
      <c r="CR121" s="1196">
        <v>4015</v>
      </c>
      <c r="CS121" s="1196">
        <v>4015</v>
      </c>
      <c r="CT121" s="1356">
        <v>4015</v>
      </c>
      <c r="CU121" s="1196">
        <v>4015</v>
      </c>
      <c r="CV121" s="1196">
        <v>4015</v>
      </c>
      <c r="CW121" s="1196">
        <v>4015</v>
      </c>
      <c r="CX121" s="1196">
        <v>4015</v>
      </c>
      <c r="CY121" s="1196">
        <v>4015</v>
      </c>
      <c r="CZ121" s="1196">
        <v>4015</v>
      </c>
      <c r="DA121" s="1196">
        <v>4015</v>
      </c>
      <c r="DB121" s="1196">
        <v>4015</v>
      </c>
      <c r="DC121" s="1196">
        <v>4015</v>
      </c>
      <c r="DD121" s="1196">
        <v>4015</v>
      </c>
      <c r="DF121" s="1051">
        <f t="shared" si="3"/>
        <v>0</v>
      </c>
    </row>
    <row r="122" spans="1:110" s="1055" customFormat="1" ht="13.5" thickBot="1" x14ac:dyDescent="0.25">
      <c r="A122" s="1300" t="s">
        <v>29</v>
      </c>
      <c r="B122" s="1300" t="s">
        <v>29</v>
      </c>
      <c r="C122" s="1300">
        <v>2</v>
      </c>
      <c r="D122" s="1300" t="s">
        <v>29</v>
      </c>
      <c r="E122" s="1300">
        <v>2</v>
      </c>
      <c r="F122" s="1300">
        <v>100023</v>
      </c>
      <c r="G122" s="1053" t="s">
        <v>258</v>
      </c>
      <c r="H122" s="1053" t="s">
        <v>257</v>
      </c>
      <c r="I122" s="1053">
        <v>105</v>
      </c>
      <c r="J122" s="1053">
        <v>9551</v>
      </c>
      <c r="K122" s="1053" t="s">
        <v>418</v>
      </c>
      <c r="L122" s="1053">
        <v>3</v>
      </c>
      <c r="M122" s="1054" t="s">
        <v>48</v>
      </c>
      <c r="O122" s="1058">
        <v>35186</v>
      </c>
      <c r="P122" s="1058">
        <v>35186</v>
      </c>
      <c r="Q122" s="1058">
        <v>35186</v>
      </c>
      <c r="R122" s="1070">
        <v>35186</v>
      </c>
      <c r="S122" s="1079">
        <v>35186</v>
      </c>
      <c r="T122" s="1079">
        <v>35186</v>
      </c>
      <c r="U122" s="1079">
        <v>35186</v>
      </c>
      <c r="V122" s="1079">
        <v>35186</v>
      </c>
      <c r="W122" s="1079">
        <v>35186</v>
      </c>
      <c r="X122" s="1079">
        <v>35186</v>
      </c>
      <c r="Y122" s="1079">
        <v>35186</v>
      </c>
      <c r="Z122" s="1079">
        <v>35186</v>
      </c>
      <c r="AA122" s="1079">
        <v>35186</v>
      </c>
      <c r="AB122" s="1079">
        <v>35186</v>
      </c>
      <c r="AC122" s="1079">
        <v>35186</v>
      </c>
      <c r="AD122" s="1079">
        <v>35186</v>
      </c>
      <c r="AE122" s="1079">
        <v>35186</v>
      </c>
      <c r="AF122" s="1079">
        <v>35186</v>
      </c>
      <c r="AG122" s="1079">
        <v>35186</v>
      </c>
      <c r="AH122" s="1079">
        <v>35186</v>
      </c>
      <c r="AI122" s="1079">
        <v>35186</v>
      </c>
      <c r="AJ122" s="1079">
        <v>35186</v>
      </c>
      <c r="AK122" s="1079">
        <v>35186</v>
      </c>
      <c r="AL122" s="1079">
        <v>35186</v>
      </c>
      <c r="AM122" s="1079">
        <v>35186</v>
      </c>
      <c r="AN122" s="1079">
        <v>35186</v>
      </c>
      <c r="AO122" s="1079">
        <v>35186</v>
      </c>
      <c r="AP122" s="1079">
        <v>35186</v>
      </c>
      <c r="AQ122" s="1079">
        <v>35186</v>
      </c>
      <c r="AR122" s="1079">
        <v>35186</v>
      </c>
      <c r="AS122" s="1079">
        <v>35186</v>
      </c>
      <c r="AT122" s="1079">
        <v>35186</v>
      </c>
      <c r="AU122" s="1079">
        <v>35186</v>
      </c>
      <c r="AV122" s="1079">
        <v>35186</v>
      </c>
      <c r="AW122" s="1079">
        <v>35186</v>
      </c>
      <c r="AX122" s="1079">
        <v>35186</v>
      </c>
      <c r="AY122" s="1079">
        <v>35186</v>
      </c>
      <c r="AZ122" s="1089">
        <v>35186</v>
      </c>
      <c r="BA122" s="1089">
        <v>35186</v>
      </c>
      <c r="BB122" s="1089">
        <v>35186</v>
      </c>
      <c r="BC122" s="1089">
        <v>35186</v>
      </c>
      <c r="BD122" s="1089">
        <v>35186</v>
      </c>
      <c r="BE122" s="1089">
        <v>35186</v>
      </c>
      <c r="BF122" s="1089">
        <v>35186</v>
      </c>
      <c r="BG122" s="1089">
        <v>35186</v>
      </c>
      <c r="BH122" s="1089">
        <v>35186</v>
      </c>
      <c r="BI122" s="1089">
        <v>35186</v>
      </c>
      <c r="BJ122" s="1089">
        <v>35186</v>
      </c>
      <c r="BK122" s="1089">
        <v>35186</v>
      </c>
      <c r="BL122" s="1089">
        <v>35186</v>
      </c>
      <c r="BM122" s="1089">
        <v>35186</v>
      </c>
      <c r="BN122" s="1089">
        <v>35186</v>
      </c>
      <c r="BO122" s="1089">
        <v>35186</v>
      </c>
      <c r="BP122" s="1089">
        <v>35186</v>
      </c>
      <c r="BQ122" s="1089">
        <v>35186</v>
      </c>
      <c r="BR122" s="1089">
        <v>35186</v>
      </c>
      <c r="BS122" s="1089">
        <v>35186</v>
      </c>
      <c r="BT122" s="1089">
        <v>35186</v>
      </c>
      <c r="BU122" s="1089">
        <v>35186</v>
      </c>
      <c r="BV122" s="1089">
        <v>35186</v>
      </c>
      <c r="BW122" s="1089">
        <v>35186</v>
      </c>
      <c r="BX122" s="1089">
        <v>35186</v>
      </c>
      <c r="BY122" s="1089">
        <v>35186</v>
      </c>
      <c r="BZ122" s="1089">
        <v>35186</v>
      </c>
      <c r="CA122" s="1089">
        <v>35186</v>
      </c>
      <c r="CB122" s="1089">
        <v>35186</v>
      </c>
      <c r="CC122" s="1089">
        <v>35186</v>
      </c>
      <c r="CD122" s="1089">
        <v>35186</v>
      </c>
      <c r="CE122" s="1089">
        <v>35186</v>
      </c>
      <c r="CF122" s="1089">
        <v>35186</v>
      </c>
      <c r="CG122" s="1089">
        <v>35186</v>
      </c>
      <c r="CH122" s="1089">
        <v>35186</v>
      </c>
      <c r="CI122" s="1089">
        <v>35186</v>
      </c>
      <c r="CJ122" s="1089">
        <v>35186</v>
      </c>
      <c r="CK122" s="1089">
        <v>35186</v>
      </c>
      <c r="CL122" s="1089">
        <v>35186</v>
      </c>
      <c r="CM122" s="1089">
        <v>35186</v>
      </c>
      <c r="CN122" s="1089">
        <v>35186</v>
      </c>
      <c r="CO122" s="1089">
        <v>35186</v>
      </c>
      <c r="CP122" s="1089">
        <v>35186</v>
      </c>
      <c r="CQ122" s="1089">
        <v>35186</v>
      </c>
      <c r="CR122" s="1089">
        <v>35186</v>
      </c>
      <c r="CS122" s="1089">
        <v>35186</v>
      </c>
      <c r="CT122" s="1359">
        <v>35186</v>
      </c>
      <c r="CU122" s="1089">
        <v>35186</v>
      </c>
      <c r="CV122" s="1089">
        <v>35186</v>
      </c>
      <c r="CW122" s="1089">
        <v>35186</v>
      </c>
      <c r="CX122" s="1089">
        <v>35186</v>
      </c>
      <c r="CY122" s="1089">
        <v>35186</v>
      </c>
      <c r="CZ122" s="1089">
        <v>35186</v>
      </c>
      <c r="DA122" s="1089">
        <v>35186</v>
      </c>
      <c r="DB122" s="1089">
        <v>35186</v>
      </c>
      <c r="DC122" s="1089">
        <v>35186</v>
      </c>
      <c r="DD122" s="1089">
        <v>35186</v>
      </c>
      <c r="DF122" s="1051">
        <f t="shared" si="3"/>
        <v>0</v>
      </c>
    </row>
    <row r="123" spans="1:110" s="1055" customFormat="1" ht="13.5" thickBot="1" x14ac:dyDescent="0.25">
      <c r="A123" s="1300" t="s">
        <v>30</v>
      </c>
      <c r="B123" s="1300" t="s">
        <v>30</v>
      </c>
      <c r="C123" s="1300">
        <v>2</v>
      </c>
      <c r="D123" s="1300" t="s">
        <v>30</v>
      </c>
      <c r="E123" s="1300">
        <v>2</v>
      </c>
      <c r="F123" s="1300">
        <v>100016</v>
      </c>
      <c r="G123" s="1053" t="s">
        <v>260</v>
      </c>
      <c r="H123" s="1053" t="s">
        <v>259</v>
      </c>
      <c r="I123" s="1053">
        <v>111</v>
      </c>
      <c r="J123" s="1053">
        <v>9556</v>
      </c>
      <c r="K123" s="1053" t="s">
        <v>418</v>
      </c>
      <c r="L123" s="1053">
        <v>3</v>
      </c>
      <c r="M123" s="1054" t="s">
        <v>48</v>
      </c>
      <c r="O123" s="1058">
        <v>4310</v>
      </c>
      <c r="P123" s="1058">
        <v>4310</v>
      </c>
      <c r="Q123" s="1058">
        <v>4310</v>
      </c>
      <c r="R123" s="1070">
        <v>4310</v>
      </c>
      <c r="S123" s="1079">
        <v>4310</v>
      </c>
      <c r="T123" s="1079">
        <v>4310</v>
      </c>
      <c r="U123" s="1079">
        <v>4310</v>
      </c>
      <c r="V123" s="1079">
        <v>4310</v>
      </c>
      <c r="W123" s="1079">
        <v>4310</v>
      </c>
      <c r="X123" s="1079">
        <v>4310</v>
      </c>
      <c r="Y123" s="1079">
        <v>4310</v>
      </c>
      <c r="Z123" s="1079">
        <v>4310</v>
      </c>
      <c r="AA123" s="1079">
        <v>4310</v>
      </c>
      <c r="AB123" s="1079">
        <v>4310</v>
      </c>
      <c r="AC123" s="1079">
        <v>4310</v>
      </c>
      <c r="AD123" s="1079">
        <v>4310</v>
      </c>
      <c r="AE123" s="1079">
        <v>4310</v>
      </c>
      <c r="AF123" s="1079">
        <v>4310</v>
      </c>
      <c r="AG123" s="1079">
        <v>4310</v>
      </c>
      <c r="AH123" s="1079">
        <v>4310</v>
      </c>
      <c r="AI123" s="1079">
        <v>4310</v>
      </c>
      <c r="AJ123" s="1079">
        <v>4310</v>
      </c>
      <c r="AK123" s="1079">
        <v>4310</v>
      </c>
      <c r="AL123" s="1079">
        <v>4310</v>
      </c>
      <c r="AM123" s="1079">
        <v>4310</v>
      </c>
      <c r="AN123" s="1079">
        <v>4310</v>
      </c>
      <c r="AO123" s="1079">
        <v>4310</v>
      </c>
      <c r="AP123" s="1079">
        <v>4310</v>
      </c>
      <c r="AQ123" s="1079">
        <v>4310</v>
      </c>
      <c r="AR123" s="1079">
        <v>4310</v>
      </c>
      <c r="AS123" s="1079">
        <v>4310</v>
      </c>
      <c r="AT123" s="1079">
        <v>4310</v>
      </c>
      <c r="AU123" s="1079">
        <v>4310</v>
      </c>
      <c r="AV123" s="1079">
        <v>4310</v>
      </c>
      <c r="AW123" s="1079">
        <v>4310</v>
      </c>
      <c r="AX123" s="1079">
        <v>4310</v>
      </c>
      <c r="AY123" s="1079">
        <v>4310</v>
      </c>
      <c r="AZ123" s="1089">
        <v>4310</v>
      </c>
      <c r="BA123" s="1089">
        <v>4310</v>
      </c>
      <c r="BB123" s="1089">
        <v>4310</v>
      </c>
      <c r="BC123" s="1089">
        <v>4310</v>
      </c>
      <c r="BD123" s="1089">
        <v>4310</v>
      </c>
      <c r="BE123" s="1089">
        <v>4310</v>
      </c>
      <c r="BF123" s="1089">
        <v>4310</v>
      </c>
      <c r="BG123" s="1089">
        <v>4310</v>
      </c>
      <c r="BH123" s="1089">
        <v>4310</v>
      </c>
      <c r="BI123" s="1089">
        <v>4310</v>
      </c>
      <c r="BJ123" s="1089">
        <v>4310</v>
      </c>
      <c r="BK123" s="1089">
        <v>4310</v>
      </c>
      <c r="BL123" s="1089">
        <v>4310</v>
      </c>
      <c r="BM123" s="1089">
        <v>4310</v>
      </c>
      <c r="BN123" s="1089">
        <v>4310</v>
      </c>
      <c r="BO123" s="1089">
        <v>4310</v>
      </c>
      <c r="BP123" s="1089">
        <v>4310</v>
      </c>
      <c r="BQ123" s="1089">
        <v>4310</v>
      </c>
      <c r="BR123" s="1089">
        <v>4310</v>
      </c>
      <c r="BS123" s="1089">
        <v>4310</v>
      </c>
      <c r="BT123" s="1089">
        <v>4310</v>
      </c>
      <c r="BU123" s="1089">
        <v>4310</v>
      </c>
      <c r="BV123" s="1089">
        <v>4310</v>
      </c>
      <c r="BW123" s="1089">
        <v>4310</v>
      </c>
      <c r="BX123" s="1089">
        <v>4310</v>
      </c>
      <c r="BY123" s="1089">
        <v>4310</v>
      </c>
      <c r="BZ123" s="1089">
        <v>4310</v>
      </c>
      <c r="CA123" s="1089">
        <v>4310</v>
      </c>
      <c r="CB123" s="1089">
        <v>4310</v>
      </c>
      <c r="CC123" s="1089">
        <v>4310</v>
      </c>
      <c r="CD123" s="1089">
        <v>4310</v>
      </c>
      <c r="CE123" s="1089">
        <v>4310</v>
      </c>
      <c r="CF123" s="1089">
        <v>4310</v>
      </c>
      <c r="CG123" s="1089">
        <v>4310</v>
      </c>
      <c r="CH123" s="1089">
        <v>4310</v>
      </c>
      <c r="CI123" s="1089">
        <v>4310</v>
      </c>
      <c r="CJ123" s="1089">
        <v>4310</v>
      </c>
      <c r="CK123" s="1089">
        <v>4310</v>
      </c>
      <c r="CL123" s="1089">
        <v>4310</v>
      </c>
      <c r="CM123" s="1089">
        <v>4310</v>
      </c>
      <c r="CN123" s="1089">
        <v>4310</v>
      </c>
      <c r="CO123" s="1089">
        <v>4310</v>
      </c>
      <c r="CP123" s="1089">
        <v>4310</v>
      </c>
      <c r="CQ123" s="1089">
        <v>4310</v>
      </c>
      <c r="CR123" s="1089">
        <v>4310</v>
      </c>
      <c r="CS123" s="1089">
        <v>4310</v>
      </c>
      <c r="CT123" s="1359">
        <v>4310</v>
      </c>
      <c r="CU123" s="1089">
        <v>4310</v>
      </c>
      <c r="CV123" s="1089">
        <v>4310</v>
      </c>
      <c r="CW123" s="1089">
        <v>4310</v>
      </c>
      <c r="CX123" s="1089">
        <v>4310</v>
      </c>
      <c r="CY123" s="1089">
        <v>4310</v>
      </c>
      <c r="CZ123" s="1089">
        <v>4310</v>
      </c>
      <c r="DA123" s="1089">
        <v>4310</v>
      </c>
      <c r="DB123" s="1089">
        <v>4310</v>
      </c>
      <c r="DC123" s="1089">
        <v>4310</v>
      </c>
      <c r="DD123" s="1089">
        <v>4310</v>
      </c>
      <c r="DF123" s="1051">
        <f t="shared" si="3"/>
        <v>0</v>
      </c>
    </row>
    <row r="124" spans="1:110" s="1140" customFormat="1" ht="13.5" thickBot="1" x14ac:dyDescent="0.25">
      <c r="A124" s="1333" t="s">
        <v>31</v>
      </c>
      <c r="B124" s="1333" t="s">
        <v>31</v>
      </c>
      <c r="C124" s="1333">
        <v>2</v>
      </c>
      <c r="D124" s="1333" t="s">
        <v>31</v>
      </c>
      <c r="E124" s="1333">
        <v>2</v>
      </c>
      <c r="F124" s="1333">
        <v>100017</v>
      </c>
      <c r="G124" s="1334" t="s">
        <v>262</v>
      </c>
      <c r="H124" s="1334" t="s">
        <v>261</v>
      </c>
      <c r="I124" s="1334">
        <v>213</v>
      </c>
      <c r="J124" s="1334">
        <v>9865</v>
      </c>
      <c r="K124" s="1334" t="s">
        <v>417</v>
      </c>
      <c r="L124" s="1334">
        <v>3</v>
      </c>
      <c r="M124" s="1335" t="s">
        <v>48</v>
      </c>
      <c r="O124" s="1141"/>
      <c r="P124" s="1141"/>
      <c r="Q124" s="1141"/>
      <c r="R124" s="1143"/>
      <c r="S124" s="1144"/>
      <c r="T124" s="1144"/>
      <c r="U124" s="1144"/>
      <c r="V124" s="1144"/>
      <c r="W124" s="1144"/>
      <c r="X124" s="1144"/>
      <c r="Y124" s="1144"/>
      <c r="Z124" s="1144"/>
      <c r="AA124" s="1144"/>
      <c r="AB124" s="1144"/>
      <c r="AC124" s="1144"/>
      <c r="AD124" s="1144"/>
      <c r="AE124" s="1144"/>
      <c r="AF124" s="1144"/>
      <c r="AG124" s="1144"/>
      <c r="AH124" s="1144"/>
      <c r="AI124" s="1144"/>
      <c r="AJ124" s="1144"/>
      <c r="AK124" s="1144"/>
      <c r="AL124" s="1144"/>
      <c r="AM124" s="1144"/>
      <c r="AN124" s="1144"/>
      <c r="AO124" s="1144"/>
      <c r="AP124" s="1144"/>
      <c r="AQ124" s="1144"/>
      <c r="AR124" s="1144"/>
      <c r="AS124" s="1144"/>
      <c r="AT124" s="1144"/>
      <c r="AU124" s="1144"/>
      <c r="AV124" s="1144"/>
      <c r="AW124" s="1144"/>
      <c r="AX124" s="1144"/>
      <c r="AY124" s="1144"/>
      <c r="AZ124" s="1202"/>
      <c r="BA124" s="1202"/>
      <c r="BB124" s="1202"/>
      <c r="BC124" s="1202"/>
      <c r="BD124" s="1202"/>
      <c r="BE124" s="1202"/>
      <c r="BF124" s="1202"/>
      <c r="BG124" s="1202"/>
      <c r="BH124" s="1202"/>
      <c r="BI124" s="1202"/>
      <c r="BJ124" s="1202"/>
      <c r="BK124" s="1202"/>
      <c r="BL124" s="1202"/>
      <c r="BM124" s="1202"/>
      <c r="BN124" s="1202"/>
      <c r="BO124" s="1202"/>
      <c r="BP124" s="1202"/>
      <c r="BQ124" s="1202"/>
      <c r="BR124" s="1202"/>
      <c r="BS124" s="1202"/>
      <c r="BT124" s="1202"/>
      <c r="BU124" s="1202"/>
      <c r="BV124" s="1202"/>
      <c r="BW124" s="1202"/>
      <c r="BX124" s="1202"/>
      <c r="BY124" s="1202"/>
      <c r="BZ124" s="1202"/>
      <c r="CA124" s="1202"/>
      <c r="CB124" s="1202"/>
      <c r="CC124" s="1202"/>
      <c r="CD124" s="1202"/>
      <c r="CE124" s="1202"/>
      <c r="CF124" s="1202"/>
      <c r="CG124" s="1202"/>
      <c r="CH124" s="1202"/>
      <c r="CI124" s="1202"/>
      <c r="CJ124" s="1202"/>
      <c r="CK124" s="1202"/>
      <c r="CL124" s="1202"/>
      <c r="CM124" s="1202"/>
      <c r="CN124" s="1202"/>
      <c r="CO124" s="1202"/>
      <c r="CP124" s="1202"/>
      <c r="CQ124" s="1202"/>
      <c r="CR124" s="1202"/>
      <c r="CS124" s="1202"/>
      <c r="CT124" s="1374">
        <v>0</v>
      </c>
      <c r="CU124" s="1202">
        <v>0</v>
      </c>
      <c r="CV124" s="1202">
        <v>0</v>
      </c>
      <c r="CW124" s="1202">
        <v>0</v>
      </c>
      <c r="CX124" s="1202">
        <v>0</v>
      </c>
      <c r="CY124" s="1336">
        <v>0</v>
      </c>
      <c r="CZ124" s="1336">
        <v>55219</v>
      </c>
      <c r="DA124" s="1202">
        <v>55219</v>
      </c>
      <c r="DB124" s="1202">
        <v>55219</v>
      </c>
      <c r="DC124" s="1202">
        <v>55219</v>
      </c>
      <c r="DD124" s="1202">
        <v>55219</v>
      </c>
      <c r="DF124" s="1051">
        <f t="shared" si="3"/>
        <v>0</v>
      </c>
    </row>
    <row r="125" spans="1:110" s="1182" customFormat="1" ht="13.5" thickBot="1" x14ac:dyDescent="0.25">
      <c r="A125" s="1305" t="s">
        <v>31</v>
      </c>
      <c r="B125" s="1305" t="s">
        <v>31</v>
      </c>
      <c r="C125" s="1305">
        <v>2</v>
      </c>
      <c r="D125" s="1305" t="s">
        <v>31</v>
      </c>
      <c r="E125" s="1305">
        <v>2</v>
      </c>
      <c r="F125" s="1305">
        <v>100083</v>
      </c>
      <c r="G125" s="1180" t="s">
        <v>394</v>
      </c>
      <c r="H125" s="1180" t="s">
        <v>395</v>
      </c>
      <c r="I125" s="1180">
        <v>144</v>
      </c>
      <c r="J125" s="1180">
        <v>10042</v>
      </c>
      <c r="K125" s="1180" t="s">
        <v>418</v>
      </c>
      <c r="L125" s="1180">
        <v>3</v>
      </c>
      <c r="M125" s="1181" t="s">
        <v>47</v>
      </c>
      <c r="O125" s="1183"/>
      <c r="P125" s="1183"/>
      <c r="Q125" s="1183"/>
      <c r="R125" s="1184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  <c r="AM125" s="1185"/>
      <c r="AN125" s="1185"/>
      <c r="AO125" s="1185"/>
      <c r="AP125" s="1185"/>
      <c r="AQ125" s="1185"/>
      <c r="AR125" s="1185"/>
      <c r="AS125" s="1185"/>
      <c r="AT125" s="1185"/>
      <c r="AU125" s="1186">
        <v>1975</v>
      </c>
      <c r="AV125" s="1185">
        <v>1975</v>
      </c>
      <c r="AW125" s="1185">
        <v>1975</v>
      </c>
      <c r="AX125" s="1185">
        <v>1975</v>
      </c>
      <c r="AY125" s="1185">
        <v>1975</v>
      </c>
      <c r="AZ125" s="1185">
        <v>1975</v>
      </c>
      <c r="BA125" s="1185">
        <v>1975</v>
      </c>
      <c r="BB125" s="1185">
        <v>1975</v>
      </c>
      <c r="BC125" s="1185">
        <v>1975</v>
      </c>
      <c r="BD125" s="1185">
        <v>1975</v>
      </c>
      <c r="BE125" s="1185">
        <v>1975</v>
      </c>
      <c r="BF125" s="1185">
        <v>1975</v>
      </c>
      <c r="BG125" s="1211">
        <v>5536</v>
      </c>
      <c r="BH125" s="1185">
        <v>5536</v>
      </c>
      <c r="BI125" s="1185">
        <v>5536</v>
      </c>
      <c r="BJ125" s="1185">
        <v>5536</v>
      </c>
      <c r="BK125" s="1185">
        <v>5536</v>
      </c>
      <c r="BL125" s="1185">
        <v>5536</v>
      </c>
      <c r="BM125" s="1185">
        <v>5536</v>
      </c>
      <c r="BN125" s="1185">
        <v>5536</v>
      </c>
      <c r="BO125" s="1185">
        <v>5536</v>
      </c>
      <c r="BP125" s="1185">
        <v>5536</v>
      </c>
      <c r="BQ125" s="1185">
        <v>5536</v>
      </c>
      <c r="BR125" s="1185">
        <v>5536</v>
      </c>
      <c r="BS125" s="1185">
        <v>5536</v>
      </c>
      <c r="BT125" s="1185">
        <v>5536</v>
      </c>
      <c r="BU125" s="1211">
        <v>7117</v>
      </c>
      <c r="BV125" s="1185">
        <v>7117</v>
      </c>
      <c r="BW125" s="1185">
        <v>7117</v>
      </c>
      <c r="BX125" s="1185">
        <v>7117</v>
      </c>
      <c r="BY125" s="1185">
        <v>7117</v>
      </c>
      <c r="BZ125" s="1185">
        <v>7117</v>
      </c>
      <c r="CA125" s="1185">
        <v>7117</v>
      </c>
      <c r="CB125" s="1185">
        <v>7117</v>
      </c>
      <c r="CC125" s="1185">
        <v>7117</v>
      </c>
      <c r="CD125" s="1211">
        <v>7794</v>
      </c>
      <c r="CE125" s="1185">
        <v>7794</v>
      </c>
      <c r="CF125" s="1185">
        <v>7794</v>
      </c>
      <c r="CG125" s="1185">
        <v>7794</v>
      </c>
      <c r="CH125" s="1185">
        <v>7794</v>
      </c>
      <c r="CI125" s="1185">
        <v>7794</v>
      </c>
      <c r="CJ125" s="1185">
        <v>7794</v>
      </c>
      <c r="CK125" s="1185">
        <v>7794</v>
      </c>
      <c r="CL125" s="1185">
        <v>7794</v>
      </c>
      <c r="CM125" s="1185">
        <v>7794</v>
      </c>
      <c r="CN125" s="1185">
        <v>7794</v>
      </c>
      <c r="CO125" s="1185">
        <v>7794</v>
      </c>
      <c r="CP125" s="1185">
        <v>7794</v>
      </c>
      <c r="CQ125" s="1185">
        <v>7794</v>
      </c>
      <c r="CR125" s="1185">
        <v>7794</v>
      </c>
      <c r="CS125" s="1185">
        <v>7794</v>
      </c>
      <c r="CT125" s="1375">
        <v>7794</v>
      </c>
      <c r="CU125" s="1185">
        <v>7794</v>
      </c>
      <c r="CV125" s="1185">
        <v>7794</v>
      </c>
      <c r="CW125" s="1211">
        <v>8093</v>
      </c>
      <c r="CX125" s="1185">
        <v>8093</v>
      </c>
      <c r="CY125" s="1185">
        <v>8093</v>
      </c>
      <c r="CZ125" s="1185">
        <v>8093</v>
      </c>
      <c r="DA125" s="1185">
        <v>8093</v>
      </c>
      <c r="DB125" s="1185">
        <v>8093</v>
      </c>
      <c r="DC125" s="1185">
        <v>8093</v>
      </c>
      <c r="DD125" s="1185">
        <v>8093</v>
      </c>
      <c r="DF125" s="1051">
        <f t="shared" si="3"/>
        <v>0</v>
      </c>
    </row>
    <row r="126" spans="1:110" ht="22.5" thickTop="1" thickBot="1" x14ac:dyDescent="0.25">
      <c r="A126" s="1294" t="s">
        <v>32</v>
      </c>
      <c r="B126" s="1294" t="s">
        <v>32</v>
      </c>
      <c r="C126" s="1294">
        <v>2</v>
      </c>
      <c r="D126" s="1294" t="s">
        <v>32</v>
      </c>
      <c r="E126" s="1294">
        <v>2</v>
      </c>
      <c r="F126" s="1294">
        <v>100053</v>
      </c>
      <c r="G126" s="1019" t="s">
        <v>266</v>
      </c>
      <c r="H126" s="1019" t="s">
        <v>265</v>
      </c>
      <c r="I126" s="1019">
        <v>24</v>
      </c>
      <c r="J126" s="1019">
        <v>9987</v>
      </c>
      <c r="K126" s="1019" t="s">
        <v>418</v>
      </c>
      <c r="L126" s="1019">
        <v>3</v>
      </c>
      <c r="M126" s="1020" t="s">
        <v>47</v>
      </c>
      <c r="N126" s="1030">
        <v>39836</v>
      </c>
      <c r="O126" s="1024"/>
      <c r="P126" s="1028">
        <v>14374</v>
      </c>
      <c r="Q126" s="1024">
        <v>14374</v>
      </c>
      <c r="R126" s="1065">
        <v>14374</v>
      </c>
      <c r="S126" s="1074">
        <v>14374</v>
      </c>
      <c r="T126" s="1074">
        <v>14374</v>
      </c>
      <c r="U126" s="1074">
        <v>14374</v>
      </c>
      <c r="V126" s="1074">
        <v>14374</v>
      </c>
      <c r="W126" s="1074">
        <v>14374</v>
      </c>
      <c r="X126" s="1074">
        <v>14374</v>
      </c>
      <c r="Y126" s="1074">
        <v>14374</v>
      </c>
      <c r="Z126" s="1074">
        <v>14374</v>
      </c>
      <c r="AA126" s="1074">
        <v>14374</v>
      </c>
      <c r="AB126" s="1074">
        <v>14374</v>
      </c>
      <c r="AC126" s="1074">
        <v>14374</v>
      </c>
      <c r="AD126" s="1074">
        <v>14374</v>
      </c>
      <c r="AE126" s="1074">
        <v>14374</v>
      </c>
      <c r="AF126" s="1074">
        <v>14374</v>
      </c>
      <c r="AG126" s="1074">
        <v>14374</v>
      </c>
      <c r="AH126" s="1074">
        <v>14374</v>
      </c>
      <c r="AI126" s="1074">
        <v>14374</v>
      </c>
      <c r="AJ126" s="1074">
        <v>14374</v>
      </c>
      <c r="AK126" s="1074">
        <v>14374</v>
      </c>
      <c r="AL126" s="1074">
        <v>14374</v>
      </c>
      <c r="AM126" s="1074">
        <v>14374</v>
      </c>
      <c r="AN126" s="1074">
        <v>14374</v>
      </c>
      <c r="AO126" s="1074">
        <v>14374</v>
      </c>
      <c r="AP126" s="1074">
        <v>14374</v>
      </c>
      <c r="AQ126" s="1074">
        <v>14374</v>
      </c>
      <c r="AR126" s="1074">
        <v>14374</v>
      </c>
      <c r="AS126" s="1074">
        <v>14374</v>
      </c>
      <c r="AT126" s="1074">
        <v>14374</v>
      </c>
      <c r="AU126" s="1074">
        <v>14374</v>
      </c>
      <c r="AV126" s="1074">
        <v>14374</v>
      </c>
      <c r="AW126" s="1193">
        <v>19610</v>
      </c>
      <c r="AX126" s="1074">
        <v>19610</v>
      </c>
      <c r="AY126" s="1074">
        <v>19610</v>
      </c>
      <c r="AZ126" s="1195">
        <v>19610</v>
      </c>
      <c r="BA126" s="1195">
        <v>19610</v>
      </c>
      <c r="BB126" s="1195">
        <v>19610</v>
      </c>
      <c r="BC126" s="1195">
        <v>19610</v>
      </c>
      <c r="BD126" s="1195">
        <v>19610</v>
      </c>
      <c r="BE126" s="1195">
        <v>19610</v>
      </c>
      <c r="BF126" s="1195">
        <v>19610</v>
      </c>
      <c r="BG126" s="1195">
        <v>19610</v>
      </c>
      <c r="BH126" s="1195">
        <v>19610</v>
      </c>
      <c r="BI126" s="1195">
        <v>19610</v>
      </c>
      <c r="BJ126" s="1195">
        <v>19610</v>
      </c>
      <c r="BK126" s="1195">
        <v>19610</v>
      </c>
      <c r="BL126" s="1195">
        <v>19610</v>
      </c>
      <c r="BM126" s="1195">
        <v>19610</v>
      </c>
      <c r="BN126" s="1195">
        <v>19610</v>
      </c>
      <c r="BO126" s="1195">
        <v>19610</v>
      </c>
      <c r="BP126" s="1195">
        <v>19610</v>
      </c>
      <c r="BQ126" s="1195">
        <v>19610</v>
      </c>
      <c r="BR126" s="1195">
        <v>19610</v>
      </c>
      <c r="BS126" s="1195">
        <v>19610</v>
      </c>
      <c r="BT126" s="1195">
        <v>19610</v>
      </c>
      <c r="BU126" s="1195">
        <v>19610</v>
      </c>
      <c r="BV126" s="1195">
        <v>19610</v>
      </c>
      <c r="BW126" s="1195">
        <v>19610</v>
      </c>
      <c r="BX126" s="1212">
        <v>25735</v>
      </c>
      <c r="BY126" s="1195">
        <v>25735</v>
      </c>
      <c r="BZ126" s="1195">
        <v>25735</v>
      </c>
      <c r="CA126" s="1195">
        <v>25735</v>
      </c>
      <c r="CB126" s="1195">
        <v>25735</v>
      </c>
      <c r="CC126" s="1195">
        <v>25735</v>
      </c>
      <c r="CD126" s="1195">
        <v>25735</v>
      </c>
      <c r="CE126" s="1195">
        <v>25735</v>
      </c>
      <c r="CF126" s="1195">
        <v>25735</v>
      </c>
      <c r="CG126" s="1195">
        <v>25735</v>
      </c>
      <c r="CH126" s="1195">
        <v>25735</v>
      </c>
      <c r="CI126" s="1195">
        <v>25735</v>
      </c>
      <c r="CJ126" s="1195">
        <v>25735</v>
      </c>
      <c r="CK126" s="1195">
        <v>25735</v>
      </c>
      <c r="CL126" s="1195">
        <v>25735</v>
      </c>
      <c r="CM126" s="1195">
        <v>25735</v>
      </c>
      <c r="CN126" s="1195">
        <v>25735</v>
      </c>
      <c r="CO126" s="1195">
        <v>25735</v>
      </c>
      <c r="CP126" s="1195">
        <v>25735</v>
      </c>
      <c r="CQ126" s="1195">
        <v>25735</v>
      </c>
      <c r="CR126" s="1195">
        <v>25735</v>
      </c>
      <c r="CS126" s="1195">
        <v>25735</v>
      </c>
      <c r="CT126" s="1354">
        <v>25735</v>
      </c>
      <c r="CU126" s="1195">
        <v>25735</v>
      </c>
      <c r="CV126" s="1195">
        <v>25735</v>
      </c>
      <c r="CW126" s="1195">
        <v>25735</v>
      </c>
      <c r="CX126" s="1195">
        <v>25735</v>
      </c>
      <c r="CY126" s="1195">
        <v>25735</v>
      </c>
      <c r="CZ126" s="1195">
        <v>25735</v>
      </c>
      <c r="DA126" s="1195">
        <v>25735</v>
      </c>
      <c r="DB126" s="1195">
        <v>25735</v>
      </c>
      <c r="DC126" s="1195">
        <v>25735</v>
      </c>
      <c r="DD126" s="1195">
        <v>25735</v>
      </c>
      <c r="DF126" s="1051">
        <f t="shared" si="3"/>
        <v>0</v>
      </c>
    </row>
    <row r="127" spans="1:110" s="1063" customFormat="1" ht="13.5" thickBot="1" x14ac:dyDescent="0.25">
      <c r="A127" s="1297" t="s">
        <v>32</v>
      </c>
      <c r="B127" s="1297" t="s">
        <v>32</v>
      </c>
      <c r="C127" s="1297">
        <v>2</v>
      </c>
      <c r="D127" s="1297" t="s">
        <v>32</v>
      </c>
      <c r="E127" s="1297">
        <v>2</v>
      </c>
      <c r="F127" s="1297">
        <v>100042</v>
      </c>
      <c r="G127" s="1061" t="s">
        <v>268</v>
      </c>
      <c r="H127" s="1061" t="s">
        <v>267</v>
      </c>
      <c r="I127" s="1061">
        <v>52</v>
      </c>
      <c r="J127" s="1061">
        <v>9767</v>
      </c>
      <c r="K127" s="1061" t="s">
        <v>418</v>
      </c>
      <c r="L127" s="1061">
        <v>3</v>
      </c>
      <c r="M127" s="1062" t="s">
        <v>48</v>
      </c>
      <c r="O127" s="1064">
        <v>4124</v>
      </c>
      <c r="P127" s="1064">
        <v>4124</v>
      </c>
      <c r="Q127" s="1064">
        <v>4124</v>
      </c>
      <c r="R127" s="1067">
        <v>4124</v>
      </c>
      <c r="S127" s="1077">
        <v>4124</v>
      </c>
      <c r="T127" s="1077">
        <v>4124</v>
      </c>
      <c r="U127" s="1077">
        <v>4124</v>
      </c>
      <c r="V127" s="1077">
        <v>4124</v>
      </c>
      <c r="W127" s="1077">
        <v>4124</v>
      </c>
      <c r="X127" s="1077">
        <v>4124</v>
      </c>
      <c r="Y127" s="1077">
        <v>4124</v>
      </c>
      <c r="Z127" s="1077">
        <v>4124</v>
      </c>
      <c r="AA127" s="1077">
        <v>4124</v>
      </c>
      <c r="AB127" s="1077">
        <v>4124</v>
      </c>
      <c r="AC127" s="1077">
        <v>4124</v>
      </c>
      <c r="AD127" s="1077">
        <v>4124</v>
      </c>
      <c r="AE127" s="1077">
        <v>4124</v>
      </c>
      <c r="AF127" s="1077">
        <v>4124</v>
      </c>
      <c r="AG127" s="1077">
        <v>4124</v>
      </c>
      <c r="AH127" s="1077">
        <v>4124</v>
      </c>
      <c r="AI127" s="1077">
        <v>4124</v>
      </c>
      <c r="AJ127" s="1077">
        <v>4124</v>
      </c>
      <c r="AK127" s="1077">
        <v>4124</v>
      </c>
      <c r="AL127" s="1077">
        <v>4124</v>
      </c>
      <c r="AM127" s="1077">
        <v>4124</v>
      </c>
      <c r="AN127" s="1077">
        <v>4124</v>
      </c>
      <c r="AO127" s="1077">
        <v>4124</v>
      </c>
      <c r="AP127" s="1077">
        <v>4124</v>
      </c>
      <c r="AQ127" s="1077">
        <v>4124</v>
      </c>
      <c r="AR127" s="1077">
        <v>4124</v>
      </c>
      <c r="AS127" s="1077">
        <v>4124</v>
      </c>
      <c r="AT127" s="1077">
        <v>4124</v>
      </c>
      <c r="AU127" s="1077">
        <v>4124</v>
      </c>
      <c r="AV127" s="1077">
        <v>4124</v>
      </c>
      <c r="AW127" s="1077">
        <v>4124</v>
      </c>
      <c r="AX127" s="1077">
        <v>4124</v>
      </c>
      <c r="AY127" s="1077">
        <v>4124</v>
      </c>
      <c r="AZ127" s="1197">
        <v>4124</v>
      </c>
      <c r="BA127" s="1197">
        <v>4124</v>
      </c>
      <c r="BB127" s="1197">
        <v>4124</v>
      </c>
      <c r="BC127" s="1197">
        <v>4124</v>
      </c>
      <c r="BD127" s="1197">
        <v>4124</v>
      </c>
      <c r="BE127" s="1197">
        <v>4124</v>
      </c>
      <c r="BF127" s="1197">
        <v>4124</v>
      </c>
      <c r="BG127" s="1197">
        <v>4124</v>
      </c>
      <c r="BH127" s="1197">
        <v>4124</v>
      </c>
      <c r="BI127" s="1197">
        <v>4124</v>
      </c>
      <c r="BJ127" s="1197">
        <v>4124</v>
      </c>
      <c r="BK127" s="1197">
        <v>4124</v>
      </c>
      <c r="BL127" s="1197">
        <v>4124</v>
      </c>
      <c r="BM127" s="1197">
        <v>4124</v>
      </c>
      <c r="BN127" s="1197">
        <v>4124</v>
      </c>
      <c r="BO127" s="1197">
        <v>4124</v>
      </c>
      <c r="BP127" s="1197">
        <v>4124</v>
      </c>
      <c r="BQ127" s="1197">
        <v>4124</v>
      </c>
      <c r="BR127" s="1197">
        <v>4124</v>
      </c>
      <c r="BS127" s="1197">
        <v>4124</v>
      </c>
      <c r="BT127" s="1197">
        <v>4124</v>
      </c>
      <c r="BU127" s="1197">
        <v>4124</v>
      </c>
      <c r="BV127" s="1197">
        <v>4124</v>
      </c>
      <c r="BW127" s="1197">
        <v>4124</v>
      </c>
      <c r="BX127" s="1197">
        <v>4124</v>
      </c>
      <c r="BY127" s="1197">
        <v>4124</v>
      </c>
      <c r="BZ127" s="1197">
        <v>4124</v>
      </c>
      <c r="CA127" s="1197">
        <v>4124</v>
      </c>
      <c r="CB127" s="1197">
        <v>4124</v>
      </c>
      <c r="CC127" s="1197">
        <v>4124</v>
      </c>
      <c r="CD127" s="1197">
        <v>4124</v>
      </c>
      <c r="CE127" s="1197">
        <v>4124</v>
      </c>
      <c r="CF127" s="1197">
        <v>4124</v>
      </c>
      <c r="CG127" s="1197">
        <v>4124</v>
      </c>
      <c r="CH127" s="1197">
        <v>4124</v>
      </c>
      <c r="CI127" s="1197">
        <v>4124</v>
      </c>
      <c r="CJ127" s="1197">
        <v>4124</v>
      </c>
      <c r="CK127" s="1197">
        <v>4124</v>
      </c>
      <c r="CL127" s="1197">
        <v>4124</v>
      </c>
      <c r="CM127" s="1197">
        <v>4124</v>
      </c>
      <c r="CN127" s="1197">
        <v>4124</v>
      </c>
      <c r="CO127" s="1197">
        <v>4124</v>
      </c>
      <c r="CP127" s="1197">
        <v>4124</v>
      </c>
      <c r="CQ127" s="1197">
        <v>4124</v>
      </c>
      <c r="CR127" s="1197">
        <v>4124</v>
      </c>
      <c r="CS127" s="1197">
        <v>4124</v>
      </c>
      <c r="CT127" s="1361">
        <v>4124</v>
      </c>
      <c r="CU127" s="1197">
        <v>4124</v>
      </c>
      <c r="CV127" s="1197">
        <v>4124</v>
      </c>
      <c r="CW127" s="1197">
        <v>4124</v>
      </c>
      <c r="CX127" s="1197">
        <v>4124</v>
      </c>
      <c r="CY127" s="1197">
        <v>4124</v>
      </c>
      <c r="CZ127" s="1197">
        <v>4124</v>
      </c>
      <c r="DA127" s="1197">
        <v>4124</v>
      </c>
      <c r="DB127" s="1197">
        <v>4124</v>
      </c>
      <c r="DC127" s="1197">
        <v>4124</v>
      </c>
      <c r="DD127" s="1197">
        <v>4124</v>
      </c>
      <c r="DF127" s="1051">
        <f t="shared" si="3"/>
        <v>0</v>
      </c>
    </row>
    <row r="128" spans="1:110" s="1043" customFormat="1" ht="21.75" thickBot="1" x14ac:dyDescent="0.25">
      <c r="A128" s="1295" t="s">
        <v>32</v>
      </c>
      <c r="B128" s="1295" t="s">
        <v>32</v>
      </c>
      <c r="C128" s="1295">
        <v>2</v>
      </c>
      <c r="D128" s="1295" t="s">
        <v>32</v>
      </c>
      <c r="E128" s="1295">
        <v>2</v>
      </c>
      <c r="F128" s="1295">
        <v>100042</v>
      </c>
      <c r="G128" s="1041" t="s">
        <v>372</v>
      </c>
      <c r="H128" s="1041" t="s">
        <v>371</v>
      </c>
      <c r="I128" s="1041">
        <v>138</v>
      </c>
      <c r="J128" s="1041">
        <v>9767</v>
      </c>
      <c r="K128" s="1041" t="s">
        <v>418</v>
      </c>
      <c r="L128" s="1041">
        <v>3</v>
      </c>
      <c r="M128" s="1042" t="s">
        <v>48</v>
      </c>
      <c r="N128" s="1084">
        <v>40242</v>
      </c>
      <c r="O128" s="1044"/>
      <c r="P128" s="1044"/>
      <c r="Q128" s="1044"/>
      <c r="R128" s="1066"/>
      <c r="S128" s="1075"/>
      <c r="T128" s="1075"/>
      <c r="U128" s="1075"/>
      <c r="V128" s="1075"/>
      <c r="W128" s="1075"/>
      <c r="X128" s="1075"/>
      <c r="Y128" s="1075"/>
      <c r="Z128" s="1075"/>
      <c r="AA128" s="1075"/>
      <c r="AB128" s="1075"/>
      <c r="AC128" s="1075"/>
      <c r="AD128" s="1075"/>
      <c r="AE128" s="1075"/>
      <c r="AF128" s="1075"/>
      <c r="AG128" s="1075"/>
      <c r="AH128" s="1075"/>
      <c r="AI128" s="1075"/>
      <c r="AJ128" s="1075"/>
      <c r="AK128" s="1075"/>
      <c r="AL128" s="1075"/>
      <c r="AM128" s="1075"/>
      <c r="AN128" s="1105">
        <v>7101</v>
      </c>
      <c r="AO128" s="1106">
        <v>7101</v>
      </c>
      <c r="AP128" s="1106">
        <v>7101</v>
      </c>
      <c r="AQ128" s="1106">
        <v>7101</v>
      </c>
      <c r="AR128" s="1106">
        <v>7101</v>
      </c>
      <c r="AS128" s="1106">
        <v>7101</v>
      </c>
      <c r="AT128" s="1106">
        <v>7101</v>
      </c>
      <c r="AU128" s="1106">
        <v>7101</v>
      </c>
      <c r="AV128" s="1106">
        <v>7101</v>
      </c>
      <c r="AW128" s="1106">
        <v>7101</v>
      </c>
      <c r="AX128" s="1106">
        <v>7101</v>
      </c>
      <c r="AY128" s="1106">
        <v>7101</v>
      </c>
      <c r="AZ128" s="1173">
        <v>7101</v>
      </c>
      <c r="BA128" s="1173">
        <v>7101</v>
      </c>
      <c r="BB128" s="1173">
        <v>7101</v>
      </c>
      <c r="BC128" s="1173">
        <v>7101</v>
      </c>
      <c r="BD128" s="1173">
        <v>7101</v>
      </c>
      <c r="BE128" s="1173">
        <v>7101</v>
      </c>
      <c r="BF128" s="1173">
        <v>7101</v>
      </c>
      <c r="BG128" s="1173">
        <v>7101</v>
      </c>
      <c r="BH128" s="1173">
        <v>7101</v>
      </c>
      <c r="BI128" s="1173">
        <v>7101</v>
      </c>
      <c r="BJ128" s="1173">
        <v>7101</v>
      </c>
      <c r="BK128" s="1173">
        <v>7101</v>
      </c>
      <c r="BL128" s="1173">
        <v>7101</v>
      </c>
      <c r="BM128" s="1173">
        <v>7101</v>
      </c>
      <c r="BN128" s="1173">
        <v>7101</v>
      </c>
      <c r="BO128" s="1173">
        <v>7101</v>
      </c>
      <c r="BP128" s="1173">
        <v>7101</v>
      </c>
      <c r="BQ128" s="1173">
        <v>7101</v>
      </c>
      <c r="BR128" s="1173">
        <v>7101</v>
      </c>
      <c r="BS128" s="1173">
        <v>7101</v>
      </c>
      <c r="BT128" s="1173">
        <v>7101</v>
      </c>
      <c r="BU128" s="1173">
        <v>7101</v>
      </c>
      <c r="BV128" s="1173">
        <v>7101</v>
      </c>
      <c r="BW128" s="1173">
        <v>7101</v>
      </c>
      <c r="BX128" s="1173">
        <v>7101</v>
      </c>
      <c r="BY128" s="1173">
        <v>7101</v>
      </c>
      <c r="BZ128" s="1173">
        <v>7101</v>
      </c>
      <c r="CA128" s="1173">
        <v>7101</v>
      </c>
      <c r="CB128" s="1173">
        <v>7101</v>
      </c>
      <c r="CC128" s="1173">
        <v>7101</v>
      </c>
      <c r="CD128" s="1173">
        <v>7101</v>
      </c>
      <c r="CE128" s="1173">
        <v>7101</v>
      </c>
      <c r="CF128" s="1173">
        <v>7101</v>
      </c>
      <c r="CG128" s="1173">
        <v>7101</v>
      </c>
      <c r="CH128" s="1173">
        <v>7101</v>
      </c>
      <c r="CI128" s="1173">
        <v>7101</v>
      </c>
      <c r="CJ128" s="1173">
        <v>7101</v>
      </c>
      <c r="CK128" s="1173">
        <v>7101</v>
      </c>
      <c r="CL128" s="1173">
        <v>7101</v>
      </c>
      <c r="CM128" s="1173">
        <v>7101</v>
      </c>
      <c r="CN128" s="1173">
        <v>7101</v>
      </c>
      <c r="CO128" s="1173">
        <v>7101</v>
      </c>
      <c r="CP128" s="1173">
        <v>7101</v>
      </c>
      <c r="CQ128" s="1173">
        <v>7101</v>
      </c>
      <c r="CR128" s="1173">
        <v>7101</v>
      </c>
      <c r="CS128" s="1173">
        <v>7101</v>
      </c>
      <c r="CT128" s="1373">
        <v>7101</v>
      </c>
      <c r="CU128" s="1173">
        <v>7101</v>
      </c>
      <c r="CV128" s="1173">
        <v>7101</v>
      </c>
      <c r="CW128" s="1173">
        <v>7101</v>
      </c>
      <c r="CX128" s="1173">
        <v>7101</v>
      </c>
      <c r="CY128" s="1173">
        <v>7101</v>
      </c>
      <c r="CZ128" s="1173">
        <v>7101</v>
      </c>
      <c r="DA128" s="1173">
        <v>7101</v>
      </c>
      <c r="DB128" s="1173">
        <v>7101</v>
      </c>
      <c r="DC128" s="1173">
        <v>7101</v>
      </c>
      <c r="DD128" s="1173">
        <v>7101</v>
      </c>
      <c r="DF128" s="1051">
        <f t="shared" si="3"/>
        <v>0</v>
      </c>
    </row>
    <row r="129" spans="1:110" s="1051" customFormat="1" ht="13.5" thickBot="1" x14ac:dyDescent="0.25">
      <c r="A129" s="1296" t="s">
        <v>32</v>
      </c>
      <c r="B129" s="1296" t="s">
        <v>32</v>
      </c>
      <c r="C129" s="1296">
        <v>2</v>
      </c>
      <c r="D129" s="1296" t="s">
        <v>32</v>
      </c>
      <c r="E129" s="1296">
        <v>2</v>
      </c>
      <c r="F129" s="1296">
        <v>100042</v>
      </c>
      <c r="G129" s="1049" t="s">
        <v>270</v>
      </c>
      <c r="H129" s="1049" t="s">
        <v>269</v>
      </c>
      <c r="I129" s="1049">
        <v>132</v>
      </c>
      <c r="J129" s="1049">
        <v>9767</v>
      </c>
      <c r="K129" s="1049" t="s">
        <v>418</v>
      </c>
      <c r="L129" s="1049">
        <v>3</v>
      </c>
      <c r="M129" s="1050" t="s">
        <v>48</v>
      </c>
      <c r="N129" s="1059">
        <v>40093</v>
      </c>
      <c r="O129" s="1057"/>
      <c r="P129" s="1057"/>
      <c r="Q129" s="1057"/>
      <c r="R129" s="1068"/>
      <c r="S129" s="1076"/>
      <c r="T129" s="1076"/>
      <c r="U129" s="1076"/>
      <c r="V129" s="1076"/>
      <c r="W129" s="1076"/>
      <c r="X129" s="1076"/>
      <c r="Y129" s="1076"/>
      <c r="Z129" s="1076"/>
      <c r="AA129" s="1076"/>
      <c r="AB129" s="1076"/>
      <c r="AC129" s="1082">
        <v>18026</v>
      </c>
      <c r="AD129" s="1076">
        <v>18026</v>
      </c>
      <c r="AE129" s="1076">
        <v>18026</v>
      </c>
      <c r="AF129" s="1076">
        <v>18026</v>
      </c>
      <c r="AG129" s="1076">
        <v>18026</v>
      </c>
      <c r="AH129" s="1076">
        <v>18026</v>
      </c>
      <c r="AI129" s="1076">
        <v>18026</v>
      </c>
      <c r="AJ129" s="1076">
        <v>18026</v>
      </c>
      <c r="AK129" s="1076">
        <v>18026</v>
      </c>
      <c r="AL129" s="1076">
        <v>18026</v>
      </c>
      <c r="AM129" s="1076">
        <v>18026</v>
      </c>
      <c r="AN129" s="1076">
        <v>18026</v>
      </c>
      <c r="AO129" s="1076">
        <v>18026</v>
      </c>
      <c r="AP129" s="1076">
        <v>18026</v>
      </c>
      <c r="AQ129" s="1076">
        <v>18026</v>
      </c>
      <c r="AR129" s="1076">
        <v>18026</v>
      </c>
      <c r="AS129" s="1076">
        <v>18026</v>
      </c>
      <c r="AT129" s="1076">
        <v>18026</v>
      </c>
      <c r="AU129" s="1076">
        <v>18026</v>
      </c>
      <c r="AV129" s="1076">
        <v>18026</v>
      </c>
      <c r="AW129" s="1076">
        <v>18026</v>
      </c>
      <c r="AX129" s="1076">
        <v>18026</v>
      </c>
      <c r="AY129" s="1076">
        <v>18026</v>
      </c>
      <c r="AZ129" s="1196">
        <v>18026</v>
      </c>
      <c r="BA129" s="1196">
        <v>18026</v>
      </c>
      <c r="BB129" s="1196">
        <v>18026</v>
      </c>
      <c r="BC129" s="1196">
        <v>18026</v>
      </c>
      <c r="BD129" s="1196">
        <v>18026</v>
      </c>
      <c r="BE129" s="1196">
        <v>18026</v>
      </c>
      <c r="BF129" s="1196">
        <v>18026</v>
      </c>
      <c r="BG129" s="1196">
        <v>18026</v>
      </c>
      <c r="BH129" s="1196">
        <v>18026</v>
      </c>
      <c r="BI129" s="1196">
        <v>18026</v>
      </c>
      <c r="BJ129" s="1196">
        <v>18026</v>
      </c>
      <c r="BK129" s="1196">
        <v>18026</v>
      </c>
      <c r="BL129" s="1196">
        <v>18026</v>
      </c>
      <c r="BM129" s="1196">
        <v>18026</v>
      </c>
      <c r="BN129" s="1196">
        <v>18026</v>
      </c>
      <c r="BO129" s="1196">
        <v>18026</v>
      </c>
      <c r="BP129" s="1196">
        <v>18026</v>
      </c>
      <c r="BQ129" s="1196">
        <v>18026</v>
      </c>
      <c r="BR129" s="1196">
        <v>18026</v>
      </c>
      <c r="BS129" s="1196">
        <v>18026</v>
      </c>
      <c r="BT129" s="1196">
        <v>18026</v>
      </c>
      <c r="BU129" s="1196">
        <v>18026</v>
      </c>
      <c r="BV129" s="1196">
        <v>18026</v>
      </c>
      <c r="BW129" s="1196">
        <v>18026</v>
      </c>
      <c r="BX129" s="1196">
        <v>18026</v>
      </c>
      <c r="BY129" s="1196">
        <v>18026</v>
      </c>
      <c r="BZ129" s="1196">
        <v>18026</v>
      </c>
      <c r="CA129" s="1196">
        <v>18026</v>
      </c>
      <c r="CB129" s="1196">
        <v>18026</v>
      </c>
      <c r="CC129" s="1196">
        <v>18026</v>
      </c>
      <c r="CD129" s="1196">
        <v>18026</v>
      </c>
      <c r="CE129" s="1196">
        <v>18026</v>
      </c>
      <c r="CF129" s="1196">
        <v>18026</v>
      </c>
      <c r="CG129" s="1196">
        <v>18026</v>
      </c>
      <c r="CH129" s="1196">
        <v>18026</v>
      </c>
      <c r="CI129" s="1196">
        <v>18026</v>
      </c>
      <c r="CJ129" s="1196">
        <v>18026</v>
      </c>
      <c r="CK129" s="1196">
        <v>18026</v>
      </c>
      <c r="CL129" s="1196">
        <v>18026</v>
      </c>
      <c r="CM129" s="1196">
        <v>18026</v>
      </c>
      <c r="CN129" s="1196">
        <v>18026</v>
      </c>
      <c r="CO129" s="1196">
        <v>18026</v>
      </c>
      <c r="CP129" s="1196">
        <v>18026</v>
      </c>
      <c r="CQ129" s="1196">
        <v>18026</v>
      </c>
      <c r="CR129" s="1196">
        <v>18026</v>
      </c>
      <c r="CS129" s="1196">
        <v>18026</v>
      </c>
      <c r="CT129" s="1356">
        <v>18026</v>
      </c>
      <c r="CU129" s="1196">
        <v>18026</v>
      </c>
      <c r="CV129" s="1196">
        <v>18026</v>
      </c>
      <c r="CW129" s="1196">
        <v>18026</v>
      </c>
      <c r="CX129" s="1196">
        <v>18026</v>
      </c>
      <c r="CY129" s="1196">
        <v>18026</v>
      </c>
      <c r="CZ129" s="1196">
        <v>18026</v>
      </c>
      <c r="DA129" s="1196">
        <v>18026</v>
      </c>
      <c r="DB129" s="1196">
        <v>18026</v>
      </c>
      <c r="DC129" s="1196">
        <v>18026</v>
      </c>
      <c r="DD129" s="1196">
        <v>18026</v>
      </c>
      <c r="DF129" s="1051">
        <f t="shared" si="3"/>
        <v>0</v>
      </c>
    </row>
    <row r="130" spans="1:110" ht="13.5" thickBot="1" x14ac:dyDescent="0.25">
      <c r="A130" s="1294" t="s">
        <v>33</v>
      </c>
      <c r="B130" s="1294" t="s">
        <v>33</v>
      </c>
      <c r="C130" s="1294">
        <v>2</v>
      </c>
      <c r="D130" s="1294" t="s">
        <v>33</v>
      </c>
      <c r="E130" s="1294">
        <v>2</v>
      </c>
      <c r="F130" s="1294">
        <v>100025</v>
      </c>
      <c r="G130" s="1019" t="s">
        <v>280</v>
      </c>
      <c r="H130" s="1019" t="s">
        <v>279</v>
      </c>
      <c r="I130" s="1019">
        <v>12</v>
      </c>
      <c r="J130" s="1019">
        <v>9814</v>
      </c>
      <c r="K130" s="1019" t="s">
        <v>418</v>
      </c>
      <c r="L130" s="1019">
        <v>3</v>
      </c>
      <c r="M130" s="1020" t="s">
        <v>48</v>
      </c>
      <c r="O130" s="1024">
        <v>14254</v>
      </c>
      <c r="P130" s="1024">
        <v>14254</v>
      </c>
      <c r="Q130" s="1024">
        <v>14254</v>
      </c>
      <c r="R130" s="1065">
        <v>14254</v>
      </c>
      <c r="S130" s="1074">
        <v>14254</v>
      </c>
      <c r="T130" s="1074">
        <v>14254</v>
      </c>
      <c r="U130" s="1074">
        <v>14254</v>
      </c>
      <c r="V130" s="1074">
        <v>14254</v>
      </c>
      <c r="W130" s="1074">
        <v>14254</v>
      </c>
      <c r="X130" s="1074">
        <v>14254</v>
      </c>
      <c r="Y130" s="1074">
        <v>14254</v>
      </c>
      <c r="Z130" s="1074">
        <v>14254</v>
      </c>
      <c r="AA130" s="1074">
        <v>14254</v>
      </c>
      <c r="AB130" s="1074">
        <v>14254</v>
      </c>
      <c r="AC130" s="1074">
        <v>14254</v>
      </c>
      <c r="AD130" s="1074">
        <v>14254</v>
      </c>
      <c r="AE130" s="1074">
        <v>14254</v>
      </c>
      <c r="AF130" s="1074">
        <v>14254</v>
      </c>
      <c r="AG130" s="1074">
        <v>14254</v>
      </c>
      <c r="AH130" s="1074">
        <v>14254</v>
      </c>
      <c r="AI130" s="1074">
        <v>14254</v>
      </c>
      <c r="AJ130" s="1074">
        <v>14254</v>
      </c>
      <c r="AK130" s="1074">
        <v>14254</v>
      </c>
      <c r="AL130" s="1074">
        <v>14254</v>
      </c>
      <c r="AM130" s="1074">
        <v>14254</v>
      </c>
      <c r="AN130" s="1074">
        <v>14254</v>
      </c>
      <c r="AO130" s="1074">
        <v>14254</v>
      </c>
      <c r="AP130" s="1074">
        <v>14254</v>
      </c>
      <c r="AQ130" s="1074">
        <v>14254</v>
      </c>
      <c r="AR130" s="1074">
        <v>14254</v>
      </c>
      <c r="AS130" s="1074">
        <v>14254</v>
      </c>
      <c r="AT130" s="1074">
        <v>14254</v>
      </c>
      <c r="AU130" s="1074">
        <v>14254</v>
      </c>
      <c r="AV130" s="1074">
        <v>14254</v>
      </c>
      <c r="AW130" s="1074">
        <v>14254</v>
      </c>
      <c r="AX130" s="1074">
        <v>14254</v>
      </c>
      <c r="AY130" s="1074">
        <v>14254</v>
      </c>
      <c r="AZ130" s="1195">
        <v>14254</v>
      </c>
      <c r="BA130" s="1195">
        <v>14254</v>
      </c>
      <c r="BB130" s="1195">
        <v>14254</v>
      </c>
      <c r="BC130" s="1195">
        <v>14254</v>
      </c>
      <c r="BD130" s="1195">
        <v>14254</v>
      </c>
      <c r="BE130" s="1195">
        <v>14254</v>
      </c>
      <c r="BF130" s="1195">
        <v>14254</v>
      </c>
      <c r="BG130" s="1195">
        <v>14254</v>
      </c>
      <c r="BH130" s="1195">
        <v>14254</v>
      </c>
      <c r="BI130" s="1195">
        <v>14254</v>
      </c>
      <c r="BJ130" s="1195">
        <v>14254</v>
      </c>
      <c r="BK130" s="1195">
        <v>14254</v>
      </c>
      <c r="BL130" s="1195">
        <v>14254</v>
      </c>
      <c r="BM130" s="1195">
        <v>14254</v>
      </c>
      <c r="BN130" s="1195">
        <v>14254</v>
      </c>
      <c r="BO130" s="1195">
        <v>14254</v>
      </c>
      <c r="BP130" s="1195">
        <v>14254</v>
      </c>
      <c r="BQ130" s="1195">
        <v>14254</v>
      </c>
      <c r="BR130" s="1195">
        <v>14254</v>
      </c>
      <c r="BS130" s="1195">
        <v>14254</v>
      </c>
      <c r="BT130" s="1195">
        <v>14254</v>
      </c>
      <c r="BU130" s="1195">
        <v>14254</v>
      </c>
      <c r="BV130" s="1195">
        <v>14254</v>
      </c>
      <c r="BW130" s="1195">
        <v>14254</v>
      </c>
      <c r="BX130" s="1195">
        <v>14254</v>
      </c>
      <c r="BY130" s="1195">
        <v>14254</v>
      </c>
      <c r="BZ130" s="1195">
        <v>14254</v>
      </c>
      <c r="CA130" s="1195">
        <v>14254</v>
      </c>
      <c r="CB130" s="1195">
        <v>14254</v>
      </c>
      <c r="CC130" s="1195">
        <v>14254</v>
      </c>
      <c r="CD130" s="1195">
        <v>14254</v>
      </c>
      <c r="CE130" s="1195">
        <v>14254</v>
      </c>
      <c r="CF130" s="1195">
        <v>14254</v>
      </c>
      <c r="CG130" s="1195">
        <v>14254</v>
      </c>
      <c r="CH130" s="1195">
        <v>14254</v>
      </c>
      <c r="CI130" s="1195">
        <v>14254</v>
      </c>
      <c r="CJ130" s="1195">
        <v>14254</v>
      </c>
      <c r="CK130" s="1195">
        <v>14254</v>
      </c>
      <c r="CL130" s="1195">
        <v>14254</v>
      </c>
      <c r="CM130" s="1195">
        <v>14254</v>
      </c>
      <c r="CN130" s="1195">
        <v>14254</v>
      </c>
      <c r="CO130" s="1195">
        <v>14254</v>
      </c>
      <c r="CP130" s="1195">
        <v>14254</v>
      </c>
      <c r="CQ130" s="1195">
        <v>14254</v>
      </c>
      <c r="CR130" s="1195">
        <v>14254</v>
      </c>
      <c r="CS130" s="1195">
        <v>14254</v>
      </c>
      <c r="CT130" s="1354">
        <v>14254</v>
      </c>
      <c r="CU130" s="1195">
        <v>14254</v>
      </c>
      <c r="CV130" s="1195">
        <v>14254</v>
      </c>
      <c r="CW130" s="1195">
        <v>14254</v>
      </c>
      <c r="CX130" s="1195">
        <v>14254</v>
      </c>
      <c r="CY130" s="1195">
        <v>14254</v>
      </c>
      <c r="CZ130" s="1195">
        <v>14254</v>
      </c>
      <c r="DA130" s="1195">
        <v>14254</v>
      </c>
      <c r="DB130" s="1195">
        <v>14254</v>
      </c>
      <c r="DC130" s="1195">
        <v>14254</v>
      </c>
      <c r="DD130" s="1195">
        <v>14254</v>
      </c>
      <c r="DF130" s="1051">
        <f t="shared" ref="DF130:DF148" si="4">IF(CZ130=DA130,0,1)</f>
        <v>0</v>
      </c>
    </row>
    <row r="131" spans="1:110" s="1051" customFormat="1" ht="13.5" thickBot="1" x14ac:dyDescent="0.25">
      <c r="A131" s="1296" t="s">
        <v>33</v>
      </c>
      <c r="B131" s="1296" t="s">
        <v>33</v>
      </c>
      <c r="C131" s="1296">
        <v>2</v>
      </c>
      <c r="D131" s="1296" t="s">
        <v>33</v>
      </c>
      <c r="E131" s="1296">
        <v>2</v>
      </c>
      <c r="F131" s="1296">
        <v>100025</v>
      </c>
      <c r="G131" s="1049" t="s">
        <v>282</v>
      </c>
      <c r="H131" s="1049" t="s">
        <v>281</v>
      </c>
      <c r="I131" s="1049">
        <v>11</v>
      </c>
      <c r="J131" s="1049">
        <v>9996</v>
      </c>
      <c r="K131" s="1049" t="s">
        <v>418</v>
      </c>
      <c r="L131" s="1049">
        <v>3</v>
      </c>
      <c r="M131" s="1050" t="s">
        <v>48</v>
      </c>
      <c r="N131" s="1059">
        <v>39794</v>
      </c>
      <c r="O131" s="1052">
        <v>6537</v>
      </c>
      <c r="P131" s="1052">
        <v>6537</v>
      </c>
      <c r="Q131" s="1052">
        <v>6537</v>
      </c>
      <c r="R131" s="1068">
        <v>6537</v>
      </c>
      <c r="S131" s="1076">
        <v>6537</v>
      </c>
      <c r="T131" s="1076">
        <v>6537</v>
      </c>
      <c r="U131" s="1076">
        <v>6537</v>
      </c>
      <c r="V131" s="1076">
        <v>6537</v>
      </c>
      <c r="W131" s="1076">
        <v>6537</v>
      </c>
      <c r="X131" s="1076">
        <v>6537</v>
      </c>
      <c r="Y131" s="1076">
        <v>6537</v>
      </c>
      <c r="Z131" s="1076">
        <v>6537</v>
      </c>
      <c r="AA131" s="1076">
        <v>6537</v>
      </c>
      <c r="AB131" s="1076">
        <v>6537</v>
      </c>
      <c r="AC131" s="1076">
        <v>6537</v>
      </c>
      <c r="AD131" s="1076">
        <v>6537</v>
      </c>
      <c r="AE131" s="1076">
        <v>6537</v>
      </c>
      <c r="AF131" s="1076">
        <v>6537</v>
      </c>
      <c r="AG131" s="1076">
        <v>6537</v>
      </c>
      <c r="AH131" s="1076">
        <v>6537</v>
      </c>
      <c r="AI131" s="1076">
        <v>6537</v>
      </c>
      <c r="AJ131" s="1076">
        <v>6537</v>
      </c>
      <c r="AK131" s="1076">
        <v>6537</v>
      </c>
      <c r="AL131" s="1076">
        <v>6537</v>
      </c>
      <c r="AM131" s="1076">
        <v>6537</v>
      </c>
      <c r="AN131" s="1076">
        <v>6537</v>
      </c>
      <c r="AO131" s="1076">
        <v>6537</v>
      </c>
      <c r="AP131" s="1076">
        <v>6537</v>
      </c>
      <c r="AQ131" s="1076">
        <v>6537</v>
      </c>
      <c r="AR131" s="1076">
        <v>6537</v>
      </c>
      <c r="AS131" s="1076">
        <v>6537</v>
      </c>
      <c r="AT131" s="1076">
        <v>6537</v>
      </c>
      <c r="AU131" s="1076">
        <v>6537</v>
      </c>
      <c r="AV131" s="1076">
        <v>6537</v>
      </c>
      <c r="AW131" s="1076">
        <v>6537</v>
      </c>
      <c r="AX131" s="1076">
        <v>6537</v>
      </c>
      <c r="AY131" s="1076">
        <v>6537</v>
      </c>
      <c r="AZ131" s="1196">
        <v>6537</v>
      </c>
      <c r="BA131" s="1196">
        <v>6537</v>
      </c>
      <c r="BB131" s="1196">
        <v>6537</v>
      </c>
      <c r="BC131" s="1196">
        <v>6537</v>
      </c>
      <c r="BD131" s="1196">
        <v>6537</v>
      </c>
      <c r="BE131" s="1196">
        <v>6537</v>
      </c>
      <c r="BF131" s="1196">
        <v>6537</v>
      </c>
      <c r="BG131" s="1196">
        <v>6537</v>
      </c>
      <c r="BH131" s="1196">
        <v>6537</v>
      </c>
      <c r="BI131" s="1196">
        <v>6537</v>
      </c>
      <c r="BJ131" s="1196">
        <v>6537</v>
      </c>
      <c r="BK131" s="1196">
        <v>6537</v>
      </c>
      <c r="BL131" s="1196">
        <v>6537</v>
      </c>
      <c r="BM131" s="1196">
        <v>6537</v>
      </c>
      <c r="BN131" s="1196">
        <v>6537</v>
      </c>
      <c r="BO131" s="1196">
        <v>6537</v>
      </c>
      <c r="BP131" s="1196">
        <v>6537</v>
      </c>
      <c r="BQ131" s="1196">
        <v>6537</v>
      </c>
      <c r="BR131" s="1196">
        <v>6537</v>
      </c>
      <c r="BS131" s="1196">
        <v>6537</v>
      </c>
      <c r="BT131" s="1196">
        <v>6537</v>
      </c>
      <c r="BU131" s="1196">
        <v>6537</v>
      </c>
      <c r="BV131" s="1196">
        <v>6537</v>
      </c>
      <c r="BW131" s="1196">
        <v>6537</v>
      </c>
      <c r="BX131" s="1196">
        <v>6537</v>
      </c>
      <c r="BY131" s="1196">
        <v>6537</v>
      </c>
      <c r="BZ131" s="1196">
        <v>6537</v>
      </c>
      <c r="CA131" s="1196">
        <v>6537</v>
      </c>
      <c r="CB131" s="1196">
        <v>6537</v>
      </c>
      <c r="CC131" s="1196">
        <v>6537</v>
      </c>
      <c r="CD131" s="1196">
        <v>6537</v>
      </c>
      <c r="CE131" s="1196">
        <v>6537</v>
      </c>
      <c r="CF131" s="1196">
        <v>6537</v>
      </c>
      <c r="CG131" s="1196">
        <v>6537</v>
      </c>
      <c r="CH131" s="1196">
        <v>6537</v>
      </c>
      <c r="CI131" s="1196">
        <v>6537</v>
      </c>
      <c r="CJ131" s="1196">
        <v>6537</v>
      </c>
      <c r="CK131" s="1196">
        <v>6537</v>
      </c>
      <c r="CL131" s="1196">
        <v>6537</v>
      </c>
      <c r="CM131" s="1196">
        <v>6537</v>
      </c>
      <c r="CN131" s="1196">
        <v>6537</v>
      </c>
      <c r="CO131" s="1196">
        <v>6537</v>
      </c>
      <c r="CP131" s="1196">
        <v>6537</v>
      </c>
      <c r="CQ131" s="1196">
        <v>6537</v>
      </c>
      <c r="CR131" s="1196">
        <v>6537</v>
      </c>
      <c r="CS131" s="1196">
        <v>6537</v>
      </c>
      <c r="CT131" s="1356">
        <v>6537</v>
      </c>
      <c r="CU131" s="1196">
        <v>6537</v>
      </c>
      <c r="CV131" s="1196">
        <v>6537</v>
      </c>
      <c r="CW131" s="1196">
        <v>6537</v>
      </c>
      <c r="CX131" s="1196">
        <v>6537</v>
      </c>
      <c r="CY131" s="1196">
        <v>6537</v>
      </c>
      <c r="CZ131" s="1196">
        <v>6537</v>
      </c>
      <c r="DA131" s="1196">
        <v>6537</v>
      </c>
      <c r="DB131" s="1196">
        <v>6537</v>
      </c>
      <c r="DC131" s="1196">
        <v>6537</v>
      </c>
      <c r="DD131" s="1196">
        <v>6537</v>
      </c>
      <c r="DF131" s="1051">
        <f t="shared" si="4"/>
        <v>0</v>
      </c>
    </row>
    <row r="132" spans="1:110" ht="13.5" thickBot="1" x14ac:dyDescent="0.25">
      <c r="A132" s="1294" t="s">
        <v>33</v>
      </c>
      <c r="B132" s="1294" t="s">
        <v>33</v>
      </c>
      <c r="C132" s="1294">
        <v>2</v>
      </c>
      <c r="D132" s="1294" t="s">
        <v>33</v>
      </c>
      <c r="E132" s="1294">
        <v>2</v>
      </c>
      <c r="F132" s="1294">
        <v>100040</v>
      </c>
      <c r="G132" s="1019" t="s">
        <v>272</v>
      </c>
      <c r="H132" s="1019" t="s">
        <v>271</v>
      </c>
      <c r="I132" s="1019">
        <v>20</v>
      </c>
      <c r="J132" s="1019">
        <v>9883</v>
      </c>
      <c r="K132" s="1019" t="s">
        <v>418</v>
      </c>
      <c r="L132" s="1019">
        <v>3</v>
      </c>
      <c r="M132" s="1020" t="s">
        <v>47</v>
      </c>
      <c r="O132" s="1024">
        <v>255</v>
      </c>
      <c r="P132" s="1024">
        <v>255</v>
      </c>
      <c r="Q132" s="1024">
        <v>255</v>
      </c>
      <c r="R132" s="1065">
        <v>255</v>
      </c>
      <c r="S132" s="1074">
        <v>255</v>
      </c>
      <c r="T132" s="1074">
        <v>255</v>
      </c>
      <c r="U132" s="1074">
        <v>255</v>
      </c>
      <c r="V132" s="1074">
        <v>255</v>
      </c>
      <c r="W132" s="1074">
        <v>255</v>
      </c>
      <c r="X132" s="1074">
        <v>255</v>
      </c>
      <c r="Y132" s="1074">
        <v>255</v>
      </c>
      <c r="Z132" s="1074">
        <v>255</v>
      </c>
      <c r="AA132" s="1074">
        <v>255</v>
      </c>
      <c r="AB132" s="1074">
        <v>255</v>
      </c>
      <c r="AC132" s="1074">
        <v>255</v>
      </c>
      <c r="AD132" s="1074">
        <v>255</v>
      </c>
      <c r="AE132" s="1074">
        <v>255</v>
      </c>
      <c r="AF132" s="1074">
        <v>255</v>
      </c>
      <c r="AG132" s="1074">
        <v>255</v>
      </c>
      <c r="AH132" s="1074">
        <v>255</v>
      </c>
      <c r="AI132" s="1074">
        <v>255</v>
      </c>
      <c r="AJ132" s="1074">
        <v>255</v>
      </c>
      <c r="AK132" s="1074">
        <v>255</v>
      </c>
      <c r="AL132" s="1074">
        <v>255</v>
      </c>
      <c r="AM132" s="1074">
        <v>255</v>
      </c>
      <c r="AN132" s="1074">
        <v>255</v>
      </c>
      <c r="AO132" s="1074">
        <v>255</v>
      </c>
      <c r="AP132" s="1074">
        <v>255</v>
      </c>
      <c r="AQ132" s="1074">
        <v>255</v>
      </c>
      <c r="AR132" s="1074">
        <v>255</v>
      </c>
      <c r="AS132" s="1074">
        <v>255</v>
      </c>
      <c r="AT132" s="1074">
        <v>255</v>
      </c>
      <c r="AU132" s="1074">
        <v>255</v>
      </c>
      <c r="AV132" s="1074">
        <v>255</v>
      </c>
      <c r="AW132" s="1074">
        <v>255</v>
      </c>
      <c r="AX132" s="1074">
        <v>255</v>
      </c>
      <c r="AY132" s="1074">
        <v>255</v>
      </c>
      <c r="AZ132" s="1195">
        <v>255</v>
      </c>
      <c r="BA132" s="1195">
        <v>255</v>
      </c>
      <c r="BB132" s="1195">
        <v>255</v>
      </c>
      <c r="BC132" s="1195">
        <v>255</v>
      </c>
      <c r="BD132" s="1195">
        <v>255</v>
      </c>
      <c r="BE132" s="1195">
        <v>255</v>
      </c>
      <c r="BF132" s="1195">
        <v>255</v>
      </c>
      <c r="BG132" s="1195">
        <v>255</v>
      </c>
      <c r="BH132" s="1195">
        <v>255</v>
      </c>
      <c r="BI132" s="1195">
        <v>255</v>
      </c>
      <c r="BJ132" s="1195">
        <v>255</v>
      </c>
      <c r="BK132" s="1195">
        <v>255</v>
      </c>
      <c r="BL132" s="1195">
        <v>255</v>
      </c>
      <c r="BM132" s="1195">
        <v>255</v>
      </c>
      <c r="BN132" s="1195">
        <v>255</v>
      </c>
      <c r="BO132" s="1195">
        <v>255</v>
      </c>
      <c r="BP132" s="1195">
        <v>255</v>
      </c>
      <c r="BQ132" s="1195">
        <v>255</v>
      </c>
      <c r="BR132" s="1195">
        <v>255</v>
      </c>
      <c r="BS132" s="1195">
        <v>255</v>
      </c>
      <c r="BT132" s="1195">
        <v>255</v>
      </c>
      <c r="BU132" s="1195">
        <v>255</v>
      </c>
      <c r="BV132" s="1195">
        <v>255</v>
      </c>
      <c r="BW132" s="1195">
        <v>255</v>
      </c>
      <c r="BX132" s="1195">
        <v>255</v>
      </c>
      <c r="BY132" s="1195">
        <v>255</v>
      </c>
      <c r="BZ132" s="1195">
        <v>255</v>
      </c>
      <c r="CA132" s="1195">
        <v>255</v>
      </c>
      <c r="CB132" s="1195">
        <v>255</v>
      </c>
      <c r="CC132" s="1195">
        <v>255</v>
      </c>
      <c r="CD132" s="1195">
        <v>255</v>
      </c>
      <c r="CE132" s="1195">
        <v>255</v>
      </c>
      <c r="CF132" s="1195">
        <v>255</v>
      </c>
      <c r="CG132" s="1195">
        <v>255</v>
      </c>
      <c r="CH132" s="1195">
        <v>255</v>
      </c>
      <c r="CI132" s="1195">
        <v>255</v>
      </c>
      <c r="CJ132" s="1195">
        <v>255</v>
      </c>
      <c r="CK132" s="1195">
        <v>255</v>
      </c>
      <c r="CL132" s="1195">
        <v>255</v>
      </c>
      <c r="CM132" s="1195">
        <v>255</v>
      </c>
      <c r="CN132" s="1195">
        <v>255</v>
      </c>
      <c r="CO132" s="1195">
        <v>255</v>
      </c>
      <c r="CP132" s="1195">
        <v>255</v>
      </c>
      <c r="CQ132" s="1195">
        <v>255</v>
      </c>
      <c r="CR132" s="1195">
        <v>255</v>
      </c>
      <c r="CS132" s="1195">
        <v>255</v>
      </c>
      <c r="CT132" s="1354">
        <v>255</v>
      </c>
      <c r="CU132" s="1195">
        <v>255</v>
      </c>
      <c r="CV132" s="1195">
        <v>255</v>
      </c>
      <c r="CW132" s="1195">
        <v>255</v>
      </c>
      <c r="CX132" s="1195">
        <v>255</v>
      </c>
      <c r="CY132" s="1195">
        <v>255</v>
      </c>
      <c r="CZ132" s="1195">
        <v>255</v>
      </c>
      <c r="DA132" s="1195">
        <v>255</v>
      </c>
      <c r="DB132" s="1195">
        <v>255</v>
      </c>
      <c r="DC132" s="1195">
        <v>255</v>
      </c>
      <c r="DD132" s="1195">
        <v>255</v>
      </c>
      <c r="DF132" s="1051">
        <f t="shared" si="4"/>
        <v>0</v>
      </c>
    </row>
    <row r="133" spans="1:110" ht="13.5" thickBot="1" x14ac:dyDescent="0.25">
      <c r="A133" s="1294" t="s">
        <v>33</v>
      </c>
      <c r="B133" s="1294" t="s">
        <v>33</v>
      </c>
      <c r="C133" s="1294">
        <v>2</v>
      </c>
      <c r="D133" s="1294" t="s">
        <v>33</v>
      </c>
      <c r="E133" s="1294">
        <v>2</v>
      </c>
      <c r="F133" s="1294">
        <v>100040</v>
      </c>
      <c r="G133" s="1019" t="s">
        <v>274</v>
      </c>
      <c r="H133" s="1019" t="s">
        <v>273</v>
      </c>
      <c r="I133" s="1019">
        <v>21</v>
      </c>
      <c r="J133" s="1019">
        <v>9884</v>
      </c>
      <c r="K133" s="1019" t="s">
        <v>418</v>
      </c>
      <c r="L133" s="1019">
        <v>3</v>
      </c>
      <c r="M133" s="1020" t="s">
        <v>47</v>
      </c>
      <c r="O133" s="1024">
        <v>174</v>
      </c>
      <c r="P133" s="1024">
        <v>174</v>
      </c>
      <c r="Q133" s="1024">
        <v>174</v>
      </c>
      <c r="R133" s="1065">
        <v>174</v>
      </c>
      <c r="S133" s="1074">
        <v>174</v>
      </c>
      <c r="T133" s="1074">
        <v>174</v>
      </c>
      <c r="U133" s="1074">
        <v>174</v>
      </c>
      <c r="V133" s="1074">
        <v>174</v>
      </c>
      <c r="W133" s="1074">
        <v>174</v>
      </c>
      <c r="X133" s="1074">
        <v>174</v>
      </c>
      <c r="Y133" s="1074">
        <v>174</v>
      </c>
      <c r="Z133" s="1074">
        <v>174</v>
      </c>
      <c r="AA133" s="1074">
        <v>174</v>
      </c>
      <c r="AB133" s="1074">
        <v>174</v>
      </c>
      <c r="AC133" s="1074">
        <v>174</v>
      </c>
      <c r="AD133" s="1074">
        <v>174</v>
      </c>
      <c r="AE133" s="1074">
        <v>174</v>
      </c>
      <c r="AF133" s="1074">
        <v>174</v>
      </c>
      <c r="AG133" s="1074">
        <v>174</v>
      </c>
      <c r="AH133" s="1074">
        <v>174</v>
      </c>
      <c r="AI133" s="1074">
        <v>174</v>
      </c>
      <c r="AJ133" s="1074">
        <v>174</v>
      </c>
      <c r="AK133" s="1074">
        <v>174</v>
      </c>
      <c r="AL133" s="1074">
        <v>174</v>
      </c>
      <c r="AM133" s="1074">
        <v>174</v>
      </c>
      <c r="AN133" s="1074">
        <v>174</v>
      </c>
      <c r="AO133" s="1074">
        <v>174</v>
      </c>
      <c r="AP133" s="1074">
        <v>174</v>
      </c>
      <c r="AQ133" s="1074">
        <v>174</v>
      </c>
      <c r="AR133" s="1074">
        <v>174</v>
      </c>
      <c r="AS133" s="1074">
        <v>174</v>
      </c>
      <c r="AT133" s="1074">
        <v>174</v>
      </c>
      <c r="AU133" s="1074">
        <v>174</v>
      </c>
      <c r="AV133" s="1074">
        <v>174</v>
      </c>
      <c r="AW133" s="1074">
        <v>174</v>
      </c>
      <c r="AX133" s="1074">
        <v>174</v>
      </c>
      <c r="AY133" s="1074">
        <v>174</v>
      </c>
      <c r="AZ133" s="1195">
        <v>174</v>
      </c>
      <c r="BA133" s="1195">
        <v>174</v>
      </c>
      <c r="BB133" s="1195">
        <v>174</v>
      </c>
      <c r="BC133" s="1195">
        <v>174</v>
      </c>
      <c r="BD133" s="1195">
        <v>174</v>
      </c>
      <c r="BE133" s="1195">
        <v>174</v>
      </c>
      <c r="BF133" s="1195">
        <v>174</v>
      </c>
      <c r="BG133" s="1195">
        <v>174</v>
      </c>
      <c r="BH133" s="1195">
        <v>174</v>
      </c>
      <c r="BI133" s="1195">
        <v>174</v>
      </c>
      <c r="BJ133" s="1195">
        <v>174</v>
      </c>
      <c r="BK133" s="1195">
        <v>174</v>
      </c>
      <c r="BL133" s="1195">
        <v>174</v>
      </c>
      <c r="BM133" s="1195">
        <v>174</v>
      </c>
      <c r="BN133" s="1195">
        <v>174</v>
      </c>
      <c r="BO133" s="1195">
        <v>174</v>
      </c>
      <c r="BP133" s="1195">
        <v>174</v>
      </c>
      <c r="BQ133" s="1195">
        <v>174</v>
      </c>
      <c r="BR133" s="1195">
        <v>174</v>
      </c>
      <c r="BS133" s="1195">
        <v>174</v>
      </c>
      <c r="BT133" s="1195">
        <v>174</v>
      </c>
      <c r="BU133" s="1195">
        <v>174</v>
      </c>
      <c r="BV133" s="1195">
        <v>174</v>
      </c>
      <c r="BW133" s="1195">
        <v>174</v>
      </c>
      <c r="BX133" s="1195">
        <v>174</v>
      </c>
      <c r="BY133" s="1195">
        <v>174</v>
      </c>
      <c r="BZ133" s="1195">
        <v>174</v>
      </c>
      <c r="CA133" s="1195">
        <v>174</v>
      </c>
      <c r="CB133" s="1195">
        <v>174</v>
      </c>
      <c r="CC133" s="1195">
        <v>174</v>
      </c>
      <c r="CD133" s="1195">
        <v>174</v>
      </c>
      <c r="CE133" s="1195">
        <v>174</v>
      </c>
      <c r="CF133" s="1195">
        <v>174</v>
      </c>
      <c r="CG133" s="1195">
        <v>174</v>
      </c>
      <c r="CH133" s="1195">
        <v>174</v>
      </c>
      <c r="CI133" s="1195">
        <v>174</v>
      </c>
      <c r="CJ133" s="1195">
        <v>174</v>
      </c>
      <c r="CK133" s="1195">
        <v>174</v>
      </c>
      <c r="CL133" s="1195">
        <v>174</v>
      </c>
      <c r="CM133" s="1195">
        <v>174</v>
      </c>
      <c r="CN133" s="1195">
        <v>174</v>
      </c>
      <c r="CO133" s="1195">
        <v>174</v>
      </c>
      <c r="CP133" s="1195">
        <v>174</v>
      </c>
      <c r="CQ133" s="1195">
        <v>174</v>
      </c>
      <c r="CR133" s="1195">
        <v>174</v>
      </c>
      <c r="CS133" s="1195">
        <v>174</v>
      </c>
      <c r="CT133" s="1354">
        <v>174</v>
      </c>
      <c r="CU133" s="1195">
        <v>174</v>
      </c>
      <c r="CV133" s="1195">
        <v>174</v>
      </c>
      <c r="CW133" s="1195">
        <v>174</v>
      </c>
      <c r="CX133" s="1195">
        <v>174</v>
      </c>
      <c r="CY133" s="1195">
        <v>174</v>
      </c>
      <c r="CZ133" s="1195">
        <v>174</v>
      </c>
      <c r="DA133" s="1195">
        <v>174</v>
      </c>
      <c r="DB133" s="1195">
        <v>174</v>
      </c>
      <c r="DC133" s="1195">
        <v>174</v>
      </c>
      <c r="DD133" s="1195">
        <v>174</v>
      </c>
      <c r="DF133" s="1051">
        <f t="shared" si="4"/>
        <v>0</v>
      </c>
    </row>
    <row r="134" spans="1:110" ht="13.5" thickBot="1" x14ac:dyDescent="0.25">
      <c r="A134" s="1294" t="s">
        <v>33</v>
      </c>
      <c r="B134" s="1294" t="s">
        <v>33</v>
      </c>
      <c r="C134" s="1294">
        <v>2</v>
      </c>
      <c r="D134" s="1294" t="s">
        <v>33</v>
      </c>
      <c r="E134" s="1294">
        <v>2</v>
      </c>
      <c r="F134" s="1294">
        <v>100040</v>
      </c>
      <c r="G134" s="1019" t="s">
        <v>383</v>
      </c>
      <c r="H134" s="1019" t="s">
        <v>384</v>
      </c>
      <c r="I134" s="1019">
        <v>141</v>
      </c>
      <c r="J134" s="1019">
        <v>10046</v>
      </c>
      <c r="K134" s="1019" t="s">
        <v>418</v>
      </c>
      <c r="L134" s="1019">
        <v>3</v>
      </c>
      <c r="M134" s="1020" t="s">
        <v>47</v>
      </c>
      <c r="N134" s="1030">
        <v>39912</v>
      </c>
      <c r="O134" s="1024"/>
      <c r="P134" s="1024"/>
      <c r="Q134" s="1024"/>
      <c r="R134" s="1065"/>
      <c r="S134" s="1074"/>
      <c r="T134" s="1074"/>
      <c r="U134" s="1074"/>
      <c r="V134" s="1074"/>
      <c r="W134" s="1074"/>
      <c r="X134" s="1074"/>
      <c r="Y134" s="1074"/>
      <c r="Z134" s="1074"/>
      <c r="AA134" s="1074"/>
      <c r="AB134" s="1074"/>
      <c r="AC134" s="1074"/>
      <c r="AD134" s="1074"/>
      <c r="AE134" s="1074"/>
      <c r="AF134" s="1074"/>
      <c r="AG134" s="1074"/>
      <c r="AH134" s="1074"/>
      <c r="AI134" s="1074"/>
      <c r="AJ134" s="1074"/>
      <c r="AK134" s="1074"/>
      <c r="AL134" s="1074"/>
      <c r="AM134" s="1074"/>
      <c r="AN134" s="1074"/>
      <c r="AO134" s="1074"/>
      <c r="AP134" s="1074"/>
      <c r="AQ134" s="1074"/>
      <c r="AR134" s="1172">
        <v>313</v>
      </c>
      <c r="AS134" s="1173">
        <v>313</v>
      </c>
      <c r="AT134" s="1173">
        <v>313</v>
      </c>
      <c r="AU134" s="1173">
        <v>313</v>
      </c>
      <c r="AV134" s="1173">
        <v>313</v>
      </c>
      <c r="AW134" s="1173">
        <v>313</v>
      </c>
      <c r="AX134" s="1173">
        <v>313</v>
      </c>
      <c r="AY134" s="1173">
        <v>313</v>
      </c>
      <c r="AZ134" s="1173">
        <v>313</v>
      </c>
      <c r="BA134" s="1173">
        <v>313</v>
      </c>
      <c r="BB134" s="1173">
        <v>313</v>
      </c>
      <c r="BC134" s="1173">
        <v>313</v>
      </c>
      <c r="BD134" s="1173">
        <v>313</v>
      </c>
      <c r="BE134" s="1173">
        <v>313</v>
      </c>
      <c r="BF134" s="1173">
        <v>313</v>
      </c>
      <c r="BG134" s="1173">
        <v>313</v>
      </c>
      <c r="BH134" s="1173">
        <v>313</v>
      </c>
      <c r="BI134" s="1173">
        <v>313</v>
      </c>
      <c r="BJ134" s="1173">
        <v>313</v>
      </c>
      <c r="BK134" s="1173">
        <v>313</v>
      </c>
      <c r="BL134" s="1173">
        <v>313</v>
      </c>
      <c r="BM134" s="1173">
        <v>313</v>
      </c>
      <c r="BN134" s="1173">
        <v>313</v>
      </c>
      <c r="BO134" s="1173">
        <v>313</v>
      </c>
      <c r="BP134" s="1173">
        <v>313</v>
      </c>
      <c r="BQ134" s="1173">
        <v>313</v>
      </c>
      <c r="BR134" s="1173">
        <v>313</v>
      </c>
      <c r="BS134" s="1190">
        <v>1000</v>
      </c>
      <c r="BT134" s="1173">
        <v>1000</v>
      </c>
      <c r="BU134" s="1173">
        <v>1000</v>
      </c>
      <c r="BV134" s="1173">
        <v>1000</v>
      </c>
      <c r="BW134" s="1173">
        <v>1000</v>
      </c>
      <c r="BX134" s="1173">
        <v>1000</v>
      </c>
      <c r="BY134" s="1173">
        <v>1000</v>
      </c>
      <c r="BZ134" s="1173">
        <v>1000</v>
      </c>
      <c r="CA134" s="1173">
        <v>1000</v>
      </c>
      <c r="CB134" s="1173">
        <v>1000</v>
      </c>
      <c r="CC134" s="1173">
        <v>1000</v>
      </c>
      <c r="CD134" s="1173">
        <v>1000</v>
      </c>
      <c r="CE134" s="1173">
        <v>1000</v>
      </c>
      <c r="CF134" s="1173">
        <v>1000</v>
      </c>
      <c r="CG134" s="1173">
        <v>1000</v>
      </c>
      <c r="CH134" s="1173">
        <v>1000</v>
      </c>
      <c r="CI134" s="1173">
        <v>1000</v>
      </c>
      <c r="CJ134" s="1173">
        <v>1000</v>
      </c>
      <c r="CK134" s="1173">
        <v>1000</v>
      </c>
      <c r="CL134" s="1173">
        <v>1000</v>
      </c>
      <c r="CM134" s="1173">
        <v>1000</v>
      </c>
      <c r="CN134" s="1173">
        <v>1000</v>
      </c>
      <c r="CO134" s="1173">
        <v>1000</v>
      </c>
      <c r="CP134" s="1173">
        <v>1000</v>
      </c>
      <c r="CQ134" s="1173">
        <v>1000</v>
      </c>
      <c r="CR134" s="1173">
        <v>1000</v>
      </c>
      <c r="CS134" s="1173">
        <v>1000</v>
      </c>
      <c r="CT134" s="1373">
        <v>1000</v>
      </c>
      <c r="CU134" s="1173">
        <v>1000</v>
      </c>
      <c r="CV134" s="1173">
        <v>1000</v>
      </c>
      <c r="CW134" s="1173">
        <v>1000</v>
      </c>
      <c r="CX134" s="1173">
        <v>1000</v>
      </c>
      <c r="CY134" s="1173">
        <v>1000</v>
      </c>
      <c r="CZ134" s="1173">
        <v>1000</v>
      </c>
      <c r="DA134" s="1173">
        <v>1000</v>
      </c>
      <c r="DB134" s="1173">
        <v>1000</v>
      </c>
      <c r="DC134" s="1173">
        <v>1000</v>
      </c>
      <c r="DD134" s="1173">
        <v>1000</v>
      </c>
      <c r="DF134" s="1051">
        <f t="shared" si="4"/>
        <v>0</v>
      </c>
    </row>
    <row r="135" spans="1:110" ht="14.25" customHeight="1" thickBot="1" x14ac:dyDescent="0.25">
      <c r="A135" s="1294" t="s">
        <v>33</v>
      </c>
      <c r="B135" s="1294" t="s">
        <v>33</v>
      </c>
      <c r="C135" s="1294">
        <v>2</v>
      </c>
      <c r="D135" s="1294" t="s">
        <v>33</v>
      </c>
      <c r="E135" s="1294">
        <v>2</v>
      </c>
      <c r="F135" s="1294">
        <v>100040</v>
      </c>
      <c r="G135" s="1019" t="s">
        <v>276</v>
      </c>
      <c r="H135" s="1019" t="s">
        <v>275</v>
      </c>
      <c r="I135" s="1019">
        <v>22</v>
      </c>
      <c r="J135" s="1019">
        <v>9972</v>
      </c>
      <c r="K135" s="1019" t="s">
        <v>418</v>
      </c>
      <c r="L135" s="1019">
        <v>3</v>
      </c>
      <c r="M135" s="1020" t="s">
        <v>47</v>
      </c>
      <c r="N135" s="1287">
        <v>2008</v>
      </c>
      <c r="O135" s="1025">
        <v>101</v>
      </c>
      <c r="P135" s="1025">
        <v>101</v>
      </c>
      <c r="Q135" s="1040">
        <v>156</v>
      </c>
      <c r="R135" s="1065">
        <v>156</v>
      </c>
      <c r="S135" s="1074">
        <v>156</v>
      </c>
      <c r="T135" s="1074">
        <v>156</v>
      </c>
      <c r="U135" s="1074">
        <v>156</v>
      </c>
      <c r="V135" s="1074">
        <v>156</v>
      </c>
      <c r="W135" s="1074">
        <v>156</v>
      </c>
      <c r="X135" s="1074">
        <v>156</v>
      </c>
      <c r="Y135" s="1074">
        <v>156</v>
      </c>
      <c r="Z135" s="1074">
        <v>156</v>
      </c>
      <c r="AA135" s="1074">
        <v>156</v>
      </c>
      <c r="AB135" s="1074">
        <v>156</v>
      </c>
      <c r="AC135" s="1074">
        <v>156</v>
      </c>
      <c r="AD135" s="1074">
        <v>156</v>
      </c>
      <c r="AE135" s="1074">
        <v>156</v>
      </c>
      <c r="AF135" s="1074">
        <v>156</v>
      </c>
      <c r="AG135" s="1074">
        <v>156</v>
      </c>
      <c r="AH135" s="1074">
        <v>156</v>
      </c>
      <c r="AI135" s="1074">
        <v>156</v>
      </c>
      <c r="AJ135" s="1074">
        <v>156</v>
      </c>
      <c r="AK135" s="1074">
        <v>156</v>
      </c>
      <c r="AL135" s="1074">
        <v>156</v>
      </c>
      <c r="AM135" s="1074">
        <v>156</v>
      </c>
      <c r="AN135" s="1074">
        <v>156</v>
      </c>
      <c r="AO135" s="1074">
        <v>156</v>
      </c>
      <c r="AP135" s="1074">
        <v>156</v>
      </c>
      <c r="AQ135" s="1074">
        <v>156</v>
      </c>
      <c r="AR135" s="1074">
        <v>156</v>
      </c>
      <c r="AS135" s="1074">
        <v>156</v>
      </c>
      <c r="AT135" s="1074">
        <v>156</v>
      </c>
      <c r="AU135" s="1074">
        <v>156</v>
      </c>
      <c r="AV135" s="1074">
        <v>156</v>
      </c>
      <c r="AW135" s="1074">
        <v>156</v>
      </c>
      <c r="AX135" s="1074">
        <v>156</v>
      </c>
      <c r="AY135" s="1074">
        <v>156</v>
      </c>
      <c r="AZ135" s="1195">
        <v>156</v>
      </c>
      <c r="BA135" s="1195">
        <v>156</v>
      </c>
      <c r="BB135" s="1195">
        <v>156</v>
      </c>
      <c r="BC135" s="1195">
        <v>156</v>
      </c>
      <c r="BD135" s="1195">
        <v>156</v>
      </c>
      <c r="BE135" s="1195">
        <v>156</v>
      </c>
      <c r="BF135" s="1195">
        <v>156</v>
      </c>
      <c r="BG135" s="1195">
        <v>156</v>
      </c>
      <c r="BH135" s="1195">
        <v>156</v>
      </c>
      <c r="BI135" s="1195">
        <v>156</v>
      </c>
      <c r="BJ135" s="1195">
        <v>156</v>
      </c>
      <c r="BK135" s="1195">
        <v>156</v>
      </c>
      <c r="BL135" s="1195">
        <v>156</v>
      </c>
      <c r="BM135" s="1195">
        <v>156</v>
      </c>
      <c r="BN135" s="1195">
        <v>156</v>
      </c>
      <c r="BO135" s="1195">
        <v>156</v>
      </c>
      <c r="BP135" s="1195">
        <v>156</v>
      </c>
      <c r="BQ135" s="1195">
        <v>156</v>
      </c>
      <c r="BR135" s="1195">
        <v>156</v>
      </c>
      <c r="BS135" s="1195">
        <v>156</v>
      </c>
      <c r="BT135" s="1195">
        <v>156</v>
      </c>
      <c r="BU135" s="1195">
        <v>156</v>
      </c>
      <c r="BV135" s="1195">
        <v>156</v>
      </c>
      <c r="BW135" s="1195">
        <v>156</v>
      </c>
      <c r="BX135" s="1195">
        <v>156</v>
      </c>
      <c r="BY135" s="1195">
        <v>156</v>
      </c>
      <c r="BZ135" s="1195">
        <v>156</v>
      </c>
      <c r="CA135" s="1195">
        <v>156</v>
      </c>
      <c r="CB135" s="1195">
        <v>156</v>
      </c>
      <c r="CC135" s="1195">
        <v>156</v>
      </c>
      <c r="CD135" s="1195">
        <v>156</v>
      </c>
      <c r="CE135" s="1195">
        <v>156</v>
      </c>
      <c r="CF135" s="1195">
        <v>156</v>
      </c>
      <c r="CG135" s="1195">
        <v>156</v>
      </c>
      <c r="CH135" s="1195">
        <v>156</v>
      </c>
      <c r="CI135" s="1195">
        <v>156</v>
      </c>
      <c r="CJ135" s="1195">
        <v>156</v>
      </c>
      <c r="CK135" s="1195">
        <v>156</v>
      </c>
      <c r="CL135" s="1195">
        <v>156</v>
      </c>
      <c r="CM135" s="1195">
        <v>156</v>
      </c>
      <c r="CN135" s="1195">
        <v>156</v>
      </c>
      <c r="CO135" s="1195">
        <v>156</v>
      </c>
      <c r="CP135" s="1195">
        <v>156</v>
      </c>
      <c r="CQ135" s="1195">
        <v>156</v>
      </c>
      <c r="CR135" s="1195">
        <v>156</v>
      </c>
      <c r="CS135" s="1195">
        <v>156</v>
      </c>
      <c r="CT135" s="1354">
        <v>156</v>
      </c>
      <c r="CU135" s="1195">
        <v>156</v>
      </c>
      <c r="CV135" s="1195">
        <v>156</v>
      </c>
      <c r="CW135" s="1195">
        <v>156</v>
      </c>
      <c r="CX135" s="1195">
        <v>156</v>
      </c>
      <c r="CY135" s="1195">
        <v>156</v>
      </c>
      <c r="CZ135" s="1195">
        <v>156</v>
      </c>
      <c r="DA135" s="1195">
        <v>156</v>
      </c>
      <c r="DB135" s="1195">
        <v>156</v>
      </c>
      <c r="DC135" s="1195">
        <v>156</v>
      </c>
      <c r="DD135" s="1195">
        <v>156</v>
      </c>
      <c r="DF135" s="1051">
        <f t="shared" si="4"/>
        <v>0</v>
      </c>
    </row>
    <row r="136" spans="1:110" s="1051" customFormat="1" ht="13.5" thickBot="1" x14ac:dyDescent="0.25">
      <c r="A136" s="1296" t="s">
        <v>33</v>
      </c>
      <c r="B136" s="1296" t="s">
        <v>33</v>
      </c>
      <c r="C136" s="1296">
        <v>2</v>
      </c>
      <c r="D136" s="1296" t="s">
        <v>33</v>
      </c>
      <c r="E136" s="1296">
        <v>2</v>
      </c>
      <c r="F136" s="1296">
        <v>100040</v>
      </c>
      <c r="G136" s="1049" t="s">
        <v>278</v>
      </c>
      <c r="H136" s="1049" t="s">
        <v>277</v>
      </c>
      <c r="I136" s="1049">
        <v>23</v>
      </c>
      <c r="J136" s="1049">
        <v>9973</v>
      </c>
      <c r="K136" s="1049" t="s">
        <v>418</v>
      </c>
      <c r="L136" s="1049">
        <v>3</v>
      </c>
      <c r="M136" s="1050" t="s">
        <v>47</v>
      </c>
      <c r="O136" s="1057">
        <v>399</v>
      </c>
      <c r="P136" s="1057">
        <v>399</v>
      </c>
      <c r="Q136" s="1057">
        <v>399</v>
      </c>
      <c r="R136" s="1068">
        <v>399</v>
      </c>
      <c r="S136" s="1076">
        <v>399</v>
      </c>
      <c r="T136" s="1076">
        <v>399</v>
      </c>
      <c r="U136" s="1076">
        <v>399</v>
      </c>
      <c r="V136" s="1076">
        <v>399</v>
      </c>
      <c r="W136" s="1076">
        <v>399</v>
      </c>
      <c r="X136" s="1076">
        <v>399</v>
      </c>
      <c r="Y136" s="1076">
        <v>399</v>
      </c>
      <c r="Z136" s="1076">
        <v>399</v>
      </c>
      <c r="AA136" s="1076">
        <v>399</v>
      </c>
      <c r="AB136" s="1076">
        <v>399</v>
      </c>
      <c r="AC136" s="1076">
        <v>399</v>
      </c>
      <c r="AD136" s="1076">
        <v>399</v>
      </c>
      <c r="AE136" s="1076">
        <v>399</v>
      </c>
      <c r="AF136" s="1076">
        <v>399</v>
      </c>
      <c r="AG136" s="1076">
        <v>399</v>
      </c>
      <c r="AH136" s="1076">
        <v>399</v>
      </c>
      <c r="AI136" s="1076">
        <v>399</v>
      </c>
      <c r="AJ136" s="1076">
        <v>399</v>
      </c>
      <c r="AK136" s="1076">
        <v>399</v>
      </c>
      <c r="AL136" s="1076">
        <v>399</v>
      </c>
      <c r="AM136" s="1076">
        <v>399</v>
      </c>
      <c r="AN136" s="1076">
        <v>399</v>
      </c>
      <c r="AO136" s="1076">
        <v>399</v>
      </c>
      <c r="AP136" s="1076">
        <v>399</v>
      </c>
      <c r="AQ136" s="1076">
        <v>399</v>
      </c>
      <c r="AR136" s="1076">
        <v>399</v>
      </c>
      <c r="AS136" s="1076">
        <v>399</v>
      </c>
      <c r="AT136" s="1076">
        <v>399</v>
      </c>
      <c r="AU136" s="1076">
        <v>399</v>
      </c>
      <c r="AV136" s="1076">
        <v>399</v>
      </c>
      <c r="AW136" s="1076">
        <v>399</v>
      </c>
      <c r="AX136" s="1076">
        <v>399</v>
      </c>
      <c r="AY136" s="1076">
        <v>399</v>
      </c>
      <c r="AZ136" s="1196">
        <v>399</v>
      </c>
      <c r="BA136" s="1196">
        <v>399</v>
      </c>
      <c r="BB136" s="1196">
        <v>399</v>
      </c>
      <c r="BC136" s="1196">
        <v>399</v>
      </c>
      <c r="BD136" s="1196">
        <v>399</v>
      </c>
      <c r="BE136" s="1196">
        <v>399</v>
      </c>
      <c r="BF136" s="1196">
        <v>399</v>
      </c>
      <c r="BG136" s="1196">
        <v>399</v>
      </c>
      <c r="BH136" s="1196">
        <v>399</v>
      </c>
      <c r="BI136" s="1196">
        <v>399</v>
      </c>
      <c r="BJ136" s="1196">
        <v>399</v>
      </c>
      <c r="BK136" s="1196">
        <v>399</v>
      </c>
      <c r="BL136" s="1196">
        <v>399</v>
      </c>
      <c r="BM136" s="1196">
        <v>399</v>
      </c>
      <c r="BN136" s="1196">
        <v>399</v>
      </c>
      <c r="BO136" s="1196">
        <v>399</v>
      </c>
      <c r="BP136" s="1196">
        <v>399</v>
      </c>
      <c r="BQ136" s="1196">
        <v>399</v>
      </c>
      <c r="BR136" s="1196">
        <v>399</v>
      </c>
      <c r="BS136" s="1196">
        <v>399</v>
      </c>
      <c r="BT136" s="1196">
        <v>399</v>
      </c>
      <c r="BU136" s="1196">
        <v>399</v>
      </c>
      <c r="BV136" s="1196">
        <v>399</v>
      </c>
      <c r="BW136" s="1196">
        <v>399</v>
      </c>
      <c r="BX136" s="1196">
        <v>399</v>
      </c>
      <c r="BY136" s="1196">
        <v>399</v>
      </c>
      <c r="BZ136" s="1196">
        <v>399</v>
      </c>
      <c r="CA136" s="1196">
        <v>399</v>
      </c>
      <c r="CB136" s="1196">
        <v>399</v>
      </c>
      <c r="CC136" s="1196">
        <v>399</v>
      </c>
      <c r="CD136" s="1196">
        <v>399</v>
      </c>
      <c r="CE136" s="1196">
        <v>399</v>
      </c>
      <c r="CF136" s="1196">
        <v>399</v>
      </c>
      <c r="CG136" s="1196">
        <v>399</v>
      </c>
      <c r="CH136" s="1196">
        <v>399</v>
      </c>
      <c r="CI136" s="1196">
        <v>399</v>
      </c>
      <c r="CJ136" s="1196">
        <v>399</v>
      </c>
      <c r="CK136" s="1196">
        <v>399</v>
      </c>
      <c r="CL136" s="1196">
        <v>399</v>
      </c>
      <c r="CM136" s="1196">
        <v>399</v>
      </c>
      <c r="CN136" s="1196">
        <v>399</v>
      </c>
      <c r="CO136" s="1196">
        <v>399</v>
      </c>
      <c r="CP136" s="1196">
        <v>399</v>
      </c>
      <c r="CQ136" s="1196">
        <v>399</v>
      </c>
      <c r="CR136" s="1196">
        <v>399</v>
      </c>
      <c r="CS136" s="1196">
        <v>399</v>
      </c>
      <c r="CT136" s="1356">
        <v>399</v>
      </c>
      <c r="CU136" s="1196">
        <v>399</v>
      </c>
      <c r="CV136" s="1196">
        <v>399</v>
      </c>
      <c r="CW136" s="1196">
        <v>399</v>
      </c>
      <c r="CX136" s="1196">
        <v>399</v>
      </c>
      <c r="CY136" s="1196">
        <v>399</v>
      </c>
      <c r="CZ136" s="1196">
        <v>399</v>
      </c>
      <c r="DA136" s="1196">
        <v>399</v>
      </c>
      <c r="DB136" s="1196">
        <v>399</v>
      </c>
      <c r="DC136" s="1196">
        <v>399</v>
      </c>
      <c r="DD136" s="1196">
        <v>399</v>
      </c>
      <c r="DF136" s="1051">
        <f t="shared" si="4"/>
        <v>0</v>
      </c>
    </row>
    <row r="137" spans="1:110" s="1117" customFormat="1" ht="13.5" thickBot="1" x14ac:dyDescent="0.25">
      <c r="A137" s="1293" t="s">
        <v>34</v>
      </c>
      <c r="B137" s="1293" t="s">
        <v>34</v>
      </c>
      <c r="C137" s="1293">
        <v>2</v>
      </c>
      <c r="D137" s="1293" t="s">
        <v>34</v>
      </c>
      <c r="E137" s="1293">
        <v>2</v>
      </c>
      <c r="F137" s="1293">
        <v>100026</v>
      </c>
      <c r="G137" s="1115" t="s">
        <v>286</v>
      </c>
      <c r="H137" s="1115" t="s">
        <v>283</v>
      </c>
      <c r="I137" s="1115">
        <v>122</v>
      </c>
      <c r="J137" s="1115">
        <v>9559</v>
      </c>
      <c r="K137" s="1115" t="s">
        <v>417</v>
      </c>
      <c r="L137" s="1115">
        <v>3</v>
      </c>
      <c r="M137" s="1116" t="s">
        <v>48</v>
      </c>
      <c r="O137" s="1121">
        <v>3050</v>
      </c>
      <c r="P137" s="1121">
        <v>3050</v>
      </c>
      <c r="Q137" s="1135">
        <v>3545</v>
      </c>
      <c r="R137" s="1119">
        <v>3545</v>
      </c>
      <c r="S137" s="1120">
        <v>3545</v>
      </c>
      <c r="T137" s="1120">
        <v>3545</v>
      </c>
      <c r="U137" s="1120">
        <v>3545</v>
      </c>
      <c r="V137" s="1136">
        <v>3879</v>
      </c>
      <c r="W137" s="1120">
        <v>3879</v>
      </c>
      <c r="X137" s="1120">
        <v>3879</v>
      </c>
      <c r="Y137" s="1120">
        <v>3879</v>
      </c>
      <c r="Z137" s="1120">
        <v>3879</v>
      </c>
      <c r="AA137" s="1120">
        <v>3879</v>
      </c>
      <c r="AB137" s="1120">
        <v>3879</v>
      </c>
      <c r="AC137" s="1120">
        <v>3879</v>
      </c>
      <c r="AD137" s="1120">
        <v>3879</v>
      </c>
      <c r="AE137" s="1120">
        <v>3879</v>
      </c>
      <c r="AF137" s="1120">
        <v>3879</v>
      </c>
      <c r="AG137" s="1137">
        <v>3993</v>
      </c>
      <c r="AH137" s="1120">
        <v>3993</v>
      </c>
      <c r="AI137" s="1120">
        <v>3993</v>
      </c>
      <c r="AJ137" s="1120">
        <v>3993</v>
      </c>
      <c r="AK137" s="1120">
        <v>3993</v>
      </c>
      <c r="AL137" s="1120">
        <v>3993</v>
      </c>
      <c r="AM137" s="1120">
        <v>3993</v>
      </c>
      <c r="AN137" s="1120">
        <v>3993</v>
      </c>
      <c r="AO137" s="1166">
        <v>4821</v>
      </c>
      <c r="AP137" s="1120">
        <v>4821</v>
      </c>
      <c r="AQ137" s="1120">
        <v>4821</v>
      </c>
      <c r="AR137" s="1120">
        <v>4821</v>
      </c>
      <c r="AS137" s="1120">
        <v>4821</v>
      </c>
      <c r="AT137" s="1120">
        <v>4821</v>
      </c>
      <c r="AU137" s="1120">
        <v>4821</v>
      </c>
      <c r="AV137" s="1120">
        <v>4821</v>
      </c>
      <c r="AW137" s="1120">
        <v>4821</v>
      </c>
      <c r="AX137" s="1120">
        <v>4821</v>
      </c>
      <c r="AY137" s="1120">
        <v>4821</v>
      </c>
      <c r="AZ137" s="1201">
        <v>4821</v>
      </c>
      <c r="BA137" s="1201">
        <v>4821</v>
      </c>
      <c r="BB137" s="1201">
        <v>4821</v>
      </c>
      <c r="BC137" s="1201">
        <v>4821</v>
      </c>
      <c r="BD137" s="1201">
        <v>4821</v>
      </c>
      <c r="BE137" s="1201">
        <v>4821</v>
      </c>
      <c r="BF137" s="1201">
        <v>4821</v>
      </c>
      <c r="BG137" s="1201">
        <v>4821</v>
      </c>
      <c r="BH137" s="1201">
        <v>4821</v>
      </c>
      <c r="BI137" s="1201">
        <v>4821</v>
      </c>
      <c r="BJ137" s="1201">
        <v>4821</v>
      </c>
      <c r="BK137" s="1201">
        <v>4821</v>
      </c>
      <c r="BL137" s="1201">
        <v>4821</v>
      </c>
      <c r="BM137" s="1201">
        <v>4821</v>
      </c>
      <c r="BN137" s="1201">
        <v>4821</v>
      </c>
      <c r="BO137" s="1201">
        <v>4821</v>
      </c>
      <c r="BP137" s="1201">
        <v>4821</v>
      </c>
      <c r="BQ137" s="1201">
        <v>4821</v>
      </c>
      <c r="BR137" s="1201">
        <v>4821</v>
      </c>
      <c r="BS137" s="1201">
        <v>4821</v>
      </c>
      <c r="BT137" s="1201">
        <v>4821</v>
      </c>
      <c r="BU137" s="1201">
        <v>4821</v>
      </c>
      <c r="BV137" s="1201">
        <v>4821</v>
      </c>
      <c r="BW137" s="1201">
        <v>4821</v>
      </c>
      <c r="BX137" s="1201">
        <v>4821</v>
      </c>
      <c r="BY137" s="1201">
        <v>4821</v>
      </c>
      <c r="BZ137" s="1201">
        <v>4821</v>
      </c>
      <c r="CA137" s="1201">
        <v>4821</v>
      </c>
      <c r="CB137" s="1201">
        <v>4821</v>
      </c>
      <c r="CC137" s="1201">
        <v>4821</v>
      </c>
      <c r="CD137" s="1201">
        <v>4821</v>
      </c>
      <c r="CE137" s="1201">
        <v>4821</v>
      </c>
      <c r="CF137" s="1201">
        <v>4821</v>
      </c>
      <c r="CG137" s="1201">
        <v>4821</v>
      </c>
      <c r="CH137" s="1201">
        <v>4821</v>
      </c>
      <c r="CI137" s="1201">
        <v>4821</v>
      </c>
      <c r="CJ137" s="1201">
        <v>4821</v>
      </c>
      <c r="CK137" s="1201">
        <v>4821</v>
      </c>
      <c r="CL137" s="1201">
        <v>4821</v>
      </c>
      <c r="CM137" s="1201">
        <v>4821</v>
      </c>
      <c r="CN137" s="1201">
        <v>4821</v>
      </c>
      <c r="CO137" s="1201">
        <v>4821</v>
      </c>
      <c r="CP137" s="1201">
        <v>4821</v>
      </c>
      <c r="CQ137" s="1201">
        <v>4821</v>
      </c>
      <c r="CR137" s="1201">
        <v>4821</v>
      </c>
      <c r="CS137" s="1201">
        <v>4821</v>
      </c>
      <c r="CT137" s="1353">
        <v>4821</v>
      </c>
      <c r="CU137" s="1201">
        <v>4821</v>
      </c>
      <c r="CV137" s="1201">
        <v>4821</v>
      </c>
      <c r="CW137" s="1201">
        <v>4821</v>
      </c>
      <c r="CX137" s="1201">
        <v>4821</v>
      </c>
      <c r="CY137" s="1201">
        <v>4821</v>
      </c>
      <c r="CZ137" s="1201">
        <v>4821</v>
      </c>
      <c r="DA137" s="1201">
        <v>4821</v>
      </c>
      <c r="DB137" s="1201">
        <v>4821</v>
      </c>
      <c r="DC137" s="1201">
        <v>4821</v>
      </c>
      <c r="DD137" s="1201">
        <v>4821</v>
      </c>
      <c r="DF137" s="1051">
        <f t="shared" si="4"/>
        <v>0</v>
      </c>
    </row>
    <row r="138" spans="1:110" s="1140" customFormat="1" ht="13.5" thickBot="1" x14ac:dyDescent="0.25">
      <c r="A138" s="1306" t="s">
        <v>34</v>
      </c>
      <c r="B138" s="1306" t="s">
        <v>34</v>
      </c>
      <c r="C138" s="1306">
        <v>2</v>
      </c>
      <c r="D138" s="1306" t="s">
        <v>34</v>
      </c>
      <c r="E138" s="1306">
        <v>2</v>
      </c>
      <c r="F138" s="1306">
        <v>100026</v>
      </c>
      <c r="G138" s="1138" t="s">
        <v>287</v>
      </c>
      <c r="H138" s="1138" t="s">
        <v>285</v>
      </c>
      <c r="I138" s="1138">
        <v>124</v>
      </c>
      <c r="J138" s="1138">
        <v>9559</v>
      </c>
      <c r="K138" s="1138" t="s">
        <v>417</v>
      </c>
      <c r="L138" s="1138">
        <v>3</v>
      </c>
      <c r="M138" s="1139" t="s">
        <v>48</v>
      </c>
      <c r="O138" s="1141">
        <v>57741</v>
      </c>
      <c r="P138" s="1141">
        <v>57741</v>
      </c>
      <c r="Q138" s="1142">
        <v>58578</v>
      </c>
      <c r="R138" s="1143">
        <v>58578</v>
      </c>
      <c r="S138" s="1144">
        <v>58578</v>
      </c>
      <c r="T138" s="1144">
        <v>58578</v>
      </c>
      <c r="U138" s="1144">
        <v>58578</v>
      </c>
      <c r="V138" s="1145">
        <v>59218</v>
      </c>
      <c r="W138" s="1144">
        <v>59218</v>
      </c>
      <c r="X138" s="1146">
        <v>60378</v>
      </c>
      <c r="Y138" s="1144">
        <v>60378</v>
      </c>
      <c r="Z138" s="1144">
        <v>60378</v>
      </c>
      <c r="AA138" s="1144">
        <v>60378</v>
      </c>
      <c r="AB138" s="1144">
        <v>60378</v>
      </c>
      <c r="AC138" s="1144">
        <v>60378</v>
      </c>
      <c r="AD138" s="1144">
        <v>60378</v>
      </c>
      <c r="AE138" s="1144">
        <v>60378</v>
      </c>
      <c r="AF138" s="1144">
        <v>60378</v>
      </c>
      <c r="AG138" s="1147">
        <v>61475</v>
      </c>
      <c r="AH138" s="1144">
        <v>61475</v>
      </c>
      <c r="AI138" s="1144">
        <v>61475</v>
      </c>
      <c r="AJ138" s="1144">
        <v>61475</v>
      </c>
      <c r="AK138" s="1144">
        <v>61475</v>
      </c>
      <c r="AL138" s="1144">
        <v>61475</v>
      </c>
      <c r="AM138" s="1144">
        <v>61475</v>
      </c>
      <c r="AN138" s="1144">
        <v>61475</v>
      </c>
      <c r="AO138" s="1144">
        <v>61475</v>
      </c>
      <c r="AP138" s="1144">
        <v>61475</v>
      </c>
      <c r="AQ138" s="1144">
        <v>61475</v>
      </c>
      <c r="AR138" s="1144">
        <v>61475</v>
      </c>
      <c r="AS138" s="1144">
        <v>61475</v>
      </c>
      <c r="AT138" s="1144">
        <v>61475</v>
      </c>
      <c r="AU138" s="1144">
        <v>61475</v>
      </c>
      <c r="AV138" s="1144">
        <v>61475</v>
      </c>
      <c r="AW138" s="1144">
        <v>61475</v>
      </c>
      <c r="AX138" s="1144">
        <v>61475</v>
      </c>
      <c r="AY138" s="1144">
        <v>61475</v>
      </c>
      <c r="AZ138" s="1202">
        <v>61475</v>
      </c>
      <c r="BA138" s="1202">
        <v>61475</v>
      </c>
      <c r="BB138" s="1202">
        <v>61475</v>
      </c>
      <c r="BC138" s="1202">
        <v>61475</v>
      </c>
      <c r="BD138" s="1202">
        <v>61475</v>
      </c>
      <c r="BE138" s="1202">
        <v>61475</v>
      </c>
      <c r="BF138" s="1202">
        <v>61475</v>
      </c>
      <c r="BG138" s="1202">
        <v>61475</v>
      </c>
      <c r="BH138" s="1202">
        <v>61475</v>
      </c>
      <c r="BI138" s="1202">
        <v>61475</v>
      </c>
      <c r="BJ138" s="1202">
        <v>61475</v>
      </c>
      <c r="BK138" s="1202">
        <v>61475</v>
      </c>
      <c r="BL138" s="1202">
        <v>61475</v>
      </c>
      <c r="BM138" s="1202">
        <v>61475</v>
      </c>
      <c r="BN138" s="1202">
        <v>61475</v>
      </c>
      <c r="BO138" s="1202">
        <v>61475</v>
      </c>
      <c r="BP138" s="1202">
        <v>61475</v>
      </c>
      <c r="BQ138" s="1202">
        <v>61475</v>
      </c>
      <c r="BR138" s="1202">
        <v>61475</v>
      </c>
      <c r="BS138" s="1202">
        <v>61475</v>
      </c>
      <c r="BT138" s="1202">
        <v>61475</v>
      </c>
      <c r="BU138" s="1202">
        <v>61475</v>
      </c>
      <c r="BV138" s="1202">
        <v>61475</v>
      </c>
      <c r="BW138" s="1202">
        <v>61475</v>
      </c>
      <c r="BX138" s="1202">
        <v>61475</v>
      </c>
      <c r="BY138" s="1202">
        <v>61475</v>
      </c>
      <c r="BZ138" s="1202">
        <v>61475</v>
      </c>
      <c r="CA138" s="1202">
        <v>61475</v>
      </c>
      <c r="CB138" s="1202">
        <v>61475</v>
      </c>
      <c r="CC138" s="1202">
        <v>61475</v>
      </c>
      <c r="CD138" s="1202">
        <v>61475</v>
      </c>
      <c r="CE138" s="1202">
        <v>61475</v>
      </c>
      <c r="CF138" s="1202">
        <v>61475</v>
      </c>
      <c r="CG138" s="1202">
        <v>61475</v>
      </c>
      <c r="CH138" s="1202">
        <v>61475</v>
      </c>
      <c r="CI138" s="1202">
        <v>61475</v>
      </c>
      <c r="CJ138" s="1202">
        <v>61475</v>
      </c>
      <c r="CK138" s="1202">
        <v>61475</v>
      </c>
      <c r="CL138" s="1202">
        <v>61475</v>
      </c>
      <c r="CM138" s="1202">
        <v>61475</v>
      </c>
      <c r="CN138" s="1202">
        <v>61475</v>
      </c>
      <c r="CO138" s="1202">
        <v>61475</v>
      </c>
      <c r="CP138" s="1202">
        <v>61475</v>
      </c>
      <c r="CQ138" s="1202">
        <v>61475</v>
      </c>
      <c r="CR138" s="1202">
        <v>61475</v>
      </c>
      <c r="CS138" s="1202">
        <v>61475</v>
      </c>
      <c r="CT138" s="1374">
        <v>61475</v>
      </c>
      <c r="CU138" s="1202">
        <v>61475</v>
      </c>
      <c r="CV138" s="1202">
        <v>61475</v>
      </c>
      <c r="CW138" s="1202">
        <v>61475</v>
      </c>
      <c r="CX138" s="1202">
        <v>61475</v>
      </c>
      <c r="CY138" s="1202">
        <v>61475</v>
      </c>
      <c r="CZ138" s="1202">
        <v>61475</v>
      </c>
      <c r="DA138" s="1202">
        <v>61475</v>
      </c>
      <c r="DB138" s="1202">
        <v>61475</v>
      </c>
      <c r="DC138" s="1202">
        <v>61475</v>
      </c>
      <c r="DD138" s="1202">
        <v>61475</v>
      </c>
      <c r="DF138" s="1051">
        <f t="shared" si="4"/>
        <v>0</v>
      </c>
    </row>
    <row r="139" spans="1:110" s="1140" customFormat="1" ht="13.5" thickBot="1" x14ac:dyDescent="0.25">
      <c r="A139" s="1306" t="s">
        <v>34</v>
      </c>
      <c r="B139" s="1306" t="s">
        <v>34</v>
      </c>
      <c r="C139" s="1306">
        <v>2</v>
      </c>
      <c r="D139" s="1306" t="s">
        <v>34</v>
      </c>
      <c r="E139" s="1306">
        <v>2</v>
      </c>
      <c r="F139" s="1293">
        <v>100026</v>
      </c>
      <c r="G139" s="1138" t="s">
        <v>346</v>
      </c>
      <c r="H139" s="1138" t="s">
        <v>348</v>
      </c>
      <c r="I139" s="1138">
        <v>135</v>
      </c>
      <c r="J139" s="1138">
        <v>9559</v>
      </c>
      <c r="K139" s="1138" t="s">
        <v>417</v>
      </c>
      <c r="L139" s="1138">
        <v>3</v>
      </c>
      <c r="M139" s="1139" t="s">
        <v>48</v>
      </c>
      <c r="N139" s="1148">
        <v>39990</v>
      </c>
      <c r="O139" s="1141"/>
      <c r="P139" s="1141"/>
      <c r="Q139" s="1142"/>
      <c r="R139" s="1143"/>
      <c r="S139" s="1144"/>
      <c r="T139" s="1144"/>
      <c r="U139" s="1144"/>
      <c r="V139" s="1145"/>
      <c r="W139" s="1144"/>
      <c r="X139" s="1146"/>
      <c r="Y139" s="1144"/>
      <c r="Z139" s="1144"/>
      <c r="AA139" s="1144"/>
      <c r="AB139" s="1144"/>
      <c r="AC139" s="1144"/>
      <c r="AD139" s="1144"/>
      <c r="AE139" s="1144"/>
      <c r="AF139" s="1144"/>
      <c r="AG139" s="1147">
        <v>350</v>
      </c>
      <c r="AH139" s="1144">
        <v>350</v>
      </c>
      <c r="AI139" s="1144">
        <v>350</v>
      </c>
      <c r="AJ139" s="1144">
        <v>350</v>
      </c>
      <c r="AK139" s="1144">
        <v>350</v>
      </c>
      <c r="AL139" s="1144">
        <v>350</v>
      </c>
      <c r="AM139" s="1144">
        <v>350</v>
      </c>
      <c r="AN139" s="1144">
        <v>350</v>
      </c>
      <c r="AO139" s="1167">
        <v>352</v>
      </c>
      <c r="AP139" s="1144">
        <v>352</v>
      </c>
      <c r="AQ139" s="1144">
        <v>352</v>
      </c>
      <c r="AR139" s="1144">
        <v>352</v>
      </c>
      <c r="AS139" s="1144">
        <v>352</v>
      </c>
      <c r="AT139" s="1144">
        <v>352</v>
      </c>
      <c r="AU139" s="1144">
        <v>352</v>
      </c>
      <c r="AV139" s="1144">
        <v>352</v>
      </c>
      <c r="AW139" s="1144">
        <v>352</v>
      </c>
      <c r="AX139" s="1144">
        <v>352</v>
      </c>
      <c r="AY139" s="1144">
        <v>352</v>
      </c>
      <c r="AZ139" s="1202">
        <v>352</v>
      </c>
      <c r="BA139" s="1202">
        <v>352</v>
      </c>
      <c r="BB139" s="1202">
        <v>352</v>
      </c>
      <c r="BC139" s="1202">
        <v>352</v>
      </c>
      <c r="BD139" s="1202">
        <v>352</v>
      </c>
      <c r="BE139" s="1202">
        <v>352</v>
      </c>
      <c r="BF139" s="1202">
        <v>352</v>
      </c>
      <c r="BG139" s="1202">
        <v>352</v>
      </c>
      <c r="BH139" s="1202">
        <v>352</v>
      </c>
      <c r="BI139" s="1202">
        <v>352</v>
      </c>
      <c r="BJ139" s="1202">
        <v>352</v>
      </c>
      <c r="BK139" s="1202">
        <v>352</v>
      </c>
      <c r="BL139" s="1202">
        <v>352</v>
      </c>
      <c r="BM139" s="1202">
        <v>352</v>
      </c>
      <c r="BN139" s="1202">
        <v>352</v>
      </c>
      <c r="BO139" s="1202">
        <v>352</v>
      </c>
      <c r="BP139" s="1202">
        <v>352</v>
      </c>
      <c r="BQ139" s="1202">
        <v>352</v>
      </c>
      <c r="BR139" s="1202">
        <v>352</v>
      </c>
      <c r="BS139" s="1202">
        <v>352</v>
      </c>
      <c r="BT139" s="1202">
        <v>352</v>
      </c>
      <c r="BU139" s="1202">
        <v>352</v>
      </c>
      <c r="BV139" s="1202">
        <v>352</v>
      </c>
      <c r="BW139" s="1202">
        <v>352</v>
      </c>
      <c r="BX139" s="1202">
        <v>352</v>
      </c>
      <c r="BY139" s="1202">
        <v>352</v>
      </c>
      <c r="BZ139" s="1202">
        <v>352</v>
      </c>
      <c r="CA139" s="1202">
        <v>352</v>
      </c>
      <c r="CB139" s="1202">
        <v>352</v>
      </c>
      <c r="CC139" s="1202">
        <v>352</v>
      </c>
      <c r="CD139" s="1202">
        <v>352</v>
      </c>
      <c r="CE139" s="1202">
        <v>352</v>
      </c>
      <c r="CF139" s="1202">
        <v>352</v>
      </c>
      <c r="CG139" s="1202">
        <v>352</v>
      </c>
      <c r="CH139" s="1202">
        <v>352</v>
      </c>
      <c r="CI139" s="1202">
        <v>352</v>
      </c>
      <c r="CJ139" s="1202">
        <v>352</v>
      </c>
      <c r="CK139" s="1202">
        <v>352</v>
      </c>
      <c r="CL139" s="1202">
        <v>352</v>
      </c>
      <c r="CM139" s="1202">
        <v>352</v>
      </c>
      <c r="CN139" s="1202">
        <v>352</v>
      </c>
      <c r="CO139" s="1202">
        <v>352</v>
      </c>
      <c r="CP139" s="1202">
        <v>352</v>
      </c>
      <c r="CQ139" s="1202">
        <v>352</v>
      </c>
      <c r="CR139" s="1202">
        <v>352</v>
      </c>
      <c r="CS139" s="1202">
        <v>352</v>
      </c>
      <c r="CT139" s="1374">
        <v>352</v>
      </c>
      <c r="CU139" s="1202">
        <v>352</v>
      </c>
      <c r="CV139" s="1202">
        <v>352</v>
      </c>
      <c r="CW139" s="1202">
        <v>352</v>
      </c>
      <c r="CX139" s="1202">
        <v>352</v>
      </c>
      <c r="CY139" s="1202">
        <v>352</v>
      </c>
      <c r="CZ139" s="1202">
        <v>352</v>
      </c>
      <c r="DA139" s="1202">
        <v>352</v>
      </c>
      <c r="DB139" s="1202">
        <v>352</v>
      </c>
      <c r="DC139" s="1202">
        <v>352</v>
      </c>
      <c r="DD139" s="1202">
        <v>352</v>
      </c>
      <c r="DF139" s="1051">
        <f t="shared" si="4"/>
        <v>0</v>
      </c>
    </row>
    <row r="140" spans="1:110" s="1124" customFormat="1" ht="13.5" thickBot="1" x14ac:dyDescent="0.25">
      <c r="A140" s="1302" t="s">
        <v>34</v>
      </c>
      <c r="B140" s="1302" t="s">
        <v>34</v>
      </c>
      <c r="C140" s="1302">
        <v>2</v>
      </c>
      <c r="D140" s="1302" t="s">
        <v>34</v>
      </c>
      <c r="E140" s="1302">
        <v>2</v>
      </c>
      <c r="F140" s="1207">
        <v>100026</v>
      </c>
      <c r="G140" s="1122" t="s">
        <v>288</v>
      </c>
      <c r="H140" s="1122" t="s">
        <v>284</v>
      </c>
      <c r="I140" s="1122">
        <v>123</v>
      </c>
      <c r="J140" s="1122">
        <v>9559</v>
      </c>
      <c r="K140" s="1122" t="s">
        <v>417</v>
      </c>
      <c r="L140" s="1122">
        <v>3</v>
      </c>
      <c r="M140" s="1123" t="s">
        <v>48</v>
      </c>
      <c r="N140" s="1149">
        <v>39987</v>
      </c>
      <c r="O140" s="1125"/>
      <c r="P140" s="1125"/>
      <c r="Q140" s="1150"/>
      <c r="R140" s="1126"/>
      <c r="S140" s="1127"/>
      <c r="T140" s="1127"/>
      <c r="U140" s="1127"/>
      <c r="V140" s="1151">
        <v>251</v>
      </c>
      <c r="W140" s="1127">
        <v>251</v>
      </c>
      <c r="X140" s="1151">
        <v>509</v>
      </c>
      <c r="Y140" s="1127">
        <v>509</v>
      </c>
      <c r="Z140" s="1127">
        <v>509</v>
      </c>
      <c r="AA140" s="1127">
        <v>509</v>
      </c>
      <c r="AB140" s="1127">
        <v>509</v>
      </c>
      <c r="AC140" s="1127">
        <v>509</v>
      </c>
      <c r="AD140" s="1127">
        <v>509</v>
      </c>
      <c r="AE140" s="1127">
        <v>509</v>
      </c>
      <c r="AF140" s="1127">
        <v>509</v>
      </c>
      <c r="AG140" s="1152">
        <v>1212</v>
      </c>
      <c r="AH140" s="1127">
        <v>1212</v>
      </c>
      <c r="AI140" s="1127">
        <v>1212</v>
      </c>
      <c r="AJ140" s="1127">
        <v>1212</v>
      </c>
      <c r="AK140" s="1127">
        <v>1212</v>
      </c>
      <c r="AL140" s="1127">
        <v>1212</v>
      </c>
      <c r="AM140" s="1127">
        <v>1212</v>
      </c>
      <c r="AN140" s="1127">
        <v>1212</v>
      </c>
      <c r="AO140" s="1168">
        <v>1215</v>
      </c>
      <c r="AP140" s="1127">
        <v>1215</v>
      </c>
      <c r="AQ140" s="1127">
        <v>1215</v>
      </c>
      <c r="AR140" s="1127">
        <v>1215</v>
      </c>
      <c r="AS140" s="1127">
        <v>1215</v>
      </c>
      <c r="AT140" s="1127">
        <v>1215</v>
      </c>
      <c r="AU140" s="1127">
        <v>1215</v>
      </c>
      <c r="AV140" s="1127">
        <v>1215</v>
      </c>
      <c r="AW140" s="1127">
        <v>1215</v>
      </c>
      <c r="AX140" s="1127">
        <v>1215</v>
      </c>
      <c r="AY140" s="1127">
        <v>1215</v>
      </c>
      <c r="AZ140" s="1203">
        <v>1215</v>
      </c>
      <c r="BA140" s="1203">
        <v>1215</v>
      </c>
      <c r="BB140" s="1203">
        <v>1215</v>
      </c>
      <c r="BC140" s="1203">
        <v>1215</v>
      </c>
      <c r="BD140" s="1203">
        <v>1215</v>
      </c>
      <c r="BE140" s="1203">
        <v>1215</v>
      </c>
      <c r="BF140" s="1203">
        <v>1215</v>
      </c>
      <c r="BG140" s="1203">
        <v>1215</v>
      </c>
      <c r="BH140" s="1203">
        <v>1215</v>
      </c>
      <c r="BI140" s="1203">
        <v>1215</v>
      </c>
      <c r="BJ140" s="1203">
        <v>1215</v>
      </c>
      <c r="BK140" s="1203">
        <v>1215</v>
      </c>
      <c r="BL140" s="1203">
        <v>1215</v>
      </c>
      <c r="BM140" s="1203">
        <v>1215</v>
      </c>
      <c r="BN140" s="1203">
        <v>1215</v>
      </c>
      <c r="BO140" s="1203">
        <v>1215</v>
      </c>
      <c r="BP140" s="1203">
        <v>1215</v>
      </c>
      <c r="BQ140" s="1203">
        <v>1215</v>
      </c>
      <c r="BR140" s="1203">
        <v>1215</v>
      </c>
      <c r="BS140" s="1203">
        <v>1215</v>
      </c>
      <c r="BT140" s="1203">
        <v>1215</v>
      </c>
      <c r="BU140" s="1203">
        <v>1215</v>
      </c>
      <c r="BV140" s="1203">
        <v>1215</v>
      </c>
      <c r="BW140" s="1242">
        <v>1232</v>
      </c>
      <c r="BX140" s="1203">
        <v>1232</v>
      </c>
      <c r="BY140" s="1203">
        <v>1232</v>
      </c>
      <c r="BZ140" s="1203">
        <v>1232</v>
      </c>
      <c r="CA140" s="1203">
        <v>1232</v>
      </c>
      <c r="CB140" s="1203">
        <v>1232</v>
      </c>
      <c r="CC140" s="1203">
        <v>1232</v>
      </c>
      <c r="CD140" s="1203">
        <v>1232</v>
      </c>
      <c r="CE140" s="1203">
        <v>1232</v>
      </c>
      <c r="CF140" s="1203">
        <v>1232</v>
      </c>
      <c r="CG140" s="1203">
        <v>1232</v>
      </c>
      <c r="CH140" s="1203">
        <v>1232</v>
      </c>
      <c r="CI140" s="1203">
        <v>1232</v>
      </c>
      <c r="CJ140" s="1203">
        <v>1232</v>
      </c>
      <c r="CK140" s="1203">
        <v>1232</v>
      </c>
      <c r="CL140" s="1203">
        <v>1232</v>
      </c>
      <c r="CM140" s="1203">
        <v>1232</v>
      </c>
      <c r="CN140" s="1203">
        <v>1232</v>
      </c>
      <c r="CO140" s="1203">
        <v>1232</v>
      </c>
      <c r="CP140" s="1203">
        <v>1232</v>
      </c>
      <c r="CQ140" s="1203">
        <v>1232</v>
      </c>
      <c r="CR140" s="1203">
        <v>1232</v>
      </c>
      <c r="CS140" s="1203">
        <v>1232</v>
      </c>
      <c r="CT140" s="1363">
        <v>1232</v>
      </c>
      <c r="CU140" s="1203">
        <v>1232</v>
      </c>
      <c r="CV140" s="1203">
        <v>1232</v>
      </c>
      <c r="CW140" s="1203">
        <v>1232</v>
      </c>
      <c r="CX140" s="1203">
        <v>1232</v>
      </c>
      <c r="CY140" s="1203">
        <v>1232</v>
      </c>
      <c r="CZ140" s="1203">
        <v>1232</v>
      </c>
      <c r="DA140" s="1203">
        <v>1232</v>
      </c>
      <c r="DB140" s="1203">
        <v>1232</v>
      </c>
      <c r="DC140" s="1203">
        <v>1232</v>
      </c>
      <c r="DD140" s="1203">
        <v>1232</v>
      </c>
      <c r="DF140" s="1051">
        <f t="shared" si="4"/>
        <v>0</v>
      </c>
    </row>
    <row r="141" spans="1:110" ht="21.75" thickBot="1" x14ac:dyDescent="0.25">
      <c r="A141" s="1294" t="s">
        <v>35</v>
      </c>
      <c r="B141" s="1294" t="s">
        <v>35</v>
      </c>
      <c r="C141" s="1294">
        <v>2</v>
      </c>
      <c r="D141" s="1294" t="s">
        <v>35</v>
      </c>
      <c r="E141" s="1294">
        <v>2</v>
      </c>
      <c r="F141" s="1294">
        <v>100041</v>
      </c>
      <c r="G141" s="1019" t="s">
        <v>293</v>
      </c>
      <c r="H141" s="1019" t="s">
        <v>294</v>
      </c>
      <c r="I141" s="1019">
        <v>48</v>
      </c>
      <c r="J141" s="1019">
        <v>9749</v>
      </c>
      <c r="K141" s="1019" t="s">
        <v>418</v>
      </c>
      <c r="L141" s="1019">
        <v>3</v>
      </c>
      <c r="M141" s="1020" t="s">
        <v>48</v>
      </c>
      <c r="O141" s="1024">
        <v>2631</v>
      </c>
      <c r="P141" s="1024">
        <v>2631</v>
      </c>
      <c r="Q141" s="1024">
        <v>2631</v>
      </c>
      <c r="R141" s="1065">
        <v>2631</v>
      </c>
      <c r="S141" s="1074">
        <v>2631</v>
      </c>
      <c r="T141" s="1074">
        <v>2631</v>
      </c>
      <c r="U141" s="1074">
        <v>2631</v>
      </c>
      <c r="V141" s="1074">
        <v>2631</v>
      </c>
      <c r="W141" s="1074">
        <v>2631</v>
      </c>
      <c r="X141" s="1074">
        <v>2631</v>
      </c>
      <c r="Y141" s="1074">
        <v>2631</v>
      </c>
      <c r="Z141" s="1074">
        <v>2631</v>
      </c>
      <c r="AA141" s="1074">
        <v>2631</v>
      </c>
      <c r="AB141" s="1074">
        <v>2631</v>
      </c>
      <c r="AC141" s="1074">
        <v>2631</v>
      </c>
      <c r="AD141" s="1074">
        <v>2631</v>
      </c>
      <c r="AE141" s="1074">
        <v>2631</v>
      </c>
      <c r="AF141" s="1074">
        <v>2631</v>
      </c>
      <c r="AG141" s="1074">
        <v>2631</v>
      </c>
      <c r="AH141" s="1074">
        <v>2631</v>
      </c>
      <c r="AI141" s="1074">
        <v>2631</v>
      </c>
      <c r="AJ141" s="1074">
        <v>2631</v>
      </c>
      <c r="AK141" s="1074">
        <v>2631</v>
      </c>
      <c r="AL141" s="1074">
        <v>2631</v>
      </c>
      <c r="AM141" s="1074">
        <v>2631</v>
      </c>
      <c r="AN141" s="1074">
        <v>2631</v>
      </c>
      <c r="AO141" s="1074">
        <v>2631</v>
      </c>
      <c r="AP141" s="1074">
        <v>2631</v>
      </c>
      <c r="AQ141" s="1074">
        <v>2631</v>
      </c>
      <c r="AR141" s="1074">
        <v>2631</v>
      </c>
      <c r="AS141" s="1074">
        <v>2631</v>
      </c>
      <c r="AT141" s="1074">
        <v>2631</v>
      </c>
      <c r="AU141" s="1074">
        <v>2631</v>
      </c>
      <c r="AV141" s="1074">
        <v>2631</v>
      </c>
      <c r="AW141" s="1074">
        <v>2631</v>
      </c>
      <c r="AX141" s="1074">
        <v>2631</v>
      </c>
      <c r="AY141" s="1074">
        <v>2631</v>
      </c>
      <c r="AZ141" s="1195">
        <v>2631</v>
      </c>
      <c r="BA141" s="1195">
        <v>2631</v>
      </c>
      <c r="BB141" s="1195">
        <v>2631</v>
      </c>
      <c r="BC141" s="1195">
        <v>2631</v>
      </c>
      <c r="BD141" s="1195">
        <v>2631</v>
      </c>
      <c r="BE141" s="1195">
        <v>2631</v>
      </c>
      <c r="BF141" s="1195">
        <v>2631</v>
      </c>
      <c r="BG141" s="1195">
        <v>2631</v>
      </c>
      <c r="BH141" s="1195">
        <v>2631</v>
      </c>
      <c r="BI141" s="1195">
        <v>2631</v>
      </c>
      <c r="BJ141" s="1195">
        <v>2631</v>
      </c>
      <c r="BK141" s="1195">
        <v>2631</v>
      </c>
      <c r="BL141" s="1195">
        <v>2631</v>
      </c>
      <c r="BM141" s="1195">
        <v>2631</v>
      </c>
      <c r="BN141" s="1195">
        <v>2631</v>
      </c>
      <c r="BO141" s="1195">
        <v>2631</v>
      </c>
      <c r="BP141" s="1195">
        <v>2631</v>
      </c>
      <c r="BQ141" s="1195">
        <v>2631</v>
      </c>
      <c r="BR141" s="1195">
        <v>2631</v>
      </c>
      <c r="BS141" s="1195">
        <v>2631</v>
      </c>
      <c r="BT141" s="1195">
        <v>2631</v>
      </c>
      <c r="BU141" s="1195">
        <v>2631</v>
      </c>
      <c r="BV141" s="1195">
        <v>2631</v>
      </c>
      <c r="BW141" s="1195">
        <v>2631</v>
      </c>
      <c r="BX141" s="1195">
        <v>2631</v>
      </c>
      <c r="BY141" s="1195">
        <v>2631</v>
      </c>
      <c r="BZ141" s="1195">
        <v>2631</v>
      </c>
      <c r="CA141" s="1195">
        <v>2631</v>
      </c>
      <c r="CB141" s="1195">
        <v>2631</v>
      </c>
      <c r="CC141" s="1195">
        <v>2631</v>
      </c>
      <c r="CD141" s="1195">
        <v>2631</v>
      </c>
      <c r="CE141" s="1195">
        <v>2631</v>
      </c>
      <c r="CF141" s="1195">
        <v>2631</v>
      </c>
      <c r="CG141" s="1195">
        <v>2631</v>
      </c>
      <c r="CH141" s="1195">
        <v>2631</v>
      </c>
      <c r="CI141" s="1195">
        <v>2631</v>
      </c>
      <c r="CJ141" s="1195">
        <v>2631</v>
      </c>
      <c r="CK141" s="1195">
        <v>2631</v>
      </c>
      <c r="CL141" s="1195">
        <v>2631</v>
      </c>
      <c r="CM141" s="1195">
        <v>2631</v>
      </c>
      <c r="CN141" s="1195">
        <v>2631</v>
      </c>
      <c r="CO141" s="1195">
        <v>2631</v>
      </c>
      <c r="CP141" s="1195">
        <v>2631</v>
      </c>
      <c r="CQ141" s="1195">
        <v>2631</v>
      </c>
      <c r="CR141" s="1195">
        <v>2631</v>
      </c>
      <c r="CS141" s="1195">
        <v>2631</v>
      </c>
      <c r="CT141" s="1354">
        <v>2631</v>
      </c>
      <c r="CU141" s="1195">
        <v>2631</v>
      </c>
      <c r="CV141" s="1195">
        <v>2631</v>
      </c>
      <c r="CW141" s="1195">
        <v>2631</v>
      </c>
      <c r="CX141" s="1195">
        <v>2631</v>
      </c>
      <c r="CY141" s="1195">
        <v>2631</v>
      </c>
      <c r="CZ141" s="1195">
        <v>2631</v>
      </c>
      <c r="DA141" s="1195">
        <v>2631</v>
      </c>
      <c r="DB141" s="1195">
        <v>2631</v>
      </c>
      <c r="DC141" s="1195">
        <v>2631</v>
      </c>
      <c r="DD141" s="1195">
        <v>2631</v>
      </c>
      <c r="DF141" s="1051">
        <f t="shared" si="4"/>
        <v>0</v>
      </c>
    </row>
    <row r="142" spans="1:110" ht="13.5" thickBot="1" x14ac:dyDescent="0.25">
      <c r="A142" s="1294" t="s">
        <v>35</v>
      </c>
      <c r="B142" s="1294" t="s">
        <v>35</v>
      </c>
      <c r="C142" s="1294">
        <v>2</v>
      </c>
      <c r="D142" s="1294" t="s">
        <v>35</v>
      </c>
      <c r="E142" s="1294">
        <v>2</v>
      </c>
      <c r="F142" s="1294">
        <v>100041</v>
      </c>
      <c r="G142" s="1019" t="s">
        <v>292</v>
      </c>
      <c r="H142" s="1019" t="s">
        <v>291</v>
      </c>
      <c r="I142" s="1019">
        <v>47</v>
      </c>
      <c r="J142" s="1019">
        <v>9749</v>
      </c>
      <c r="K142" s="1019" t="s">
        <v>418</v>
      </c>
      <c r="L142" s="1019">
        <v>3</v>
      </c>
      <c r="M142" s="1020" t="s">
        <v>48</v>
      </c>
      <c r="N142" s="1030">
        <v>39987</v>
      </c>
      <c r="O142" s="1024"/>
      <c r="P142" s="1024"/>
      <c r="Q142" s="1024"/>
      <c r="R142" s="1065"/>
      <c r="S142" s="1074"/>
      <c r="T142" s="1074"/>
      <c r="U142" s="1074"/>
      <c r="V142" s="1081">
        <v>10265</v>
      </c>
      <c r="W142" s="1074">
        <v>10265</v>
      </c>
      <c r="X142" s="1074">
        <v>10265</v>
      </c>
      <c r="Y142" s="1074">
        <v>10265</v>
      </c>
      <c r="Z142" s="1074">
        <v>10265</v>
      </c>
      <c r="AA142" s="1074">
        <v>10265</v>
      </c>
      <c r="AB142" s="1074">
        <v>10265</v>
      </c>
      <c r="AC142" s="1074">
        <v>10265</v>
      </c>
      <c r="AD142" s="1081">
        <v>11098</v>
      </c>
      <c r="AE142" s="1074">
        <v>11098</v>
      </c>
      <c r="AF142" s="1074">
        <v>11098</v>
      </c>
      <c r="AG142" s="1074">
        <v>11098</v>
      </c>
      <c r="AH142" s="1074">
        <v>11098</v>
      </c>
      <c r="AI142" s="1074">
        <v>11098</v>
      </c>
      <c r="AJ142" s="1074">
        <v>11098</v>
      </c>
      <c r="AK142" s="1074">
        <v>11098</v>
      </c>
      <c r="AL142" s="1074">
        <v>11098</v>
      </c>
      <c r="AM142" s="1074">
        <v>11098</v>
      </c>
      <c r="AN142" s="1074">
        <v>11098</v>
      </c>
      <c r="AO142" s="1074">
        <v>11098</v>
      </c>
      <c r="AP142" s="1074">
        <v>11098</v>
      </c>
      <c r="AQ142" s="1074">
        <v>11098</v>
      </c>
      <c r="AR142" s="1074">
        <v>11098</v>
      </c>
      <c r="AS142" s="1074">
        <v>11098</v>
      </c>
      <c r="AT142" s="1074">
        <v>11098</v>
      </c>
      <c r="AU142" s="1074">
        <v>11098</v>
      </c>
      <c r="AV142" s="1074">
        <v>11098</v>
      </c>
      <c r="AW142" s="1074">
        <v>11098</v>
      </c>
      <c r="AX142" s="1074">
        <v>11098</v>
      </c>
      <c r="AY142" s="1074">
        <v>11098</v>
      </c>
      <c r="AZ142" s="1195">
        <v>11098</v>
      </c>
      <c r="BA142" s="1195">
        <v>11098</v>
      </c>
      <c r="BB142" s="1195">
        <v>11098</v>
      </c>
      <c r="BC142" s="1195">
        <v>11098</v>
      </c>
      <c r="BD142" s="1195">
        <v>11098</v>
      </c>
      <c r="BE142" s="1195">
        <v>11098</v>
      </c>
      <c r="BF142" s="1195">
        <v>11098</v>
      </c>
      <c r="BG142" s="1195">
        <v>11098</v>
      </c>
      <c r="BH142" s="1195">
        <v>11098</v>
      </c>
      <c r="BI142" s="1195">
        <v>11098</v>
      </c>
      <c r="BJ142" s="1195">
        <v>11098</v>
      </c>
      <c r="BK142" s="1195">
        <v>11098</v>
      </c>
      <c r="BL142" s="1195">
        <v>11098</v>
      </c>
      <c r="BM142" s="1195">
        <v>11098</v>
      </c>
      <c r="BN142" s="1195">
        <v>11098</v>
      </c>
      <c r="BO142" s="1195">
        <v>11098</v>
      </c>
      <c r="BP142" s="1195">
        <v>11098</v>
      </c>
      <c r="BQ142" s="1195">
        <v>11098</v>
      </c>
      <c r="BR142" s="1195">
        <v>11098</v>
      </c>
      <c r="BS142" s="1195">
        <v>11098</v>
      </c>
      <c r="BT142" s="1195">
        <v>11098</v>
      </c>
      <c r="BU142" s="1195">
        <v>11098</v>
      </c>
      <c r="BV142" s="1195">
        <v>11098</v>
      </c>
      <c r="BW142" s="1195">
        <v>11098</v>
      </c>
      <c r="BX142" s="1195">
        <v>11098</v>
      </c>
      <c r="BY142" s="1195">
        <v>11098</v>
      </c>
      <c r="BZ142" s="1195">
        <v>11098</v>
      </c>
      <c r="CA142" s="1195">
        <v>11098</v>
      </c>
      <c r="CB142" s="1195">
        <v>11098</v>
      </c>
      <c r="CC142" s="1195">
        <v>11098</v>
      </c>
      <c r="CD142" s="1195">
        <v>11098</v>
      </c>
      <c r="CE142" s="1195">
        <v>11098</v>
      </c>
      <c r="CF142" s="1195">
        <v>11098</v>
      </c>
      <c r="CG142" s="1195">
        <v>11098</v>
      </c>
      <c r="CH142" s="1195">
        <v>11098</v>
      </c>
      <c r="CI142" s="1195">
        <v>11098</v>
      </c>
      <c r="CJ142" s="1195">
        <v>11098</v>
      </c>
      <c r="CK142" s="1195">
        <v>11098</v>
      </c>
      <c r="CL142" s="1195">
        <v>11098</v>
      </c>
      <c r="CM142" s="1195">
        <v>11098</v>
      </c>
      <c r="CN142" s="1195">
        <v>11098</v>
      </c>
      <c r="CO142" s="1195">
        <v>11098</v>
      </c>
      <c r="CP142" s="1195">
        <v>11098</v>
      </c>
      <c r="CQ142" s="1195">
        <v>11098</v>
      </c>
      <c r="CR142" s="1195">
        <v>11098</v>
      </c>
      <c r="CS142" s="1195">
        <v>11098</v>
      </c>
      <c r="CT142" s="1354">
        <v>11098</v>
      </c>
      <c r="CU142" s="1195">
        <v>11098</v>
      </c>
      <c r="CV142" s="1195">
        <v>11098</v>
      </c>
      <c r="CW142" s="1195">
        <v>11098</v>
      </c>
      <c r="CX142" s="1195">
        <v>11098</v>
      </c>
      <c r="CY142" s="1195">
        <v>11098</v>
      </c>
      <c r="CZ142" s="1195">
        <v>11098</v>
      </c>
      <c r="DA142" s="1195">
        <v>11098</v>
      </c>
      <c r="DB142" s="1195">
        <v>11098</v>
      </c>
      <c r="DC142" s="1195">
        <v>11098</v>
      </c>
      <c r="DD142" s="1195">
        <v>11098</v>
      </c>
      <c r="DF142" s="1051">
        <f t="shared" si="4"/>
        <v>0</v>
      </c>
    </row>
    <row r="143" spans="1:110" s="1051" customFormat="1" ht="13.5" thickBot="1" x14ac:dyDescent="0.25">
      <c r="A143" s="1296" t="s">
        <v>35</v>
      </c>
      <c r="B143" s="1296" t="s">
        <v>35</v>
      </c>
      <c r="C143" s="1296">
        <v>2</v>
      </c>
      <c r="D143" s="1296" t="s">
        <v>35</v>
      </c>
      <c r="E143" s="1296">
        <v>2</v>
      </c>
      <c r="F143" s="1296">
        <v>100041</v>
      </c>
      <c r="G143" s="1049" t="s">
        <v>296</v>
      </c>
      <c r="H143" s="1049" t="s">
        <v>295</v>
      </c>
      <c r="I143" s="1049">
        <v>49</v>
      </c>
      <c r="J143" s="1049">
        <v>9749</v>
      </c>
      <c r="K143" s="1049" t="s">
        <v>418</v>
      </c>
      <c r="L143" s="1049">
        <v>3</v>
      </c>
      <c r="M143" s="1050" t="s">
        <v>48</v>
      </c>
      <c r="O143" s="1057">
        <v>4984</v>
      </c>
      <c r="P143" s="1057">
        <v>4984</v>
      </c>
      <c r="Q143" s="1057">
        <v>4984</v>
      </c>
      <c r="R143" s="1068">
        <v>4984</v>
      </c>
      <c r="S143" s="1076">
        <v>4984</v>
      </c>
      <c r="T143" s="1076">
        <v>4984</v>
      </c>
      <c r="U143" s="1076">
        <v>4984</v>
      </c>
      <c r="V143" s="1076">
        <v>4984</v>
      </c>
      <c r="W143" s="1076">
        <v>4984</v>
      </c>
      <c r="X143" s="1076">
        <v>4984</v>
      </c>
      <c r="Y143" s="1076">
        <v>4984</v>
      </c>
      <c r="Z143" s="1076">
        <v>4984</v>
      </c>
      <c r="AA143" s="1076">
        <v>4984</v>
      </c>
      <c r="AB143" s="1076">
        <v>4984</v>
      </c>
      <c r="AC143" s="1082">
        <v>15781</v>
      </c>
      <c r="AD143" s="1076">
        <v>15781</v>
      </c>
      <c r="AE143" s="1076">
        <v>15781</v>
      </c>
      <c r="AF143" s="1076">
        <v>15781</v>
      </c>
      <c r="AG143" s="1076">
        <v>15781</v>
      </c>
      <c r="AH143" s="1076">
        <v>15781</v>
      </c>
      <c r="AI143" s="1076">
        <v>15781</v>
      </c>
      <c r="AJ143" s="1076">
        <v>15781</v>
      </c>
      <c r="AK143" s="1076">
        <v>15781</v>
      </c>
      <c r="AL143" s="1076">
        <v>15781</v>
      </c>
      <c r="AM143" s="1076">
        <v>15781</v>
      </c>
      <c r="AN143" s="1076">
        <v>15781</v>
      </c>
      <c r="AO143" s="1076">
        <v>15781</v>
      </c>
      <c r="AP143" s="1076">
        <v>15781</v>
      </c>
      <c r="AQ143" s="1076">
        <v>15781</v>
      </c>
      <c r="AR143" s="1076">
        <v>15781</v>
      </c>
      <c r="AS143" s="1076">
        <v>15781</v>
      </c>
      <c r="AT143" s="1076">
        <v>15781</v>
      </c>
      <c r="AU143" s="1076">
        <v>15781</v>
      </c>
      <c r="AV143" s="1076">
        <v>15781</v>
      </c>
      <c r="AW143" s="1076">
        <v>15781</v>
      </c>
      <c r="AX143" s="1076">
        <v>15781</v>
      </c>
      <c r="AY143" s="1076">
        <v>15781</v>
      </c>
      <c r="AZ143" s="1196">
        <v>15781</v>
      </c>
      <c r="BA143" s="1196">
        <v>15781</v>
      </c>
      <c r="BB143" s="1196">
        <v>15781</v>
      </c>
      <c r="BC143" s="1196">
        <v>15781</v>
      </c>
      <c r="BD143" s="1196">
        <v>15781</v>
      </c>
      <c r="BE143" s="1196">
        <v>15781</v>
      </c>
      <c r="BF143" s="1196">
        <v>15781</v>
      </c>
      <c r="BG143" s="1196">
        <v>15781</v>
      </c>
      <c r="BH143" s="1196">
        <v>15781</v>
      </c>
      <c r="BI143" s="1196">
        <v>15781</v>
      </c>
      <c r="BJ143" s="1196">
        <v>15781</v>
      </c>
      <c r="BK143" s="1196">
        <v>15781</v>
      </c>
      <c r="BL143" s="1196">
        <v>15781</v>
      </c>
      <c r="BM143" s="1196">
        <v>15781</v>
      </c>
      <c r="BN143" s="1196">
        <v>15781</v>
      </c>
      <c r="BO143" s="1196">
        <v>15781</v>
      </c>
      <c r="BP143" s="1196">
        <v>15781</v>
      </c>
      <c r="BQ143" s="1196">
        <v>15781</v>
      </c>
      <c r="BR143" s="1196">
        <v>15781</v>
      </c>
      <c r="BS143" s="1196">
        <v>15781</v>
      </c>
      <c r="BT143" s="1196">
        <v>15781</v>
      </c>
      <c r="BU143" s="1196">
        <v>15781</v>
      </c>
      <c r="BV143" s="1196">
        <v>15781</v>
      </c>
      <c r="BW143" s="1196">
        <v>15781</v>
      </c>
      <c r="BX143" s="1196">
        <v>15781</v>
      </c>
      <c r="BY143" s="1196">
        <v>15781</v>
      </c>
      <c r="BZ143" s="1196">
        <v>15781</v>
      </c>
      <c r="CA143" s="1196">
        <v>15781</v>
      </c>
      <c r="CB143" s="1196">
        <v>15781</v>
      </c>
      <c r="CC143" s="1196">
        <v>15781</v>
      </c>
      <c r="CD143" s="1196">
        <v>15781</v>
      </c>
      <c r="CE143" s="1196">
        <v>15781</v>
      </c>
      <c r="CF143" s="1196">
        <v>15781</v>
      </c>
      <c r="CG143" s="1196">
        <v>15781</v>
      </c>
      <c r="CH143" s="1196">
        <v>15781</v>
      </c>
      <c r="CI143" s="1196">
        <v>15781</v>
      </c>
      <c r="CJ143" s="1196">
        <v>15781</v>
      </c>
      <c r="CK143" s="1196">
        <v>15781</v>
      </c>
      <c r="CL143" s="1196">
        <v>15781</v>
      </c>
      <c r="CM143" s="1196">
        <v>15781</v>
      </c>
      <c r="CN143" s="1196">
        <v>15781</v>
      </c>
      <c r="CO143" s="1196">
        <v>15781</v>
      </c>
      <c r="CP143" s="1196">
        <v>15781</v>
      </c>
      <c r="CQ143" s="1196">
        <v>15781</v>
      </c>
      <c r="CR143" s="1196">
        <v>15781</v>
      </c>
      <c r="CS143" s="1196">
        <v>15781</v>
      </c>
      <c r="CT143" s="1356">
        <v>15781</v>
      </c>
      <c r="CU143" s="1196">
        <v>15781</v>
      </c>
      <c r="CV143" s="1196">
        <v>15781</v>
      </c>
      <c r="CW143" s="1196">
        <v>15781</v>
      </c>
      <c r="CX143" s="1196">
        <v>15781</v>
      </c>
      <c r="CY143" s="1196">
        <v>15781</v>
      </c>
      <c r="CZ143" s="1196">
        <v>15781</v>
      </c>
      <c r="DA143" s="1196">
        <v>15781</v>
      </c>
      <c r="DB143" s="1196">
        <v>15781</v>
      </c>
      <c r="DC143" s="1196">
        <v>15781</v>
      </c>
      <c r="DD143" s="1196">
        <v>15781</v>
      </c>
      <c r="DF143" s="1051">
        <f t="shared" si="4"/>
        <v>0</v>
      </c>
    </row>
    <row r="144" spans="1:110" s="1055" customFormat="1" ht="13.5" thickBot="1" x14ac:dyDescent="0.25">
      <c r="A144" s="1300" t="s">
        <v>36</v>
      </c>
      <c r="B144" s="1300" t="s">
        <v>36</v>
      </c>
      <c r="C144" s="1300">
        <v>2</v>
      </c>
      <c r="D144" s="1300" t="s">
        <v>36</v>
      </c>
      <c r="E144" s="1300">
        <v>2</v>
      </c>
      <c r="F144" s="1300">
        <v>100071</v>
      </c>
      <c r="G144" s="1053" t="s">
        <v>290</v>
      </c>
      <c r="H144" s="1053" t="s">
        <v>289</v>
      </c>
      <c r="I144" s="1053">
        <v>50</v>
      </c>
      <c r="J144" s="1053">
        <v>9870</v>
      </c>
      <c r="K144" s="1053" t="s">
        <v>418</v>
      </c>
      <c r="L144" s="1053">
        <v>3</v>
      </c>
      <c r="M144" s="1054" t="s">
        <v>48</v>
      </c>
      <c r="N144" s="1060">
        <v>39794</v>
      </c>
      <c r="O144" s="1056">
        <v>756</v>
      </c>
      <c r="P144" s="1056">
        <v>756</v>
      </c>
      <c r="Q144" s="1056">
        <v>756</v>
      </c>
      <c r="R144" s="1070">
        <v>756</v>
      </c>
      <c r="S144" s="1079">
        <v>756</v>
      </c>
      <c r="T144" s="1079">
        <v>756</v>
      </c>
      <c r="U144" s="1079">
        <v>756</v>
      </c>
      <c r="V144" s="1079">
        <v>756</v>
      </c>
      <c r="W144" s="1079">
        <v>756</v>
      </c>
      <c r="X144" s="1079">
        <v>756</v>
      </c>
      <c r="Y144" s="1079">
        <v>756</v>
      </c>
      <c r="Z144" s="1079">
        <v>756</v>
      </c>
      <c r="AA144" s="1079">
        <v>756</v>
      </c>
      <c r="AB144" s="1079">
        <v>756</v>
      </c>
      <c r="AC144" s="1079">
        <v>756</v>
      </c>
      <c r="AD144" s="1079">
        <v>756</v>
      </c>
      <c r="AE144" s="1079">
        <v>756</v>
      </c>
      <c r="AF144" s="1079">
        <v>756</v>
      </c>
      <c r="AG144" s="1079">
        <v>756</v>
      </c>
      <c r="AH144" s="1079">
        <v>756</v>
      </c>
      <c r="AI144" s="1079">
        <v>756</v>
      </c>
      <c r="AJ144" s="1079">
        <v>756</v>
      </c>
      <c r="AK144" s="1079">
        <v>756</v>
      </c>
      <c r="AL144" s="1079">
        <v>756</v>
      </c>
      <c r="AM144" s="1079">
        <v>756</v>
      </c>
      <c r="AN144" s="1079">
        <v>756</v>
      </c>
      <c r="AO144" s="1079">
        <v>756</v>
      </c>
      <c r="AP144" s="1079">
        <v>756</v>
      </c>
      <c r="AQ144" s="1079">
        <v>756</v>
      </c>
      <c r="AR144" s="1079">
        <v>756</v>
      </c>
      <c r="AS144" s="1079">
        <v>756</v>
      </c>
      <c r="AT144" s="1079">
        <v>756</v>
      </c>
      <c r="AU144" s="1079">
        <v>756</v>
      </c>
      <c r="AV144" s="1079">
        <v>756</v>
      </c>
      <c r="AW144" s="1079">
        <v>756</v>
      </c>
      <c r="AX144" s="1079">
        <v>756</v>
      </c>
      <c r="AY144" s="1079">
        <v>756</v>
      </c>
      <c r="AZ144" s="1089">
        <v>756</v>
      </c>
      <c r="BA144" s="1089">
        <v>756</v>
      </c>
      <c r="BB144" s="1199">
        <v>1547</v>
      </c>
      <c r="BC144" s="1089">
        <v>1547</v>
      </c>
      <c r="BD144" s="1089">
        <v>1547</v>
      </c>
      <c r="BE144" s="1089">
        <v>1547</v>
      </c>
      <c r="BF144" s="1089">
        <v>1547</v>
      </c>
      <c r="BG144" s="1089">
        <v>1547</v>
      </c>
      <c r="BH144" s="1089">
        <v>1547</v>
      </c>
      <c r="BI144" s="1089">
        <v>1547</v>
      </c>
      <c r="BJ144" s="1089">
        <v>1547</v>
      </c>
      <c r="BK144" s="1089">
        <v>1547</v>
      </c>
      <c r="BL144" s="1089">
        <v>1547</v>
      </c>
      <c r="BM144" s="1089">
        <v>1547</v>
      </c>
      <c r="BN144" s="1089">
        <v>1547</v>
      </c>
      <c r="BO144" s="1089">
        <v>1547</v>
      </c>
      <c r="BP144" s="1089">
        <v>1547</v>
      </c>
      <c r="BQ144" s="1089">
        <v>1547</v>
      </c>
      <c r="BR144" s="1089">
        <v>1547</v>
      </c>
      <c r="BS144" s="1089">
        <v>1547</v>
      </c>
      <c r="BT144" s="1089">
        <v>1547</v>
      </c>
      <c r="BU144" s="1089">
        <v>1547</v>
      </c>
      <c r="BV144" s="1089">
        <v>1547</v>
      </c>
      <c r="BW144" s="1089">
        <v>1547</v>
      </c>
      <c r="BX144" s="1089">
        <v>1547</v>
      </c>
      <c r="BY144" s="1089">
        <v>1547</v>
      </c>
      <c r="BZ144" s="1089">
        <v>1547</v>
      </c>
      <c r="CA144" s="1089">
        <v>1547</v>
      </c>
      <c r="CB144" s="1089">
        <v>1547</v>
      </c>
      <c r="CC144" s="1089">
        <v>1547</v>
      </c>
      <c r="CD144" s="1089">
        <v>1547</v>
      </c>
      <c r="CE144" s="1089">
        <v>1547</v>
      </c>
      <c r="CF144" s="1089">
        <v>1547</v>
      </c>
      <c r="CG144" s="1089">
        <v>1547</v>
      </c>
      <c r="CH144" s="1089">
        <v>1547</v>
      </c>
      <c r="CI144" s="1089">
        <v>1547</v>
      </c>
      <c r="CJ144" s="1199">
        <v>8279</v>
      </c>
      <c r="CK144" s="1089">
        <v>8279</v>
      </c>
      <c r="CL144" s="1089">
        <v>8279</v>
      </c>
      <c r="CM144" s="1089">
        <v>8279</v>
      </c>
      <c r="CN144" s="1089">
        <v>8279</v>
      </c>
      <c r="CO144" s="1089">
        <v>8279</v>
      </c>
      <c r="CP144" s="1089">
        <v>8279</v>
      </c>
      <c r="CQ144" s="1089">
        <v>8279</v>
      </c>
      <c r="CR144" s="1089">
        <v>8279</v>
      </c>
      <c r="CS144" s="1089">
        <v>8279</v>
      </c>
      <c r="CT144" s="1359">
        <v>8279</v>
      </c>
      <c r="CU144" s="1089">
        <v>8279</v>
      </c>
      <c r="CV144" s="1089">
        <v>8279</v>
      </c>
      <c r="CW144" s="1089">
        <v>8279</v>
      </c>
      <c r="CX144" s="1089">
        <v>8279</v>
      </c>
      <c r="CY144" s="1089">
        <v>8279</v>
      </c>
      <c r="CZ144" s="1089">
        <v>8279</v>
      </c>
      <c r="DA144" s="1089">
        <v>8279</v>
      </c>
      <c r="DB144" s="1089">
        <v>8279</v>
      </c>
      <c r="DC144" s="1089">
        <v>8279</v>
      </c>
      <c r="DD144" s="1089">
        <v>8279</v>
      </c>
      <c r="DF144" s="1051">
        <f t="shared" si="4"/>
        <v>0</v>
      </c>
    </row>
    <row r="145" spans="1:110" s="1315" customFormat="1" ht="13.5" thickBot="1" x14ac:dyDescent="0.25">
      <c r="A145" s="1312" t="s">
        <v>37</v>
      </c>
      <c r="B145" s="1312" t="s">
        <v>37</v>
      </c>
      <c r="C145" s="1312">
        <v>2</v>
      </c>
      <c r="D145" s="1312" t="s">
        <v>37</v>
      </c>
      <c r="E145" s="1312">
        <v>2</v>
      </c>
      <c r="F145" s="1312">
        <v>100027</v>
      </c>
      <c r="G145" s="1313" t="s">
        <v>297</v>
      </c>
      <c r="H145" s="1313" t="s">
        <v>298</v>
      </c>
      <c r="I145" s="1313">
        <v>125</v>
      </c>
      <c r="J145" s="1313">
        <v>9754</v>
      </c>
      <c r="K145" s="1313" t="s">
        <v>417</v>
      </c>
      <c r="L145" s="1313">
        <v>3</v>
      </c>
      <c r="M145" s="1314" t="s">
        <v>47</v>
      </c>
      <c r="O145" s="1316">
        <v>15984</v>
      </c>
      <c r="P145" s="1316">
        <v>15984</v>
      </c>
      <c r="Q145" s="1316">
        <v>15984</v>
      </c>
      <c r="R145" s="1317">
        <v>15984</v>
      </c>
      <c r="S145" s="1318">
        <v>15984</v>
      </c>
      <c r="T145" s="1318">
        <v>15984</v>
      </c>
      <c r="U145" s="1318">
        <v>15984</v>
      </c>
      <c r="V145" s="1318">
        <v>15984</v>
      </c>
      <c r="W145" s="1318">
        <v>15984</v>
      </c>
      <c r="X145" s="1318">
        <v>15984</v>
      </c>
      <c r="Y145" s="1318">
        <v>15984</v>
      </c>
      <c r="Z145" s="1318">
        <v>15984</v>
      </c>
      <c r="AA145" s="1318">
        <v>15984</v>
      </c>
      <c r="AB145" s="1318">
        <v>15984</v>
      </c>
      <c r="AC145" s="1318">
        <v>15984</v>
      </c>
      <c r="AD145" s="1318">
        <v>15984</v>
      </c>
      <c r="AE145" s="1318">
        <v>15984</v>
      </c>
      <c r="AF145" s="1318">
        <v>15984</v>
      </c>
      <c r="AG145" s="1318">
        <v>15984</v>
      </c>
      <c r="AH145" s="1318">
        <v>15984</v>
      </c>
      <c r="AI145" s="1318">
        <v>15984</v>
      </c>
      <c r="AJ145" s="1318">
        <v>15984</v>
      </c>
      <c r="AK145" s="1318">
        <v>15984</v>
      </c>
      <c r="AL145" s="1318">
        <v>15984</v>
      </c>
      <c r="AM145" s="1318">
        <v>15984</v>
      </c>
      <c r="AN145" s="1318">
        <v>15984</v>
      </c>
      <c r="AO145" s="1318">
        <v>15984</v>
      </c>
      <c r="AP145" s="1318">
        <v>15984</v>
      </c>
      <c r="AQ145" s="1318">
        <v>15984</v>
      </c>
      <c r="AR145" s="1318">
        <v>15984</v>
      </c>
      <c r="AS145" s="1318">
        <v>15984</v>
      </c>
      <c r="AT145" s="1318">
        <v>15984</v>
      </c>
      <c r="AU145" s="1318">
        <v>15984</v>
      </c>
      <c r="AV145" s="1318">
        <v>15984</v>
      </c>
      <c r="AW145" s="1318">
        <v>15984</v>
      </c>
      <c r="AX145" s="1318">
        <v>15984</v>
      </c>
      <c r="AY145" s="1318">
        <v>15984</v>
      </c>
      <c r="AZ145" s="1319">
        <v>15984</v>
      </c>
      <c r="BA145" s="1319">
        <v>15984</v>
      </c>
      <c r="BB145" s="1319">
        <v>15984</v>
      </c>
      <c r="BC145" s="1319">
        <v>15984</v>
      </c>
      <c r="BD145" s="1319">
        <v>15984</v>
      </c>
      <c r="BE145" s="1319">
        <v>15984</v>
      </c>
      <c r="BF145" s="1319">
        <v>15984</v>
      </c>
      <c r="BG145" s="1319">
        <v>15984</v>
      </c>
      <c r="BH145" s="1319">
        <v>15984</v>
      </c>
      <c r="BI145" s="1319">
        <v>15984</v>
      </c>
      <c r="BJ145" s="1319">
        <v>15984</v>
      </c>
      <c r="BK145" s="1319">
        <v>15984</v>
      </c>
      <c r="BL145" s="1319">
        <v>15984</v>
      </c>
      <c r="BM145" s="1319">
        <v>15984</v>
      </c>
      <c r="BN145" s="1319">
        <v>15984</v>
      </c>
      <c r="BO145" s="1319">
        <v>15984</v>
      </c>
      <c r="BP145" s="1319">
        <v>15984</v>
      </c>
      <c r="BQ145" s="1319">
        <v>15984</v>
      </c>
      <c r="BR145" s="1319">
        <v>15984</v>
      </c>
      <c r="BS145" s="1319">
        <v>15984</v>
      </c>
      <c r="BT145" s="1319">
        <v>15984</v>
      </c>
      <c r="BU145" s="1319">
        <v>15984</v>
      </c>
      <c r="BV145" s="1319">
        <v>15984</v>
      </c>
      <c r="BW145" s="1319">
        <v>15984</v>
      </c>
      <c r="BX145" s="1319">
        <v>15984</v>
      </c>
      <c r="BY145" s="1319">
        <v>15984</v>
      </c>
      <c r="BZ145" s="1319">
        <v>15984</v>
      </c>
      <c r="CA145" s="1319">
        <v>15984</v>
      </c>
      <c r="CB145" s="1319">
        <v>15984</v>
      </c>
      <c r="CC145" s="1319">
        <v>15984</v>
      </c>
      <c r="CD145" s="1319">
        <v>15984</v>
      </c>
      <c r="CE145" s="1319">
        <v>15984</v>
      </c>
      <c r="CF145" s="1319">
        <v>15984</v>
      </c>
      <c r="CG145" s="1319">
        <v>15984</v>
      </c>
      <c r="CH145" s="1319">
        <v>15984</v>
      </c>
      <c r="CI145" s="1319">
        <v>15984</v>
      </c>
      <c r="CJ145" s="1319">
        <v>15984</v>
      </c>
      <c r="CK145" s="1319">
        <v>15984</v>
      </c>
      <c r="CL145" s="1319">
        <v>15984</v>
      </c>
      <c r="CM145" s="1319">
        <v>15984</v>
      </c>
      <c r="CN145" s="1319">
        <v>15984</v>
      </c>
      <c r="CO145" s="1319">
        <v>15984</v>
      </c>
      <c r="CP145" s="1319">
        <v>15984</v>
      </c>
      <c r="CQ145" s="1319">
        <v>15984</v>
      </c>
      <c r="CR145" s="1319">
        <v>15984</v>
      </c>
      <c r="CS145" s="1319">
        <v>15984</v>
      </c>
      <c r="CT145" s="1376">
        <v>15984</v>
      </c>
      <c r="CU145" s="1319">
        <v>15984</v>
      </c>
      <c r="CV145" s="1319">
        <v>15984</v>
      </c>
      <c r="CW145" s="1319">
        <v>15984</v>
      </c>
      <c r="CX145" s="1319">
        <v>15984</v>
      </c>
      <c r="CY145" s="1319">
        <v>15984</v>
      </c>
      <c r="CZ145" s="1319">
        <v>15984</v>
      </c>
      <c r="DA145" s="1319">
        <v>15984</v>
      </c>
      <c r="DB145" s="1319">
        <v>15984</v>
      </c>
      <c r="DC145" s="1319">
        <v>15984</v>
      </c>
      <c r="DD145" s="1319">
        <v>15984</v>
      </c>
      <c r="DF145" s="1051">
        <f t="shared" si="4"/>
        <v>0</v>
      </c>
    </row>
    <row r="146" spans="1:110" s="1124" customFormat="1" ht="13.5" thickBot="1" x14ac:dyDescent="0.25">
      <c r="A146" s="1302" t="s">
        <v>37</v>
      </c>
      <c r="B146" s="1302" t="s">
        <v>37</v>
      </c>
      <c r="C146" s="1302">
        <v>2</v>
      </c>
      <c r="D146" s="1302" t="s">
        <v>37</v>
      </c>
      <c r="E146" s="1302">
        <v>2</v>
      </c>
      <c r="F146" s="1302">
        <v>100086</v>
      </c>
      <c r="G146" s="1122" t="s">
        <v>620</v>
      </c>
      <c r="H146" s="1122" t="s">
        <v>556</v>
      </c>
      <c r="I146" s="1122">
        <v>167</v>
      </c>
      <c r="J146" s="1122">
        <v>9567</v>
      </c>
      <c r="K146" s="1122" t="s">
        <v>418</v>
      </c>
      <c r="L146" s="1122">
        <v>3</v>
      </c>
      <c r="M146" s="1123" t="s">
        <v>48</v>
      </c>
      <c r="N146" s="1149">
        <v>41032</v>
      </c>
      <c r="O146" s="1125"/>
      <c r="P146" s="1125"/>
      <c r="Q146" s="1125"/>
      <c r="R146" s="1126"/>
      <c r="S146" s="1127"/>
      <c r="T146" s="1127"/>
      <c r="U146" s="1127"/>
      <c r="V146" s="1127"/>
      <c r="W146" s="1127"/>
      <c r="X146" s="1127"/>
      <c r="Y146" s="1127"/>
      <c r="Z146" s="1127"/>
      <c r="AA146" s="1127"/>
      <c r="AB146" s="1127"/>
      <c r="AC146" s="1127"/>
      <c r="AD146" s="1127"/>
      <c r="AE146" s="1127"/>
      <c r="AF146" s="1127"/>
      <c r="AG146" s="1127"/>
      <c r="AH146" s="1127"/>
      <c r="AI146" s="1127"/>
      <c r="AJ146" s="1127"/>
      <c r="AK146" s="1127"/>
      <c r="AL146" s="1127"/>
      <c r="AM146" s="1127"/>
      <c r="AN146" s="1127"/>
      <c r="AO146" s="1127"/>
      <c r="AP146" s="1127"/>
      <c r="AQ146" s="1127"/>
      <c r="AR146" s="1127"/>
      <c r="AS146" s="1127"/>
      <c r="AT146" s="1127"/>
      <c r="AU146" s="1127"/>
      <c r="AV146" s="1127"/>
      <c r="AW146" s="1127"/>
      <c r="AX146" s="1127"/>
      <c r="AY146" s="1127"/>
      <c r="AZ146" s="1203"/>
      <c r="BA146" s="1203"/>
      <c r="BB146" s="1203"/>
      <c r="BC146" s="1203"/>
      <c r="BD146" s="1203"/>
      <c r="BE146" s="1203"/>
      <c r="BF146" s="1203"/>
      <c r="BG146" s="1203"/>
      <c r="BH146" s="1203"/>
      <c r="BI146" s="1203"/>
      <c r="BJ146" s="1203"/>
      <c r="BK146" s="1203"/>
      <c r="BL146" s="1203"/>
      <c r="BM146" s="1203"/>
      <c r="BN146" s="1203"/>
      <c r="BO146" s="1203"/>
      <c r="BP146" s="1203"/>
      <c r="BQ146" s="1203"/>
      <c r="BR146" s="1203"/>
      <c r="BS146" s="1203"/>
      <c r="BT146" s="1203"/>
      <c r="BU146" s="1203"/>
      <c r="BV146" s="1203"/>
      <c r="BW146" s="1203"/>
      <c r="BX146" s="1203"/>
      <c r="BY146" s="1203"/>
      <c r="BZ146" s="1203"/>
      <c r="CA146" s="1203"/>
      <c r="CB146" s="1203"/>
      <c r="CC146" s="1203"/>
      <c r="CD146" s="1203"/>
      <c r="CE146" s="1203"/>
      <c r="CF146" s="1203"/>
      <c r="CG146" s="1203"/>
      <c r="CH146" s="1203"/>
      <c r="CI146" s="1203"/>
      <c r="CJ146" s="1203"/>
      <c r="CK146" s="1203"/>
      <c r="CL146" s="1242">
        <v>27476</v>
      </c>
      <c r="CM146" s="1203">
        <v>27476</v>
      </c>
      <c r="CN146" s="1203">
        <v>27476</v>
      </c>
      <c r="CO146" s="1203">
        <v>27476</v>
      </c>
      <c r="CP146" s="1203">
        <v>27476</v>
      </c>
      <c r="CQ146" s="1203">
        <v>27476</v>
      </c>
      <c r="CR146" s="1203">
        <v>27476</v>
      </c>
      <c r="CS146" s="1203">
        <v>27476</v>
      </c>
      <c r="CT146" s="1363">
        <v>27476</v>
      </c>
      <c r="CU146" s="1203">
        <v>27476</v>
      </c>
      <c r="CV146" s="1203">
        <v>27476</v>
      </c>
      <c r="CW146" s="1203">
        <v>27476</v>
      </c>
      <c r="CX146" s="1203">
        <v>27476</v>
      </c>
      <c r="CY146" s="1203">
        <v>27476</v>
      </c>
      <c r="CZ146" s="1203">
        <v>27476</v>
      </c>
      <c r="DA146" s="1203">
        <v>27476</v>
      </c>
      <c r="DB146" s="1203">
        <v>27476</v>
      </c>
      <c r="DC146" s="1203">
        <v>27476</v>
      </c>
      <c r="DD146" s="1203">
        <v>27476</v>
      </c>
      <c r="DF146" s="1051">
        <f t="shared" si="4"/>
        <v>0</v>
      </c>
    </row>
    <row r="147" spans="1:110" s="1063" customFormat="1" ht="21.75" thickBot="1" x14ac:dyDescent="0.25">
      <c r="A147" s="1297" t="s">
        <v>38</v>
      </c>
      <c r="B147" s="1297" t="s">
        <v>38</v>
      </c>
      <c r="C147" s="1297">
        <v>2</v>
      </c>
      <c r="D147" s="1297" t="s">
        <v>38</v>
      </c>
      <c r="E147" s="1297">
        <v>2</v>
      </c>
      <c r="F147" s="1297">
        <v>100018</v>
      </c>
      <c r="G147" s="1061" t="s">
        <v>300</v>
      </c>
      <c r="H147" s="1061" t="s">
        <v>299</v>
      </c>
      <c r="I147" s="1061">
        <v>106</v>
      </c>
      <c r="J147" s="1061">
        <v>9562</v>
      </c>
      <c r="K147" s="1061" t="s">
        <v>418</v>
      </c>
      <c r="L147" s="1061">
        <v>3</v>
      </c>
      <c r="M147" s="1062" t="s">
        <v>48</v>
      </c>
      <c r="O147" s="1064">
        <v>26852</v>
      </c>
      <c r="P147" s="1064">
        <v>26852</v>
      </c>
      <c r="Q147" s="1064">
        <v>26852</v>
      </c>
      <c r="R147" s="1067">
        <v>26852</v>
      </c>
      <c r="S147" s="1077">
        <v>26852</v>
      </c>
      <c r="T147" s="1077">
        <v>26852</v>
      </c>
      <c r="U147" s="1077">
        <v>26852</v>
      </c>
      <c r="V147" s="1077">
        <v>26852</v>
      </c>
      <c r="W147" s="1077">
        <v>26852</v>
      </c>
      <c r="X147" s="1077">
        <v>26852</v>
      </c>
      <c r="Y147" s="1077">
        <v>26852</v>
      </c>
      <c r="Z147" s="1077">
        <v>26852</v>
      </c>
      <c r="AA147" s="1077">
        <v>26852</v>
      </c>
      <c r="AB147" s="1077">
        <v>26852</v>
      </c>
      <c r="AC147" s="1077">
        <v>26852</v>
      </c>
      <c r="AD147" s="1077">
        <v>26852</v>
      </c>
      <c r="AE147" s="1077">
        <v>26852</v>
      </c>
      <c r="AF147" s="1077">
        <v>26852</v>
      </c>
      <c r="AG147" s="1077">
        <v>26852</v>
      </c>
      <c r="AH147" s="1077">
        <v>26852</v>
      </c>
      <c r="AI147" s="1077">
        <v>26852</v>
      </c>
      <c r="AJ147" s="1077">
        <v>26852</v>
      </c>
      <c r="AK147" s="1077">
        <v>26852</v>
      </c>
      <c r="AL147" s="1077">
        <v>26852</v>
      </c>
      <c r="AM147" s="1077">
        <v>26852</v>
      </c>
      <c r="AN147" s="1077">
        <v>26852</v>
      </c>
      <c r="AO147" s="1077">
        <v>26852</v>
      </c>
      <c r="AP147" s="1077">
        <v>26852</v>
      </c>
      <c r="AQ147" s="1077">
        <v>26852</v>
      </c>
      <c r="AR147" s="1077">
        <v>26852</v>
      </c>
      <c r="AS147" s="1077">
        <v>26852</v>
      </c>
      <c r="AT147" s="1077">
        <v>26852</v>
      </c>
      <c r="AU147" s="1077">
        <v>26852</v>
      </c>
      <c r="AV147" s="1077">
        <v>26852</v>
      </c>
      <c r="AW147" s="1077">
        <v>26852</v>
      </c>
      <c r="AX147" s="1077">
        <v>26852</v>
      </c>
      <c r="AY147" s="1077">
        <v>26852</v>
      </c>
      <c r="AZ147" s="1197">
        <v>26852</v>
      </c>
      <c r="BA147" s="1197">
        <v>26852</v>
      </c>
      <c r="BB147" s="1197">
        <v>26852</v>
      </c>
      <c r="BC147" s="1197">
        <v>26852</v>
      </c>
      <c r="BD147" s="1197">
        <v>26852</v>
      </c>
      <c r="BE147" s="1197">
        <v>26852</v>
      </c>
      <c r="BF147" s="1197">
        <v>26852</v>
      </c>
      <c r="BG147" s="1197">
        <v>26852</v>
      </c>
      <c r="BH147" s="1197">
        <v>26852</v>
      </c>
      <c r="BI147" s="1197">
        <v>26852</v>
      </c>
      <c r="BJ147" s="1197">
        <v>26852</v>
      </c>
      <c r="BK147" s="1197">
        <v>26852</v>
      </c>
      <c r="BL147" s="1197">
        <v>26852</v>
      </c>
      <c r="BM147" s="1197">
        <v>26852</v>
      </c>
      <c r="BN147" s="1197">
        <v>26852</v>
      </c>
      <c r="BO147" s="1197">
        <v>26852</v>
      </c>
      <c r="BP147" s="1197">
        <v>26852</v>
      </c>
      <c r="BQ147" s="1197">
        <v>26852</v>
      </c>
      <c r="BR147" s="1197">
        <v>26852</v>
      </c>
      <c r="BS147" s="1197">
        <v>26852</v>
      </c>
      <c r="BT147" s="1197">
        <v>26852</v>
      </c>
      <c r="BU147" s="1197">
        <v>26852</v>
      </c>
      <c r="BV147" s="1197">
        <v>26852</v>
      </c>
      <c r="BW147" s="1197">
        <v>26852</v>
      </c>
      <c r="BX147" s="1197">
        <v>26852</v>
      </c>
      <c r="BY147" s="1197">
        <v>26852</v>
      </c>
      <c r="BZ147" s="1197">
        <v>26852</v>
      </c>
      <c r="CA147" s="1197">
        <v>26852</v>
      </c>
      <c r="CB147" s="1197">
        <v>26852</v>
      </c>
      <c r="CC147" s="1197">
        <v>26852</v>
      </c>
      <c r="CD147" s="1197">
        <v>26852</v>
      </c>
      <c r="CE147" s="1197">
        <v>26852</v>
      </c>
      <c r="CF147" s="1197">
        <v>26852</v>
      </c>
      <c r="CG147" s="1197">
        <v>26852</v>
      </c>
      <c r="CH147" s="1197">
        <v>26852</v>
      </c>
      <c r="CI147" s="1197">
        <v>26852</v>
      </c>
      <c r="CJ147" s="1197">
        <v>26852</v>
      </c>
      <c r="CK147" s="1197">
        <v>26852</v>
      </c>
      <c r="CL147" s="1197">
        <v>26852</v>
      </c>
      <c r="CM147" s="1197">
        <v>26852</v>
      </c>
      <c r="CN147" s="1197">
        <v>26852</v>
      </c>
      <c r="CO147" s="1197">
        <v>26852</v>
      </c>
      <c r="CP147" s="1197">
        <v>26852</v>
      </c>
      <c r="CQ147" s="1197">
        <v>26852</v>
      </c>
      <c r="CR147" s="1197">
        <v>26852</v>
      </c>
      <c r="CS147" s="1197">
        <v>26852</v>
      </c>
      <c r="CT147" s="1361">
        <v>26852</v>
      </c>
      <c r="CU147" s="1197">
        <v>26852</v>
      </c>
      <c r="CV147" s="1197">
        <v>26852</v>
      </c>
      <c r="CW147" s="1197">
        <v>26852</v>
      </c>
      <c r="CX147" s="1197">
        <v>26852</v>
      </c>
      <c r="CY147" s="1197">
        <v>26852</v>
      </c>
      <c r="CZ147" s="1197">
        <v>26852</v>
      </c>
      <c r="DA147" s="1197">
        <v>26852</v>
      </c>
      <c r="DB147" s="1197">
        <v>26852</v>
      </c>
      <c r="DC147" s="1197">
        <v>26852</v>
      </c>
      <c r="DD147" s="1197">
        <v>26852</v>
      </c>
      <c r="DF147" s="1051">
        <f t="shared" si="4"/>
        <v>0</v>
      </c>
    </row>
    <row r="148" spans="1:110" s="1043" customFormat="1" ht="21.75" thickBot="1" x14ac:dyDescent="0.25">
      <c r="A148" s="1295" t="s">
        <v>38</v>
      </c>
      <c r="B148" s="1295" t="s">
        <v>38</v>
      </c>
      <c r="C148" s="1295">
        <v>2</v>
      </c>
      <c r="D148" s="1295" t="s">
        <v>38</v>
      </c>
      <c r="E148" s="1295">
        <v>2</v>
      </c>
      <c r="F148" s="1295">
        <v>100018</v>
      </c>
      <c r="G148" s="1041" t="s">
        <v>302</v>
      </c>
      <c r="H148" s="1041" t="s">
        <v>301</v>
      </c>
      <c r="I148" s="1041">
        <v>107</v>
      </c>
      <c r="J148" s="1041">
        <v>9562</v>
      </c>
      <c r="K148" s="1041" t="s">
        <v>418</v>
      </c>
      <c r="L148" s="1041">
        <v>3</v>
      </c>
      <c r="M148" s="1042" t="s">
        <v>48</v>
      </c>
      <c r="N148" s="1084">
        <v>39972</v>
      </c>
      <c r="O148" s="1044"/>
      <c r="P148" s="1044"/>
      <c r="Q148" s="1044"/>
      <c r="R148" s="1066"/>
      <c r="S148" s="1075"/>
      <c r="T148" s="1075"/>
      <c r="U148" s="1083">
        <v>1236</v>
      </c>
      <c r="V148" s="1075">
        <v>1236</v>
      </c>
      <c r="W148" s="1075">
        <v>1236</v>
      </c>
      <c r="X148" s="1075">
        <v>1236</v>
      </c>
      <c r="Y148" s="1075">
        <v>1236</v>
      </c>
      <c r="Z148" s="1075">
        <v>1236</v>
      </c>
      <c r="AA148" s="1075">
        <v>1236</v>
      </c>
      <c r="AB148" s="1075">
        <v>1236</v>
      </c>
      <c r="AC148" s="1075">
        <v>1236</v>
      </c>
      <c r="AD148" s="1075">
        <v>1236</v>
      </c>
      <c r="AE148" s="1075">
        <v>1236</v>
      </c>
      <c r="AF148" s="1075">
        <v>1236</v>
      </c>
      <c r="AG148" s="1075">
        <v>1236</v>
      </c>
      <c r="AH148" s="1075">
        <v>1236</v>
      </c>
      <c r="AI148" s="1075">
        <v>1236</v>
      </c>
      <c r="AJ148" s="1075">
        <v>1236</v>
      </c>
      <c r="AK148" s="1075">
        <v>1236</v>
      </c>
      <c r="AL148" s="1075">
        <v>1236</v>
      </c>
      <c r="AM148" s="1075">
        <v>1236</v>
      </c>
      <c r="AN148" s="1075">
        <v>1236</v>
      </c>
      <c r="AO148" s="1075">
        <v>1236</v>
      </c>
      <c r="AP148" s="1075">
        <v>1236</v>
      </c>
      <c r="AQ148" s="1075">
        <v>1236</v>
      </c>
      <c r="AR148" s="1075">
        <v>1236</v>
      </c>
      <c r="AS148" s="1075">
        <v>1236</v>
      </c>
      <c r="AT148" s="1075">
        <v>1236</v>
      </c>
      <c r="AU148" s="1075">
        <v>1236</v>
      </c>
      <c r="AV148" s="1075">
        <v>1236</v>
      </c>
      <c r="AW148" s="1075">
        <v>1236</v>
      </c>
      <c r="AX148" s="1075">
        <v>1236</v>
      </c>
      <c r="AY148" s="1075">
        <v>1236</v>
      </c>
      <c r="AZ148" s="1086">
        <v>1236</v>
      </c>
      <c r="BA148" s="1086">
        <v>1236</v>
      </c>
      <c r="BB148" s="1086">
        <v>1236</v>
      </c>
      <c r="BC148" s="1086">
        <v>1236</v>
      </c>
      <c r="BD148" s="1086">
        <v>1236</v>
      </c>
      <c r="BE148" s="1086">
        <v>1236</v>
      </c>
      <c r="BF148" s="1086">
        <v>1236</v>
      </c>
      <c r="BG148" s="1086">
        <v>1236</v>
      </c>
      <c r="BH148" s="1086">
        <v>1236</v>
      </c>
      <c r="BI148" s="1086">
        <v>1236</v>
      </c>
      <c r="BJ148" s="1086">
        <v>1236</v>
      </c>
      <c r="BK148" s="1086">
        <v>1236</v>
      </c>
      <c r="BL148" s="1086">
        <v>1236</v>
      </c>
      <c r="BM148" s="1086">
        <v>1236</v>
      </c>
      <c r="BN148" s="1086">
        <v>1236</v>
      </c>
      <c r="BO148" s="1086">
        <v>1236</v>
      </c>
      <c r="BP148" s="1086">
        <v>1236</v>
      </c>
      <c r="BQ148" s="1086">
        <v>1236</v>
      </c>
      <c r="BR148" s="1086">
        <v>1236</v>
      </c>
      <c r="BS148" s="1086">
        <v>1236</v>
      </c>
      <c r="BT148" s="1086">
        <v>1236</v>
      </c>
      <c r="BU148" s="1086">
        <v>1236</v>
      </c>
      <c r="BV148" s="1086">
        <v>1236</v>
      </c>
      <c r="BW148" s="1086">
        <v>1236</v>
      </c>
      <c r="BX148" s="1086">
        <v>1236</v>
      </c>
      <c r="BY148" s="1086">
        <v>1236</v>
      </c>
      <c r="BZ148" s="1086">
        <v>1236</v>
      </c>
      <c r="CA148" s="1086">
        <v>1236</v>
      </c>
      <c r="CB148" s="1086">
        <v>1236</v>
      </c>
      <c r="CC148" s="1086">
        <v>1236</v>
      </c>
      <c r="CD148" s="1086">
        <v>1236</v>
      </c>
      <c r="CE148" s="1086">
        <v>1236</v>
      </c>
      <c r="CF148" s="1086">
        <v>1236</v>
      </c>
      <c r="CG148" s="1086">
        <v>1236</v>
      </c>
      <c r="CH148" s="1086">
        <v>1236</v>
      </c>
      <c r="CI148" s="1086">
        <v>1236</v>
      </c>
      <c r="CJ148" s="1086">
        <v>1236</v>
      </c>
      <c r="CK148" s="1086">
        <v>1236</v>
      </c>
      <c r="CL148" s="1086">
        <v>1236</v>
      </c>
      <c r="CM148" s="1086">
        <v>1236</v>
      </c>
      <c r="CN148" s="1086">
        <v>1236</v>
      </c>
      <c r="CO148" s="1086">
        <v>1236</v>
      </c>
      <c r="CP148" s="1086">
        <v>1236</v>
      </c>
      <c r="CQ148" s="1086">
        <v>1236</v>
      </c>
      <c r="CR148" s="1086">
        <v>1236</v>
      </c>
      <c r="CS148" s="1086">
        <v>1236</v>
      </c>
      <c r="CT148" s="1355">
        <v>1236</v>
      </c>
      <c r="CU148" s="1086">
        <v>1236</v>
      </c>
      <c r="CV148" s="1086">
        <v>1236</v>
      </c>
      <c r="CW148" s="1086">
        <v>1236</v>
      </c>
      <c r="CX148" s="1086">
        <v>1236</v>
      </c>
      <c r="CY148" s="1086">
        <v>1236</v>
      </c>
      <c r="CZ148" s="1086">
        <v>1236</v>
      </c>
      <c r="DA148" s="1086">
        <v>1236</v>
      </c>
      <c r="DB148" s="1086">
        <v>1236</v>
      </c>
      <c r="DC148" s="1086">
        <v>1236</v>
      </c>
      <c r="DD148" s="1086">
        <v>1236</v>
      </c>
      <c r="DF148" s="1051">
        <f t="shared" si="4"/>
        <v>0</v>
      </c>
    </row>
    <row r="149" spans="1:110" s="1043" customFormat="1" ht="21.75" thickBot="1" x14ac:dyDescent="0.25">
      <c r="A149" s="1295" t="s">
        <v>38</v>
      </c>
      <c r="B149" s="1295" t="s">
        <v>38</v>
      </c>
      <c r="C149" s="1295">
        <v>2</v>
      </c>
      <c r="D149" s="1295" t="s">
        <v>38</v>
      </c>
      <c r="E149" s="1295">
        <v>2</v>
      </c>
      <c r="F149" s="1295">
        <v>100018</v>
      </c>
      <c r="G149" s="1041" t="s">
        <v>303</v>
      </c>
      <c r="H149" s="1041" t="s">
        <v>304</v>
      </c>
      <c r="I149" s="1041">
        <v>108</v>
      </c>
      <c r="J149" s="1041">
        <v>9562</v>
      </c>
      <c r="K149" s="1041" t="s">
        <v>418</v>
      </c>
      <c r="L149" s="1041">
        <v>3</v>
      </c>
      <c r="M149" s="1042" t="s">
        <v>48</v>
      </c>
      <c r="N149" s="1084">
        <v>39972</v>
      </c>
      <c r="O149" s="1044"/>
      <c r="P149" s="1044"/>
      <c r="Q149" s="1044"/>
      <c r="R149" s="1066"/>
      <c r="S149" s="1075"/>
      <c r="T149" s="1075"/>
      <c r="U149" s="1083">
        <v>10097</v>
      </c>
      <c r="V149" s="1075">
        <v>10097</v>
      </c>
      <c r="W149" s="1075">
        <v>10097</v>
      </c>
      <c r="X149" s="1075">
        <v>10097</v>
      </c>
      <c r="Y149" s="1075">
        <v>10097</v>
      </c>
      <c r="Z149" s="1075">
        <v>10097</v>
      </c>
      <c r="AA149" s="1075">
        <v>10097</v>
      </c>
      <c r="AB149" s="1075">
        <v>10097</v>
      </c>
      <c r="AC149" s="1075">
        <v>10097</v>
      </c>
      <c r="AD149" s="1075">
        <v>10097</v>
      </c>
      <c r="AE149" s="1075">
        <v>10097</v>
      </c>
      <c r="AF149" s="1075">
        <v>10097</v>
      </c>
      <c r="AG149" s="1075">
        <v>10097</v>
      </c>
      <c r="AH149" s="1075">
        <v>10097</v>
      </c>
      <c r="AI149" s="1075">
        <v>10097</v>
      </c>
      <c r="AJ149" s="1075">
        <v>10097</v>
      </c>
      <c r="AK149" s="1075">
        <v>10097</v>
      </c>
      <c r="AL149" s="1075">
        <v>10097</v>
      </c>
      <c r="AM149" s="1075">
        <v>10097</v>
      </c>
      <c r="AN149" s="1075">
        <v>10097</v>
      </c>
      <c r="AO149" s="1075">
        <v>10097</v>
      </c>
      <c r="AP149" s="1075">
        <v>10097</v>
      </c>
      <c r="AQ149" s="1075">
        <v>10097</v>
      </c>
      <c r="AR149" s="1075">
        <v>10097</v>
      </c>
      <c r="AS149" s="1075">
        <v>10097</v>
      </c>
      <c r="AT149" s="1075">
        <v>10097</v>
      </c>
      <c r="AU149" s="1075">
        <v>10097</v>
      </c>
      <c r="AV149" s="1075">
        <v>10097</v>
      </c>
      <c r="AW149" s="1075">
        <v>10097</v>
      </c>
      <c r="AX149" s="1075">
        <v>10097</v>
      </c>
      <c r="AY149" s="1075">
        <v>10097</v>
      </c>
      <c r="AZ149" s="1086">
        <v>10097</v>
      </c>
      <c r="BA149" s="1086">
        <v>10097</v>
      </c>
      <c r="BB149" s="1086">
        <v>10097</v>
      </c>
      <c r="BC149" s="1086">
        <v>10097</v>
      </c>
      <c r="BD149" s="1086">
        <v>10097</v>
      </c>
      <c r="BE149" s="1086">
        <v>10097</v>
      </c>
      <c r="BF149" s="1086">
        <v>10097</v>
      </c>
      <c r="BG149" s="1086">
        <v>10097</v>
      </c>
      <c r="BH149" s="1086">
        <v>10097</v>
      </c>
      <c r="BI149" s="1086">
        <v>10097</v>
      </c>
      <c r="BJ149" s="1086">
        <v>10097</v>
      </c>
      <c r="BK149" s="1086">
        <v>10097</v>
      </c>
      <c r="BL149" s="1086">
        <v>10097</v>
      </c>
      <c r="BM149" s="1086">
        <v>10097</v>
      </c>
      <c r="BN149" s="1086">
        <v>10097</v>
      </c>
      <c r="BO149" s="1086">
        <v>10097</v>
      </c>
      <c r="BP149" s="1086">
        <v>10097</v>
      </c>
      <c r="BQ149" s="1086">
        <v>10097</v>
      </c>
      <c r="BR149" s="1086">
        <v>10097</v>
      </c>
      <c r="BS149" s="1086">
        <v>10097</v>
      </c>
      <c r="BT149" s="1086">
        <v>10097</v>
      </c>
      <c r="BU149" s="1086">
        <v>10097</v>
      </c>
      <c r="BV149" s="1086">
        <v>10097</v>
      </c>
      <c r="BW149" s="1086">
        <v>10097</v>
      </c>
      <c r="BX149" s="1086">
        <v>10097</v>
      </c>
      <c r="BY149" s="1086">
        <v>10097</v>
      </c>
      <c r="BZ149" s="1086">
        <v>10097</v>
      </c>
      <c r="CA149" s="1086">
        <v>10097</v>
      </c>
      <c r="CB149" s="1086">
        <v>10097</v>
      </c>
      <c r="CC149" s="1086">
        <v>10097</v>
      </c>
      <c r="CD149" s="1086">
        <v>10097</v>
      </c>
      <c r="CE149" s="1086">
        <v>10097</v>
      </c>
      <c r="CF149" s="1086">
        <v>10097</v>
      </c>
      <c r="CG149" s="1086">
        <v>10097</v>
      </c>
      <c r="CH149" s="1086">
        <v>10097</v>
      </c>
      <c r="CI149" s="1086">
        <v>10097</v>
      </c>
      <c r="CJ149" s="1086">
        <v>10097</v>
      </c>
      <c r="CK149" s="1086">
        <v>10097</v>
      </c>
      <c r="CL149" s="1086">
        <v>10097</v>
      </c>
      <c r="CM149" s="1086">
        <v>10097</v>
      </c>
      <c r="CN149" s="1086">
        <v>10097</v>
      </c>
      <c r="CO149" s="1086">
        <v>10097</v>
      </c>
      <c r="CP149" s="1086">
        <v>10097</v>
      </c>
      <c r="CQ149" s="1086">
        <v>10097</v>
      </c>
      <c r="CR149" s="1086">
        <v>10097</v>
      </c>
      <c r="CS149" s="1086">
        <v>10097</v>
      </c>
      <c r="CT149" s="1355">
        <v>10097</v>
      </c>
      <c r="CU149" s="1086">
        <v>10097</v>
      </c>
      <c r="CV149" s="1086">
        <v>10097</v>
      </c>
      <c r="CW149" s="1086">
        <v>10097</v>
      </c>
      <c r="CX149" s="1086">
        <v>10097</v>
      </c>
      <c r="CY149" s="1086">
        <v>10097</v>
      </c>
      <c r="CZ149" s="1086">
        <v>10097</v>
      </c>
      <c r="DA149" s="1086">
        <v>10097</v>
      </c>
      <c r="DB149" s="1086">
        <v>10097</v>
      </c>
      <c r="DC149" s="1086">
        <v>10097</v>
      </c>
      <c r="DD149" s="1086">
        <v>10097</v>
      </c>
      <c r="DF149" s="1051">
        <f t="shared" ref="DF149:DF167" si="5">IF(CZ149=DA1:DA149,0,1)</f>
        <v>0</v>
      </c>
    </row>
    <row r="150" spans="1:110" s="1043" customFormat="1" ht="21.75" thickBot="1" x14ac:dyDescent="0.25">
      <c r="A150" s="1295" t="s">
        <v>38</v>
      </c>
      <c r="B150" s="1295" t="s">
        <v>38</v>
      </c>
      <c r="C150" s="1295">
        <v>2</v>
      </c>
      <c r="D150" s="1295" t="s">
        <v>38</v>
      </c>
      <c r="E150" s="1295">
        <v>2</v>
      </c>
      <c r="F150" s="1295">
        <v>100018</v>
      </c>
      <c r="G150" s="1041" t="s">
        <v>306</v>
      </c>
      <c r="H150" s="1041" t="s">
        <v>305</v>
      </c>
      <c r="I150" s="1041">
        <v>109</v>
      </c>
      <c r="J150" s="1041">
        <v>9562</v>
      </c>
      <c r="K150" s="1041" t="s">
        <v>418</v>
      </c>
      <c r="L150" s="1041">
        <v>3</v>
      </c>
      <c r="M150" s="1042" t="s">
        <v>48</v>
      </c>
      <c r="N150" s="1084">
        <v>39972</v>
      </c>
      <c r="O150" s="1044"/>
      <c r="P150" s="1044"/>
      <c r="Q150" s="1044"/>
      <c r="R150" s="1066"/>
      <c r="S150" s="1075"/>
      <c r="T150" s="1075"/>
      <c r="U150" s="1083">
        <v>188</v>
      </c>
      <c r="V150" s="1075">
        <v>188</v>
      </c>
      <c r="W150" s="1075">
        <v>188</v>
      </c>
      <c r="X150" s="1075">
        <v>188</v>
      </c>
      <c r="Y150" s="1075">
        <v>188</v>
      </c>
      <c r="Z150" s="1075">
        <v>188</v>
      </c>
      <c r="AA150" s="1075">
        <v>188</v>
      </c>
      <c r="AB150" s="1075">
        <v>188</v>
      </c>
      <c r="AC150" s="1075">
        <v>188</v>
      </c>
      <c r="AD150" s="1075">
        <v>188</v>
      </c>
      <c r="AE150" s="1075">
        <v>188</v>
      </c>
      <c r="AF150" s="1075">
        <v>188</v>
      </c>
      <c r="AG150" s="1075">
        <v>188</v>
      </c>
      <c r="AH150" s="1075">
        <v>188</v>
      </c>
      <c r="AI150" s="1075">
        <v>188</v>
      </c>
      <c r="AJ150" s="1075">
        <v>188</v>
      </c>
      <c r="AK150" s="1075">
        <v>188</v>
      </c>
      <c r="AL150" s="1075">
        <v>188</v>
      </c>
      <c r="AM150" s="1075">
        <v>188</v>
      </c>
      <c r="AN150" s="1075">
        <v>188</v>
      </c>
      <c r="AO150" s="1075">
        <v>188</v>
      </c>
      <c r="AP150" s="1075">
        <v>188</v>
      </c>
      <c r="AQ150" s="1075">
        <v>188</v>
      </c>
      <c r="AR150" s="1075">
        <v>188</v>
      </c>
      <c r="AS150" s="1075">
        <v>188</v>
      </c>
      <c r="AT150" s="1075">
        <v>188</v>
      </c>
      <c r="AU150" s="1075">
        <v>188</v>
      </c>
      <c r="AV150" s="1075">
        <v>188</v>
      </c>
      <c r="AW150" s="1075">
        <v>188</v>
      </c>
      <c r="AX150" s="1075">
        <v>188</v>
      </c>
      <c r="AY150" s="1075">
        <v>188</v>
      </c>
      <c r="AZ150" s="1086">
        <v>188</v>
      </c>
      <c r="BA150" s="1086">
        <v>188</v>
      </c>
      <c r="BB150" s="1086">
        <v>188</v>
      </c>
      <c r="BC150" s="1086">
        <v>188</v>
      </c>
      <c r="BD150" s="1086">
        <v>188</v>
      </c>
      <c r="BE150" s="1086">
        <v>188</v>
      </c>
      <c r="BF150" s="1086">
        <v>188</v>
      </c>
      <c r="BG150" s="1086">
        <v>188</v>
      </c>
      <c r="BH150" s="1086">
        <v>188</v>
      </c>
      <c r="BI150" s="1086">
        <v>188</v>
      </c>
      <c r="BJ150" s="1086">
        <v>188</v>
      </c>
      <c r="BK150" s="1086">
        <v>188</v>
      </c>
      <c r="BL150" s="1086">
        <v>188</v>
      </c>
      <c r="BM150" s="1086">
        <v>188</v>
      </c>
      <c r="BN150" s="1086">
        <v>188</v>
      </c>
      <c r="BO150" s="1086">
        <v>188</v>
      </c>
      <c r="BP150" s="1086">
        <v>188</v>
      </c>
      <c r="BQ150" s="1086">
        <v>188</v>
      </c>
      <c r="BR150" s="1086">
        <v>188</v>
      </c>
      <c r="BS150" s="1086">
        <v>188</v>
      </c>
      <c r="BT150" s="1086">
        <v>188</v>
      </c>
      <c r="BU150" s="1086">
        <v>188</v>
      </c>
      <c r="BV150" s="1086">
        <v>188</v>
      </c>
      <c r="BW150" s="1086">
        <v>188</v>
      </c>
      <c r="BX150" s="1086">
        <v>188</v>
      </c>
      <c r="BY150" s="1086">
        <v>188</v>
      </c>
      <c r="BZ150" s="1086">
        <v>188</v>
      </c>
      <c r="CA150" s="1086">
        <v>188</v>
      </c>
      <c r="CB150" s="1086">
        <v>188</v>
      </c>
      <c r="CC150" s="1086">
        <v>188</v>
      </c>
      <c r="CD150" s="1086">
        <v>188</v>
      </c>
      <c r="CE150" s="1086">
        <v>188</v>
      </c>
      <c r="CF150" s="1086">
        <v>188</v>
      </c>
      <c r="CG150" s="1086">
        <v>188</v>
      </c>
      <c r="CH150" s="1086">
        <v>188</v>
      </c>
      <c r="CI150" s="1086">
        <v>188</v>
      </c>
      <c r="CJ150" s="1086">
        <v>188</v>
      </c>
      <c r="CK150" s="1086">
        <v>188</v>
      </c>
      <c r="CL150" s="1086">
        <v>188</v>
      </c>
      <c r="CM150" s="1086">
        <v>188</v>
      </c>
      <c r="CN150" s="1086">
        <v>188</v>
      </c>
      <c r="CO150" s="1086">
        <v>188</v>
      </c>
      <c r="CP150" s="1086">
        <v>188</v>
      </c>
      <c r="CQ150" s="1086">
        <v>188</v>
      </c>
      <c r="CR150" s="1086">
        <v>188</v>
      </c>
      <c r="CS150" s="1086">
        <v>188</v>
      </c>
      <c r="CT150" s="1355">
        <v>188</v>
      </c>
      <c r="CU150" s="1086">
        <v>188</v>
      </c>
      <c r="CV150" s="1086">
        <v>188</v>
      </c>
      <c r="CW150" s="1086">
        <v>188</v>
      </c>
      <c r="CX150" s="1086">
        <v>188</v>
      </c>
      <c r="CY150" s="1086">
        <v>188</v>
      </c>
      <c r="CZ150" s="1086">
        <v>188</v>
      </c>
      <c r="DA150" s="1086">
        <v>188</v>
      </c>
      <c r="DB150" s="1086">
        <v>188</v>
      </c>
      <c r="DC150" s="1086">
        <v>188</v>
      </c>
      <c r="DD150" s="1086">
        <v>188</v>
      </c>
      <c r="DF150" s="1051">
        <f t="shared" si="5"/>
        <v>0</v>
      </c>
    </row>
    <row r="151" spans="1:110" s="1221" customFormat="1" ht="19.5" customHeight="1" thickBot="1" x14ac:dyDescent="0.25">
      <c r="A151" s="1307" t="s">
        <v>38</v>
      </c>
      <c r="B151" s="1307" t="s">
        <v>38</v>
      </c>
      <c r="C151" s="1307">
        <v>2</v>
      </c>
      <c r="D151" s="1307" t="s">
        <v>38</v>
      </c>
      <c r="E151" s="1307">
        <v>2</v>
      </c>
      <c r="F151" s="1307">
        <v>100078</v>
      </c>
      <c r="G151" s="1213" t="s">
        <v>435</v>
      </c>
      <c r="H151" s="1213" t="s">
        <v>434</v>
      </c>
      <c r="I151" s="1213">
        <v>149</v>
      </c>
      <c r="J151" s="1213">
        <v>10028</v>
      </c>
      <c r="K151" s="1213" t="s">
        <v>418</v>
      </c>
      <c r="L151" s="1213">
        <v>3</v>
      </c>
      <c r="M151" s="1214" t="s">
        <v>47</v>
      </c>
      <c r="N151" s="1215">
        <v>40597</v>
      </c>
      <c r="O151" s="1216"/>
      <c r="P151" s="1216"/>
      <c r="Q151" s="1216"/>
      <c r="R151" s="1217"/>
      <c r="S151" s="1218"/>
      <c r="T151" s="1218"/>
      <c r="U151" s="1219"/>
      <c r="V151" s="1218"/>
      <c r="W151" s="1218"/>
      <c r="X151" s="1218"/>
      <c r="Y151" s="1218"/>
      <c r="Z151" s="1218"/>
      <c r="AA151" s="1218"/>
      <c r="AB151" s="1218"/>
      <c r="AC151" s="1218"/>
      <c r="AD151" s="1218"/>
      <c r="AE151" s="1218"/>
      <c r="AF151" s="1218"/>
      <c r="AG151" s="1218"/>
      <c r="AH151" s="1218"/>
      <c r="AI151" s="1218"/>
      <c r="AJ151" s="1218"/>
      <c r="AK151" s="1218"/>
      <c r="AL151" s="1218"/>
      <c r="AM151" s="1218"/>
      <c r="AN151" s="1218"/>
      <c r="AO151" s="1218"/>
      <c r="AP151" s="1218"/>
      <c r="AQ151" s="1218"/>
      <c r="AR151" s="1218"/>
      <c r="AS151" s="1218"/>
      <c r="AT151" s="1218"/>
      <c r="AU151" s="1218"/>
      <c r="AV151" s="1218"/>
      <c r="AW151" s="1218"/>
      <c r="AX151" s="1218"/>
      <c r="AY151" s="1218"/>
      <c r="AZ151" s="1220"/>
      <c r="BA151" s="1220"/>
      <c r="BB151" s="1220"/>
      <c r="BC151" s="1220"/>
      <c r="BD151" s="1220"/>
      <c r="BE151" s="1220"/>
      <c r="BF151" s="1220"/>
      <c r="BG151" s="1220"/>
      <c r="BH151" s="1220"/>
      <c r="BI151" s="1220"/>
      <c r="BJ151" s="1220"/>
      <c r="BK151" s="1222">
        <v>5766</v>
      </c>
      <c r="BL151" s="1220">
        <v>5766</v>
      </c>
      <c r="BM151" s="1220">
        <v>5766</v>
      </c>
      <c r="BN151" s="1220">
        <v>5766</v>
      </c>
      <c r="BO151" s="1220">
        <v>5766</v>
      </c>
      <c r="BP151" s="1220">
        <v>5766</v>
      </c>
      <c r="BQ151" s="1220">
        <v>5766</v>
      </c>
      <c r="BR151" s="1220">
        <v>5766</v>
      </c>
      <c r="BS151" s="1220">
        <v>5766</v>
      </c>
      <c r="BT151" s="1220">
        <v>5766</v>
      </c>
      <c r="BU151" s="1220">
        <v>5766</v>
      </c>
      <c r="BV151" s="1220">
        <v>5766</v>
      </c>
      <c r="BW151" s="1220">
        <v>5766</v>
      </c>
      <c r="BX151" s="1220">
        <v>5766</v>
      </c>
      <c r="BY151" s="1220">
        <v>5766</v>
      </c>
      <c r="BZ151" s="1220">
        <v>5766</v>
      </c>
      <c r="CA151" s="1220">
        <v>5766</v>
      </c>
      <c r="CB151" s="1220">
        <v>5766</v>
      </c>
      <c r="CC151" s="1220">
        <v>5766</v>
      </c>
      <c r="CD151" s="1220">
        <v>5766</v>
      </c>
      <c r="CE151" s="1220">
        <v>5766</v>
      </c>
      <c r="CF151" s="1220">
        <v>5766</v>
      </c>
      <c r="CG151" s="1220">
        <v>5766</v>
      </c>
      <c r="CH151" s="1220">
        <v>5766</v>
      </c>
      <c r="CI151" s="1220">
        <v>5766</v>
      </c>
      <c r="CJ151" s="1222">
        <v>13641</v>
      </c>
      <c r="CK151" s="1220">
        <v>13641</v>
      </c>
      <c r="CL151" s="1220">
        <v>13641</v>
      </c>
      <c r="CM151" s="1220">
        <v>13641</v>
      </c>
      <c r="CN151" s="1220">
        <v>13641</v>
      </c>
      <c r="CO151" s="1220">
        <v>13641</v>
      </c>
      <c r="CP151" s="1220">
        <v>13641</v>
      </c>
      <c r="CQ151" s="1220">
        <v>13641</v>
      </c>
      <c r="CR151" s="1220">
        <v>13641</v>
      </c>
      <c r="CS151" s="1220">
        <v>13641</v>
      </c>
      <c r="CT151" s="1377">
        <v>13641</v>
      </c>
      <c r="CU151" s="1220">
        <v>13641</v>
      </c>
      <c r="CV151" s="1220">
        <v>13641</v>
      </c>
      <c r="CW151" s="1220">
        <v>13641</v>
      </c>
      <c r="CX151" s="1220">
        <v>13641</v>
      </c>
      <c r="CY151" s="1220">
        <v>13641</v>
      </c>
      <c r="CZ151" s="1220">
        <v>13641</v>
      </c>
      <c r="DA151" s="1220">
        <v>13641</v>
      </c>
      <c r="DB151" s="1220">
        <v>13641</v>
      </c>
      <c r="DC151" s="1220">
        <v>13641</v>
      </c>
      <c r="DD151" s="1220">
        <v>13641</v>
      </c>
      <c r="DF151" s="1051">
        <f t="shared" si="5"/>
        <v>0</v>
      </c>
    </row>
    <row r="152" spans="1:110" s="1055" customFormat="1" ht="13.5" thickBot="1" x14ac:dyDescent="0.25">
      <c r="A152" s="1300" t="s">
        <v>39</v>
      </c>
      <c r="B152" s="1300" t="s">
        <v>39</v>
      </c>
      <c r="C152" s="1300">
        <v>2</v>
      </c>
      <c r="D152" s="1300" t="s">
        <v>39</v>
      </c>
      <c r="E152" s="1300">
        <v>2</v>
      </c>
      <c r="F152" s="1300">
        <v>100019</v>
      </c>
      <c r="G152" s="1053" t="s">
        <v>308</v>
      </c>
      <c r="H152" s="1053" t="s">
        <v>307</v>
      </c>
      <c r="I152" s="1053">
        <v>110</v>
      </c>
      <c r="J152" s="1053">
        <v>9577</v>
      </c>
      <c r="K152" s="1053" t="s">
        <v>418</v>
      </c>
      <c r="L152" s="1053">
        <v>3</v>
      </c>
      <c r="M152" s="1054" t="s">
        <v>48</v>
      </c>
      <c r="O152" s="1058">
        <v>9158</v>
      </c>
      <c r="P152" s="1058">
        <v>9158</v>
      </c>
      <c r="Q152" s="1058">
        <v>9158</v>
      </c>
      <c r="R152" s="1070">
        <v>9158</v>
      </c>
      <c r="S152" s="1079">
        <v>9158</v>
      </c>
      <c r="T152" s="1079">
        <v>9158</v>
      </c>
      <c r="U152" s="1079">
        <v>9158</v>
      </c>
      <c r="V152" s="1079">
        <v>9158</v>
      </c>
      <c r="W152" s="1079">
        <v>9158</v>
      </c>
      <c r="X152" s="1079">
        <v>9158</v>
      </c>
      <c r="Y152" s="1079">
        <v>9158</v>
      </c>
      <c r="Z152" s="1079">
        <v>9158</v>
      </c>
      <c r="AA152" s="1079">
        <v>9158</v>
      </c>
      <c r="AB152" s="1079">
        <v>9158</v>
      </c>
      <c r="AC152" s="1079">
        <v>9158</v>
      </c>
      <c r="AD152" s="1079">
        <v>9158</v>
      </c>
      <c r="AE152" s="1079">
        <v>9158</v>
      </c>
      <c r="AF152" s="1079">
        <v>9158</v>
      </c>
      <c r="AG152" s="1079">
        <v>9158</v>
      </c>
      <c r="AH152" s="1079">
        <v>9158</v>
      </c>
      <c r="AI152" s="1079">
        <v>9158</v>
      </c>
      <c r="AJ152" s="1079">
        <v>9158</v>
      </c>
      <c r="AK152" s="1079">
        <v>9158</v>
      </c>
      <c r="AL152" s="1079">
        <v>9158</v>
      </c>
      <c r="AM152" s="1079">
        <v>9158</v>
      </c>
      <c r="AN152" s="1079">
        <v>9158</v>
      </c>
      <c r="AO152" s="1079">
        <v>9158</v>
      </c>
      <c r="AP152" s="1079">
        <v>9158</v>
      </c>
      <c r="AQ152" s="1079">
        <v>9158</v>
      </c>
      <c r="AR152" s="1079">
        <v>9158</v>
      </c>
      <c r="AS152" s="1079">
        <v>9158</v>
      </c>
      <c r="AT152" s="1079">
        <v>9158</v>
      </c>
      <c r="AU152" s="1079">
        <v>9158</v>
      </c>
      <c r="AV152" s="1079">
        <v>9158</v>
      </c>
      <c r="AW152" s="1079">
        <v>9158</v>
      </c>
      <c r="AX152" s="1079">
        <v>9158</v>
      </c>
      <c r="AY152" s="1079">
        <v>9158</v>
      </c>
      <c r="AZ152" s="1089">
        <v>9158</v>
      </c>
      <c r="BA152" s="1089">
        <v>9158</v>
      </c>
      <c r="BB152" s="1089">
        <v>9158</v>
      </c>
      <c r="BC152" s="1089">
        <v>9158</v>
      </c>
      <c r="BD152" s="1089">
        <v>9158</v>
      </c>
      <c r="BE152" s="1089">
        <v>9158</v>
      </c>
      <c r="BF152" s="1089">
        <v>9158</v>
      </c>
      <c r="BG152" s="1089">
        <v>9158</v>
      </c>
      <c r="BH152" s="1089">
        <v>9158</v>
      </c>
      <c r="BI152" s="1089">
        <v>9158</v>
      </c>
      <c r="BJ152" s="1089">
        <v>9158</v>
      </c>
      <c r="BK152" s="1089">
        <v>9158</v>
      </c>
      <c r="BL152" s="1089">
        <v>9158</v>
      </c>
      <c r="BM152" s="1089">
        <v>9158</v>
      </c>
      <c r="BN152" s="1089">
        <v>9158</v>
      </c>
      <c r="BO152" s="1089">
        <v>9158</v>
      </c>
      <c r="BP152" s="1089">
        <v>9158</v>
      </c>
      <c r="BQ152" s="1089">
        <v>9158</v>
      </c>
      <c r="BR152" s="1089">
        <v>9158</v>
      </c>
      <c r="BS152" s="1089">
        <v>9158</v>
      </c>
      <c r="BT152" s="1089">
        <v>9158</v>
      </c>
      <c r="BU152" s="1089">
        <v>9158</v>
      </c>
      <c r="BV152" s="1089">
        <v>9158</v>
      </c>
      <c r="BW152" s="1089">
        <v>9158</v>
      </c>
      <c r="BX152" s="1089">
        <v>9158</v>
      </c>
      <c r="BY152" s="1089">
        <v>9158</v>
      </c>
      <c r="BZ152" s="1089">
        <v>9158</v>
      </c>
      <c r="CA152" s="1089">
        <v>9158</v>
      </c>
      <c r="CB152" s="1089">
        <v>9158</v>
      </c>
      <c r="CC152" s="1089">
        <v>9158</v>
      </c>
      <c r="CD152" s="1089">
        <v>9158</v>
      </c>
      <c r="CE152" s="1089">
        <v>9158</v>
      </c>
      <c r="CF152" s="1089">
        <v>9158</v>
      </c>
      <c r="CG152" s="1089">
        <v>9158</v>
      </c>
      <c r="CH152" s="1089">
        <v>9158</v>
      </c>
      <c r="CI152" s="1089">
        <v>9158</v>
      </c>
      <c r="CJ152" s="1089">
        <v>9158</v>
      </c>
      <c r="CK152" s="1089">
        <v>9158</v>
      </c>
      <c r="CL152" s="1089">
        <v>9158</v>
      </c>
      <c r="CM152" s="1089">
        <v>9158</v>
      </c>
      <c r="CN152" s="1089">
        <v>9158</v>
      </c>
      <c r="CO152" s="1089">
        <v>9158</v>
      </c>
      <c r="CP152" s="1089">
        <v>9158</v>
      </c>
      <c r="CQ152" s="1089">
        <v>9158</v>
      </c>
      <c r="CR152" s="1089">
        <v>9158</v>
      </c>
      <c r="CS152" s="1089">
        <v>9158</v>
      </c>
      <c r="CT152" s="1359">
        <v>9158</v>
      </c>
      <c r="CU152" s="1089">
        <v>9158</v>
      </c>
      <c r="CV152" s="1089">
        <v>9158</v>
      </c>
      <c r="CW152" s="1089">
        <v>9158</v>
      </c>
      <c r="CX152" s="1089">
        <v>9158</v>
      </c>
      <c r="CY152" s="1089">
        <v>9158</v>
      </c>
      <c r="CZ152" s="1089">
        <v>9158</v>
      </c>
      <c r="DA152" s="1089">
        <v>9158</v>
      </c>
      <c r="DB152" s="1089">
        <v>9158</v>
      </c>
      <c r="DC152" s="1089">
        <v>9158</v>
      </c>
      <c r="DD152" s="1089">
        <v>9158</v>
      </c>
      <c r="DF152" s="1051">
        <f t="shared" si="5"/>
        <v>0</v>
      </c>
    </row>
    <row r="153" spans="1:110" s="1055" customFormat="1" ht="21.75" thickBot="1" x14ac:dyDescent="0.25">
      <c r="A153" s="1300" t="s">
        <v>40</v>
      </c>
      <c r="B153" s="1300" t="s">
        <v>40</v>
      </c>
      <c r="C153" s="1300">
        <v>2</v>
      </c>
      <c r="D153" s="1300" t="s">
        <v>40</v>
      </c>
      <c r="E153" s="1300">
        <v>2</v>
      </c>
      <c r="F153" s="1300">
        <v>100020</v>
      </c>
      <c r="G153" s="1053" t="s">
        <v>310</v>
      </c>
      <c r="H153" s="1053" t="s">
        <v>309</v>
      </c>
      <c r="I153" s="1053">
        <v>104</v>
      </c>
      <c r="J153" s="1053"/>
      <c r="K153" s="1053" t="s">
        <v>418</v>
      </c>
      <c r="L153" s="1053">
        <v>3</v>
      </c>
      <c r="M153" s="1054" t="s">
        <v>48</v>
      </c>
      <c r="O153" s="1058">
        <v>9754</v>
      </c>
      <c r="P153" s="1058">
        <v>9754</v>
      </c>
      <c r="Q153" s="1058">
        <v>9754</v>
      </c>
      <c r="R153" s="1070">
        <v>9754</v>
      </c>
      <c r="S153" s="1079">
        <v>9754</v>
      </c>
      <c r="T153" s="1079">
        <v>9754</v>
      </c>
      <c r="U153" s="1079">
        <v>9754</v>
      </c>
      <c r="V153" s="1079">
        <v>9754</v>
      </c>
      <c r="W153" s="1079">
        <v>9754</v>
      </c>
      <c r="X153" s="1079">
        <v>9754</v>
      </c>
      <c r="Y153" s="1079">
        <v>9754</v>
      </c>
      <c r="Z153" s="1079">
        <v>9754</v>
      </c>
      <c r="AA153" s="1079">
        <v>9754</v>
      </c>
      <c r="AB153" s="1079">
        <v>9754</v>
      </c>
      <c r="AC153" s="1079">
        <v>9754</v>
      </c>
      <c r="AD153" s="1079">
        <v>9754</v>
      </c>
      <c r="AE153" s="1079">
        <v>9754</v>
      </c>
      <c r="AF153" s="1079">
        <v>9754</v>
      </c>
      <c r="AG153" s="1079">
        <v>9754</v>
      </c>
      <c r="AH153" s="1079">
        <v>9754</v>
      </c>
      <c r="AI153" s="1079">
        <v>9754</v>
      </c>
      <c r="AJ153" s="1079">
        <v>9754</v>
      </c>
      <c r="AK153" s="1079">
        <v>9754</v>
      </c>
      <c r="AL153" s="1079">
        <v>9754</v>
      </c>
      <c r="AM153" s="1079">
        <v>9754</v>
      </c>
      <c r="AN153" s="1079">
        <v>9754</v>
      </c>
      <c r="AO153" s="1079">
        <v>9754</v>
      </c>
      <c r="AP153" s="1079">
        <v>9754</v>
      </c>
      <c r="AQ153" s="1079">
        <v>9754</v>
      </c>
      <c r="AR153" s="1079">
        <v>9754</v>
      </c>
      <c r="AS153" s="1079">
        <v>9754</v>
      </c>
      <c r="AT153" s="1079">
        <v>9754</v>
      </c>
      <c r="AU153" s="1079">
        <v>9754</v>
      </c>
      <c r="AV153" s="1079">
        <v>9754</v>
      </c>
      <c r="AW153" s="1079">
        <v>9754</v>
      </c>
      <c r="AX153" s="1079">
        <v>9754</v>
      </c>
      <c r="AY153" s="1079">
        <v>9754</v>
      </c>
      <c r="AZ153" s="1089">
        <v>9754</v>
      </c>
      <c r="BA153" s="1089">
        <v>9754</v>
      </c>
      <c r="BB153" s="1089">
        <v>9754</v>
      </c>
      <c r="BC153" s="1089">
        <v>9754</v>
      </c>
      <c r="BD153" s="1089">
        <v>9754</v>
      </c>
      <c r="BE153" s="1089">
        <v>9754</v>
      </c>
      <c r="BF153" s="1089">
        <v>9754</v>
      </c>
      <c r="BG153" s="1089">
        <v>9754</v>
      </c>
      <c r="BH153" s="1089">
        <v>9754</v>
      </c>
      <c r="BI153" s="1089">
        <v>9754</v>
      </c>
      <c r="BJ153" s="1089">
        <v>9754</v>
      </c>
      <c r="BK153" s="1089">
        <v>9754</v>
      </c>
      <c r="BL153" s="1089">
        <v>9754</v>
      </c>
      <c r="BM153" s="1089">
        <v>9754</v>
      </c>
      <c r="BN153" s="1089">
        <v>9754</v>
      </c>
      <c r="BO153" s="1089">
        <v>9754</v>
      </c>
      <c r="BP153" s="1089">
        <v>9754</v>
      </c>
      <c r="BQ153" s="1089">
        <v>9754</v>
      </c>
      <c r="BR153" s="1089">
        <v>9754</v>
      </c>
      <c r="BS153" s="1089">
        <v>9754</v>
      </c>
      <c r="BT153" s="1089">
        <v>9754</v>
      </c>
      <c r="BU153" s="1089">
        <v>9754</v>
      </c>
      <c r="BV153" s="1089">
        <v>9754</v>
      </c>
      <c r="BW153" s="1089">
        <v>9754</v>
      </c>
      <c r="BX153" s="1089">
        <v>9754</v>
      </c>
      <c r="BY153" s="1089">
        <v>9754</v>
      </c>
      <c r="BZ153" s="1089">
        <v>9754</v>
      </c>
      <c r="CA153" s="1089">
        <v>9754</v>
      </c>
      <c r="CB153" s="1089">
        <v>9754</v>
      </c>
      <c r="CC153" s="1089">
        <v>9754</v>
      </c>
      <c r="CD153" s="1089">
        <v>9754</v>
      </c>
      <c r="CE153" s="1089">
        <v>9754</v>
      </c>
      <c r="CF153" s="1089">
        <v>9754</v>
      </c>
      <c r="CG153" s="1089">
        <v>9754</v>
      </c>
      <c r="CH153" s="1089">
        <v>9754</v>
      </c>
      <c r="CI153" s="1089">
        <v>9754</v>
      </c>
      <c r="CJ153" s="1089">
        <v>9754</v>
      </c>
      <c r="CK153" s="1089">
        <v>9754</v>
      </c>
      <c r="CL153" s="1089">
        <v>9754</v>
      </c>
      <c r="CM153" s="1089">
        <v>9754</v>
      </c>
      <c r="CN153" s="1089">
        <v>9754</v>
      </c>
      <c r="CO153" s="1089">
        <v>9754</v>
      </c>
      <c r="CP153" s="1089">
        <v>9754</v>
      </c>
      <c r="CQ153" s="1089">
        <v>9754</v>
      </c>
      <c r="CR153" s="1089">
        <v>9754</v>
      </c>
      <c r="CS153" s="1089">
        <v>9754</v>
      </c>
      <c r="CT153" s="1359">
        <v>9754</v>
      </c>
      <c r="CU153" s="1089">
        <v>9754</v>
      </c>
      <c r="CV153" s="1089">
        <v>9754</v>
      </c>
      <c r="CW153" s="1089">
        <v>9754</v>
      </c>
      <c r="CX153" s="1089">
        <v>9754</v>
      </c>
      <c r="CY153" s="1089">
        <v>9754</v>
      </c>
      <c r="CZ153" s="1089">
        <v>9754</v>
      </c>
      <c r="DA153" s="1089">
        <v>9754</v>
      </c>
      <c r="DB153" s="1089">
        <v>9754</v>
      </c>
      <c r="DC153" s="1089">
        <v>9754</v>
      </c>
      <c r="DD153" s="1089">
        <v>9754</v>
      </c>
      <c r="DF153" s="1051">
        <f t="shared" si="5"/>
        <v>0</v>
      </c>
    </row>
    <row r="154" spans="1:110" s="1055" customFormat="1" ht="13.5" thickBot="1" x14ac:dyDescent="0.25">
      <c r="A154" s="1300" t="s">
        <v>40</v>
      </c>
      <c r="B154" s="1300" t="s">
        <v>40</v>
      </c>
      <c r="C154" s="1300">
        <v>2</v>
      </c>
      <c r="D154" s="1300" t="s">
        <v>40</v>
      </c>
      <c r="E154" s="1300">
        <v>2</v>
      </c>
      <c r="F154" s="1300">
        <v>100028</v>
      </c>
      <c r="G154" s="1053" t="s">
        <v>312</v>
      </c>
      <c r="H154" s="1053" t="s">
        <v>311</v>
      </c>
      <c r="I154" s="1053">
        <v>34</v>
      </c>
      <c r="J154" s="1053">
        <v>9633</v>
      </c>
      <c r="K154" s="1053" t="s">
        <v>418</v>
      </c>
      <c r="L154" s="1053">
        <v>3</v>
      </c>
      <c r="M154" s="1054" t="s">
        <v>48</v>
      </c>
      <c r="O154" s="1058">
        <v>4695</v>
      </c>
      <c r="P154" s="1058">
        <v>4695</v>
      </c>
      <c r="Q154" s="1058">
        <v>4695</v>
      </c>
      <c r="R154" s="1070">
        <v>4695</v>
      </c>
      <c r="S154" s="1079">
        <v>4695</v>
      </c>
      <c r="T154" s="1079">
        <v>4695</v>
      </c>
      <c r="U154" s="1079">
        <v>4695</v>
      </c>
      <c r="V154" s="1079">
        <v>4695</v>
      </c>
      <c r="W154" s="1079">
        <v>4695</v>
      </c>
      <c r="X154" s="1079">
        <v>4695</v>
      </c>
      <c r="Y154" s="1079">
        <v>4695</v>
      </c>
      <c r="Z154" s="1079">
        <v>4695</v>
      </c>
      <c r="AA154" s="1079">
        <v>4695</v>
      </c>
      <c r="AB154" s="1079">
        <v>4695</v>
      </c>
      <c r="AC154" s="1079">
        <v>4695</v>
      </c>
      <c r="AD154" s="1080">
        <v>8043</v>
      </c>
      <c r="AE154" s="1079">
        <v>8043</v>
      </c>
      <c r="AF154" s="1079">
        <v>8043</v>
      </c>
      <c r="AG154" s="1079">
        <v>8043</v>
      </c>
      <c r="AH154" s="1079">
        <v>8043</v>
      </c>
      <c r="AI154" s="1079">
        <v>8043</v>
      </c>
      <c r="AJ154" s="1079">
        <v>8043</v>
      </c>
      <c r="AK154" s="1079">
        <v>8043</v>
      </c>
      <c r="AL154" s="1079">
        <v>8043</v>
      </c>
      <c r="AM154" s="1079">
        <v>8043</v>
      </c>
      <c r="AN154" s="1079">
        <v>8043</v>
      </c>
      <c r="AO154" s="1079">
        <v>8043</v>
      </c>
      <c r="AP154" s="1079">
        <v>8043</v>
      </c>
      <c r="AQ154" s="1079">
        <v>8043</v>
      </c>
      <c r="AR154" s="1079">
        <v>8043</v>
      </c>
      <c r="AS154" s="1079">
        <v>8043</v>
      </c>
      <c r="AT154" s="1079">
        <v>8043</v>
      </c>
      <c r="AU154" s="1187">
        <v>9140</v>
      </c>
      <c r="AV154" s="1079">
        <v>9140</v>
      </c>
      <c r="AW154" s="1079">
        <v>9140</v>
      </c>
      <c r="AX154" s="1079">
        <v>9140</v>
      </c>
      <c r="AY154" s="1079">
        <v>9140</v>
      </c>
      <c r="AZ154" s="1089">
        <v>9140</v>
      </c>
      <c r="BA154" s="1089">
        <v>9140</v>
      </c>
      <c r="BB154" s="1089">
        <v>9140</v>
      </c>
      <c r="BC154" s="1089">
        <v>9140</v>
      </c>
      <c r="BD154" s="1089">
        <v>9140</v>
      </c>
      <c r="BE154" s="1089">
        <v>9140</v>
      </c>
      <c r="BF154" s="1089">
        <v>9140</v>
      </c>
      <c r="BG154" s="1089">
        <v>9140</v>
      </c>
      <c r="BH154" s="1089">
        <v>9140</v>
      </c>
      <c r="BI154" s="1089">
        <v>9140</v>
      </c>
      <c r="BJ154" s="1089">
        <v>9140</v>
      </c>
      <c r="BK154" s="1089">
        <v>9140</v>
      </c>
      <c r="BL154" s="1089">
        <v>9140</v>
      </c>
      <c r="BM154" s="1089">
        <v>9140</v>
      </c>
      <c r="BN154" s="1089">
        <v>9140</v>
      </c>
      <c r="BO154" s="1089">
        <v>9140</v>
      </c>
      <c r="BP154" s="1089">
        <v>9140</v>
      </c>
      <c r="BQ154" s="1089">
        <v>9140</v>
      </c>
      <c r="BR154" s="1089">
        <v>9140</v>
      </c>
      <c r="BS154" s="1089">
        <v>9140</v>
      </c>
      <c r="BT154" s="1089">
        <v>9140</v>
      </c>
      <c r="BU154" s="1089">
        <v>9140</v>
      </c>
      <c r="BV154" s="1089">
        <v>9140</v>
      </c>
      <c r="BW154" s="1089">
        <v>9140</v>
      </c>
      <c r="BX154" s="1089">
        <v>9140</v>
      </c>
      <c r="BY154" s="1089">
        <v>9140</v>
      </c>
      <c r="BZ154" s="1199">
        <v>11299</v>
      </c>
      <c r="CA154" s="1089">
        <v>11299</v>
      </c>
      <c r="CB154" s="1089">
        <v>11299</v>
      </c>
      <c r="CC154" s="1089">
        <v>11299</v>
      </c>
      <c r="CD154" s="1089">
        <v>11299</v>
      </c>
      <c r="CE154" s="1089">
        <v>11299</v>
      </c>
      <c r="CF154" s="1089">
        <v>11299</v>
      </c>
      <c r="CG154" s="1089">
        <v>11299</v>
      </c>
      <c r="CH154" s="1089">
        <v>11299</v>
      </c>
      <c r="CI154" s="1089">
        <v>11299</v>
      </c>
      <c r="CJ154" s="1089">
        <v>11299</v>
      </c>
      <c r="CK154" s="1089">
        <v>11299</v>
      </c>
      <c r="CL154" s="1089">
        <v>11299</v>
      </c>
      <c r="CM154" s="1089">
        <v>11299</v>
      </c>
      <c r="CN154" s="1089">
        <v>11299</v>
      </c>
      <c r="CO154" s="1089">
        <v>11299</v>
      </c>
      <c r="CP154" s="1089">
        <v>11299</v>
      </c>
      <c r="CQ154" s="1089">
        <v>11299</v>
      </c>
      <c r="CR154" s="1089">
        <v>11299</v>
      </c>
      <c r="CS154" s="1089">
        <v>11299</v>
      </c>
      <c r="CT154" s="1359">
        <v>11299</v>
      </c>
      <c r="CU154" s="1089">
        <v>11299</v>
      </c>
      <c r="CV154" s="1089">
        <v>11299</v>
      </c>
      <c r="CW154" s="1089">
        <v>11299</v>
      </c>
      <c r="CX154" s="1089">
        <v>11299</v>
      </c>
      <c r="CY154" s="1089">
        <v>11299</v>
      </c>
      <c r="CZ154" s="1089">
        <v>11299</v>
      </c>
      <c r="DA154" s="1089">
        <v>11299</v>
      </c>
      <c r="DB154" s="1089">
        <v>11299</v>
      </c>
      <c r="DC154" s="1089">
        <v>11299</v>
      </c>
      <c r="DD154" s="1089">
        <v>11299</v>
      </c>
      <c r="DF154" s="1051">
        <f t="shared" si="5"/>
        <v>0</v>
      </c>
    </row>
    <row r="155" spans="1:110" s="1063" customFormat="1" ht="13.5" thickBot="1" x14ac:dyDescent="0.25">
      <c r="A155" s="1297" t="s">
        <v>41</v>
      </c>
      <c r="B155" s="1297" t="s">
        <v>41</v>
      </c>
      <c r="C155" s="1297">
        <v>2</v>
      </c>
      <c r="D155" s="1297" t="s">
        <v>41</v>
      </c>
      <c r="E155" s="1297">
        <v>2</v>
      </c>
      <c r="F155" s="1297">
        <v>100021</v>
      </c>
      <c r="G155" s="1061" t="s">
        <v>314</v>
      </c>
      <c r="H155" s="1061" t="s">
        <v>313</v>
      </c>
      <c r="I155" s="1061">
        <v>53</v>
      </c>
      <c r="J155" s="1061">
        <v>9575</v>
      </c>
      <c r="K155" s="1061" t="s">
        <v>418</v>
      </c>
      <c r="L155" s="1061">
        <v>3</v>
      </c>
      <c r="M155" s="1062" t="s">
        <v>48</v>
      </c>
      <c r="O155" s="1064">
        <v>109221</v>
      </c>
      <c r="P155" s="1064">
        <v>109221</v>
      </c>
      <c r="Q155" s="1064">
        <v>109221</v>
      </c>
      <c r="R155" s="1067">
        <v>109221</v>
      </c>
      <c r="S155" s="1077">
        <v>109221</v>
      </c>
      <c r="T155" s="1097">
        <v>122681</v>
      </c>
      <c r="U155" s="1077">
        <v>122681</v>
      </c>
      <c r="V155" s="1077">
        <v>122681</v>
      </c>
      <c r="W155" s="1077">
        <v>122681</v>
      </c>
      <c r="X155" s="1077">
        <v>122681</v>
      </c>
      <c r="Y155" s="1077">
        <v>122681</v>
      </c>
      <c r="Z155" s="1077">
        <v>122681</v>
      </c>
      <c r="AA155" s="1077">
        <v>122681</v>
      </c>
      <c r="AB155" s="1077">
        <v>122681</v>
      </c>
      <c r="AC155" s="1077">
        <v>122681</v>
      </c>
      <c r="AD155" s="1077">
        <v>122681</v>
      </c>
      <c r="AE155" s="1077">
        <v>122681</v>
      </c>
      <c r="AF155" s="1077">
        <v>122681</v>
      </c>
      <c r="AG155" s="1077">
        <v>122681</v>
      </c>
      <c r="AH155" s="1077">
        <v>122681</v>
      </c>
      <c r="AI155" s="1077">
        <v>122681</v>
      </c>
      <c r="AJ155" s="1077">
        <v>122681</v>
      </c>
      <c r="AK155" s="1077">
        <v>122681</v>
      </c>
      <c r="AL155" s="1077">
        <v>122681</v>
      </c>
      <c r="AM155" s="1077">
        <v>122681</v>
      </c>
      <c r="AN155" s="1077">
        <v>122681</v>
      </c>
      <c r="AO155" s="1077">
        <v>122681</v>
      </c>
      <c r="AP155" s="1077">
        <v>122681</v>
      </c>
      <c r="AQ155" s="1077">
        <v>122681</v>
      </c>
      <c r="AR155" s="1077">
        <v>122681</v>
      </c>
      <c r="AS155" s="1077">
        <v>122681</v>
      </c>
      <c r="AT155" s="1077">
        <v>122681</v>
      </c>
      <c r="AU155" s="1077">
        <v>122681</v>
      </c>
      <c r="AV155" s="1077">
        <v>122681</v>
      </c>
      <c r="AW155" s="1077">
        <v>122681</v>
      </c>
      <c r="AX155" s="1077">
        <v>122681</v>
      </c>
      <c r="AY155" s="1077">
        <v>122681</v>
      </c>
      <c r="AZ155" s="1197">
        <v>122681</v>
      </c>
      <c r="BA155" s="1197">
        <v>122681</v>
      </c>
      <c r="BB155" s="1197">
        <v>122681</v>
      </c>
      <c r="BC155" s="1197">
        <v>122681</v>
      </c>
      <c r="BD155" s="1197">
        <v>122681</v>
      </c>
      <c r="BE155" s="1197">
        <v>122681</v>
      </c>
      <c r="BF155" s="1197">
        <v>122681</v>
      </c>
      <c r="BG155" s="1197">
        <v>122681</v>
      </c>
      <c r="BH155" s="1197">
        <v>122681</v>
      </c>
      <c r="BI155" s="1197">
        <v>122681</v>
      </c>
      <c r="BJ155" s="1197">
        <v>122681</v>
      </c>
      <c r="BK155" s="1197">
        <v>122681</v>
      </c>
      <c r="BL155" s="1197">
        <v>122681</v>
      </c>
      <c r="BM155" s="1197">
        <v>122681</v>
      </c>
      <c r="BN155" s="1197">
        <v>122681</v>
      </c>
      <c r="BO155" s="1197">
        <v>122681</v>
      </c>
      <c r="BP155" s="1197">
        <v>122681</v>
      </c>
      <c r="BQ155" s="1197">
        <v>122681</v>
      </c>
      <c r="BR155" s="1197">
        <v>122681</v>
      </c>
      <c r="BS155" s="1197">
        <v>122681</v>
      </c>
      <c r="BT155" s="1197">
        <v>122681</v>
      </c>
      <c r="BU155" s="1197">
        <v>122681</v>
      </c>
      <c r="BV155" s="1197">
        <v>122681</v>
      </c>
      <c r="BW155" s="1197">
        <v>122681</v>
      </c>
      <c r="BX155" s="1197">
        <v>122681</v>
      </c>
      <c r="BY155" s="1197">
        <v>122681</v>
      </c>
      <c r="BZ155" s="1197">
        <v>122681</v>
      </c>
      <c r="CA155" s="1197">
        <v>122681</v>
      </c>
      <c r="CB155" s="1197">
        <v>122681</v>
      </c>
      <c r="CC155" s="1197">
        <v>122681</v>
      </c>
      <c r="CD155" s="1197">
        <v>122681</v>
      </c>
      <c r="CE155" s="1197">
        <v>122681</v>
      </c>
      <c r="CF155" s="1197">
        <v>122681</v>
      </c>
      <c r="CG155" s="1197">
        <v>122681</v>
      </c>
      <c r="CH155" s="1197">
        <v>122681</v>
      </c>
      <c r="CI155" s="1197">
        <v>122681</v>
      </c>
      <c r="CJ155" s="1197">
        <v>122681</v>
      </c>
      <c r="CK155" s="1197">
        <v>122681</v>
      </c>
      <c r="CL155" s="1197">
        <v>122681</v>
      </c>
      <c r="CM155" s="1197">
        <v>122681</v>
      </c>
      <c r="CN155" s="1197">
        <v>122681</v>
      </c>
      <c r="CO155" s="1197">
        <v>122681</v>
      </c>
      <c r="CP155" s="1197">
        <v>122681</v>
      </c>
      <c r="CQ155" s="1197">
        <v>122681</v>
      </c>
      <c r="CR155" s="1197">
        <v>122681</v>
      </c>
      <c r="CS155" s="1197">
        <v>122681</v>
      </c>
      <c r="CT155" s="1361">
        <v>122681</v>
      </c>
      <c r="CU155" s="1197">
        <v>122681</v>
      </c>
      <c r="CV155" s="1197">
        <v>122681</v>
      </c>
      <c r="CW155" s="1197">
        <v>122681</v>
      </c>
      <c r="CX155" s="1197">
        <v>122681</v>
      </c>
      <c r="CY155" s="1197">
        <v>122681</v>
      </c>
      <c r="CZ155" s="1197">
        <v>122681</v>
      </c>
      <c r="DA155" s="1197">
        <v>122681</v>
      </c>
      <c r="DB155" s="1197">
        <v>122681</v>
      </c>
      <c r="DC155" s="1197">
        <v>122681</v>
      </c>
      <c r="DD155" s="1197">
        <v>122681</v>
      </c>
      <c r="DF155" s="1051">
        <f t="shared" si="5"/>
        <v>0</v>
      </c>
    </row>
    <row r="156" spans="1:110" s="1043" customFormat="1" ht="13.5" thickBot="1" x14ac:dyDescent="0.25">
      <c r="A156" s="1295" t="s">
        <v>41</v>
      </c>
      <c r="B156" s="1295" t="s">
        <v>41</v>
      </c>
      <c r="C156" s="1295">
        <v>2</v>
      </c>
      <c r="D156" s="1295" t="s">
        <v>41</v>
      </c>
      <c r="E156" s="1295">
        <v>2</v>
      </c>
      <c r="F156" s="1295">
        <v>100021</v>
      </c>
      <c r="G156" s="1041" t="s">
        <v>316</v>
      </c>
      <c r="H156" s="1041" t="s">
        <v>315</v>
      </c>
      <c r="I156" s="1041">
        <v>44</v>
      </c>
      <c r="J156" s="1041">
        <v>9575</v>
      </c>
      <c r="K156" s="1041" t="s">
        <v>418</v>
      </c>
      <c r="L156" s="1041">
        <v>3</v>
      </c>
      <c r="M156" s="1042" t="s">
        <v>48</v>
      </c>
      <c r="N156" s="1084">
        <v>39987</v>
      </c>
      <c r="O156" s="1044"/>
      <c r="P156" s="1044"/>
      <c r="Q156" s="1044"/>
      <c r="R156" s="1066"/>
      <c r="S156" s="1075"/>
      <c r="T156" s="1083"/>
      <c r="U156" s="1075"/>
      <c r="V156" s="1083">
        <v>1916</v>
      </c>
      <c r="W156" s="1075">
        <v>1916</v>
      </c>
      <c r="X156" s="1075">
        <v>1916</v>
      </c>
      <c r="Y156" s="1075">
        <v>1916</v>
      </c>
      <c r="Z156" s="1075">
        <v>1916</v>
      </c>
      <c r="AA156" s="1075">
        <v>1916</v>
      </c>
      <c r="AB156" s="1075">
        <v>1916</v>
      </c>
      <c r="AC156" s="1075">
        <v>1916</v>
      </c>
      <c r="AD156" s="1075">
        <v>1916</v>
      </c>
      <c r="AE156" s="1075">
        <v>1916</v>
      </c>
      <c r="AF156" s="1075">
        <v>1916</v>
      </c>
      <c r="AG156" s="1075">
        <v>1916</v>
      </c>
      <c r="AH156" s="1075">
        <v>1916</v>
      </c>
      <c r="AI156" s="1075">
        <v>1916</v>
      </c>
      <c r="AJ156" s="1075">
        <v>1916</v>
      </c>
      <c r="AK156" s="1075">
        <v>1916</v>
      </c>
      <c r="AL156" s="1075">
        <v>1916</v>
      </c>
      <c r="AM156" s="1075">
        <v>1916</v>
      </c>
      <c r="AN156" s="1075">
        <v>1916</v>
      </c>
      <c r="AO156" s="1075">
        <v>1916</v>
      </c>
      <c r="AP156" s="1075">
        <v>1916</v>
      </c>
      <c r="AQ156" s="1075">
        <v>1916</v>
      </c>
      <c r="AR156" s="1075">
        <v>1916</v>
      </c>
      <c r="AS156" s="1075">
        <v>1916</v>
      </c>
      <c r="AT156" s="1075">
        <v>1916</v>
      </c>
      <c r="AU156" s="1075">
        <v>1916</v>
      </c>
      <c r="AV156" s="1075">
        <v>1916</v>
      </c>
      <c r="AW156" s="1075">
        <v>1916</v>
      </c>
      <c r="AX156" s="1075">
        <v>1916</v>
      </c>
      <c r="AY156" s="1075">
        <v>1916</v>
      </c>
      <c r="AZ156" s="1086">
        <v>1916</v>
      </c>
      <c r="BA156" s="1086">
        <v>1916</v>
      </c>
      <c r="BB156" s="1086">
        <v>1916</v>
      </c>
      <c r="BC156" s="1086">
        <v>1916</v>
      </c>
      <c r="BD156" s="1086">
        <v>1916</v>
      </c>
      <c r="BE156" s="1086">
        <v>1916</v>
      </c>
      <c r="BF156" s="1086">
        <v>1916</v>
      </c>
      <c r="BG156" s="1086">
        <v>1916</v>
      </c>
      <c r="BH156" s="1086">
        <v>1916</v>
      </c>
      <c r="BI156" s="1086">
        <v>1916</v>
      </c>
      <c r="BJ156" s="1086">
        <v>1916</v>
      </c>
      <c r="BK156" s="1086">
        <v>1916</v>
      </c>
      <c r="BL156" s="1086">
        <v>1916</v>
      </c>
      <c r="BM156" s="1086">
        <v>1916</v>
      </c>
      <c r="BN156" s="1086">
        <v>1916</v>
      </c>
      <c r="BO156" s="1086">
        <v>1916</v>
      </c>
      <c r="BP156" s="1086">
        <v>1916</v>
      </c>
      <c r="BQ156" s="1086">
        <v>1916</v>
      </c>
      <c r="BR156" s="1086">
        <v>1916</v>
      </c>
      <c r="BS156" s="1086">
        <v>1916</v>
      </c>
      <c r="BT156" s="1086">
        <v>1916</v>
      </c>
      <c r="BU156" s="1086">
        <v>1916</v>
      </c>
      <c r="BV156" s="1086">
        <v>1916</v>
      </c>
      <c r="BW156" s="1086">
        <v>1916</v>
      </c>
      <c r="BX156" s="1086">
        <v>1916</v>
      </c>
      <c r="BY156" s="1086">
        <v>1916</v>
      </c>
      <c r="BZ156" s="1086">
        <v>1916</v>
      </c>
      <c r="CA156" s="1086">
        <v>1916</v>
      </c>
      <c r="CB156" s="1086">
        <v>1916</v>
      </c>
      <c r="CC156" s="1086">
        <v>1916</v>
      </c>
      <c r="CD156" s="1086">
        <v>1916</v>
      </c>
      <c r="CE156" s="1086">
        <v>1916</v>
      </c>
      <c r="CF156" s="1086">
        <v>1916</v>
      </c>
      <c r="CG156" s="1086">
        <v>1916</v>
      </c>
      <c r="CH156" s="1086">
        <v>1916</v>
      </c>
      <c r="CI156" s="1086">
        <v>1916</v>
      </c>
      <c r="CJ156" s="1086">
        <v>1916</v>
      </c>
      <c r="CK156" s="1086">
        <v>1916</v>
      </c>
      <c r="CL156" s="1086">
        <v>1916</v>
      </c>
      <c r="CM156" s="1086">
        <v>1916</v>
      </c>
      <c r="CN156" s="1086">
        <v>1916</v>
      </c>
      <c r="CO156" s="1086">
        <v>1916</v>
      </c>
      <c r="CP156" s="1086">
        <v>1916</v>
      </c>
      <c r="CQ156" s="1086">
        <v>1916</v>
      </c>
      <c r="CR156" s="1086">
        <v>1916</v>
      </c>
      <c r="CS156" s="1086">
        <v>1916</v>
      </c>
      <c r="CT156" s="1355">
        <v>1916</v>
      </c>
      <c r="CU156" s="1086">
        <v>1916</v>
      </c>
      <c r="CV156" s="1086">
        <v>1916</v>
      </c>
      <c r="CW156" s="1086">
        <v>1916</v>
      </c>
      <c r="CX156" s="1086">
        <v>1916</v>
      </c>
      <c r="CY156" s="1086">
        <v>1916</v>
      </c>
      <c r="CZ156" s="1086">
        <v>1916</v>
      </c>
      <c r="DA156" s="1086">
        <v>1916</v>
      </c>
      <c r="DB156" s="1086">
        <v>1916</v>
      </c>
      <c r="DC156" s="1086">
        <v>1916</v>
      </c>
      <c r="DD156" s="1086">
        <v>1916</v>
      </c>
      <c r="DF156" s="1051">
        <f t="shared" si="5"/>
        <v>0</v>
      </c>
    </row>
    <row r="157" spans="1:110" s="1043" customFormat="1" ht="13.5" thickBot="1" x14ac:dyDescent="0.25">
      <c r="A157" s="1295" t="s">
        <v>41</v>
      </c>
      <c r="B157" s="1295" t="s">
        <v>41</v>
      </c>
      <c r="C157" s="1295">
        <v>2</v>
      </c>
      <c r="D157" s="1295" t="s">
        <v>41</v>
      </c>
      <c r="E157" s="1295">
        <v>2</v>
      </c>
      <c r="F157" s="1295">
        <v>100021</v>
      </c>
      <c r="G157" s="1041" t="s">
        <v>318</v>
      </c>
      <c r="H157" s="1041" t="s">
        <v>317</v>
      </c>
      <c r="I157" s="1041">
        <v>46</v>
      </c>
      <c r="J157" s="1041">
        <v>9575</v>
      </c>
      <c r="K157" s="1041" t="s">
        <v>418</v>
      </c>
      <c r="L157" s="1041">
        <v>3</v>
      </c>
      <c r="M157" s="1042" t="s">
        <v>48</v>
      </c>
      <c r="N157" s="1084">
        <v>39987</v>
      </c>
      <c r="O157" s="1044"/>
      <c r="P157" s="1044"/>
      <c r="Q157" s="1044"/>
      <c r="R157" s="1066"/>
      <c r="S157" s="1075"/>
      <c r="T157" s="1083"/>
      <c r="U157" s="1075"/>
      <c r="V157" s="1083">
        <v>564</v>
      </c>
      <c r="W157" s="1075">
        <v>564</v>
      </c>
      <c r="X157" s="1075">
        <v>564</v>
      </c>
      <c r="Y157" s="1075">
        <v>564</v>
      </c>
      <c r="Z157" s="1075">
        <v>564</v>
      </c>
      <c r="AA157" s="1075">
        <v>564</v>
      </c>
      <c r="AB157" s="1075">
        <v>564</v>
      </c>
      <c r="AC157" s="1075">
        <v>564</v>
      </c>
      <c r="AD157" s="1075">
        <v>564</v>
      </c>
      <c r="AE157" s="1075">
        <v>564</v>
      </c>
      <c r="AF157" s="1075">
        <v>564</v>
      </c>
      <c r="AG157" s="1075">
        <v>564</v>
      </c>
      <c r="AH157" s="1075">
        <v>564</v>
      </c>
      <c r="AI157" s="1075">
        <v>564</v>
      </c>
      <c r="AJ157" s="1075">
        <v>564</v>
      </c>
      <c r="AK157" s="1075">
        <v>564</v>
      </c>
      <c r="AL157" s="1075">
        <v>564</v>
      </c>
      <c r="AM157" s="1075">
        <v>564</v>
      </c>
      <c r="AN157" s="1075">
        <v>564</v>
      </c>
      <c r="AO157" s="1075">
        <v>564</v>
      </c>
      <c r="AP157" s="1075">
        <v>564</v>
      </c>
      <c r="AQ157" s="1075">
        <v>564</v>
      </c>
      <c r="AR157" s="1075">
        <v>564</v>
      </c>
      <c r="AS157" s="1075">
        <v>564</v>
      </c>
      <c r="AT157" s="1075">
        <v>564</v>
      </c>
      <c r="AU157" s="1075">
        <v>564</v>
      </c>
      <c r="AV157" s="1075">
        <v>564</v>
      </c>
      <c r="AW157" s="1075">
        <v>564</v>
      </c>
      <c r="AX157" s="1075">
        <v>564</v>
      </c>
      <c r="AY157" s="1075">
        <v>564</v>
      </c>
      <c r="AZ157" s="1086">
        <v>564</v>
      </c>
      <c r="BA157" s="1086">
        <v>564</v>
      </c>
      <c r="BB157" s="1086">
        <v>564</v>
      </c>
      <c r="BC157" s="1086">
        <v>564</v>
      </c>
      <c r="BD157" s="1086">
        <v>564</v>
      </c>
      <c r="BE157" s="1086">
        <v>564</v>
      </c>
      <c r="BF157" s="1086">
        <v>564</v>
      </c>
      <c r="BG157" s="1086">
        <v>564</v>
      </c>
      <c r="BH157" s="1086">
        <v>564</v>
      </c>
      <c r="BI157" s="1086">
        <v>564</v>
      </c>
      <c r="BJ157" s="1086">
        <v>564</v>
      </c>
      <c r="BK157" s="1086">
        <v>564</v>
      </c>
      <c r="BL157" s="1086">
        <v>564</v>
      </c>
      <c r="BM157" s="1086">
        <v>564</v>
      </c>
      <c r="BN157" s="1086">
        <v>564</v>
      </c>
      <c r="BO157" s="1086">
        <v>564</v>
      </c>
      <c r="BP157" s="1086">
        <v>564</v>
      </c>
      <c r="BQ157" s="1086">
        <v>564</v>
      </c>
      <c r="BR157" s="1086">
        <v>564</v>
      </c>
      <c r="BS157" s="1086">
        <v>564</v>
      </c>
      <c r="BT157" s="1086">
        <v>564</v>
      </c>
      <c r="BU157" s="1086">
        <v>564</v>
      </c>
      <c r="BV157" s="1086">
        <v>564</v>
      </c>
      <c r="BW157" s="1086">
        <v>564</v>
      </c>
      <c r="BX157" s="1086">
        <v>564</v>
      </c>
      <c r="BY157" s="1086">
        <v>564</v>
      </c>
      <c r="BZ157" s="1086">
        <v>564</v>
      </c>
      <c r="CA157" s="1086">
        <v>564</v>
      </c>
      <c r="CB157" s="1086">
        <v>564</v>
      </c>
      <c r="CC157" s="1086">
        <v>564</v>
      </c>
      <c r="CD157" s="1086">
        <v>564</v>
      </c>
      <c r="CE157" s="1086">
        <v>564</v>
      </c>
      <c r="CF157" s="1086">
        <v>564</v>
      </c>
      <c r="CG157" s="1086">
        <v>564</v>
      </c>
      <c r="CH157" s="1086">
        <v>564</v>
      </c>
      <c r="CI157" s="1086">
        <v>564</v>
      </c>
      <c r="CJ157" s="1086">
        <v>564</v>
      </c>
      <c r="CK157" s="1086">
        <v>564</v>
      </c>
      <c r="CL157" s="1086">
        <v>564</v>
      </c>
      <c r="CM157" s="1086">
        <v>564</v>
      </c>
      <c r="CN157" s="1086">
        <v>564</v>
      </c>
      <c r="CO157" s="1086">
        <v>564</v>
      </c>
      <c r="CP157" s="1086">
        <v>564</v>
      </c>
      <c r="CQ157" s="1086">
        <v>564</v>
      </c>
      <c r="CR157" s="1086">
        <v>564</v>
      </c>
      <c r="CS157" s="1086">
        <v>564</v>
      </c>
      <c r="CT157" s="1355">
        <v>564</v>
      </c>
      <c r="CU157" s="1086">
        <v>564</v>
      </c>
      <c r="CV157" s="1086">
        <v>564</v>
      </c>
      <c r="CW157" s="1086">
        <v>564</v>
      </c>
      <c r="CX157" s="1086">
        <v>564</v>
      </c>
      <c r="CY157" s="1086">
        <v>564</v>
      </c>
      <c r="CZ157" s="1086">
        <v>564</v>
      </c>
      <c r="DA157" s="1086">
        <v>564</v>
      </c>
      <c r="DB157" s="1086">
        <v>564</v>
      </c>
      <c r="DC157" s="1086">
        <v>564</v>
      </c>
      <c r="DD157" s="1086">
        <v>564</v>
      </c>
      <c r="DF157" s="1051">
        <f t="shared" si="5"/>
        <v>0</v>
      </c>
    </row>
    <row r="158" spans="1:110" s="1051" customFormat="1" ht="13.5" thickBot="1" x14ac:dyDescent="0.25">
      <c r="A158" s="1296" t="s">
        <v>41</v>
      </c>
      <c r="B158" s="1296" t="s">
        <v>41</v>
      </c>
      <c r="C158" s="1296">
        <v>2</v>
      </c>
      <c r="D158" s="1296" t="s">
        <v>41</v>
      </c>
      <c r="E158" s="1296">
        <v>2</v>
      </c>
      <c r="F158" s="1296">
        <v>100021</v>
      </c>
      <c r="G158" s="1049" t="s">
        <v>320</v>
      </c>
      <c r="H158" s="1049" t="s">
        <v>319</v>
      </c>
      <c r="I158" s="1049">
        <v>45</v>
      </c>
      <c r="J158" s="1049">
        <v>9575</v>
      </c>
      <c r="K158" s="1049" t="s">
        <v>418</v>
      </c>
      <c r="L158" s="1049">
        <v>3</v>
      </c>
      <c r="M158" s="1050" t="s">
        <v>48</v>
      </c>
      <c r="N158" s="1059">
        <v>39987</v>
      </c>
      <c r="O158" s="1057"/>
      <c r="P158" s="1057"/>
      <c r="Q158" s="1057"/>
      <c r="R158" s="1068"/>
      <c r="S158" s="1076"/>
      <c r="T158" s="1082"/>
      <c r="U158" s="1076"/>
      <c r="V158" s="1082">
        <v>1538</v>
      </c>
      <c r="W158" s="1076">
        <v>1538</v>
      </c>
      <c r="X158" s="1076">
        <v>1538</v>
      </c>
      <c r="Y158" s="1076">
        <v>1538</v>
      </c>
      <c r="Z158" s="1076">
        <v>1538</v>
      </c>
      <c r="AA158" s="1076">
        <v>1538</v>
      </c>
      <c r="AB158" s="1076">
        <v>1538</v>
      </c>
      <c r="AC158" s="1076">
        <v>1538</v>
      </c>
      <c r="AD158" s="1076">
        <v>1538</v>
      </c>
      <c r="AE158" s="1076">
        <v>1538</v>
      </c>
      <c r="AF158" s="1076">
        <v>1538</v>
      </c>
      <c r="AG158" s="1076">
        <v>1538</v>
      </c>
      <c r="AH158" s="1076">
        <v>1538</v>
      </c>
      <c r="AI158" s="1076">
        <v>1538</v>
      </c>
      <c r="AJ158" s="1076">
        <v>1538</v>
      </c>
      <c r="AK158" s="1076">
        <v>1538</v>
      </c>
      <c r="AL158" s="1076">
        <v>1538</v>
      </c>
      <c r="AM158" s="1076">
        <v>1538</v>
      </c>
      <c r="AN158" s="1076">
        <v>1538</v>
      </c>
      <c r="AO158" s="1076">
        <v>1538</v>
      </c>
      <c r="AP158" s="1076">
        <v>1538</v>
      </c>
      <c r="AQ158" s="1076">
        <v>1538</v>
      </c>
      <c r="AR158" s="1076">
        <v>1538</v>
      </c>
      <c r="AS158" s="1076">
        <v>1538</v>
      </c>
      <c r="AT158" s="1076">
        <v>1538</v>
      </c>
      <c r="AU158" s="1076">
        <v>1538</v>
      </c>
      <c r="AV158" s="1076">
        <v>1538</v>
      </c>
      <c r="AW158" s="1076">
        <v>1538</v>
      </c>
      <c r="AX158" s="1076">
        <v>1538</v>
      </c>
      <c r="AY158" s="1076">
        <v>1538</v>
      </c>
      <c r="AZ158" s="1196">
        <v>1538</v>
      </c>
      <c r="BA158" s="1196">
        <v>1538</v>
      </c>
      <c r="BB158" s="1196">
        <v>1538</v>
      </c>
      <c r="BC158" s="1196">
        <v>1538</v>
      </c>
      <c r="BD158" s="1196">
        <v>1538</v>
      </c>
      <c r="BE158" s="1196">
        <v>1538</v>
      </c>
      <c r="BF158" s="1196">
        <v>1538</v>
      </c>
      <c r="BG158" s="1196">
        <v>1538</v>
      </c>
      <c r="BH158" s="1196">
        <v>1538</v>
      </c>
      <c r="BI158" s="1196">
        <v>1538</v>
      </c>
      <c r="BJ158" s="1196">
        <v>1538</v>
      </c>
      <c r="BK158" s="1196">
        <v>1538</v>
      </c>
      <c r="BL158" s="1196">
        <v>1538</v>
      </c>
      <c r="BM158" s="1196">
        <v>1538</v>
      </c>
      <c r="BN158" s="1196">
        <v>1538</v>
      </c>
      <c r="BO158" s="1196">
        <v>1538</v>
      </c>
      <c r="BP158" s="1196">
        <v>1538</v>
      </c>
      <c r="BQ158" s="1196">
        <v>1538</v>
      </c>
      <c r="BR158" s="1196">
        <v>1538</v>
      </c>
      <c r="BS158" s="1196">
        <v>1538</v>
      </c>
      <c r="BT158" s="1196">
        <v>1538</v>
      </c>
      <c r="BU158" s="1196">
        <v>1538</v>
      </c>
      <c r="BV158" s="1196">
        <v>1538</v>
      </c>
      <c r="BW158" s="1196">
        <v>1538</v>
      </c>
      <c r="BX158" s="1196">
        <v>1538</v>
      </c>
      <c r="BY158" s="1196">
        <v>1538</v>
      </c>
      <c r="BZ158" s="1196">
        <v>1538</v>
      </c>
      <c r="CA158" s="1196">
        <v>1538</v>
      </c>
      <c r="CB158" s="1196">
        <v>1538</v>
      </c>
      <c r="CC158" s="1196">
        <v>1538</v>
      </c>
      <c r="CD158" s="1196">
        <v>1538</v>
      </c>
      <c r="CE158" s="1196">
        <v>1538</v>
      </c>
      <c r="CF158" s="1196">
        <v>1538</v>
      </c>
      <c r="CG158" s="1196">
        <v>1538</v>
      </c>
      <c r="CH158" s="1196">
        <v>1538</v>
      </c>
      <c r="CI158" s="1196">
        <v>1538</v>
      </c>
      <c r="CJ158" s="1196">
        <v>1538</v>
      </c>
      <c r="CK158" s="1196">
        <v>1538</v>
      </c>
      <c r="CL158" s="1196">
        <v>1538</v>
      </c>
      <c r="CM158" s="1196">
        <v>1538</v>
      </c>
      <c r="CN158" s="1196">
        <v>1538</v>
      </c>
      <c r="CO158" s="1196">
        <v>1538</v>
      </c>
      <c r="CP158" s="1196">
        <v>1538</v>
      </c>
      <c r="CQ158" s="1196">
        <v>1538</v>
      </c>
      <c r="CR158" s="1196">
        <v>1538</v>
      </c>
      <c r="CS158" s="1196">
        <v>1538</v>
      </c>
      <c r="CT158" s="1356">
        <v>1538</v>
      </c>
      <c r="CU158" s="1196">
        <v>1538</v>
      </c>
      <c r="CV158" s="1196">
        <v>1538</v>
      </c>
      <c r="CW158" s="1196">
        <v>1538</v>
      </c>
      <c r="CX158" s="1196">
        <v>1538</v>
      </c>
      <c r="CY158" s="1196">
        <v>1538</v>
      </c>
      <c r="CZ158" s="1196">
        <v>1538</v>
      </c>
      <c r="DA158" s="1196">
        <v>1538</v>
      </c>
      <c r="DB158" s="1196">
        <v>1538</v>
      </c>
      <c r="DC158" s="1196">
        <v>1538</v>
      </c>
      <c r="DD158" s="1196">
        <v>1538</v>
      </c>
      <c r="DF158" s="1051">
        <f t="shared" si="5"/>
        <v>0</v>
      </c>
    </row>
    <row r="159" spans="1:110" s="1117" customFormat="1" ht="13.5" customHeight="1" thickBot="1" x14ac:dyDescent="0.25">
      <c r="A159" s="1293" t="s">
        <v>42</v>
      </c>
      <c r="B159" s="1293" t="s">
        <v>42</v>
      </c>
      <c r="C159" s="1293">
        <v>2</v>
      </c>
      <c r="D159" s="1293" t="s">
        <v>42</v>
      </c>
      <c r="E159" s="1293">
        <v>2</v>
      </c>
      <c r="F159" s="1293">
        <v>100022</v>
      </c>
      <c r="G159" s="1115" t="s">
        <v>322</v>
      </c>
      <c r="H159" s="1115" t="s">
        <v>321</v>
      </c>
      <c r="I159" s="1115">
        <v>116</v>
      </c>
      <c r="J159" s="1115">
        <v>9555</v>
      </c>
      <c r="K159" s="1115" t="s">
        <v>417</v>
      </c>
      <c r="L159" s="1115">
        <v>3</v>
      </c>
      <c r="M159" s="1116" t="s">
        <v>48</v>
      </c>
      <c r="O159" s="1121">
        <v>16536</v>
      </c>
      <c r="P159" s="1121">
        <v>16536</v>
      </c>
      <c r="Q159" s="1121">
        <v>16536</v>
      </c>
      <c r="R159" s="1119">
        <v>16536</v>
      </c>
      <c r="S159" s="1120">
        <v>16536</v>
      </c>
      <c r="T159" s="1120">
        <v>16536</v>
      </c>
      <c r="U159" s="1120">
        <v>16536</v>
      </c>
      <c r="V159" s="1120">
        <v>16536</v>
      </c>
      <c r="W159" s="1120">
        <v>16536</v>
      </c>
      <c r="X159" s="1120">
        <v>16536</v>
      </c>
      <c r="Y159" s="1120">
        <v>16536</v>
      </c>
      <c r="Z159" s="1120">
        <v>16536</v>
      </c>
      <c r="AA159" s="1120">
        <v>16536</v>
      </c>
      <c r="AB159" s="1120">
        <v>16536</v>
      </c>
      <c r="AC159" s="1120">
        <v>16536</v>
      </c>
      <c r="AD159" s="1120">
        <v>16536</v>
      </c>
      <c r="AE159" s="1120">
        <v>16536</v>
      </c>
      <c r="AF159" s="1120">
        <v>16536</v>
      </c>
      <c r="AG159" s="1120">
        <v>16536</v>
      </c>
      <c r="AH159" s="1120">
        <v>16536</v>
      </c>
      <c r="AI159" s="1120">
        <v>16536</v>
      </c>
      <c r="AJ159" s="1120">
        <v>16536</v>
      </c>
      <c r="AK159" s="1120">
        <v>16536</v>
      </c>
      <c r="AL159" s="1120">
        <v>16536</v>
      </c>
      <c r="AM159" s="1120">
        <v>16536</v>
      </c>
      <c r="AN159" s="1120">
        <v>16536</v>
      </c>
      <c r="AO159" s="1120">
        <v>16536</v>
      </c>
      <c r="AP159" s="1120">
        <v>16536</v>
      </c>
      <c r="AQ159" s="1120">
        <v>16536</v>
      </c>
      <c r="AR159" s="1120">
        <v>16536</v>
      </c>
      <c r="AS159" s="1120">
        <v>16536</v>
      </c>
      <c r="AT159" s="1120">
        <v>16536</v>
      </c>
      <c r="AU159" s="1120">
        <v>16536</v>
      </c>
      <c r="AV159" s="1120">
        <v>16536</v>
      </c>
      <c r="AW159" s="1120">
        <v>16536</v>
      </c>
      <c r="AX159" s="1120">
        <v>16536</v>
      </c>
      <c r="AY159" s="1120">
        <v>16536</v>
      </c>
      <c r="AZ159" s="1201">
        <v>16536</v>
      </c>
      <c r="BA159" s="1201">
        <v>16536</v>
      </c>
      <c r="BB159" s="1201">
        <v>16536</v>
      </c>
      <c r="BC159" s="1201">
        <v>16536</v>
      </c>
      <c r="BD159" s="1201">
        <v>16536</v>
      </c>
      <c r="BE159" s="1201">
        <v>16536</v>
      </c>
      <c r="BF159" s="1201">
        <v>16536</v>
      </c>
      <c r="BG159" s="1201">
        <v>16536</v>
      </c>
      <c r="BH159" s="1201">
        <v>16536</v>
      </c>
      <c r="BI159" s="1201">
        <v>16536</v>
      </c>
      <c r="BJ159" s="1201">
        <v>16536</v>
      </c>
      <c r="BK159" s="1201">
        <v>16536</v>
      </c>
      <c r="BL159" s="1201">
        <v>16536</v>
      </c>
      <c r="BM159" s="1201">
        <v>16536</v>
      </c>
      <c r="BN159" s="1201">
        <v>16536</v>
      </c>
      <c r="BO159" s="1201">
        <v>16536</v>
      </c>
      <c r="BP159" s="1201">
        <v>16536</v>
      </c>
      <c r="BQ159" s="1201">
        <v>16536</v>
      </c>
      <c r="BR159" s="1201">
        <v>16536</v>
      </c>
      <c r="BS159" s="1201">
        <v>16536</v>
      </c>
      <c r="BT159" s="1201">
        <v>16536</v>
      </c>
      <c r="BU159" s="1201">
        <v>16536</v>
      </c>
      <c r="BV159" s="1201">
        <v>16536</v>
      </c>
      <c r="BW159" s="1201">
        <v>16536</v>
      </c>
      <c r="BX159" s="1201">
        <v>16536</v>
      </c>
      <c r="BY159" s="1201">
        <v>16536</v>
      </c>
      <c r="BZ159" s="1201">
        <v>16536</v>
      </c>
      <c r="CA159" s="1201">
        <v>16536</v>
      </c>
      <c r="CB159" s="1201">
        <v>16536</v>
      </c>
      <c r="CC159" s="1201">
        <v>16536</v>
      </c>
      <c r="CD159" s="1201">
        <v>16536</v>
      </c>
      <c r="CE159" s="1201">
        <v>16536</v>
      </c>
      <c r="CF159" s="1201">
        <v>16536</v>
      </c>
      <c r="CG159" s="1201">
        <v>16536</v>
      </c>
      <c r="CH159" s="1201">
        <v>16536</v>
      </c>
      <c r="CI159" s="1201">
        <v>16536</v>
      </c>
      <c r="CJ159" s="1201">
        <v>16536</v>
      </c>
      <c r="CK159" s="1201">
        <v>16536</v>
      </c>
      <c r="CL159" s="1201">
        <v>16536</v>
      </c>
      <c r="CM159" s="1201">
        <v>16536</v>
      </c>
      <c r="CN159" s="1201">
        <v>16536</v>
      </c>
      <c r="CO159" s="1201">
        <v>16536</v>
      </c>
      <c r="CP159" s="1201">
        <v>16536</v>
      </c>
      <c r="CQ159" s="1201">
        <v>16536</v>
      </c>
      <c r="CR159" s="1201">
        <v>16536</v>
      </c>
      <c r="CS159" s="1201">
        <v>16536</v>
      </c>
      <c r="CT159" s="1353">
        <v>16536</v>
      </c>
      <c r="CU159" s="1201">
        <v>16536</v>
      </c>
      <c r="CV159" s="1201">
        <v>16536</v>
      </c>
      <c r="CW159" s="1201">
        <v>16536</v>
      </c>
      <c r="CX159" s="1201">
        <v>16536</v>
      </c>
      <c r="CY159" s="1201">
        <v>16536</v>
      </c>
      <c r="CZ159" s="1201">
        <v>16536</v>
      </c>
      <c r="DA159" s="1201">
        <v>16536</v>
      </c>
      <c r="DB159" s="1201">
        <v>16536</v>
      </c>
      <c r="DC159" s="1201">
        <v>16536</v>
      </c>
      <c r="DD159" s="1201">
        <v>16536</v>
      </c>
      <c r="DF159" s="1051">
        <f t="shared" si="5"/>
        <v>0</v>
      </c>
    </row>
    <row r="160" spans="1:110" s="1117" customFormat="1" ht="13.5" customHeight="1" thickBot="1" x14ac:dyDescent="0.25">
      <c r="A160" s="1293" t="s">
        <v>42</v>
      </c>
      <c r="B160" s="1293" t="s">
        <v>42</v>
      </c>
      <c r="C160" s="1293">
        <v>2</v>
      </c>
      <c r="D160" s="1293" t="s">
        <v>42</v>
      </c>
      <c r="E160" s="1293">
        <v>2</v>
      </c>
      <c r="F160" s="1293">
        <v>100022</v>
      </c>
      <c r="G160" s="1115" t="s">
        <v>324</v>
      </c>
      <c r="H160" s="1115" t="s">
        <v>323</v>
      </c>
      <c r="I160" s="1115">
        <v>117</v>
      </c>
      <c r="J160" s="1115">
        <v>9555</v>
      </c>
      <c r="K160" s="1115" t="s">
        <v>417</v>
      </c>
      <c r="L160" s="1115">
        <v>3</v>
      </c>
      <c r="M160" s="1116" t="s">
        <v>48</v>
      </c>
      <c r="O160" s="1121">
        <v>1</v>
      </c>
      <c r="P160" s="1121">
        <v>1</v>
      </c>
      <c r="Q160" s="1121">
        <v>1</v>
      </c>
      <c r="R160" s="1119">
        <v>1</v>
      </c>
      <c r="S160" s="1120">
        <v>1</v>
      </c>
      <c r="T160" s="1120">
        <v>1</v>
      </c>
      <c r="U160" s="1120">
        <v>1</v>
      </c>
      <c r="V160" s="1120">
        <v>1</v>
      </c>
      <c r="W160" s="1120">
        <v>1</v>
      </c>
      <c r="X160" s="1120">
        <v>1</v>
      </c>
      <c r="Y160" s="1120">
        <v>1</v>
      </c>
      <c r="Z160" s="1120">
        <v>1</v>
      </c>
      <c r="AA160" s="1120">
        <v>1</v>
      </c>
      <c r="AB160" s="1136">
        <v>2423</v>
      </c>
      <c r="AC160" s="1120">
        <v>2423</v>
      </c>
      <c r="AD160" s="1120">
        <v>2423</v>
      </c>
      <c r="AE160" s="1120">
        <v>2423</v>
      </c>
      <c r="AF160" s="1120">
        <v>2423</v>
      </c>
      <c r="AG160" s="1120">
        <v>2423</v>
      </c>
      <c r="AH160" s="1120">
        <v>2423</v>
      </c>
      <c r="AI160" s="1120">
        <v>2423</v>
      </c>
      <c r="AJ160" s="1120">
        <v>2423</v>
      </c>
      <c r="AK160" s="1120">
        <v>2423</v>
      </c>
      <c r="AL160" s="1120">
        <v>2423</v>
      </c>
      <c r="AM160" s="1120">
        <v>2423</v>
      </c>
      <c r="AN160" s="1120">
        <v>2423</v>
      </c>
      <c r="AO160" s="1120">
        <v>2423</v>
      </c>
      <c r="AP160" s="1120">
        <v>2423</v>
      </c>
      <c r="AQ160" s="1120">
        <v>2423</v>
      </c>
      <c r="AR160" s="1120">
        <v>2423</v>
      </c>
      <c r="AS160" s="1120">
        <v>2423</v>
      </c>
      <c r="AT160" s="1120">
        <v>2423</v>
      </c>
      <c r="AU160" s="1120">
        <v>2423</v>
      </c>
      <c r="AV160" s="1120">
        <v>2423</v>
      </c>
      <c r="AW160" s="1120">
        <v>2423</v>
      </c>
      <c r="AX160" s="1120">
        <v>2423</v>
      </c>
      <c r="AY160" s="1120">
        <v>2423</v>
      </c>
      <c r="AZ160" s="1201">
        <v>2423</v>
      </c>
      <c r="BA160" s="1201">
        <v>2423</v>
      </c>
      <c r="BB160" s="1201">
        <v>2423</v>
      </c>
      <c r="BC160" s="1201">
        <v>2423</v>
      </c>
      <c r="BD160" s="1201">
        <v>2423</v>
      </c>
      <c r="BE160" s="1201">
        <v>2423</v>
      </c>
      <c r="BF160" s="1201">
        <v>2423</v>
      </c>
      <c r="BG160" s="1201">
        <v>2423</v>
      </c>
      <c r="BH160" s="1201">
        <v>2423</v>
      </c>
      <c r="BI160" s="1201">
        <v>2423</v>
      </c>
      <c r="BJ160" s="1201">
        <v>2423</v>
      </c>
      <c r="BK160" s="1201">
        <v>2423</v>
      </c>
      <c r="BL160" s="1201">
        <v>2423</v>
      </c>
      <c r="BM160" s="1201">
        <v>2423</v>
      </c>
      <c r="BN160" s="1201">
        <v>2423</v>
      </c>
      <c r="BO160" s="1201">
        <v>2423</v>
      </c>
      <c r="BP160" s="1201">
        <v>2423</v>
      </c>
      <c r="BQ160" s="1201">
        <v>2423</v>
      </c>
      <c r="BR160" s="1201">
        <v>2423</v>
      </c>
      <c r="BS160" s="1201">
        <v>2423</v>
      </c>
      <c r="BT160" s="1201">
        <v>2423</v>
      </c>
      <c r="BU160" s="1201">
        <v>2423</v>
      </c>
      <c r="BV160" s="1201">
        <v>2423</v>
      </c>
      <c r="BW160" s="1201">
        <v>2423</v>
      </c>
      <c r="BX160" s="1201">
        <v>2423</v>
      </c>
      <c r="BY160" s="1201">
        <v>2423</v>
      </c>
      <c r="BZ160" s="1201">
        <v>2423</v>
      </c>
      <c r="CA160" s="1201">
        <v>2423</v>
      </c>
      <c r="CB160" s="1201">
        <v>2423</v>
      </c>
      <c r="CC160" s="1201">
        <v>2423</v>
      </c>
      <c r="CD160" s="1201">
        <v>2423</v>
      </c>
      <c r="CE160" s="1201">
        <v>2423</v>
      </c>
      <c r="CF160" s="1201">
        <v>2423</v>
      </c>
      <c r="CG160" s="1201">
        <v>2423</v>
      </c>
      <c r="CH160" s="1201">
        <v>2423</v>
      </c>
      <c r="CI160" s="1201">
        <v>2423</v>
      </c>
      <c r="CJ160" s="1201">
        <v>2423</v>
      </c>
      <c r="CK160" s="1201">
        <v>2423</v>
      </c>
      <c r="CL160" s="1201">
        <v>2423</v>
      </c>
      <c r="CM160" s="1201">
        <v>2423</v>
      </c>
      <c r="CN160" s="1201">
        <v>2423</v>
      </c>
      <c r="CO160" s="1201">
        <v>2423</v>
      </c>
      <c r="CP160" s="1201">
        <v>2423</v>
      </c>
      <c r="CQ160" s="1201">
        <v>2423</v>
      </c>
      <c r="CR160" s="1201">
        <v>2423</v>
      </c>
      <c r="CS160" s="1201">
        <v>2423</v>
      </c>
      <c r="CT160" s="1353">
        <v>2423</v>
      </c>
      <c r="CU160" s="1201">
        <v>2423</v>
      </c>
      <c r="CV160" s="1201">
        <v>2423</v>
      </c>
      <c r="CW160" s="1201">
        <v>2423</v>
      </c>
      <c r="CX160" s="1201">
        <v>2423</v>
      </c>
      <c r="CY160" s="1201">
        <v>2423</v>
      </c>
      <c r="CZ160" s="1201">
        <v>2423</v>
      </c>
      <c r="DA160" s="1201">
        <v>2423</v>
      </c>
      <c r="DB160" s="1201">
        <v>2423</v>
      </c>
      <c r="DC160" s="1201">
        <v>2423</v>
      </c>
      <c r="DD160" s="1201">
        <v>2423</v>
      </c>
      <c r="DF160" s="1051">
        <f t="shared" si="5"/>
        <v>0</v>
      </c>
    </row>
    <row r="161" spans="1:111" s="1117" customFormat="1" ht="13.5" customHeight="1" thickBot="1" x14ac:dyDescent="0.25">
      <c r="A161" s="1293" t="s">
        <v>42</v>
      </c>
      <c r="B161" s="1293" t="s">
        <v>42</v>
      </c>
      <c r="C161" s="1293">
        <v>2</v>
      </c>
      <c r="D161" s="1293" t="s">
        <v>42</v>
      </c>
      <c r="E161" s="1293">
        <v>2</v>
      </c>
      <c r="F161" s="1293">
        <v>100022</v>
      </c>
      <c r="G161" s="1115" t="s">
        <v>326</v>
      </c>
      <c r="H161" s="1115" t="s">
        <v>325</v>
      </c>
      <c r="I161" s="1115">
        <v>118</v>
      </c>
      <c r="J161" s="1115">
        <v>9555</v>
      </c>
      <c r="K161" s="1115" t="s">
        <v>417</v>
      </c>
      <c r="L161" s="1115">
        <v>3</v>
      </c>
      <c r="M161" s="1116" t="s">
        <v>48</v>
      </c>
      <c r="O161" s="1121">
        <v>1</v>
      </c>
      <c r="P161" s="1121">
        <v>1</v>
      </c>
      <c r="Q161" s="1121">
        <v>1</v>
      </c>
      <c r="R161" s="1119">
        <v>1</v>
      </c>
      <c r="S161" s="1120">
        <v>1</v>
      </c>
      <c r="T161" s="1120">
        <v>1</v>
      </c>
      <c r="U161" s="1120">
        <v>1</v>
      </c>
      <c r="V161" s="1120">
        <v>1</v>
      </c>
      <c r="W161" s="1120">
        <v>1</v>
      </c>
      <c r="X161" s="1120">
        <v>1</v>
      </c>
      <c r="Y161" s="1120">
        <v>1</v>
      </c>
      <c r="Z161" s="1120">
        <v>1</v>
      </c>
      <c r="AA161" s="1120">
        <v>1</v>
      </c>
      <c r="AB161" s="1136">
        <v>9173</v>
      </c>
      <c r="AC161" s="1120">
        <v>9173</v>
      </c>
      <c r="AD161" s="1120">
        <v>9173</v>
      </c>
      <c r="AE161" s="1120">
        <v>9173</v>
      </c>
      <c r="AF161" s="1120">
        <v>9173</v>
      </c>
      <c r="AG161" s="1120">
        <v>9173</v>
      </c>
      <c r="AH161" s="1120">
        <v>9173</v>
      </c>
      <c r="AI161" s="1120">
        <v>9173</v>
      </c>
      <c r="AJ161" s="1120">
        <v>9173</v>
      </c>
      <c r="AK161" s="1120">
        <v>9173</v>
      </c>
      <c r="AL161" s="1120">
        <v>9173</v>
      </c>
      <c r="AM161" s="1120">
        <v>9173</v>
      </c>
      <c r="AN161" s="1120">
        <v>9173</v>
      </c>
      <c r="AO161" s="1120">
        <v>9173</v>
      </c>
      <c r="AP161" s="1120">
        <v>9173</v>
      </c>
      <c r="AQ161" s="1120">
        <v>9173</v>
      </c>
      <c r="AR161" s="1120">
        <v>9173</v>
      </c>
      <c r="AS161" s="1120">
        <v>9173</v>
      </c>
      <c r="AT161" s="1120">
        <v>9173</v>
      </c>
      <c r="AU161" s="1120">
        <v>9173</v>
      </c>
      <c r="AV161" s="1120">
        <v>9173</v>
      </c>
      <c r="AW161" s="1120">
        <v>9173</v>
      </c>
      <c r="AX161" s="1120">
        <v>9173</v>
      </c>
      <c r="AY161" s="1120">
        <v>9173</v>
      </c>
      <c r="AZ161" s="1201">
        <v>9173</v>
      </c>
      <c r="BA161" s="1201">
        <v>9173</v>
      </c>
      <c r="BB161" s="1201">
        <v>9173</v>
      </c>
      <c r="BC161" s="1201">
        <v>9173</v>
      </c>
      <c r="BD161" s="1201">
        <v>9173</v>
      </c>
      <c r="BE161" s="1201">
        <v>9173</v>
      </c>
      <c r="BF161" s="1201">
        <v>9173</v>
      </c>
      <c r="BG161" s="1201">
        <v>9173</v>
      </c>
      <c r="BH161" s="1201">
        <v>9173</v>
      </c>
      <c r="BI161" s="1201">
        <v>9173</v>
      </c>
      <c r="BJ161" s="1201">
        <v>9173</v>
      </c>
      <c r="BK161" s="1201">
        <v>9173</v>
      </c>
      <c r="BL161" s="1201">
        <v>9173</v>
      </c>
      <c r="BM161" s="1201">
        <v>9173</v>
      </c>
      <c r="BN161" s="1201">
        <v>9173</v>
      </c>
      <c r="BO161" s="1201">
        <v>9173</v>
      </c>
      <c r="BP161" s="1201">
        <v>9173</v>
      </c>
      <c r="BQ161" s="1201">
        <v>9173</v>
      </c>
      <c r="BR161" s="1201">
        <v>9173</v>
      </c>
      <c r="BS161" s="1201">
        <v>9173</v>
      </c>
      <c r="BT161" s="1201">
        <v>9173</v>
      </c>
      <c r="BU161" s="1201">
        <v>9173</v>
      </c>
      <c r="BV161" s="1201">
        <v>9173</v>
      </c>
      <c r="BW161" s="1201">
        <v>9173</v>
      </c>
      <c r="BX161" s="1201">
        <v>9173</v>
      </c>
      <c r="BY161" s="1201">
        <v>9173</v>
      </c>
      <c r="BZ161" s="1201">
        <v>9173</v>
      </c>
      <c r="CA161" s="1201">
        <v>9173</v>
      </c>
      <c r="CB161" s="1201">
        <v>9173</v>
      </c>
      <c r="CC161" s="1201">
        <v>9173</v>
      </c>
      <c r="CD161" s="1201">
        <v>9173</v>
      </c>
      <c r="CE161" s="1201">
        <v>9173</v>
      </c>
      <c r="CF161" s="1201">
        <v>9173</v>
      </c>
      <c r="CG161" s="1201">
        <v>9173</v>
      </c>
      <c r="CH161" s="1201">
        <v>9173</v>
      </c>
      <c r="CI161" s="1201">
        <v>9173</v>
      </c>
      <c r="CJ161" s="1201">
        <v>9173</v>
      </c>
      <c r="CK161" s="1201">
        <v>9173</v>
      </c>
      <c r="CL161" s="1201">
        <v>9173</v>
      </c>
      <c r="CM161" s="1201">
        <v>9173</v>
      </c>
      <c r="CN161" s="1201">
        <v>9173</v>
      </c>
      <c r="CO161" s="1201">
        <v>9173</v>
      </c>
      <c r="CP161" s="1201">
        <v>9173</v>
      </c>
      <c r="CQ161" s="1201">
        <v>9173</v>
      </c>
      <c r="CR161" s="1201">
        <v>9173</v>
      </c>
      <c r="CS161" s="1201">
        <v>9173</v>
      </c>
      <c r="CT161" s="1353">
        <v>9173</v>
      </c>
      <c r="CU161" s="1201">
        <v>9173</v>
      </c>
      <c r="CV161" s="1201">
        <v>9173</v>
      </c>
      <c r="CW161" s="1201">
        <v>9173</v>
      </c>
      <c r="CX161" s="1201">
        <v>9173</v>
      </c>
      <c r="CY161" s="1201">
        <v>9173</v>
      </c>
      <c r="CZ161" s="1201">
        <v>9173</v>
      </c>
      <c r="DA161" s="1201">
        <v>9173</v>
      </c>
      <c r="DB161" s="1201">
        <v>9173</v>
      </c>
      <c r="DC161" s="1201">
        <v>9173</v>
      </c>
      <c r="DD161" s="1201">
        <v>9173</v>
      </c>
      <c r="DF161" s="1051">
        <f t="shared" si="5"/>
        <v>0</v>
      </c>
    </row>
    <row r="162" spans="1:111" s="1124" customFormat="1" ht="13.5" customHeight="1" thickBot="1" x14ac:dyDescent="0.25">
      <c r="A162" s="1302" t="s">
        <v>42</v>
      </c>
      <c r="B162" s="1302" t="s">
        <v>42</v>
      </c>
      <c r="C162" s="1302">
        <v>2</v>
      </c>
      <c r="D162" s="1302" t="s">
        <v>42</v>
      </c>
      <c r="E162" s="1302">
        <v>2</v>
      </c>
      <c r="F162" s="1302">
        <v>100022</v>
      </c>
      <c r="G162" s="1122" t="s">
        <v>327</v>
      </c>
      <c r="H162" s="1122" t="s">
        <v>347</v>
      </c>
      <c r="I162" s="1122">
        <v>119</v>
      </c>
      <c r="J162" s="1122">
        <v>9555</v>
      </c>
      <c r="K162" s="1122" t="s">
        <v>417</v>
      </c>
      <c r="L162" s="1122">
        <v>3</v>
      </c>
      <c r="M162" s="1123" t="s">
        <v>48</v>
      </c>
      <c r="O162" s="1125">
        <v>58361</v>
      </c>
      <c r="P162" s="1125">
        <v>58361</v>
      </c>
      <c r="Q162" s="1125">
        <v>58361</v>
      </c>
      <c r="R162" s="1126">
        <v>58361</v>
      </c>
      <c r="S162" s="1127">
        <v>58361</v>
      </c>
      <c r="T162" s="1127">
        <v>58361</v>
      </c>
      <c r="U162" s="1127">
        <v>58361</v>
      </c>
      <c r="V162" s="1127">
        <v>58361</v>
      </c>
      <c r="W162" s="1127">
        <v>58361</v>
      </c>
      <c r="X162" s="1127">
        <v>58361</v>
      </c>
      <c r="Y162" s="1127">
        <v>58361</v>
      </c>
      <c r="Z162" s="1127">
        <v>58361</v>
      </c>
      <c r="AA162" s="1127">
        <v>58361</v>
      </c>
      <c r="AB162" s="1127">
        <v>58361</v>
      </c>
      <c r="AC162" s="1127">
        <v>58361</v>
      </c>
      <c r="AD162" s="1127">
        <v>58361</v>
      </c>
      <c r="AE162" s="1127">
        <v>58361</v>
      </c>
      <c r="AF162" s="1127">
        <v>58361</v>
      </c>
      <c r="AG162" s="1127">
        <v>58361</v>
      </c>
      <c r="AH162" s="1127">
        <v>58361</v>
      </c>
      <c r="AI162" s="1127">
        <v>58361</v>
      </c>
      <c r="AJ162" s="1127">
        <v>58361</v>
      </c>
      <c r="AK162" s="1127">
        <v>58361</v>
      </c>
      <c r="AL162" s="1127">
        <v>58361</v>
      </c>
      <c r="AM162" s="1127">
        <v>58361</v>
      </c>
      <c r="AN162" s="1127">
        <v>58361</v>
      </c>
      <c r="AO162" s="1127">
        <v>58361</v>
      </c>
      <c r="AP162" s="1127">
        <v>58361</v>
      </c>
      <c r="AQ162" s="1127">
        <v>58361</v>
      </c>
      <c r="AR162" s="1127">
        <v>58361</v>
      </c>
      <c r="AS162" s="1127">
        <v>58361</v>
      </c>
      <c r="AT162" s="1127">
        <v>58361</v>
      </c>
      <c r="AU162" s="1127">
        <v>58361</v>
      </c>
      <c r="AV162" s="1127">
        <v>58361</v>
      </c>
      <c r="AW162" s="1127">
        <v>58361</v>
      </c>
      <c r="AX162" s="1127">
        <v>58361</v>
      </c>
      <c r="AY162" s="1127">
        <v>58361</v>
      </c>
      <c r="AZ162" s="1203">
        <v>58361</v>
      </c>
      <c r="BA162" s="1203">
        <v>58361</v>
      </c>
      <c r="BB162" s="1203">
        <v>58361</v>
      </c>
      <c r="BC162" s="1203">
        <v>58361</v>
      </c>
      <c r="BD162" s="1203">
        <v>58361</v>
      </c>
      <c r="BE162" s="1203">
        <v>58361</v>
      </c>
      <c r="BF162" s="1203">
        <v>58361</v>
      </c>
      <c r="BG162" s="1203">
        <v>58361</v>
      </c>
      <c r="BH162" s="1203">
        <v>58361</v>
      </c>
      <c r="BI162" s="1203">
        <v>58361</v>
      </c>
      <c r="BJ162" s="1203">
        <v>58361</v>
      </c>
      <c r="BK162" s="1203">
        <v>58361</v>
      </c>
      <c r="BL162" s="1203">
        <v>58361</v>
      </c>
      <c r="BM162" s="1203">
        <v>58361</v>
      </c>
      <c r="BN162" s="1203">
        <v>58361</v>
      </c>
      <c r="BO162" s="1203">
        <v>58361</v>
      </c>
      <c r="BP162" s="1203">
        <v>58361</v>
      </c>
      <c r="BQ162" s="1203">
        <v>58361</v>
      </c>
      <c r="BR162" s="1203">
        <v>58361</v>
      </c>
      <c r="BS162" s="1203">
        <v>58361</v>
      </c>
      <c r="BT162" s="1203">
        <v>58361</v>
      </c>
      <c r="BU162" s="1203">
        <v>58361</v>
      </c>
      <c r="BV162" s="1203">
        <v>58361</v>
      </c>
      <c r="BW162" s="1203">
        <v>58361</v>
      </c>
      <c r="BX162" s="1203">
        <v>58361</v>
      </c>
      <c r="BY162" s="1203">
        <v>58361</v>
      </c>
      <c r="BZ162" s="1203">
        <v>58361</v>
      </c>
      <c r="CA162" s="1203">
        <v>58361</v>
      </c>
      <c r="CB162" s="1203">
        <v>58361</v>
      </c>
      <c r="CC162" s="1203">
        <v>58361</v>
      </c>
      <c r="CD162" s="1203">
        <v>58361</v>
      </c>
      <c r="CE162" s="1203">
        <v>58361</v>
      </c>
      <c r="CF162" s="1203">
        <v>58361</v>
      </c>
      <c r="CG162" s="1203">
        <v>58361</v>
      </c>
      <c r="CH162" s="1203">
        <v>58361</v>
      </c>
      <c r="CI162" s="1203">
        <v>58361</v>
      </c>
      <c r="CJ162" s="1203">
        <v>58361</v>
      </c>
      <c r="CK162" s="1203">
        <v>58361</v>
      </c>
      <c r="CL162" s="1203">
        <v>58361</v>
      </c>
      <c r="CM162" s="1203">
        <v>58361</v>
      </c>
      <c r="CN162" s="1203">
        <v>58361</v>
      </c>
      <c r="CO162" s="1203">
        <v>58361</v>
      </c>
      <c r="CP162" s="1203">
        <v>58361</v>
      </c>
      <c r="CQ162" s="1203">
        <v>58361</v>
      </c>
      <c r="CR162" s="1203">
        <v>58361</v>
      </c>
      <c r="CS162" s="1203">
        <v>58361</v>
      </c>
      <c r="CT162" s="1363">
        <v>58361</v>
      </c>
      <c r="CU162" s="1203">
        <v>58361</v>
      </c>
      <c r="CV162" s="1203">
        <v>58361</v>
      </c>
      <c r="CW162" s="1203">
        <v>58361</v>
      </c>
      <c r="CX162" s="1203">
        <v>58361</v>
      </c>
      <c r="CY162" s="1203">
        <v>58361</v>
      </c>
      <c r="CZ162" s="1203">
        <v>58361</v>
      </c>
      <c r="DA162" s="1203">
        <v>58361</v>
      </c>
      <c r="DB162" s="1203">
        <v>58361</v>
      </c>
      <c r="DC162" s="1203">
        <v>58361</v>
      </c>
      <c r="DD162" s="1203">
        <v>58361</v>
      </c>
      <c r="DF162" s="1051">
        <f t="shared" si="5"/>
        <v>0</v>
      </c>
    </row>
    <row r="163" spans="1:111" ht="13.5" thickBot="1" x14ac:dyDescent="0.25">
      <c r="A163" s="1294" t="s">
        <v>43</v>
      </c>
      <c r="B163" s="1294" t="s">
        <v>43</v>
      </c>
      <c r="C163" s="1294">
        <v>2</v>
      </c>
      <c r="D163" s="1294" t="s">
        <v>43</v>
      </c>
      <c r="E163" s="1294">
        <v>2</v>
      </c>
      <c r="F163" s="1294">
        <v>100029</v>
      </c>
      <c r="G163" s="1019" t="s">
        <v>329</v>
      </c>
      <c r="H163" s="1019" t="s">
        <v>328</v>
      </c>
      <c r="I163" s="1019">
        <v>55</v>
      </c>
      <c r="J163" s="1019">
        <v>9938</v>
      </c>
      <c r="K163" s="1019" t="s">
        <v>418</v>
      </c>
      <c r="L163" s="1019">
        <v>3</v>
      </c>
      <c r="M163" s="1020" t="s">
        <v>48</v>
      </c>
      <c r="O163" s="1024">
        <v>11455</v>
      </c>
      <c r="P163" s="1024">
        <v>11455</v>
      </c>
      <c r="Q163" s="1024">
        <v>11455</v>
      </c>
      <c r="R163" s="1065">
        <v>11455</v>
      </c>
      <c r="S163" s="1074">
        <v>11455</v>
      </c>
      <c r="T163" s="1074">
        <v>11455</v>
      </c>
      <c r="U163" s="1074">
        <v>11455</v>
      </c>
      <c r="V163" s="1074">
        <v>11455</v>
      </c>
      <c r="W163" s="1074">
        <v>11455</v>
      </c>
      <c r="X163" s="1074">
        <v>11455</v>
      </c>
      <c r="Y163" s="1074">
        <v>11455</v>
      </c>
      <c r="Z163" s="1074">
        <v>11455</v>
      </c>
      <c r="AA163" s="1074">
        <v>11455</v>
      </c>
      <c r="AB163" s="1074">
        <v>11455</v>
      </c>
      <c r="AC163" s="1074">
        <v>11455</v>
      </c>
      <c r="AD163" s="1074">
        <v>11455</v>
      </c>
      <c r="AE163" s="1074">
        <v>11455</v>
      </c>
      <c r="AF163" s="1074">
        <v>11455</v>
      </c>
      <c r="AG163" s="1074">
        <v>11455</v>
      </c>
      <c r="AH163" s="1074">
        <v>11455</v>
      </c>
      <c r="AI163" s="1074">
        <v>11455</v>
      </c>
      <c r="AJ163" s="1074">
        <v>11455</v>
      </c>
      <c r="AK163" s="1074">
        <v>11455</v>
      </c>
      <c r="AL163" s="1074">
        <v>11455</v>
      </c>
      <c r="AM163" s="1074">
        <v>11455</v>
      </c>
      <c r="AN163" s="1074">
        <v>11455</v>
      </c>
      <c r="AO163" s="1074">
        <v>11455</v>
      </c>
      <c r="AP163" s="1074">
        <v>11455</v>
      </c>
      <c r="AQ163" s="1074">
        <v>11455</v>
      </c>
      <c r="AR163" s="1074">
        <v>11455</v>
      </c>
      <c r="AS163" s="1074">
        <v>11455</v>
      </c>
      <c r="AT163" s="1074">
        <v>11455</v>
      </c>
      <c r="AU163" s="1074">
        <v>11455</v>
      </c>
      <c r="AV163" s="1074">
        <v>11455</v>
      </c>
      <c r="AW163" s="1074">
        <v>11455</v>
      </c>
      <c r="AX163" s="1074">
        <v>11455</v>
      </c>
      <c r="AY163" s="1074">
        <v>11455</v>
      </c>
      <c r="AZ163" s="1195">
        <v>11455</v>
      </c>
      <c r="BA163" s="1195">
        <v>11455</v>
      </c>
      <c r="BB163" s="1195">
        <v>11455</v>
      </c>
      <c r="BC163" s="1195">
        <v>11455</v>
      </c>
      <c r="BD163" s="1195">
        <v>11455</v>
      </c>
      <c r="BE163" s="1195">
        <v>11455</v>
      </c>
      <c r="BF163" s="1195">
        <v>11455</v>
      </c>
      <c r="BG163" s="1195">
        <v>11455</v>
      </c>
      <c r="BH163" s="1195">
        <v>11455</v>
      </c>
      <c r="BI163" s="1195">
        <v>11455</v>
      </c>
      <c r="BJ163" s="1195">
        <v>11455</v>
      </c>
      <c r="BK163" s="1195">
        <v>11455</v>
      </c>
      <c r="BL163" s="1195">
        <v>11455</v>
      </c>
      <c r="BM163" s="1195">
        <v>11455</v>
      </c>
      <c r="BN163" s="1195">
        <v>11455</v>
      </c>
      <c r="BO163" s="1195">
        <v>11455</v>
      </c>
      <c r="BP163" s="1195">
        <v>11455</v>
      </c>
      <c r="BQ163" s="1195">
        <v>11455</v>
      </c>
      <c r="BR163" s="1195">
        <v>11455</v>
      </c>
      <c r="BS163" s="1195">
        <v>11455</v>
      </c>
      <c r="BT163" s="1195">
        <v>11455</v>
      </c>
      <c r="BU163" s="1195">
        <v>11455</v>
      </c>
      <c r="BV163" s="1195">
        <v>11455</v>
      </c>
      <c r="BW163" s="1195">
        <v>11455</v>
      </c>
      <c r="BX163" s="1195">
        <v>11455</v>
      </c>
      <c r="BY163" s="1195">
        <v>11455</v>
      </c>
      <c r="BZ163" s="1195">
        <v>11455</v>
      </c>
      <c r="CA163" s="1195">
        <v>11455</v>
      </c>
      <c r="CB163" s="1195">
        <v>11455</v>
      </c>
      <c r="CC163" s="1195">
        <v>11455</v>
      </c>
      <c r="CD163" s="1195">
        <v>11455</v>
      </c>
      <c r="CE163" s="1195">
        <v>11455</v>
      </c>
      <c r="CF163" s="1195">
        <v>11455</v>
      </c>
      <c r="CG163" s="1195">
        <v>11455</v>
      </c>
      <c r="CH163" s="1195">
        <v>11455</v>
      </c>
      <c r="CI163" s="1195">
        <v>11455</v>
      </c>
      <c r="CJ163" s="1195">
        <v>11455</v>
      </c>
      <c r="CK163" s="1195">
        <v>11455</v>
      </c>
      <c r="CL163" s="1195">
        <v>11455</v>
      </c>
      <c r="CM163" s="1195">
        <v>11455</v>
      </c>
      <c r="CN163" s="1195">
        <v>11455</v>
      </c>
      <c r="CO163" s="1195">
        <v>11455</v>
      </c>
      <c r="CP163" s="1195">
        <v>11455</v>
      </c>
      <c r="CQ163" s="1195">
        <v>11455</v>
      </c>
      <c r="CR163" s="1195">
        <v>11455</v>
      </c>
      <c r="CS163" s="1195">
        <v>11455</v>
      </c>
      <c r="CT163" s="1354">
        <v>11455</v>
      </c>
      <c r="CU163" s="1195">
        <v>11455</v>
      </c>
      <c r="CV163" s="1195">
        <v>11455</v>
      </c>
      <c r="CW163" s="1195">
        <v>11455</v>
      </c>
      <c r="CX163" s="1195">
        <v>11455</v>
      </c>
      <c r="CY163" s="1195">
        <v>11455</v>
      </c>
      <c r="CZ163" s="1195">
        <v>11455</v>
      </c>
      <c r="DA163" s="1195">
        <v>11455</v>
      </c>
      <c r="DB163" s="1195">
        <v>11455</v>
      </c>
      <c r="DC163" s="1195">
        <v>11455</v>
      </c>
      <c r="DD163" s="1195">
        <v>11455</v>
      </c>
      <c r="DF163" s="1051">
        <f t="shared" si="5"/>
        <v>0</v>
      </c>
    </row>
    <row r="164" spans="1:111" s="1051" customFormat="1" ht="13.5" thickBot="1" x14ac:dyDescent="0.25">
      <c r="A164" s="1296" t="s">
        <v>43</v>
      </c>
      <c r="B164" s="1296" t="s">
        <v>43</v>
      </c>
      <c r="C164" s="1296">
        <v>2</v>
      </c>
      <c r="D164" s="1296" t="s">
        <v>43</v>
      </c>
      <c r="E164" s="1296">
        <v>2</v>
      </c>
      <c r="F164" s="1296">
        <v>100029</v>
      </c>
      <c r="G164" s="1049" t="s">
        <v>331</v>
      </c>
      <c r="H164" s="1049" t="s">
        <v>330</v>
      </c>
      <c r="I164" s="1049">
        <v>54</v>
      </c>
      <c r="J164" s="1049">
        <v>9939</v>
      </c>
      <c r="K164" s="1049" t="s">
        <v>418</v>
      </c>
      <c r="L164" s="1049">
        <v>3</v>
      </c>
      <c r="M164" s="1050" t="s">
        <v>48</v>
      </c>
      <c r="O164" s="1057">
        <v>87895</v>
      </c>
      <c r="P164" s="1057">
        <v>87895</v>
      </c>
      <c r="Q164" s="1057">
        <v>87895</v>
      </c>
      <c r="R164" s="1068">
        <v>87895</v>
      </c>
      <c r="S164" s="1076">
        <v>87895</v>
      </c>
      <c r="T164" s="1076">
        <v>87895</v>
      </c>
      <c r="U164" s="1076">
        <v>87895</v>
      </c>
      <c r="V164" s="1076">
        <v>87895</v>
      </c>
      <c r="W164" s="1076">
        <v>87895</v>
      </c>
      <c r="X164" s="1076">
        <v>87895</v>
      </c>
      <c r="Y164" s="1076">
        <v>87895</v>
      </c>
      <c r="Z164" s="1076">
        <v>87895</v>
      </c>
      <c r="AA164" s="1076">
        <v>87895</v>
      </c>
      <c r="AB164" s="1076">
        <v>87895</v>
      </c>
      <c r="AC164" s="1076">
        <v>87895</v>
      </c>
      <c r="AD164" s="1076">
        <v>87895</v>
      </c>
      <c r="AE164" s="1076">
        <v>87895</v>
      </c>
      <c r="AF164" s="1076">
        <v>87895</v>
      </c>
      <c r="AG164" s="1076">
        <v>87895</v>
      </c>
      <c r="AH164" s="1076">
        <v>87895</v>
      </c>
      <c r="AI164" s="1076">
        <v>87895</v>
      </c>
      <c r="AJ164" s="1076">
        <v>87895</v>
      </c>
      <c r="AK164" s="1076">
        <v>87895</v>
      </c>
      <c r="AL164" s="1076">
        <v>87895</v>
      </c>
      <c r="AM164" s="1076">
        <v>87895</v>
      </c>
      <c r="AN164" s="1076">
        <v>87895</v>
      </c>
      <c r="AO164" s="1076">
        <v>87895</v>
      </c>
      <c r="AP164" s="1076">
        <v>87895</v>
      </c>
      <c r="AQ164" s="1076">
        <v>87895</v>
      </c>
      <c r="AR164" s="1076">
        <v>87895</v>
      </c>
      <c r="AS164" s="1076">
        <v>87895</v>
      </c>
      <c r="AT164" s="1076">
        <v>87895</v>
      </c>
      <c r="AU164" s="1076">
        <v>87895</v>
      </c>
      <c r="AV164" s="1076">
        <v>87895</v>
      </c>
      <c r="AW164" s="1076">
        <v>87895</v>
      </c>
      <c r="AX164" s="1076">
        <v>87895</v>
      </c>
      <c r="AY164" s="1076">
        <v>87895</v>
      </c>
      <c r="AZ164" s="1196">
        <v>87895</v>
      </c>
      <c r="BA164" s="1196">
        <v>87895</v>
      </c>
      <c r="BB164" s="1196">
        <v>87895</v>
      </c>
      <c r="BC164" s="1196">
        <v>87895</v>
      </c>
      <c r="BD164" s="1196">
        <v>87895</v>
      </c>
      <c r="BE164" s="1196">
        <v>87895</v>
      </c>
      <c r="BF164" s="1196">
        <v>87895</v>
      </c>
      <c r="BG164" s="1196">
        <v>87895</v>
      </c>
      <c r="BH164" s="1196">
        <v>87895</v>
      </c>
      <c r="BI164" s="1196">
        <v>87895</v>
      </c>
      <c r="BJ164" s="1196">
        <v>87895</v>
      </c>
      <c r="BK164" s="1196">
        <v>87895</v>
      </c>
      <c r="BL164" s="1196">
        <v>87895</v>
      </c>
      <c r="BM164" s="1196">
        <v>87895</v>
      </c>
      <c r="BN164" s="1196">
        <v>87895</v>
      </c>
      <c r="BO164" s="1196">
        <v>87895</v>
      </c>
      <c r="BP164" s="1196">
        <v>87895</v>
      </c>
      <c r="BQ164" s="1196">
        <v>87895</v>
      </c>
      <c r="BR164" s="1196">
        <v>87895</v>
      </c>
      <c r="BS164" s="1196">
        <v>87895</v>
      </c>
      <c r="BT164" s="1196">
        <v>87895</v>
      </c>
      <c r="BU164" s="1196">
        <v>87895</v>
      </c>
      <c r="BV164" s="1196">
        <v>87895</v>
      </c>
      <c r="BW164" s="1196">
        <v>87895</v>
      </c>
      <c r="BX164" s="1196">
        <v>87895</v>
      </c>
      <c r="BY164" s="1196">
        <v>87895</v>
      </c>
      <c r="BZ164" s="1196">
        <v>87895</v>
      </c>
      <c r="CA164" s="1196">
        <v>87895</v>
      </c>
      <c r="CB164" s="1196">
        <v>87895</v>
      </c>
      <c r="CC164" s="1196">
        <v>87895</v>
      </c>
      <c r="CD164" s="1196">
        <v>87895</v>
      </c>
      <c r="CE164" s="1196">
        <v>87895</v>
      </c>
      <c r="CF164" s="1196">
        <v>87895</v>
      </c>
      <c r="CG164" s="1196">
        <v>87895</v>
      </c>
      <c r="CH164" s="1196">
        <v>87895</v>
      </c>
      <c r="CI164" s="1196">
        <v>87895</v>
      </c>
      <c r="CJ164" s="1196">
        <v>87895</v>
      </c>
      <c r="CK164" s="1196">
        <v>87895</v>
      </c>
      <c r="CL164" s="1196">
        <v>87895</v>
      </c>
      <c r="CM164" s="1196">
        <v>87895</v>
      </c>
      <c r="CN164" s="1196">
        <v>87895</v>
      </c>
      <c r="CO164" s="1196">
        <v>87895</v>
      </c>
      <c r="CP164" s="1196">
        <v>87895</v>
      </c>
      <c r="CQ164" s="1196">
        <v>87895</v>
      </c>
      <c r="CR164" s="1196">
        <v>87895</v>
      </c>
      <c r="CS164" s="1196">
        <v>87895</v>
      </c>
      <c r="CT164" s="1356">
        <v>87895</v>
      </c>
      <c r="CU164" s="1196">
        <v>87895</v>
      </c>
      <c r="CV164" s="1196">
        <v>87895</v>
      </c>
      <c r="CW164" s="1196">
        <v>87895</v>
      </c>
      <c r="CX164" s="1196">
        <v>87895</v>
      </c>
      <c r="CY164" s="1196">
        <v>87895</v>
      </c>
      <c r="CZ164" s="1196">
        <v>87895</v>
      </c>
      <c r="DA164" s="1196">
        <v>87895</v>
      </c>
      <c r="DB164" s="1196">
        <v>87895</v>
      </c>
      <c r="DC164" s="1196">
        <v>87895</v>
      </c>
      <c r="DD164" s="1196">
        <v>87895</v>
      </c>
      <c r="DF164" s="1051">
        <f t="shared" si="5"/>
        <v>0</v>
      </c>
    </row>
    <row r="165" spans="1:111" ht="13.5" thickBot="1" x14ac:dyDescent="0.25">
      <c r="A165" s="1294" t="s">
        <v>44</v>
      </c>
      <c r="B165" s="1294" t="s">
        <v>44</v>
      </c>
      <c r="C165" s="1294">
        <v>2</v>
      </c>
      <c r="D165" s="1294" t="s">
        <v>44</v>
      </c>
      <c r="E165" s="1294">
        <v>2</v>
      </c>
      <c r="F165" s="1294">
        <v>100051</v>
      </c>
      <c r="G165" s="1019" t="s">
        <v>333</v>
      </c>
      <c r="H165" s="1019" t="s">
        <v>332</v>
      </c>
      <c r="I165" s="1019">
        <v>114</v>
      </c>
      <c r="J165" s="1019">
        <v>9995</v>
      </c>
      <c r="K165" s="1019" t="s">
        <v>418</v>
      </c>
      <c r="L165" s="1019">
        <v>3</v>
      </c>
      <c r="M165" s="1020" t="s">
        <v>48</v>
      </c>
      <c r="N165" s="1287">
        <v>2008</v>
      </c>
      <c r="O165" s="1025">
        <v>4259</v>
      </c>
      <c r="P165" s="1025">
        <v>4259</v>
      </c>
      <c r="Q165" s="1025">
        <v>4259</v>
      </c>
      <c r="R165" s="1065">
        <v>4259</v>
      </c>
      <c r="S165" s="1074">
        <v>4259</v>
      </c>
      <c r="T165" s="1074">
        <v>4259</v>
      </c>
      <c r="U165" s="1074">
        <v>4259</v>
      </c>
      <c r="V165" s="1074">
        <v>4259</v>
      </c>
      <c r="W165" s="1074">
        <v>4259</v>
      </c>
      <c r="X165" s="1074">
        <v>4259</v>
      </c>
      <c r="Y165" s="1074">
        <v>4259</v>
      </c>
      <c r="Z165" s="1074">
        <v>4259</v>
      </c>
      <c r="AA165" s="1074">
        <v>4259</v>
      </c>
      <c r="AB165" s="1074">
        <v>4259</v>
      </c>
      <c r="AC165" s="1074">
        <v>4259</v>
      </c>
      <c r="AD165" s="1074">
        <v>4259</v>
      </c>
      <c r="AE165" s="1105">
        <v>11938</v>
      </c>
      <c r="AF165" s="1106">
        <v>11938</v>
      </c>
      <c r="AG165" s="1106">
        <v>11938</v>
      </c>
      <c r="AH165" s="1106">
        <v>11938</v>
      </c>
      <c r="AI165" s="1106">
        <v>11938</v>
      </c>
      <c r="AJ165" s="1106">
        <v>11938</v>
      </c>
      <c r="AK165" s="1106">
        <v>11938</v>
      </c>
      <c r="AL165" s="1106">
        <v>11938</v>
      </c>
      <c r="AM165" s="1106">
        <v>11938</v>
      </c>
      <c r="AN165" s="1106">
        <v>11938</v>
      </c>
      <c r="AO165" s="1106">
        <v>11938</v>
      </c>
      <c r="AP165" s="1106">
        <v>11938</v>
      </c>
      <c r="AQ165" s="1106">
        <v>11938</v>
      </c>
      <c r="AR165" s="1106">
        <v>11938</v>
      </c>
      <c r="AS165" s="1106">
        <v>11938</v>
      </c>
      <c r="AT165" s="1106">
        <v>11938</v>
      </c>
      <c r="AU165" s="1106">
        <v>11938</v>
      </c>
      <c r="AV165" s="1106">
        <v>11938</v>
      </c>
      <c r="AW165" s="1106">
        <v>11938</v>
      </c>
      <c r="AX165" s="1106">
        <v>11938</v>
      </c>
      <c r="AY165" s="1106">
        <v>11938</v>
      </c>
      <c r="AZ165" s="1173">
        <v>11938</v>
      </c>
      <c r="BA165" s="1173">
        <v>11938</v>
      </c>
      <c r="BB165" s="1173">
        <v>11938</v>
      </c>
      <c r="BC165" s="1173">
        <v>11938</v>
      </c>
      <c r="BD165" s="1173">
        <v>11938</v>
      </c>
      <c r="BE165" s="1173">
        <v>11938</v>
      </c>
      <c r="BF165" s="1173">
        <v>11938</v>
      </c>
      <c r="BG165" s="1173">
        <v>11938</v>
      </c>
      <c r="BH165" s="1173">
        <v>11938</v>
      </c>
      <c r="BI165" s="1173">
        <v>11938</v>
      </c>
      <c r="BJ165" s="1173">
        <v>11938</v>
      </c>
      <c r="BK165" s="1173">
        <v>11938</v>
      </c>
      <c r="BL165" s="1173">
        <v>11938</v>
      </c>
      <c r="BM165" s="1173">
        <v>11938</v>
      </c>
      <c r="BN165" s="1173">
        <v>11938</v>
      </c>
      <c r="BO165" s="1173">
        <v>11938</v>
      </c>
      <c r="BP165" s="1173">
        <v>11938</v>
      </c>
      <c r="BQ165" s="1173">
        <v>11938</v>
      </c>
      <c r="BR165" s="1173">
        <v>11938</v>
      </c>
      <c r="BS165" s="1173">
        <v>11938</v>
      </c>
      <c r="BT165" s="1173">
        <v>11938</v>
      </c>
      <c r="BU165" s="1173">
        <v>11938</v>
      </c>
      <c r="BV165" s="1173">
        <v>11938</v>
      </c>
      <c r="BW165" s="1173">
        <v>11938</v>
      </c>
      <c r="BX165" s="1173">
        <v>11938</v>
      </c>
      <c r="BY165" s="1173">
        <v>11938</v>
      </c>
      <c r="BZ165" s="1173">
        <v>11938</v>
      </c>
      <c r="CA165" s="1173">
        <v>11938</v>
      </c>
      <c r="CB165" s="1173">
        <v>11938</v>
      </c>
      <c r="CC165" s="1173">
        <v>11938</v>
      </c>
      <c r="CD165" s="1173">
        <v>11938</v>
      </c>
      <c r="CE165" s="1173">
        <v>11938</v>
      </c>
      <c r="CF165" s="1173">
        <v>11938</v>
      </c>
      <c r="CG165" s="1173">
        <v>11938</v>
      </c>
      <c r="CH165" s="1173">
        <v>11938</v>
      </c>
      <c r="CI165" s="1173">
        <v>11938</v>
      </c>
      <c r="CJ165" s="1173">
        <v>11938</v>
      </c>
      <c r="CK165" s="1173">
        <v>11938</v>
      </c>
      <c r="CL165" s="1173">
        <v>11938</v>
      </c>
      <c r="CM165" s="1173">
        <v>11938</v>
      </c>
      <c r="CN165" s="1173">
        <v>11938</v>
      </c>
      <c r="CO165" s="1173">
        <v>11938</v>
      </c>
      <c r="CP165" s="1173">
        <v>11938</v>
      </c>
      <c r="CQ165" s="1173">
        <v>11938</v>
      </c>
      <c r="CR165" s="1173">
        <v>11938</v>
      </c>
      <c r="CS165" s="1173">
        <v>11938</v>
      </c>
      <c r="CT165" s="1373">
        <v>11938</v>
      </c>
      <c r="CU165" s="1173">
        <v>11938</v>
      </c>
      <c r="CV165" s="1173">
        <v>11938</v>
      </c>
      <c r="CW165" s="1173">
        <v>11938</v>
      </c>
      <c r="CX165" s="1173">
        <v>11938</v>
      </c>
      <c r="CY165" s="1173">
        <v>11938</v>
      </c>
      <c r="CZ165" s="1173">
        <v>11938</v>
      </c>
      <c r="DA165" s="1173">
        <v>11938</v>
      </c>
      <c r="DB165" s="1173">
        <v>11938</v>
      </c>
      <c r="DC165" s="1173">
        <v>11938</v>
      </c>
      <c r="DD165" s="1173">
        <v>11938</v>
      </c>
      <c r="DF165" s="1051">
        <f t="shared" si="5"/>
        <v>0</v>
      </c>
    </row>
    <row r="166" spans="1:111" ht="13.5" thickBot="1" x14ac:dyDescent="0.25">
      <c r="A166" s="1294" t="s">
        <v>44</v>
      </c>
      <c r="B166" s="1294" t="s">
        <v>44</v>
      </c>
      <c r="C166" s="1294">
        <v>2</v>
      </c>
      <c r="D166" s="1294" t="s">
        <v>44</v>
      </c>
      <c r="E166" s="1294">
        <v>2</v>
      </c>
      <c r="F166" s="1294">
        <v>100051</v>
      </c>
      <c r="G166" s="1019" t="s">
        <v>335</v>
      </c>
      <c r="H166" s="1019" t="s">
        <v>334</v>
      </c>
      <c r="I166" s="1019">
        <v>113</v>
      </c>
      <c r="J166" s="1019">
        <v>9994</v>
      </c>
      <c r="K166" s="1019" t="s">
        <v>418</v>
      </c>
      <c r="L166" s="1019">
        <v>3</v>
      </c>
      <c r="M166" s="1020" t="s">
        <v>48</v>
      </c>
      <c r="N166" s="1287">
        <v>2008</v>
      </c>
      <c r="O166" s="1025">
        <v>877</v>
      </c>
      <c r="P166" s="1025">
        <v>877</v>
      </c>
      <c r="Q166" s="1025">
        <v>877</v>
      </c>
      <c r="R166" s="1065">
        <v>877</v>
      </c>
      <c r="S166" s="1074">
        <v>877</v>
      </c>
      <c r="T166" s="1081">
        <v>2452</v>
      </c>
      <c r="U166" s="1074">
        <v>2452</v>
      </c>
      <c r="V166" s="1074">
        <v>2452</v>
      </c>
      <c r="W166" s="1074">
        <v>2452</v>
      </c>
      <c r="X166" s="1074">
        <v>2452</v>
      </c>
      <c r="Y166" s="1074">
        <v>2452</v>
      </c>
      <c r="Z166" s="1074">
        <v>2452</v>
      </c>
      <c r="AA166" s="1074">
        <v>2452</v>
      </c>
      <c r="AB166" s="1074">
        <v>2452</v>
      </c>
      <c r="AC166" s="1074">
        <v>2452</v>
      </c>
      <c r="AD166" s="1074">
        <v>2452</v>
      </c>
      <c r="AE166" s="1074">
        <v>2452</v>
      </c>
      <c r="AF166" s="1074">
        <v>2452</v>
      </c>
      <c r="AG166" s="1074">
        <v>2452</v>
      </c>
      <c r="AH166" s="1074">
        <v>2452</v>
      </c>
      <c r="AI166" s="1074">
        <v>2452</v>
      </c>
      <c r="AJ166" s="1074">
        <v>2452</v>
      </c>
      <c r="AK166" s="1074">
        <v>2452</v>
      </c>
      <c r="AL166" s="1074">
        <v>2452</v>
      </c>
      <c r="AM166" s="1074">
        <v>2452</v>
      </c>
      <c r="AN166" s="1074">
        <v>2452</v>
      </c>
      <c r="AO166" s="1074">
        <v>2452</v>
      </c>
      <c r="AP166" s="1074">
        <v>2452</v>
      </c>
      <c r="AQ166" s="1074">
        <v>2452</v>
      </c>
      <c r="AR166" s="1074">
        <v>2452</v>
      </c>
      <c r="AS166" s="1074">
        <v>2452</v>
      </c>
      <c r="AT166" s="1074">
        <v>2452</v>
      </c>
      <c r="AU166" s="1074">
        <v>2452</v>
      </c>
      <c r="AV166" s="1074">
        <v>2452</v>
      </c>
      <c r="AW166" s="1074">
        <v>2452</v>
      </c>
      <c r="AX166" s="1074">
        <v>2452</v>
      </c>
      <c r="AY166" s="1074">
        <v>2452</v>
      </c>
      <c r="AZ166" s="1195">
        <v>2452</v>
      </c>
      <c r="BA166" s="1195">
        <v>2452</v>
      </c>
      <c r="BB166" s="1195">
        <v>2452</v>
      </c>
      <c r="BC166" s="1195">
        <v>2452</v>
      </c>
      <c r="BD166" s="1195">
        <v>2452</v>
      </c>
      <c r="BE166" s="1195">
        <v>2452</v>
      </c>
      <c r="BF166" s="1195">
        <v>2452</v>
      </c>
      <c r="BG166" s="1195">
        <v>2452</v>
      </c>
      <c r="BH166" s="1195">
        <v>2452</v>
      </c>
      <c r="BI166" s="1195">
        <v>2452</v>
      </c>
      <c r="BJ166" s="1195">
        <v>2452</v>
      </c>
      <c r="BK166" s="1195">
        <v>2452</v>
      </c>
      <c r="BL166" s="1195">
        <v>2452</v>
      </c>
      <c r="BM166" s="1195">
        <v>2452</v>
      </c>
      <c r="BN166" s="1195">
        <v>2452</v>
      </c>
      <c r="BO166" s="1195">
        <v>2452</v>
      </c>
      <c r="BP166" s="1195">
        <v>2452</v>
      </c>
      <c r="BQ166" s="1195">
        <v>2452</v>
      </c>
      <c r="BR166" s="1195">
        <v>2452</v>
      </c>
      <c r="BS166" s="1195">
        <v>2452</v>
      </c>
      <c r="BT166" s="1195">
        <v>2452</v>
      </c>
      <c r="BU166" s="1195">
        <v>2452</v>
      </c>
      <c r="BV166" s="1195">
        <v>2452</v>
      </c>
      <c r="BW166" s="1195">
        <v>2452</v>
      </c>
      <c r="BX166" s="1195">
        <v>2452</v>
      </c>
      <c r="BY166" s="1195">
        <v>2452</v>
      </c>
      <c r="BZ166" s="1195">
        <v>2452</v>
      </c>
      <c r="CA166" s="1195">
        <v>2452</v>
      </c>
      <c r="CB166" s="1195">
        <v>2452</v>
      </c>
      <c r="CC166" s="1195">
        <v>2452</v>
      </c>
      <c r="CD166" s="1195">
        <v>2452</v>
      </c>
      <c r="CE166" s="1195">
        <v>2452</v>
      </c>
      <c r="CF166" s="1195">
        <v>2452</v>
      </c>
      <c r="CG166" s="1195">
        <v>2452</v>
      </c>
      <c r="CH166" s="1195">
        <v>2452</v>
      </c>
      <c r="CI166" s="1195">
        <v>2452</v>
      </c>
      <c r="CJ166" s="1195">
        <v>2452</v>
      </c>
      <c r="CK166" s="1195">
        <v>2452</v>
      </c>
      <c r="CL166" s="1195">
        <v>2452</v>
      </c>
      <c r="CM166" s="1195">
        <v>2452</v>
      </c>
      <c r="CN166" s="1195">
        <v>2452</v>
      </c>
      <c r="CO166" s="1195">
        <v>2452</v>
      </c>
      <c r="CP166" s="1195">
        <v>2452</v>
      </c>
      <c r="CQ166" s="1195">
        <v>2452</v>
      </c>
      <c r="CR166" s="1195">
        <v>2452</v>
      </c>
      <c r="CS166" s="1195">
        <v>2452</v>
      </c>
      <c r="CT166" s="1354">
        <v>2452</v>
      </c>
      <c r="CU166" s="1195">
        <v>2452</v>
      </c>
      <c r="CV166" s="1195">
        <v>2452</v>
      </c>
      <c r="CW166" s="1195">
        <v>2452</v>
      </c>
      <c r="CX166" s="1195">
        <v>2452</v>
      </c>
      <c r="CY166" s="1195">
        <v>2452</v>
      </c>
      <c r="CZ166" s="1195">
        <v>2452</v>
      </c>
      <c r="DA166" s="1195">
        <v>2452</v>
      </c>
      <c r="DB166" s="1195">
        <v>2452</v>
      </c>
      <c r="DC166" s="1195">
        <v>2452</v>
      </c>
      <c r="DD166" s="1195">
        <v>2452</v>
      </c>
      <c r="DF166" s="1051">
        <f t="shared" si="5"/>
        <v>0</v>
      </c>
    </row>
    <row r="167" spans="1:111" s="1051" customFormat="1" ht="13.5" thickBot="1" x14ac:dyDescent="0.25">
      <c r="A167" s="1296" t="s">
        <v>44</v>
      </c>
      <c r="B167" s="1296" t="s">
        <v>44</v>
      </c>
      <c r="C167" s="1296">
        <v>2</v>
      </c>
      <c r="D167" s="1296" t="s">
        <v>44</v>
      </c>
      <c r="E167" s="1296">
        <v>2</v>
      </c>
      <c r="F167" s="1296">
        <v>100051</v>
      </c>
      <c r="G167" s="1049" t="s">
        <v>337</v>
      </c>
      <c r="H167" s="1049" t="s">
        <v>336</v>
      </c>
      <c r="I167" s="1049">
        <v>112</v>
      </c>
      <c r="J167" s="1049">
        <v>9978</v>
      </c>
      <c r="K167" s="1049" t="s">
        <v>418</v>
      </c>
      <c r="L167" s="1049">
        <v>3</v>
      </c>
      <c r="M167" s="1050" t="s">
        <v>48</v>
      </c>
      <c r="N167" s="1051">
        <v>2008</v>
      </c>
      <c r="O167" s="1052">
        <v>650</v>
      </c>
      <c r="P167" s="1052">
        <v>650</v>
      </c>
      <c r="Q167" s="1052">
        <v>650</v>
      </c>
      <c r="R167" s="1068">
        <v>650</v>
      </c>
      <c r="S167" s="1076">
        <v>650</v>
      </c>
      <c r="T167" s="1082">
        <v>2082</v>
      </c>
      <c r="U167" s="1076">
        <v>2082</v>
      </c>
      <c r="V167" s="1076">
        <v>2082</v>
      </c>
      <c r="W167" s="1076">
        <v>2082</v>
      </c>
      <c r="X167" s="1076">
        <v>2082</v>
      </c>
      <c r="Y167" s="1076">
        <v>2082</v>
      </c>
      <c r="Z167" s="1076">
        <v>2082</v>
      </c>
      <c r="AA167" s="1076">
        <v>2082</v>
      </c>
      <c r="AB167" s="1076">
        <v>2082</v>
      </c>
      <c r="AC167" s="1076">
        <v>2082</v>
      </c>
      <c r="AD167" s="1076">
        <v>2082</v>
      </c>
      <c r="AE167" s="1076">
        <v>2082</v>
      </c>
      <c r="AF167" s="1076">
        <v>2082</v>
      </c>
      <c r="AG167" s="1076">
        <v>2082</v>
      </c>
      <c r="AH167" s="1076">
        <v>2082</v>
      </c>
      <c r="AI167" s="1076">
        <v>2082</v>
      </c>
      <c r="AJ167" s="1076">
        <v>2082</v>
      </c>
      <c r="AK167" s="1076">
        <v>2082</v>
      </c>
      <c r="AL167" s="1076">
        <v>2082</v>
      </c>
      <c r="AM167" s="1076">
        <v>2082</v>
      </c>
      <c r="AN167" s="1076">
        <v>2082</v>
      </c>
      <c r="AO167" s="1076">
        <v>2082</v>
      </c>
      <c r="AP167" s="1076">
        <v>2082</v>
      </c>
      <c r="AQ167" s="1076">
        <v>2082</v>
      </c>
      <c r="AR167" s="1076">
        <v>2082</v>
      </c>
      <c r="AS167" s="1076">
        <v>2082</v>
      </c>
      <c r="AT167" s="1076">
        <v>2082</v>
      </c>
      <c r="AU167" s="1076">
        <v>2082</v>
      </c>
      <c r="AV167" s="1076">
        <v>2082</v>
      </c>
      <c r="AW167" s="1076">
        <v>2082</v>
      </c>
      <c r="AX167" s="1076">
        <v>2082</v>
      </c>
      <c r="AY167" s="1076">
        <v>2082</v>
      </c>
      <c r="AZ167" s="1196">
        <v>2082</v>
      </c>
      <c r="BA167" s="1196">
        <v>2082</v>
      </c>
      <c r="BB167" s="1196">
        <v>2082</v>
      </c>
      <c r="BC167" s="1196">
        <v>2082</v>
      </c>
      <c r="BD167" s="1196">
        <v>2082</v>
      </c>
      <c r="BE167" s="1196">
        <v>2082</v>
      </c>
      <c r="BF167" s="1196">
        <v>2082</v>
      </c>
      <c r="BG167" s="1196">
        <v>2082</v>
      </c>
      <c r="BH167" s="1196">
        <v>2082</v>
      </c>
      <c r="BI167" s="1196">
        <v>2082</v>
      </c>
      <c r="BJ167" s="1196">
        <v>2082</v>
      </c>
      <c r="BK167" s="1196">
        <v>2082</v>
      </c>
      <c r="BL167" s="1196">
        <v>2082</v>
      </c>
      <c r="BM167" s="1196">
        <v>2082</v>
      </c>
      <c r="BN167" s="1196">
        <v>2082</v>
      </c>
      <c r="BO167" s="1196">
        <v>2082</v>
      </c>
      <c r="BP167" s="1196">
        <v>2082</v>
      </c>
      <c r="BQ167" s="1196">
        <v>2082</v>
      </c>
      <c r="BR167" s="1196">
        <v>2082</v>
      </c>
      <c r="BS167" s="1196">
        <v>2082</v>
      </c>
      <c r="BT167" s="1196">
        <v>2082</v>
      </c>
      <c r="BU167" s="1196">
        <v>2082</v>
      </c>
      <c r="BV167" s="1196">
        <v>2082</v>
      </c>
      <c r="BW167" s="1196">
        <v>2082</v>
      </c>
      <c r="BX167" s="1196">
        <v>2082</v>
      </c>
      <c r="BY167" s="1196">
        <v>2082</v>
      </c>
      <c r="BZ167" s="1196">
        <v>2082</v>
      </c>
      <c r="CA167" s="1196">
        <v>2082</v>
      </c>
      <c r="CB167" s="1196">
        <v>2082</v>
      </c>
      <c r="CC167" s="1196">
        <v>2082</v>
      </c>
      <c r="CD167" s="1196">
        <v>2082</v>
      </c>
      <c r="CE167" s="1196">
        <v>2082</v>
      </c>
      <c r="CF167" s="1196">
        <v>2082</v>
      </c>
      <c r="CG167" s="1196">
        <v>2082</v>
      </c>
      <c r="CH167" s="1196">
        <v>2082</v>
      </c>
      <c r="CI167" s="1196">
        <v>2082</v>
      </c>
      <c r="CJ167" s="1196">
        <v>2082</v>
      </c>
      <c r="CK167" s="1196">
        <v>2082</v>
      </c>
      <c r="CL167" s="1196">
        <v>2082</v>
      </c>
      <c r="CM167" s="1196">
        <v>2082</v>
      </c>
      <c r="CN167" s="1196">
        <v>2082</v>
      </c>
      <c r="CO167" s="1196">
        <v>2082</v>
      </c>
      <c r="CP167" s="1196">
        <v>2082</v>
      </c>
      <c r="CQ167" s="1196">
        <v>2082</v>
      </c>
      <c r="CR167" s="1196">
        <v>2082</v>
      </c>
      <c r="CS167" s="1196">
        <v>2082</v>
      </c>
      <c r="CT167" s="1356">
        <v>2082</v>
      </c>
      <c r="CU167" s="1196">
        <v>2082</v>
      </c>
      <c r="CV167" s="1196">
        <v>2082</v>
      </c>
      <c r="CW167" s="1196">
        <v>2082</v>
      </c>
      <c r="CX167" s="1196">
        <v>2082</v>
      </c>
      <c r="CY167" s="1196">
        <v>2082</v>
      </c>
      <c r="CZ167" s="1196">
        <v>2082</v>
      </c>
      <c r="DA167" s="1196">
        <v>2082</v>
      </c>
      <c r="DB167" s="1196">
        <v>2082</v>
      </c>
      <c r="DC167" s="1196">
        <v>2082</v>
      </c>
      <c r="DD167" s="1196">
        <v>2082</v>
      </c>
      <c r="DF167" s="1051">
        <f t="shared" si="5"/>
        <v>0</v>
      </c>
    </row>
    <row r="168" spans="1:111" x14ac:dyDescent="0.2">
      <c r="G168" s="1294" t="s">
        <v>45</v>
      </c>
      <c r="H168" s="1294"/>
      <c r="I168" s="1294"/>
      <c r="J168" s="1294"/>
      <c r="K168" s="1294"/>
      <c r="L168" s="1294"/>
      <c r="M168" s="1018"/>
      <c r="O168" s="1039">
        <v>2939035</v>
      </c>
      <c r="P168" s="1038">
        <f>P189</f>
        <v>2968044</v>
      </c>
      <c r="Q168" s="1038">
        <f t="shared" ref="Q168:AV168" si="6">SUM(Q2:Q167)</f>
        <v>2859548</v>
      </c>
      <c r="R168" s="1038">
        <f t="shared" si="6"/>
        <v>3775349</v>
      </c>
      <c r="S168" s="1038">
        <f t="shared" si="6"/>
        <v>3831295</v>
      </c>
      <c r="T168" s="1038">
        <f t="shared" si="6"/>
        <v>3856704</v>
      </c>
      <c r="U168" s="1038">
        <f t="shared" si="6"/>
        <v>3868225</v>
      </c>
      <c r="V168" s="1038">
        <f t="shared" si="6"/>
        <v>3883733</v>
      </c>
      <c r="W168" s="1038">
        <f t="shared" si="6"/>
        <v>3917882</v>
      </c>
      <c r="X168" s="1038">
        <f t="shared" si="6"/>
        <v>3919300</v>
      </c>
      <c r="Y168" s="1038">
        <f t="shared" si="6"/>
        <v>3931739</v>
      </c>
      <c r="Z168" s="1038">
        <f t="shared" si="6"/>
        <v>5058631</v>
      </c>
      <c r="AA168" s="1038">
        <f t="shared" si="6"/>
        <v>5069732</v>
      </c>
      <c r="AB168" s="1038">
        <f t="shared" si="6"/>
        <v>5096097</v>
      </c>
      <c r="AC168" s="1038">
        <f t="shared" si="6"/>
        <v>5130966</v>
      </c>
      <c r="AD168" s="1038">
        <f t="shared" si="6"/>
        <v>5135147</v>
      </c>
      <c r="AE168" s="1038">
        <f t="shared" si="6"/>
        <v>5142826</v>
      </c>
      <c r="AF168" s="1038">
        <f t="shared" si="6"/>
        <v>5143687</v>
      </c>
      <c r="AG168" s="1038">
        <f t="shared" si="6"/>
        <v>5170686</v>
      </c>
      <c r="AH168" s="1038">
        <f t="shared" si="6"/>
        <v>5594102</v>
      </c>
      <c r="AI168" s="1038">
        <f t="shared" si="6"/>
        <v>5595372</v>
      </c>
      <c r="AJ168" s="1038">
        <f t="shared" si="6"/>
        <v>5612005</v>
      </c>
      <c r="AK168" s="1038">
        <f t="shared" si="6"/>
        <v>5615413</v>
      </c>
      <c r="AL168" s="1038">
        <f t="shared" si="6"/>
        <v>5769058</v>
      </c>
      <c r="AM168" s="1038">
        <f t="shared" si="6"/>
        <v>5769058</v>
      </c>
      <c r="AN168" s="1038">
        <f t="shared" si="6"/>
        <v>5779124</v>
      </c>
      <c r="AO168" s="1038">
        <f t="shared" si="6"/>
        <v>6228675</v>
      </c>
      <c r="AP168" s="1038">
        <f t="shared" si="6"/>
        <v>6230343</v>
      </c>
      <c r="AQ168" s="1038">
        <f t="shared" si="6"/>
        <v>6231322</v>
      </c>
      <c r="AR168" s="1038">
        <f t="shared" si="6"/>
        <v>6231635</v>
      </c>
      <c r="AS168" s="1038">
        <f t="shared" si="6"/>
        <v>6234758</v>
      </c>
      <c r="AT168" s="1038">
        <f t="shared" si="6"/>
        <v>6235520</v>
      </c>
      <c r="AU168" s="1038">
        <f t="shared" si="6"/>
        <v>6240007</v>
      </c>
      <c r="AV168" s="1038">
        <f t="shared" si="6"/>
        <v>6245289</v>
      </c>
      <c r="AW168" s="1038">
        <f t="shared" ref="AW168:CB168" si="7">SUM(AW2:AW167)</f>
        <v>6250525</v>
      </c>
      <c r="AX168" s="1038">
        <f t="shared" si="7"/>
        <v>6253229</v>
      </c>
      <c r="AY168" s="1038">
        <f t="shared" si="7"/>
        <v>6255538</v>
      </c>
      <c r="AZ168" s="1038">
        <f t="shared" si="7"/>
        <v>6266374</v>
      </c>
      <c r="BA168" s="1038">
        <f t="shared" si="7"/>
        <v>6268446</v>
      </c>
      <c r="BB168" s="1038">
        <f t="shared" si="7"/>
        <v>6288538</v>
      </c>
      <c r="BC168" s="1038">
        <f t="shared" si="7"/>
        <v>6291557</v>
      </c>
      <c r="BD168" s="1038">
        <f t="shared" si="7"/>
        <v>6296955</v>
      </c>
      <c r="BE168" s="1038">
        <f t="shared" si="7"/>
        <v>6298278</v>
      </c>
      <c r="BF168" s="1038">
        <f t="shared" si="7"/>
        <v>6298358</v>
      </c>
      <c r="BG168" s="1038">
        <f t="shared" si="7"/>
        <v>6330787</v>
      </c>
      <c r="BH168" s="1038">
        <f t="shared" si="7"/>
        <v>6331844</v>
      </c>
      <c r="BI168" s="1038">
        <f t="shared" si="7"/>
        <v>6334648</v>
      </c>
      <c r="BJ168" s="1038">
        <f t="shared" si="7"/>
        <v>6344981</v>
      </c>
      <c r="BK168" s="1038">
        <f t="shared" si="7"/>
        <v>6350770</v>
      </c>
      <c r="BL168" s="1038">
        <f t="shared" si="7"/>
        <v>6360778</v>
      </c>
      <c r="BM168" s="1038">
        <f t="shared" si="7"/>
        <v>6347756</v>
      </c>
      <c r="BN168" s="1038">
        <f t="shared" si="7"/>
        <v>6354198</v>
      </c>
      <c r="BO168" s="1038">
        <f t="shared" si="7"/>
        <v>6459827</v>
      </c>
      <c r="BP168" s="1038">
        <f t="shared" si="7"/>
        <v>6465776</v>
      </c>
      <c r="BQ168" s="1038">
        <f t="shared" si="7"/>
        <v>6468566</v>
      </c>
      <c r="BR168" s="1038">
        <f t="shared" si="7"/>
        <v>7173587</v>
      </c>
      <c r="BS168" s="1038">
        <f t="shared" si="7"/>
        <v>7174274</v>
      </c>
      <c r="BT168" s="1038">
        <f t="shared" si="7"/>
        <v>7192539</v>
      </c>
      <c r="BU168" s="1038">
        <f t="shared" si="7"/>
        <v>7194120</v>
      </c>
      <c r="BV168" s="1038">
        <f t="shared" si="7"/>
        <v>7201949</v>
      </c>
      <c r="BW168" s="1038">
        <f t="shared" si="7"/>
        <v>7201966</v>
      </c>
      <c r="BX168" s="1038">
        <f t="shared" si="7"/>
        <v>7208091</v>
      </c>
      <c r="BY168" s="1038">
        <f t="shared" si="7"/>
        <v>7208510</v>
      </c>
      <c r="BZ168" s="1038">
        <f t="shared" si="7"/>
        <v>7227837</v>
      </c>
      <c r="CA168" s="1038">
        <f t="shared" si="7"/>
        <v>7228966</v>
      </c>
      <c r="CB168" s="1038">
        <f t="shared" si="7"/>
        <v>7229228</v>
      </c>
      <c r="CC168" s="1038">
        <f t="shared" ref="CC168:DD168" si="8">SUM(CC2:CC167)</f>
        <v>7419934</v>
      </c>
      <c r="CD168" s="1038">
        <f t="shared" si="8"/>
        <v>7420611</v>
      </c>
      <c r="CE168" s="1038">
        <f t="shared" si="8"/>
        <v>7422258</v>
      </c>
      <c r="CF168" s="1038">
        <f t="shared" si="8"/>
        <v>7435601</v>
      </c>
      <c r="CG168" s="1038">
        <f t="shared" si="8"/>
        <v>7436806</v>
      </c>
      <c r="CH168" s="1038">
        <f t="shared" si="8"/>
        <v>7458773</v>
      </c>
      <c r="CI168" s="1038">
        <f t="shared" si="8"/>
        <v>7476129</v>
      </c>
      <c r="CJ168" s="1038">
        <f t="shared" si="8"/>
        <v>7490736</v>
      </c>
      <c r="CK168" s="1038">
        <f t="shared" si="8"/>
        <v>7498757</v>
      </c>
      <c r="CL168" s="1038">
        <f t="shared" si="8"/>
        <v>7526233</v>
      </c>
      <c r="CM168" s="1038">
        <f t="shared" si="8"/>
        <v>7526440</v>
      </c>
      <c r="CN168" s="1038">
        <f t="shared" si="8"/>
        <v>7545324</v>
      </c>
      <c r="CO168" s="1038">
        <f t="shared" si="8"/>
        <v>7545928</v>
      </c>
      <c r="CP168" s="1038">
        <f t="shared" si="8"/>
        <v>7546258</v>
      </c>
      <c r="CQ168" s="1038">
        <f t="shared" si="8"/>
        <v>7549383</v>
      </c>
      <c r="CR168" s="1351">
        <f t="shared" si="8"/>
        <v>7549797</v>
      </c>
      <c r="CS168" s="1351">
        <f t="shared" si="8"/>
        <v>7571350</v>
      </c>
      <c r="CT168" s="1351">
        <f t="shared" si="8"/>
        <v>7571350</v>
      </c>
      <c r="CU168" s="1351">
        <f t="shared" si="8"/>
        <v>7572820</v>
      </c>
      <c r="CV168" s="1351">
        <f t="shared" si="8"/>
        <v>8112970</v>
      </c>
      <c r="CW168" s="1351">
        <f t="shared" si="8"/>
        <v>8113269</v>
      </c>
      <c r="CX168" s="1351">
        <f t="shared" si="8"/>
        <v>8127583</v>
      </c>
      <c r="CY168" s="1038">
        <f t="shared" si="8"/>
        <v>8455824</v>
      </c>
      <c r="CZ168" s="1038">
        <f t="shared" si="8"/>
        <v>8511043</v>
      </c>
      <c r="DA168" s="1038">
        <f t="shared" si="8"/>
        <v>8515106</v>
      </c>
      <c r="DB168" s="1038">
        <f t="shared" si="8"/>
        <v>8697896</v>
      </c>
      <c r="DC168" s="1038">
        <f t="shared" si="8"/>
        <v>8702049</v>
      </c>
      <c r="DD168" s="1038">
        <f t="shared" si="8"/>
        <v>8702049</v>
      </c>
    </row>
    <row r="169" spans="1:111" x14ac:dyDescent="0.2">
      <c r="G169" s="1294"/>
      <c r="H169" s="1294"/>
      <c r="I169" s="1294"/>
      <c r="J169" s="1294"/>
      <c r="K169" s="1294"/>
      <c r="L169" s="1294"/>
      <c r="M169" s="1018"/>
      <c r="N169" s="1021"/>
      <c r="AU169" s="1098"/>
      <c r="AV169" s="1098"/>
      <c r="BO169" s="1098"/>
      <c r="CB169" s="1160"/>
      <c r="CC169" s="1160"/>
      <c r="CD169" s="1160"/>
      <c r="CE169" s="1160"/>
      <c r="CF169" s="1160"/>
      <c r="CG169" s="1160"/>
      <c r="CH169" s="1160"/>
      <c r="CI169" s="1311"/>
      <c r="CJ169" s="1160"/>
      <c r="CK169" s="1160"/>
      <c r="CL169" s="1160"/>
      <c r="CM169" s="1160"/>
      <c r="CN169" s="1160"/>
      <c r="CO169" s="1160"/>
      <c r="CP169" s="1160"/>
      <c r="CQ169" s="1160"/>
      <c r="CR169" s="1349">
        <f t="shared" ref="CR169:CX169" si="9">SUM(CR168+$CS$196+$CS$197)</f>
        <v>7661696</v>
      </c>
      <c r="CS169" s="1349">
        <f t="shared" si="9"/>
        <v>7683249</v>
      </c>
      <c r="CT169" s="1351">
        <f t="shared" si="9"/>
        <v>7683249</v>
      </c>
      <c r="CU169" s="1349">
        <f t="shared" si="9"/>
        <v>7684719</v>
      </c>
      <c r="CV169" s="1349">
        <f t="shared" si="9"/>
        <v>8224869</v>
      </c>
      <c r="CW169" s="1349">
        <f t="shared" si="9"/>
        <v>8225168</v>
      </c>
      <c r="CX169" s="1349">
        <f t="shared" si="9"/>
        <v>8239482</v>
      </c>
      <c r="DE169" s="1311"/>
      <c r="DF169" s="1098"/>
    </row>
    <row r="170" spans="1:111" ht="26.25" customHeight="1" thickBot="1" x14ac:dyDescent="0.25">
      <c r="G170" s="1229"/>
      <c r="H170" s="1229"/>
      <c r="I170" s="1229"/>
      <c r="J170" s="1229"/>
      <c r="K170" s="1229"/>
      <c r="L170" s="1229"/>
      <c r="M170" s="1229"/>
      <c r="N170" s="1580" t="s">
        <v>462</v>
      </c>
      <c r="O170" s="1580"/>
      <c r="P170" s="1580"/>
      <c r="Q170" s="1230">
        <v>3</v>
      </c>
      <c r="R170" s="1227" t="s">
        <v>458</v>
      </c>
      <c r="S170" s="1085" t="s">
        <v>75</v>
      </c>
      <c r="T170" s="1085"/>
      <c r="U170" s="1085"/>
      <c r="V170" s="1085"/>
      <c r="X170" s="1581" t="s">
        <v>366</v>
      </c>
      <c r="Y170" s="1581"/>
      <c r="Z170" s="1581"/>
      <c r="AA170" s="1582" t="s">
        <v>461</v>
      </c>
      <c r="AB170" s="1582"/>
      <c r="AC170" s="1583" t="s">
        <v>460</v>
      </c>
      <c r="AD170" s="1098"/>
      <c r="AE170" s="1098"/>
      <c r="AF170" s="1098"/>
      <c r="AH170" s="1098"/>
      <c r="AI170" s="1098"/>
      <c r="AL170" s="1098"/>
      <c r="AN170" s="1098"/>
      <c r="AO170" s="1098"/>
      <c r="AP170" s="1098"/>
      <c r="AW170" s="1098"/>
      <c r="AX170" s="1098"/>
      <c r="AY170" s="1098"/>
      <c r="BB170" s="1098"/>
      <c r="BC170" s="1098"/>
      <c r="BG170" s="1098"/>
      <c r="BH170" s="1098"/>
      <c r="BI170" s="1098"/>
      <c r="BJ170" s="1098"/>
      <c r="BK170" s="1098"/>
      <c r="BM170" s="1098"/>
      <c r="BN170" s="1098"/>
      <c r="BO170" s="1098"/>
      <c r="BP170" s="1098"/>
      <c r="BT170" s="1098"/>
      <c r="BU170" s="1098"/>
      <c r="CB170" s="1160"/>
      <c r="CC170" s="1160"/>
      <c r="CD170" s="1311"/>
      <c r="CE170" s="1160"/>
      <c r="CF170" s="1160"/>
      <c r="CG170" s="1160"/>
      <c r="CH170" s="1160"/>
      <c r="CI170" s="1160"/>
      <c r="CJ170" s="1160"/>
      <c r="CK170" s="1160"/>
      <c r="CL170" s="1160"/>
      <c r="CM170" s="1160"/>
      <c r="CN170" s="1160"/>
      <c r="CO170" s="1160"/>
      <c r="CP170" s="1160"/>
      <c r="CQ170" s="1160"/>
      <c r="CR170" s="1160"/>
      <c r="CS170" s="1160"/>
      <c r="CT170" s="1378"/>
      <c r="CU170" s="1160"/>
      <c r="CV170" s="1160"/>
      <c r="CW170" s="1160"/>
      <c r="DE170" s="1311"/>
      <c r="DF170" s="1160"/>
      <c r="DG170" s="1098"/>
    </row>
    <row r="171" spans="1:111" ht="23.25" customHeight="1" thickBot="1" x14ac:dyDescent="0.25">
      <c r="N171" s="1580"/>
      <c r="O171" s="1580"/>
      <c r="P171" s="1580"/>
      <c r="Q171" s="1231">
        <v>5</v>
      </c>
      <c r="R171" s="1228" t="s">
        <v>459</v>
      </c>
      <c r="S171" s="1099" t="s">
        <v>83</v>
      </c>
      <c r="T171" s="1099"/>
      <c r="U171" s="1099"/>
      <c r="V171" s="1099"/>
      <c r="W171" s="1100"/>
      <c r="X171" s="1581"/>
      <c r="Y171" s="1581"/>
      <c r="Z171" s="1581"/>
      <c r="AA171" s="1582"/>
      <c r="AB171" s="1582"/>
      <c r="AC171" s="1584"/>
      <c r="AH171" s="1098"/>
      <c r="AI171" s="1098"/>
      <c r="CB171" s="1160"/>
      <c r="CC171" s="1160"/>
      <c r="CD171" s="1160"/>
      <c r="CE171" s="1160"/>
      <c r="CF171" s="1160"/>
      <c r="CG171" s="1160"/>
      <c r="CH171" s="1160"/>
      <c r="CI171" s="1160"/>
      <c r="CJ171" s="1160"/>
      <c r="CK171" s="1160"/>
      <c r="CL171" s="1160"/>
      <c r="CM171" s="1160"/>
      <c r="CN171" s="1160"/>
      <c r="CO171" s="1160"/>
      <c r="CP171" s="1160"/>
      <c r="CQ171" s="1160"/>
      <c r="CR171" s="1160"/>
      <c r="CS171" s="1160"/>
      <c r="CU171" s="1160"/>
      <c r="CV171" s="1160"/>
      <c r="CW171" s="1160"/>
      <c r="DE171" s="1160"/>
      <c r="DG171" s="1098" t="e">
        <f>8186865-#REF!</f>
        <v>#REF!</v>
      </c>
    </row>
    <row r="172" spans="1:111" ht="13.5" thickBot="1" x14ac:dyDescent="0.25">
      <c r="G172" s="1031"/>
      <c r="H172" s="1031"/>
      <c r="I172" s="1031"/>
      <c r="J172" s="1031"/>
      <c r="K172" s="1031"/>
      <c r="L172" s="1031"/>
      <c r="M172" s="1032"/>
      <c r="N172" s="1036"/>
      <c r="O172" s="1034">
        <v>39834</v>
      </c>
      <c r="P172" s="1034">
        <v>39836</v>
      </c>
      <c r="Q172" s="1034">
        <v>39854</v>
      </c>
      <c r="R172" s="1034">
        <v>39898</v>
      </c>
      <c r="S172" s="1034">
        <v>39941</v>
      </c>
      <c r="T172" s="1034">
        <v>39947</v>
      </c>
      <c r="U172" s="1034">
        <v>39972</v>
      </c>
      <c r="V172" s="1034">
        <v>39987</v>
      </c>
      <c r="W172" s="1034">
        <v>40001</v>
      </c>
      <c r="X172" s="1034">
        <v>40008</v>
      </c>
      <c r="Y172" s="1034">
        <v>40031</v>
      </c>
      <c r="Z172" s="1034">
        <v>40052</v>
      </c>
      <c r="AA172" s="1034">
        <v>40057</v>
      </c>
      <c r="AB172" s="1034">
        <v>40067</v>
      </c>
      <c r="AC172" s="1034">
        <v>40093</v>
      </c>
      <c r="AD172" s="1034">
        <v>40105</v>
      </c>
      <c r="AE172" s="1034">
        <v>40109</v>
      </c>
      <c r="AF172" s="1034">
        <v>40116</v>
      </c>
      <c r="AG172" s="1034">
        <v>40163</v>
      </c>
      <c r="AH172" s="1034">
        <v>40168</v>
      </c>
      <c r="AI172" s="1034">
        <v>40205</v>
      </c>
      <c r="AJ172" s="1034">
        <v>40214</v>
      </c>
      <c r="AK172" s="1034">
        <v>40221</v>
      </c>
      <c r="AL172" s="1034">
        <v>40228</v>
      </c>
      <c r="AM172" s="1034">
        <v>40238</v>
      </c>
      <c r="AN172" s="1034">
        <v>40242</v>
      </c>
      <c r="AO172" s="1034">
        <v>40262</v>
      </c>
      <c r="AP172" s="1034">
        <v>40266</v>
      </c>
      <c r="AQ172" s="1034">
        <v>40275</v>
      </c>
      <c r="AR172" s="1034">
        <v>40277</v>
      </c>
      <c r="AS172" s="1034">
        <v>40287</v>
      </c>
      <c r="AT172" s="1034">
        <v>40303</v>
      </c>
      <c r="AU172" s="1034">
        <v>40309</v>
      </c>
      <c r="AV172" s="1034">
        <v>40331</v>
      </c>
      <c r="AW172" s="1034">
        <v>40364</v>
      </c>
      <c r="AX172" s="1034">
        <v>40367</v>
      </c>
      <c r="AY172" s="1034">
        <v>40437</v>
      </c>
      <c r="AZ172" s="1034">
        <v>40465</v>
      </c>
      <c r="BA172" s="1034">
        <v>40470</v>
      </c>
      <c r="BB172" s="1034">
        <v>40493</v>
      </c>
      <c r="BC172" s="1034">
        <v>40497</v>
      </c>
      <c r="BD172" s="1034">
        <v>40535</v>
      </c>
      <c r="BE172" s="1034">
        <v>40539</v>
      </c>
      <c r="BF172" s="1034">
        <v>40541</v>
      </c>
      <c r="BG172" s="1034">
        <v>40542</v>
      </c>
      <c r="BH172" s="1034">
        <v>40542</v>
      </c>
      <c r="BI172" s="1034">
        <v>36917</v>
      </c>
      <c r="BJ172" s="1034">
        <v>40583</v>
      </c>
      <c r="BK172" s="1034">
        <v>40597</v>
      </c>
      <c r="BL172" s="1034">
        <v>40598</v>
      </c>
      <c r="BM172" s="1034">
        <v>40603</v>
      </c>
      <c r="BN172" s="1034">
        <v>40639</v>
      </c>
      <c r="BO172" s="1034">
        <v>40644</v>
      </c>
      <c r="BP172" s="1034">
        <v>40648</v>
      </c>
      <c r="BQ172" s="1034">
        <v>40653</v>
      </c>
      <c r="BR172" s="1034">
        <v>40658</v>
      </c>
      <c r="BS172" s="1034">
        <v>40659</v>
      </c>
      <c r="BT172" s="1034">
        <v>40688</v>
      </c>
      <c r="BU172" s="1034">
        <v>40700</v>
      </c>
      <c r="BV172" s="1034">
        <v>40752</v>
      </c>
      <c r="BW172" s="1034">
        <v>40756</v>
      </c>
      <c r="BX172" s="1034">
        <v>40759</v>
      </c>
      <c r="BY172" s="1034">
        <v>40815</v>
      </c>
      <c r="BZ172" s="1034">
        <v>40827</v>
      </c>
      <c r="CA172" s="1034">
        <v>40882</v>
      </c>
      <c r="CB172" s="1034">
        <v>40889</v>
      </c>
      <c r="CC172" s="1034">
        <v>40899</v>
      </c>
      <c r="CD172" s="1034">
        <v>40900</v>
      </c>
      <c r="CE172" s="1034">
        <v>40924</v>
      </c>
      <c r="CF172" s="1034">
        <v>40934</v>
      </c>
      <c r="CG172" s="1034">
        <v>40947</v>
      </c>
      <c r="CH172" s="1034">
        <v>40948</v>
      </c>
      <c r="CI172" s="1034">
        <v>40968</v>
      </c>
      <c r="CJ172" s="1034">
        <v>40970</v>
      </c>
      <c r="CK172" s="1034">
        <v>41015</v>
      </c>
      <c r="CL172" s="1034">
        <v>41032</v>
      </c>
      <c r="CM172" s="1034">
        <v>41052</v>
      </c>
      <c r="CN172" s="1034">
        <v>41059</v>
      </c>
      <c r="CO172" s="1034">
        <v>41071</v>
      </c>
      <c r="CP172" s="1034">
        <v>41080</v>
      </c>
      <c r="CQ172" s="1034">
        <v>41123</v>
      </c>
      <c r="CR172" s="1034">
        <v>41201</v>
      </c>
      <c r="CS172" s="1034">
        <v>41207</v>
      </c>
      <c r="CT172" s="1380">
        <v>41225</v>
      </c>
      <c r="CU172" s="1034">
        <v>41239</v>
      </c>
      <c r="CV172" s="1034">
        <v>41239</v>
      </c>
      <c r="CW172" s="1034">
        <v>41263</v>
      </c>
      <c r="CX172" s="1034">
        <v>41264</v>
      </c>
      <c r="CY172" s="1400">
        <v>41274</v>
      </c>
      <c r="CZ172" s="1034">
        <v>41291</v>
      </c>
      <c r="DA172" s="1034">
        <v>41297</v>
      </c>
      <c r="DB172" s="1034">
        <v>41309</v>
      </c>
      <c r="DC172" s="1034">
        <v>41311</v>
      </c>
      <c r="DD172" s="1034">
        <v>41312</v>
      </c>
    </row>
    <row r="173" spans="1:111" x14ac:dyDescent="0.2">
      <c r="G173" s="1020" t="s">
        <v>51</v>
      </c>
      <c r="H173" s="1020"/>
      <c r="I173" s="1020"/>
      <c r="J173" s="1020"/>
      <c r="K173" s="1020"/>
      <c r="L173" s="1020"/>
      <c r="M173" s="1162">
        <f>COUNTIF(M2:M167,"B")</f>
        <v>92</v>
      </c>
      <c r="O173" s="1023"/>
      <c r="P173" s="1023"/>
      <c r="Q173" s="1023"/>
      <c r="R173" s="1023"/>
      <c r="S173" s="1023"/>
      <c r="T173" s="1023"/>
      <c r="U173" s="1023"/>
      <c r="V173" s="1023"/>
      <c r="W173" s="1023"/>
      <c r="X173" s="1023"/>
      <c r="Y173" s="1023"/>
      <c r="Z173" s="1023"/>
      <c r="AA173" s="1023"/>
      <c r="AB173" s="1023"/>
      <c r="AC173" s="1023"/>
      <c r="AD173" s="1023"/>
      <c r="AE173" s="1023"/>
      <c r="AF173" s="1023"/>
      <c r="AG173" s="1023"/>
      <c r="AH173" s="1023"/>
      <c r="AI173" s="1023"/>
      <c r="AJ173" s="1023"/>
      <c r="AK173" s="1023"/>
      <c r="AL173" s="1023"/>
      <c r="AM173" s="1023"/>
      <c r="AN173" s="1023"/>
      <c r="AO173" s="1023"/>
      <c r="AP173" s="1023"/>
      <c r="AQ173" s="1023"/>
      <c r="AR173" s="1023"/>
      <c r="AS173" s="1023"/>
      <c r="AT173" s="1023"/>
      <c r="AU173" s="1023"/>
      <c r="AV173" s="1023"/>
      <c r="AW173" s="1023"/>
      <c r="AX173" s="1023"/>
      <c r="AY173" s="1023"/>
      <c r="AZ173" s="1023"/>
      <c r="BA173" s="1023"/>
      <c r="BB173" s="1023"/>
      <c r="BC173" s="1023"/>
      <c r="BD173" s="1023"/>
      <c r="BE173" s="1023"/>
      <c r="BF173" s="1023"/>
      <c r="BG173" s="1023"/>
      <c r="BH173" s="1023"/>
      <c r="BI173" s="1023"/>
      <c r="BJ173" s="1023"/>
      <c r="BK173" s="1023"/>
      <c r="BL173" s="1023"/>
      <c r="BM173" s="1023"/>
      <c r="BN173" s="1023"/>
      <c r="BO173" s="1023"/>
      <c r="BP173" s="1023"/>
      <c r="BQ173" s="1023"/>
      <c r="BR173" s="1023"/>
      <c r="BS173" s="1023"/>
      <c r="BT173" s="1023"/>
      <c r="BU173" s="1023"/>
      <c r="BV173" s="1023"/>
      <c r="BW173" s="1023"/>
      <c r="BX173" s="1023"/>
      <c r="BY173" s="1023"/>
      <c r="BZ173" s="1023"/>
      <c r="CA173" s="1253"/>
      <c r="CB173" s="1253"/>
      <c r="CC173" s="1253"/>
      <c r="CD173" s="1253"/>
      <c r="CE173" s="1253"/>
      <c r="CF173" s="1253"/>
      <c r="CG173" s="1253"/>
      <c r="CH173" s="1253"/>
      <c r="CI173" s="1253"/>
      <c r="CJ173" s="1253"/>
      <c r="CK173" s="1253"/>
      <c r="CL173" s="1253"/>
      <c r="CM173" s="1253"/>
      <c r="CN173" s="1253"/>
      <c r="CO173" s="1253"/>
      <c r="CP173" s="1253"/>
      <c r="CQ173" s="1253"/>
      <c r="CR173" s="1253"/>
      <c r="CS173" s="1253"/>
      <c r="CT173" s="1381"/>
      <c r="CU173" s="1253"/>
      <c r="CV173" s="1253"/>
      <c r="CW173" s="1253"/>
      <c r="CX173" s="1253"/>
      <c r="CY173" s="1253"/>
      <c r="CZ173" s="1253"/>
      <c r="DA173" s="1253"/>
      <c r="DB173" s="1253"/>
      <c r="DC173" s="1253"/>
      <c r="DD173" s="1253"/>
    </row>
    <row r="174" spans="1:111" x14ac:dyDescent="0.2">
      <c r="G174" s="1020" t="s">
        <v>50</v>
      </c>
      <c r="H174" s="1020"/>
      <c r="I174" s="1020"/>
      <c r="J174" s="1020"/>
      <c r="K174" s="1020"/>
      <c r="L174" s="1020"/>
      <c r="M174" s="1163">
        <f>COUNTIF(M2:M167,"Z")</f>
        <v>70</v>
      </c>
      <c r="O174" s="1023"/>
      <c r="P174" s="1023"/>
      <c r="Q174" s="1023"/>
      <c r="R174" s="1023"/>
      <c r="S174" s="1023"/>
      <c r="T174" s="1023"/>
      <c r="U174" s="1023"/>
      <c r="V174" s="1023"/>
      <c r="W174" s="1023"/>
      <c r="X174" s="1023"/>
      <c r="Y174" s="1023"/>
      <c r="Z174" s="1023"/>
      <c r="AA174" s="1023"/>
      <c r="AB174" s="1023"/>
      <c r="AC174" s="1023"/>
      <c r="AD174" s="1023"/>
      <c r="AE174" s="1023"/>
      <c r="AF174" s="1023"/>
      <c r="AG174" s="1023"/>
      <c r="AH174" s="1023"/>
      <c r="AI174" s="1023"/>
      <c r="AJ174" s="1023"/>
      <c r="AK174" s="1023"/>
      <c r="AL174" s="1023"/>
      <c r="AM174" s="1023"/>
      <c r="AN174" s="1023"/>
      <c r="AO174" s="1023"/>
      <c r="AP174" s="1023"/>
      <c r="AQ174" s="1023"/>
      <c r="AR174" s="1023"/>
      <c r="AS174" s="1023"/>
      <c r="AT174" s="1023"/>
      <c r="AU174" s="1023"/>
      <c r="AV174" s="1023"/>
      <c r="AW174" s="1023"/>
      <c r="AX174" s="1023"/>
      <c r="AY174" s="1023"/>
      <c r="AZ174" s="1023"/>
      <c r="BA174" s="1023"/>
      <c r="BB174" s="1023"/>
      <c r="BC174" s="1023"/>
      <c r="BD174" s="1023"/>
      <c r="BE174" s="1023"/>
      <c r="BF174" s="1023"/>
      <c r="BG174" s="1023"/>
      <c r="BH174" s="1023"/>
      <c r="BI174" s="1023"/>
      <c r="BJ174" s="1023"/>
      <c r="BK174" s="1023"/>
      <c r="BL174" s="1023"/>
      <c r="BM174" s="1023"/>
      <c r="BN174" s="1023"/>
      <c r="BO174" s="1023"/>
      <c r="BP174" s="1023"/>
      <c r="BQ174" s="1023"/>
      <c r="BR174" s="1023"/>
      <c r="BS174" s="1023"/>
      <c r="BT174" s="1023"/>
      <c r="BU174" s="1023"/>
      <c r="BV174" s="1023"/>
      <c r="BW174" s="1023"/>
      <c r="BX174" s="1023"/>
      <c r="BY174" s="1023"/>
      <c r="BZ174" s="1023"/>
      <c r="CA174" s="1253"/>
      <c r="CB174" s="1253"/>
      <c r="CC174" s="1253"/>
      <c r="CD174" s="1253"/>
      <c r="CE174" s="1253"/>
      <c r="CF174" s="1253"/>
      <c r="CG174" s="1253"/>
      <c r="CH174" s="1253"/>
      <c r="CI174" s="1253"/>
      <c r="CJ174" s="1253"/>
      <c r="CK174" s="1253"/>
      <c r="CL174" s="1253"/>
      <c r="CM174" s="1253"/>
      <c r="CN174" s="1253"/>
      <c r="CO174" s="1253"/>
      <c r="CP174" s="1253"/>
      <c r="CQ174" s="1253"/>
      <c r="CR174" s="1253"/>
      <c r="CS174" s="1253"/>
      <c r="CT174" s="1381"/>
      <c r="CU174" s="1253"/>
      <c r="CV174" s="1253"/>
      <c r="CW174" s="1253"/>
      <c r="CX174" s="1253"/>
      <c r="CY174" s="1253"/>
      <c r="CZ174" s="1253"/>
      <c r="DA174" s="1253"/>
      <c r="DB174" s="1253"/>
      <c r="DC174" s="1253"/>
      <c r="DD174" s="1253"/>
    </row>
    <row r="175" spans="1:111" x14ac:dyDescent="0.2">
      <c r="G175" s="1020" t="s">
        <v>52</v>
      </c>
      <c r="H175" s="1020"/>
      <c r="I175" s="1020"/>
      <c r="J175" s="1020"/>
      <c r="K175" s="1020"/>
      <c r="L175" s="1020"/>
      <c r="M175" s="1163">
        <f>COUNTIF(M2:M167,"MX")</f>
        <v>4</v>
      </c>
      <c r="O175" s="1023"/>
      <c r="P175" s="1023"/>
      <c r="Q175" s="1023"/>
      <c r="R175" s="1023"/>
      <c r="S175" s="1023"/>
      <c r="T175" s="1023"/>
      <c r="U175" s="1023"/>
      <c r="V175" s="1023"/>
      <c r="W175" s="1023"/>
      <c r="X175" s="1023"/>
      <c r="Y175" s="1023"/>
      <c r="Z175" s="1023"/>
      <c r="AA175" s="1023"/>
      <c r="AB175" s="1023"/>
      <c r="AC175" s="1023"/>
      <c r="AD175" s="1023"/>
      <c r="AE175" s="1023"/>
      <c r="AF175" s="1023"/>
      <c r="AG175" s="1023"/>
      <c r="AH175" s="1023"/>
      <c r="AI175" s="1023"/>
      <c r="AJ175" s="1023"/>
      <c r="AK175" s="1023"/>
      <c r="AL175" s="1023"/>
      <c r="AM175" s="1023"/>
      <c r="AN175" s="1023"/>
      <c r="AO175" s="1023"/>
      <c r="AP175" s="1023"/>
      <c r="AQ175" s="1023"/>
      <c r="AR175" s="1023"/>
      <c r="AS175" s="1023"/>
      <c r="AT175" s="1023"/>
      <c r="AU175" s="1023"/>
      <c r="AV175" s="1023"/>
      <c r="AW175" s="1023"/>
      <c r="AX175" s="1023"/>
      <c r="AY175" s="1023"/>
      <c r="AZ175" s="1023"/>
      <c r="BA175" s="1023"/>
      <c r="BB175" s="1023"/>
      <c r="BC175" s="1023"/>
      <c r="BD175" s="1023"/>
      <c r="BE175" s="1023"/>
      <c r="BF175" s="1023"/>
      <c r="BG175" s="1023"/>
      <c r="BH175" s="1023"/>
      <c r="BI175" s="1023"/>
      <c r="BJ175" s="1023"/>
      <c r="BK175" s="1023"/>
      <c r="BL175" s="1023"/>
      <c r="BM175" s="1023"/>
      <c r="BN175" s="1023"/>
      <c r="BO175" s="1023"/>
      <c r="BP175" s="1023"/>
      <c r="BQ175" s="1023"/>
      <c r="BR175" s="1023"/>
      <c r="BS175" s="1023"/>
      <c r="BT175" s="1023"/>
      <c r="BU175" s="1023"/>
      <c r="BV175" s="1023"/>
      <c r="BW175" s="1023"/>
      <c r="BX175" s="1023"/>
      <c r="BY175" s="1023"/>
      <c r="BZ175" s="1023"/>
      <c r="CA175" s="1253"/>
      <c r="CB175" s="1253"/>
      <c r="CC175" s="1253"/>
      <c r="CD175" s="1253"/>
      <c r="CE175" s="1253"/>
      <c r="CF175" s="1253"/>
      <c r="CG175" s="1253"/>
      <c r="CH175" s="1253"/>
      <c r="CI175" s="1253"/>
      <c r="CJ175" s="1253"/>
      <c r="CK175" s="1253"/>
      <c r="CL175" s="1253"/>
      <c r="CM175" s="1253"/>
      <c r="CN175" s="1253"/>
      <c r="CO175" s="1253"/>
      <c r="CP175" s="1253"/>
      <c r="CQ175" s="1253"/>
      <c r="CR175" s="1253"/>
      <c r="CS175" s="1253"/>
      <c r="CT175" s="1381"/>
      <c r="CU175" s="1253"/>
      <c r="CV175" s="1253"/>
      <c r="CW175" s="1253"/>
      <c r="CX175" s="1253"/>
      <c r="CY175" s="1253"/>
      <c r="CZ175" s="1253"/>
      <c r="DA175" s="1253"/>
      <c r="DB175" s="1253"/>
      <c r="DC175" s="1253"/>
      <c r="DD175" s="1253"/>
    </row>
    <row r="176" spans="1:111" ht="13.5" thickBot="1" x14ac:dyDescent="0.25">
      <c r="G176" s="1020" t="s">
        <v>53</v>
      </c>
      <c r="H176" s="1020"/>
      <c r="I176" s="1020"/>
      <c r="J176" s="1020"/>
      <c r="K176" s="1020"/>
      <c r="L176" s="1020">
        <f>SUM(M173:M176)</f>
        <v>166</v>
      </c>
      <c r="M176" s="1163">
        <f>COUNTIF(M2:M172,"MB")</f>
        <v>0</v>
      </c>
      <c r="P176" s="1155"/>
      <c r="Q176" s="1155"/>
      <c r="R176" s="1155"/>
      <c r="AC176" s="1098"/>
      <c r="AD176" s="1082"/>
      <c r="AE176" s="1098"/>
      <c r="AG176" s="1098"/>
      <c r="CB176" s="1160"/>
      <c r="CC176" s="1160"/>
      <c r="CD176" s="1160"/>
      <c r="CE176" s="1160"/>
      <c r="CF176" s="1160"/>
      <c r="CG176" s="1160"/>
      <c r="CH176" s="1160"/>
      <c r="CI176" s="1160"/>
      <c r="CJ176" s="1160"/>
      <c r="CK176" s="1160"/>
      <c r="CL176" s="1160"/>
      <c r="CM176" s="1160"/>
      <c r="CN176" s="1160"/>
      <c r="CO176" s="1160"/>
      <c r="CP176" s="1160"/>
      <c r="CQ176" s="1160"/>
      <c r="CR176" s="1160"/>
      <c r="CS176" s="1160"/>
      <c r="CU176" s="1160"/>
      <c r="CV176" s="1160"/>
      <c r="CW176" s="1160"/>
      <c r="CX176" s="1160"/>
      <c r="CY176" s="1160"/>
      <c r="CZ176" s="1160"/>
      <c r="DA176" s="1160"/>
      <c r="DB176" s="1160"/>
      <c r="DC176" s="1160"/>
      <c r="DD176" s="1160"/>
    </row>
    <row r="177" spans="7:108" x14ac:dyDescent="0.2">
      <c r="G177" s="1020" t="s">
        <v>359</v>
      </c>
      <c r="H177" s="1020"/>
      <c r="I177" s="1020"/>
      <c r="J177" s="1020"/>
      <c r="K177" s="1020"/>
      <c r="L177" s="1159">
        <f>M177*100/M181</f>
        <v>82.53012048192771</v>
      </c>
      <c r="M177" s="1163">
        <f>COUNTIF(L2:L167, "3")</f>
        <v>137</v>
      </c>
      <c r="N177" s="1160" t="s">
        <v>369</v>
      </c>
      <c r="O177" s="1156">
        <f t="shared" ref="O177:AT177" si="10">O168-O178</f>
        <v>1608172</v>
      </c>
      <c r="P177" s="1156">
        <f t="shared" si="10"/>
        <v>1637181</v>
      </c>
      <c r="Q177" s="1156">
        <f t="shared" si="10"/>
        <v>1528685</v>
      </c>
      <c r="R177" s="1156">
        <f t="shared" si="10"/>
        <v>1528685</v>
      </c>
      <c r="S177" s="1156">
        <f t="shared" si="10"/>
        <v>1584631</v>
      </c>
      <c r="T177" s="1156">
        <f t="shared" si="10"/>
        <v>1610040</v>
      </c>
      <c r="U177" s="1156">
        <f t="shared" si="10"/>
        <v>1621561</v>
      </c>
      <c r="V177" s="1156">
        <f t="shared" si="10"/>
        <v>1637069</v>
      </c>
      <c r="W177" s="1156">
        <f t="shared" si="10"/>
        <v>1671218</v>
      </c>
      <c r="X177" s="1156">
        <f t="shared" si="10"/>
        <v>1672636</v>
      </c>
      <c r="Y177" s="1156">
        <f t="shared" si="10"/>
        <v>1685075</v>
      </c>
      <c r="Z177" s="1156">
        <f t="shared" si="10"/>
        <v>1685075</v>
      </c>
      <c r="AA177" s="1156">
        <f t="shared" si="10"/>
        <v>1696176</v>
      </c>
      <c r="AB177" s="1156">
        <f t="shared" si="10"/>
        <v>1722541</v>
      </c>
      <c r="AC177" s="1156">
        <f t="shared" si="10"/>
        <v>1756998</v>
      </c>
      <c r="AD177" s="1156">
        <f t="shared" si="10"/>
        <v>1761179</v>
      </c>
      <c r="AE177" s="1156">
        <f t="shared" si="10"/>
        <v>1768858</v>
      </c>
      <c r="AF177" s="1156">
        <f t="shared" si="10"/>
        <v>1769719</v>
      </c>
      <c r="AG177" s="1156">
        <f t="shared" si="10"/>
        <v>1796736</v>
      </c>
      <c r="AH177" s="1156">
        <f t="shared" si="10"/>
        <v>1796736</v>
      </c>
      <c r="AI177" s="1156">
        <f t="shared" si="10"/>
        <v>1798006</v>
      </c>
      <c r="AJ177" s="1156">
        <f t="shared" si="10"/>
        <v>1814639</v>
      </c>
      <c r="AK177" s="1156">
        <f t="shared" si="10"/>
        <v>1818047</v>
      </c>
      <c r="AL177" s="1156">
        <f t="shared" si="10"/>
        <v>1971692</v>
      </c>
      <c r="AM177" s="1156">
        <f t="shared" si="10"/>
        <v>1971692</v>
      </c>
      <c r="AN177" s="1156">
        <f t="shared" si="10"/>
        <v>1981758</v>
      </c>
      <c r="AO177" s="1156">
        <f t="shared" si="10"/>
        <v>2007450</v>
      </c>
      <c r="AP177" s="1156">
        <f t="shared" si="10"/>
        <v>2009118</v>
      </c>
      <c r="AQ177" s="1156">
        <f t="shared" si="10"/>
        <v>2010097</v>
      </c>
      <c r="AR177" s="1156">
        <f t="shared" si="10"/>
        <v>2010410</v>
      </c>
      <c r="AS177" s="1156">
        <f t="shared" si="10"/>
        <v>2013533</v>
      </c>
      <c r="AT177" s="1156">
        <f t="shared" si="10"/>
        <v>2014295</v>
      </c>
      <c r="AU177" s="1156">
        <f t="shared" ref="AU177:BZ177" si="11">AU168-AU178</f>
        <v>2018782</v>
      </c>
      <c r="AV177" s="1156">
        <f t="shared" si="11"/>
        <v>2024064</v>
      </c>
      <c r="AW177" s="1156">
        <f t="shared" si="11"/>
        <v>2029300</v>
      </c>
      <c r="AX177" s="1156">
        <f t="shared" si="11"/>
        <v>2032004</v>
      </c>
      <c r="AY177" s="1156">
        <f t="shared" si="11"/>
        <v>2034313</v>
      </c>
      <c r="AZ177" s="1156">
        <f t="shared" si="11"/>
        <v>2045149</v>
      </c>
      <c r="BA177" s="1156">
        <f t="shared" si="11"/>
        <v>2047221</v>
      </c>
      <c r="BB177" s="1156">
        <f t="shared" si="11"/>
        <v>2067313</v>
      </c>
      <c r="BC177" s="1156">
        <f t="shared" si="11"/>
        <v>2070332</v>
      </c>
      <c r="BD177" s="1156">
        <f t="shared" si="11"/>
        <v>2070332</v>
      </c>
      <c r="BE177" s="1156">
        <f t="shared" si="11"/>
        <v>2071655</v>
      </c>
      <c r="BF177" s="1156">
        <f t="shared" si="11"/>
        <v>2071735</v>
      </c>
      <c r="BG177" s="1156">
        <f t="shared" si="11"/>
        <v>2104164</v>
      </c>
      <c r="BH177" s="1156">
        <f t="shared" si="11"/>
        <v>2105221</v>
      </c>
      <c r="BI177" s="1156">
        <f t="shared" si="11"/>
        <v>2108025</v>
      </c>
      <c r="BJ177" s="1156">
        <f t="shared" si="11"/>
        <v>2118358</v>
      </c>
      <c r="BK177" s="1156">
        <f t="shared" si="11"/>
        <v>2124147</v>
      </c>
      <c r="BL177" s="1156">
        <f t="shared" si="11"/>
        <v>2134155</v>
      </c>
      <c r="BM177" s="1156">
        <f t="shared" si="11"/>
        <v>2138477</v>
      </c>
      <c r="BN177" s="1156">
        <f t="shared" si="11"/>
        <v>2144919</v>
      </c>
      <c r="BO177" s="1156">
        <f t="shared" si="11"/>
        <v>2250548</v>
      </c>
      <c r="BP177" s="1156">
        <f t="shared" si="11"/>
        <v>2256497</v>
      </c>
      <c r="BQ177" s="1156">
        <f t="shared" si="11"/>
        <v>2259287</v>
      </c>
      <c r="BR177" s="1156">
        <f t="shared" si="11"/>
        <v>2259287</v>
      </c>
      <c r="BS177" s="1156">
        <f t="shared" si="11"/>
        <v>2259974</v>
      </c>
      <c r="BT177" s="1156">
        <f t="shared" si="11"/>
        <v>2278239</v>
      </c>
      <c r="BU177" s="1156">
        <f t="shared" si="11"/>
        <v>2279820</v>
      </c>
      <c r="BV177" s="1156">
        <f t="shared" si="11"/>
        <v>2287649</v>
      </c>
      <c r="BW177" s="1156">
        <f t="shared" si="11"/>
        <v>2287666</v>
      </c>
      <c r="BX177" s="1156">
        <f t="shared" si="11"/>
        <v>2293791</v>
      </c>
      <c r="BY177" s="1156">
        <f t="shared" si="11"/>
        <v>2294210</v>
      </c>
      <c r="BZ177" s="1156">
        <f t="shared" si="11"/>
        <v>2313537</v>
      </c>
      <c r="CA177" s="1254">
        <f t="shared" ref="CA177:DD177" si="12">CA168-CA178</f>
        <v>2314666</v>
      </c>
      <c r="CB177" s="1254">
        <f t="shared" si="12"/>
        <v>2314928</v>
      </c>
      <c r="CC177" s="1254">
        <f t="shared" si="12"/>
        <v>2505634</v>
      </c>
      <c r="CD177" s="1254">
        <f t="shared" si="12"/>
        <v>2506311</v>
      </c>
      <c r="CE177" s="1254">
        <f t="shared" si="12"/>
        <v>2507958</v>
      </c>
      <c r="CF177" s="1254">
        <f t="shared" si="12"/>
        <v>2521301</v>
      </c>
      <c r="CG177" s="1254">
        <f t="shared" si="12"/>
        <v>2522506</v>
      </c>
      <c r="CH177" s="1254">
        <f t="shared" si="12"/>
        <v>2544473</v>
      </c>
      <c r="CI177" s="1254">
        <f t="shared" si="12"/>
        <v>2561829</v>
      </c>
      <c r="CJ177" s="1254">
        <f t="shared" si="12"/>
        <v>2576436</v>
      </c>
      <c r="CK177" s="1254">
        <f t="shared" si="12"/>
        <v>2584457</v>
      </c>
      <c r="CL177" s="1254">
        <f t="shared" si="12"/>
        <v>2611933</v>
      </c>
      <c r="CM177" s="1254">
        <f t="shared" si="12"/>
        <v>2612140</v>
      </c>
      <c r="CN177" s="1254">
        <f t="shared" si="12"/>
        <v>2612140</v>
      </c>
      <c r="CO177" s="1254">
        <f t="shared" si="12"/>
        <v>2612744</v>
      </c>
      <c r="CP177" s="1254">
        <f t="shared" si="12"/>
        <v>2613074</v>
      </c>
      <c r="CQ177" s="1254">
        <f t="shared" si="12"/>
        <v>2616199</v>
      </c>
      <c r="CR177" s="1254">
        <f t="shared" si="12"/>
        <v>2616613</v>
      </c>
      <c r="CS177" s="1254">
        <f t="shared" si="12"/>
        <v>2638166</v>
      </c>
      <c r="CT177" s="1382">
        <f t="shared" si="12"/>
        <v>2638166</v>
      </c>
      <c r="CU177" s="1254">
        <f t="shared" si="12"/>
        <v>2639636</v>
      </c>
      <c r="CV177" s="1254">
        <f t="shared" si="12"/>
        <v>3179786</v>
      </c>
      <c r="CW177" s="1254">
        <f t="shared" si="12"/>
        <v>3180085</v>
      </c>
      <c r="CX177" s="1254">
        <f t="shared" si="12"/>
        <v>3194399</v>
      </c>
      <c r="CY177" s="1254">
        <f t="shared" si="12"/>
        <v>3194399</v>
      </c>
      <c r="CZ177" s="1254">
        <f t="shared" si="12"/>
        <v>3249618</v>
      </c>
      <c r="DA177" s="1254">
        <f t="shared" si="12"/>
        <v>3253681</v>
      </c>
      <c r="DB177" s="1254">
        <f t="shared" si="12"/>
        <v>3436471</v>
      </c>
      <c r="DC177" s="1254">
        <f t="shared" si="12"/>
        <v>3440624</v>
      </c>
      <c r="DD177" s="1254">
        <f t="shared" si="12"/>
        <v>3440624</v>
      </c>
    </row>
    <row r="178" spans="7:108" x14ac:dyDescent="0.2">
      <c r="G178" s="1020" t="s">
        <v>360</v>
      </c>
      <c r="H178" s="1020"/>
      <c r="I178" s="1020"/>
      <c r="J178" s="1020"/>
      <c r="K178" s="1020"/>
      <c r="L178" s="1159">
        <f>M178*100/M181</f>
        <v>17.46987951807229</v>
      </c>
      <c r="M178" s="1163">
        <f>COUNTIF(L2:L167, "5")</f>
        <v>29</v>
      </c>
      <c r="N178" s="1160" t="s">
        <v>370</v>
      </c>
      <c r="O178" s="1156">
        <f t="shared" ref="O178:AT178" si="13">SUM(O5+O6+O7+O8+O9+O10+O11+O12+O13+O40+O67+O68+O69+O70+O71+O72+O73+O75+O83+O107+O108+O109+O110)</f>
        <v>1330863</v>
      </c>
      <c r="P178" s="1156">
        <f t="shared" si="13"/>
        <v>1330863</v>
      </c>
      <c r="Q178" s="1156">
        <f t="shared" si="13"/>
        <v>1330863</v>
      </c>
      <c r="R178" s="1156">
        <f t="shared" si="13"/>
        <v>2246664</v>
      </c>
      <c r="S178" s="1156">
        <f t="shared" si="13"/>
        <v>2246664</v>
      </c>
      <c r="T178" s="1156">
        <f t="shared" si="13"/>
        <v>2246664</v>
      </c>
      <c r="U178" s="1156">
        <f t="shared" si="13"/>
        <v>2246664</v>
      </c>
      <c r="V178" s="1156">
        <f t="shared" si="13"/>
        <v>2246664</v>
      </c>
      <c r="W178" s="1156">
        <f t="shared" si="13"/>
        <v>2246664</v>
      </c>
      <c r="X178" s="1156">
        <f t="shared" si="13"/>
        <v>2246664</v>
      </c>
      <c r="Y178" s="1156">
        <f t="shared" si="13"/>
        <v>2246664</v>
      </c>
      <c r="Z178" s="1156">
        <f t="shared" si="13"/>
        <v>3373556</v>
      </c>
      <c r="AA178" s="1156">
        <f t="shared" si="13"/>
        <v>3373556</v>
      </c>
      <c r="AB178" s="1156">
        <f t="shared" si="13"/>
        <v>3373556</v>
      </c>
      <c r="AC178" s="1156">
        <f t="shared" si="13"/>
        <v>3373968</v>
      </c>
      <c r="AD178" s="1156">
        <f t="shared" si="13"/>
        <v>3373968</v>
      </c>
      <c r="AE178" s="1156">
        <f t="shared" si="13"/>
        <v>3373968</v>
      </c>
      <c r="AF178" s="1156">
        <f t="shared" si="13"/>
        <v>3373968</v>
      </c>
      <c r="AG178" s="1156">
        <f t="shared" si="13"/>
        <v>3373950</v>
      </c>
      <c r="AH178" s="1156">
        <f t="shared" si="13"/>
        <v>3797366</v>
      </c>
      <c r="AI178" s="1156">
        <f t="shared" si="13"/>
        <v>3797366</v>
      </c>
      <c r="AJ178" s="1156">
        <f t="shared" si="13"/>
        <v>3797366</v>
      </c>
      <c r="AK178" s="1156">
        <f t="shared" si="13"/>
        <v>3797366</v>
      </c>
      <c r="AL178" s="1156">
        <f t="shared" si="13"/>
        <v>3797366</v>
      </c>
      <c r="AM178" s="1156">
        <f t="shared" si="13"/>
        <v>3797366</v>
      </c>
      <c r="AN178" s="1156">
        <f t="shared" si="13"/>
        <v>3797366</v>
      </c>
      <c r="AO178" s="1156">
        <f t="shared" si="13"/>
        <v>4221225</v>
      </c>
      <c r="AP178" s="1156">
        <f t="shared" si="13"/>
        <v>4221225</v>
      </c>
      <c r="AQ178" s="1156">
        <f t="shared" si="13"/>
        <v>4221225</v>
      </c>
      <c r="AR178" s="1156">
        <f t="shared" si="13"/>
        <v>4221225</v>
      </c>
      <c r="AS178" s="1156">
        <f t="shared" si="13"/>
        <v>4221225</v>
      </c>
      <c r="AT178" s="1156">
        <f t="shared" si="13"/>
        <v>4221225</v>
      </c>
      <c r="AU178" s="1156">
        <f t="shared" ref="AU178:BZ178" si="14">SUM(AU5+AU6+AU7+AU8+AU9+AU10+AU11+AU12+AU13+AU40+AU67+AU68+AU69+AU70+AU71+AU72+AU73+AU75+AU83+AU107+AU108+AU109+AU110)</f>
        <v>4221225</v>
      </c>
      <c r="AV178" s="1156">
        <f t="shared" si="14"/>
        <v>4221225</v>
      </c>
      <c r="AW178" s="1156">
        <f t="shared" si="14"/>
        <v>4221225</v>
      </c>
      <c r="AX178" s="1156">
        <f t="shared" si="14"/>
        <v>4221225</v>
      </c>
      <c r="AY178" s="1156">
        <f t="shared" si="14"/>
        <v>4221225</v>
      </c>
      <c r="AZ178" s="1156">
        <f t="shared" si="14"/>
        <v>4221225</v>
      </c>
      <c r="BA178" s="1156">
        <f t="shared" si="14"/>
        <v>4221225</v>
      </c>
      <c r="BB178" s="1156">
        <f t="shared" si="14"/>
        <v>4221225</v>
      </c>
      <c r="BC178" s="1156">
        <f t="shared" si="14"/>
        <v>4221225</v>
      </c>
      <c r="BD178" s="1156">
        <f t="shared" si="14"/>
        <v>4226623</v>
      </c>
      <c r="BE178" s="1156">
        <f t="shared" si="14"/>
        <v>4226623</v>
      </c>
      <c r="BF178" s="1156">
        <f t="shared" si="14"/>
        <v>4226623</v>
      </c>
      <c r="BG178" s="1156">
        <f t="shared" si="14"/>
        <v>4226623</v>
      </c>
      <c r="BH178" s="1156">
        <f t="shared" si="14"/>
        <v>4226623</v>
      </c>
      <c r="BI178" s="1156">
        <f t="shared" si="14"/>
        <v>4226623</v>
      </c>
      <c r="BJ178" s="1156">
        <f t="shared" si="14"/>
        <v>4226623</v>
      </c>
      <c r="BK178" s="1156">
        <f t="shared" si="14"/>
        <v>4226623</v>
      </c>
      <c r="BL178" s="1156">
        <f t="shared" si="14"/>
        <v>4226623</v>
      </c>
      <c r="BM178" s="1156">
        <f t="shared" si="14"/>
        <v>4209279</v>
      </c>
      <c r="BN178" s="1156">
        <f t="shared" si="14"/>
        <v>4209279</v>
      </c>
      <c r="BO178" s="1156">
        <f t="shared" si="14"/>
        <v>4209279</v>
      </c>
      <c r="BP178" s="1156">
        <f t="shared" si="14"/>
        <v>4209279</v>
      </c>
      <c r="BQ178" s="1156">
        <f t="shared" si="14"/>
        <v>4209279</v>
      </c>
      <c r="BR178" s="1156">
        <f t="shared" si="14"/>
        <v>4914300</v>
      </c>
      <c r="BS178" s="1156">
        <f t="shared" si="14"/>
        <v>4914300</v>
      </c>
      <c r="BT178" s="1156">
        <f t="shared" si="14"/>
        <v>4914300</v>
      </c>
      <c r="BU178" s="1156">
        <f t="shared" si="14"/>
        <v>4914300</v>
      </c>
      <c r="BV178" s="1156">
        <f t="shared" si="14"/>
        <v>4914300</v>
      </c>
      <c r="BW178" s="1156">
        <f t="shared" si="14"/>
        <v>4914300</v>
      </c>
      <c r="BX178" s="1156">
        <f t="shared" si="14"/>
        <v>4914300</v>
      </c>
      <c r="BY178" s="1156">
        <f t="shared" si="14"/>
        <v>4914300</v>
      </c>
      <c r="BZ178" s="1156">
        <f t="shared" si="14"/>
        <v>4914300</v>
      </c>
      <c r="CA178" s="1254">
        <f t="shared" ref="CA178:DD178" si="15">SUM(CA5+CA6+CA7+CA8+CA9+CA10+CA11+CA12+CA13+CA40+CA67+CA68+CA69+CA70+CA71+CA72+CA73+CA75+CA83+CA107+CA108+CA109+CA110)</f>
        <v>4914300</v>
      </c>
      <c r="CB178" s="1254">
        <f t="shared" si="15"/>
        <v>4914300</v>
      </c>
      <c r="CC178" s="1254">
        <f t="shared" si="15"/>
        <v>4914300</v>
      </c>
      <c r="CD178" s="1254">
        <f t="shared" si="15"/>
        <v>4914300</v>
      </c>
      <c r="CE178" s="1254">
        <f t="shared" si="15"/>
        <v>4914300</v>
      </c>
      <c r="CF178" s="1254">
        <f t="shared" si="15"/>
        <v>4914300</v>
      </c>
      <c r="CG178" s="1254">
        <f t="shared" si="15"/>
        <v>4914300</v>
      </c>
      <c r="CH178" s="1254">
        <f t="shared" si="15"/>
        <v>4914300</v>
      </c>
      <c r="CI178" s="1254">
        <f t="shared" si="15"/>
        <v>4914300</v>
      </c>
      <c r="CJ178" s="1254">
        <f t="shared" si="15"/>
        <v>4914300</v>
      </c>
      <c r="CK178" s="1254">
        <f t="shared" si="15"/>
        <v>4914300</v>
      </c>
      <c r="CL178" s="1254">
        <f t="shared" si="15"/>
        <v>4914300</v>
      </c>
      <c r="CM178" s="1254">
        <f t="shared" si="15"/>
        <v>4914300</v>
      </c>
      <c r="CN178" s="1254">
        <f t="shared" si="15"/>
        <v>4933184</v>
      </c>
      <c r="CO178" s="1254">
        <f t="shared" si="15"/>
        <v>4933184</v>
      </c>
      <c r="CP178" s="1254">
        <f t="shared" si="15"/>
        <v>4933184</v>
      </c>
      <c r="CQ178" s="1254">
        <f t="shared" si="15"/>
        <v>4933184</v>
      </c>
      <c r="CR178" s="1254">
        <f t="shared" si="15"/>
        <v>4933184</v>
      </c>
      <c r="CS178" s="1254">
        <f t="shared" si="15"/>
        <v>4933184</v>
      </c>
      <c r="CT178" s="1382">
        <f t="shared" si="15"/>
        <v>4933184</v>
      </c>
      <c r="CU178" s="1254">
        <f t="shared" si="15"/>
        <v>4933184</v>
      </c>
      <c r="CV178" s="1254">
        <f t="shared" si="15"/>
        <v>4933184</v>
      </c>
      <c r="CW178" s="1254">
        <f t="shared" si="15"/>
        <v>4933184</v>
      </c>
      <c r="CX178" s="1254">
        <f t="shared" si="15"/>
        <v>4933184</v>
      </c>
      <c r="CY178" s="1254">
        <f t="shared" si="15"/>
        <v>5261425</v>
      </c>
      <c r="CZ178" s="1254">
        <f t="shared" si="15"/>
        <v>5261425</v>
      </c>
      <c r="DA178" s="1254">
        <f t="shared" si="15"/>
        <v>5261425</v>
      </c>
      <c r="DB178" s="1254">
        <f t="shared" si="15"/>
        <v>5261425</v>
      </c>
      <c r="DC178" s="1254">
        <f t="shared" si="15"/>
        <v>5261425</v>
      </c>
      <c r="DD178" s="1254">
        <f t="shared" si="15"/>
        <v>5261425</v>
      </c>
    </row>
    <row r="179" spans="7:108" x14ac:dyDescent="0.2">
      <c r="G179" s="1020" t="s">
        <v>419</v>
      </c>
      <c r="H179" s="1020"/>
      <c r="I179" s="1020"/>
      <c r="J179" s="1020"/>
      <c r="K179" s="1020"/>
      <c r="L179" s="1159"/>
      <c r="M179" s="1163">
        <f>COUNTIF(K2:K167,"Si")</f>
        <v>135</v>
      </c>
      <c r="N179" s="1160"/>
      <c r="O179" s="1210"/>
      <c r="P179" s="1156"/>
      <c r="Q179" s="1156"/>
      <c r="R179" s="1156"/>
      <c r="S179" s="1210"/>
      <c r="T179" s="1210"/>
      <c r="U179" s="1210"/>
      <c r="V179" s="1210"/>
      <c r="W179" s="1210"/>
      <c r="X179" s="1210"/>
      <c r="Y179" s="1210"/>
      <c r="Z179" s="1210"/>
      <c r="AA179" s="1210"/>
      <c r="AB179" s="1210"/>
      <c r="AC179" s="1210"/>
      <c r="AD179" s="1210"/>
      <c r="AE179" s="1210"/>
      <c r="AF179" s="1210"/>
      <c r="AG179" s="1210"/>
      <c r="AH179" s="1210"/>
      <c r="AI179" s="1210"/>
      <c r="AJ179" s="1210"/>
      <c r="AK179" s="1210"/>
      <c r="AL179" s="1210"/>
      <c r="AM179" s="1210"/>
      <c r="AN179" s="1210"/>
      <c r="AO179" s="1210"/>
      <c r="AP179" s="1210"/>
      <c r="AQ179" s="1210"/>
      <c r="AR179" s="1210"/>
      <c r="AS179" s="1210"/>
      <c r="AT179" s="1210"/>
      <c r="AU179" s="1210"/>
      <c r="AV179" s="1210"/>
      <c r="AW179" s="1210"/>
      <c r="AX179" s="1210"/>
      <c r="AY179" s="1210"/>
      <c r="AZ179" s="1210"/>
      <c r="BA179" s="1210"/>
      <c r="BB179" s="1210"/>
      <c r="BC179" s="1210"/>
      <c r="BD179" s="1210"/>
      <c r="BE179" s="1210"/>
      <c r="BF179" s="1210"/>
      <c r="BG179" s="1210"/>
      <c r="BH179" s="1210"/>
      <c r="BI179" s="1210"/>
      <c r="BJ179" s="1210"/>
      <c r="BK179" s="1210"/>
      <c r="BL179" s="1210"/>
      <c r="BM179" s="1210"/>
      <c r="BN179" s="1210"/>
      <c r="BO179" s="1210"/>
      <c r="BP179" s="1210"/>
      <c r="BQ179" s="1210"/>
      <c r="BR179" s="1210"/>
      <c r="BS179" s="1210"/>
      <c r="BT179" s="1210"/>
      <c r="BU179" s="1210"/>
      <c r="BV179" s="1210"/>
      <c r="BW179" s="1210"/>
      <c r="BX179" s="1210"/>
      <c r="BY179" s="1210"/>
      <c r="BZ179" s="1210"/>
      <c r="CA179" s="1255"/>
      <c r="CB179" s="1255"/>
      <c r="CC179" s="1255"/>
      <c r="CD179" s="1255"/>
      <c r="CE179" s="1255"/>
      <c r="CF179" s="1255"/>
      <c r="CG179" s="1255"/>
      <c r="CH179" s="1255"/>
      <c r="CI179" s="1255"/>
      <c r="CJ179" s="1255"/>
      <c r="CK179" s="1255"/>
      <c r="CL179" s="1255"/>
      <c r="CM179" s="1255"/>
      <c r="CN179" s="1255"/>
      <c r="CO179" s="1255"/>
      <c r="CP179" s="1255"/>
      <c r="CQ179" s="1255"/>
      <c r="CR179" s="1255"/>
      <c r="CS179" s="1255"/>
      <c r="CT179" s="1383"/>
      <c r="CU179" s="1255"/>
      <c r="CV179" s="1255"/>
      <c r="CW179" s="1255"/>
      <c r="CX179" s="1255"/>
      <c r="CY179" s="1255"/>
      <c r="CZ179" s="1255"/>
      <c r="DA179" s="1255"/>
      <c r="DB179" s="1255"/>
      <c r="DC179" s="1255"/>
      <c r="DD179" s="1255"/>
    </row>
    <row r="180" spans="7:108" x14ac:dyDescent="0.2">
      <c r="G180" s="1020" t="s">
        <v>420</v>
      </c>
      <c r="M180" s="1163">
        <f>COUNTIF(K2:K167,"No")</f>
        <v>28</v>
      </c>
      <c r="N180" s="1160" t="s">
        <v>404</v>
      </c>
      <c r="P180" s="1155"/>
      <c r="Q180" s="1155"/>
      <c r="R180" s="1155"/>
      <c r="AF180" s="1170"/>
      <c r="AG180" s="1169">
        <f t="shared" ref="AG180:BL180" si="16">AG177*100/AG168</f>
        <v>34.748503390072422</v>
      </c>
      <c r="AH180" s="1159">
        <f t="shared" si="16"/>
        <v>32.118398985216928</v>
      </c>
      <c r="AI180" s="1159">
        <f t="shared" si="16"/>
        <v>32.133806295631459</v>
      </c>
      <c r="AJ180" s="1159">
        <f t="shared" si="16"/>
        <v>32.334949808490904</v>
      </c>
      <c r="AK180" s="1159">
        <f t="shared" si="16"/>
        <v>32.376015797947545</v>
      </c>
      <c r="AL180" s="1159">
        <f t="shared" si="16"/>
        <v>34.177018154437</v>
      </c>
      <c r="AM180" s="1159">
        <f t="shared" si="16"/>
        <v>34.177018154437</v>
      </c>
      <c r="AN180" s="1159">
        <f t="shared" si="16"/>
        <v>34.291667733725731</v>
      </c>
      <c r="AO180" s="1159">
        <f t="shared" si="16"/>
        <v>32.229165914098907</v>
      </c>
      <c r="AP180" s="1159">
        <f t="shared" si="16"/>
        <v>32.247309658553306</v>
      </c>
      <c r="AQ180" s="1159">
        <f t="shared" si="16"/>
        <v>32.257954251120388</v>
      </c>
      <c r="AR180" s="1159">
        <f t="shared" si="16"/>
        <v>32.261356770735127</v>
      </c>
      <c r="AS180" s="1159">
        <f t="shared" si="16"/>
        <v>32.295287162709442</v>
      </c>
      <c r="AT180" s="1159">
        <f t="shared" si="16"/>
        <v>32.303560889869651</v>
      </c>
      <c r="AU180" s="1159">
        <f t="shared" si="16"/>
        <v>32.352239348449451</v>
      </c>
      <c r="AV180" s="1159">
        <f t="shared" si="16"/>
        <v>32.409452949255034</v>
      </c>
      <c r="AW180" s="1159">
        <f t="shared" si="16"/>
        <v>32.466072849880611</v>
      </c>
      <c r="AX180" s="1159">
        <f t="shared" si="16"/>
        <v>32.49527564079294</v>
      </c>
      <c r="AY180" s="1159">
        <f t="shared" si="16"/>
        <v>32.520192507822671</v>
      </c>
      <c r="AZ180" s="1159">
        <f t="shared" si="16"/>
        <v>32.636880594742671</v>
      </c>
      <c r="BA180" s="1159">
        <f t="shared" si="16"/>
        <v>32.659147099616078</v>
      </c>
      <c r="BB180" s="1159">
        <f t="shared" si="16"/>
        <v>32.874302421325908</v>
      </c>
      <c r="BC180" s="1159">
        <f t="shared" si="16"/>
        <v>32.90651264861782</v>
      </c>
      <c r="BD180" s="1159">
        <f t="shared" si="16"/>
        <v>32.878303878620699</v>
      </c>
      <c r="BE180" s="1159">
        <f t="shared" si="16"/>
        <v>32.892403288644928</v>
      </c>
      <c r="BF180" s="1159">
        <f t="shared" si="16"/>
        <v>32.893255670763715</v>
      </c>
      <c r="BG180" s="1159">
        <f t="shared" si="16"/>
        <v>33.237005130641734</v>
      </c>
      <c r="BH180" s="1159">
        <f t="shared" si="16"/>
        <v>33.248150143939114</v>
      </c>
      <c r="BI180" s="1159">
        <f t="shared" si="16"/>
        <v>33.277697513737145</v>
      </c>
      <c r="BJ180" s="1159">
        <f t="shared" si="16"/>
        <v>33.386356870099377</v>
      </c>
      <c r="BK180" s="1159">
        <f t="shared" si="16"/>
        <v>33.4470780708481</v>
      </c>
      <c r="BL180" s="1159">
        <f t="shared" si="16"/>
        <v>33.551791934885955</v>
      </c>
      <c r="BM180" s="1159">
        <f t="shared" ref="BM180:CR180" si="17">BM177*100/BM168</f>
        <v>33.688708261628207</v>
      </c>
      <c r="BN180" s="1159">
        <f t="shared" si="17"/>
        <v>33.755935839581959</v>
      </c>
      <c r="BO180" s="1159">
        <f t="shared" si="17"/>
        <v>34.839137332934769</v>
      </c>
      <c r="BP180" s="1159">
        <f t="shared" si="17"/>
        <v>34.899090225210401</v>
      </c>
      <c r="BQ180" s="1159">
        <f t="shared" si="17"/>
        <v>34.92716932933822</v>
      </c>
      <c r="BR180" s="1159">
        <f t="shared" si="17"/>
        <v>31.494522893498051</v>
      </c>
      <c r="BS180" s="1159">
        <f t="shared" si="17"/>
        <v>31.501082897029022</v>
      </c>
      <c r="BT180" s="1159">
        <f t="shared" si="17"/>
        <v>31.675031584813095</v>
      </c>
      <c r="BU180" s="1159">
        <f t="shared" si="17"/>
        <v>31.690046871611816</v>
      </c>
      <c r="BV180" s="1159">
        <f t="shared" si="17"/>
        <v>31.76430435705668</v>
      </c>
      <c r="BW180" s="1159">
        <f t="shared" si="17"/>
        <v>31.764465425135302</v>
      </c>
      <c r="BX180" s="1159">
        <f t="shared" si="17"/>
        <v>31.822447857553406</v>
      </c>
      <c r="BY180" s="1159">
        <f t="shared" si="17"/>
        <v>31.826410728430702</v>
      </c>
      <c r="BZ180" s="1159">
        <f t="shared" si="17"/>
        <v>32.008704678868661</v>
      </c>
      <c r="CA180" s="1256">
        <f t="shared" si="17"/>
        <v>32.019323372111586</v>
      </c>
      <c r="CB180" s="1256">
        <f t="shared" si="17"/>
        <v>32.02178711198485</v>
      </c>
      <c r="CC180" s="1256">
        <f t="shared" si="17"/>
        <v>33.76895266184308</v>
      </c>
      <c r="CD180" s="1256">
        <f t="shared" si="17"/>
        <v>33.774995077898573</v>
      </c>
      <c r="CE180" s="1256">
        <f t="shared" si="17"/>
        <v>33.789690414965364</v>
      </c>
      <c r="CF180" s="1256">
        <f t="shared" si="17"/>
        <v>33.908503159327672</v>
      </c>
      <c r="CG180" s="1256">
        <f t="shared" si="17"/>
        <v>33.919212091857716</v>
      </c>
      <c r="CH180" s="1256">
        <f t="shared" si="17"/>
        <v>34.113828105507437</v>
      </c>
      <c r="CI180" s="1256">
        <f t="shared" si="17"/>
        <v>34.266784321137315</v>
      </c>
      <c r="CJ180" s="1256">
        <f t="shared" si="17"/>
        <v>34.394964660348464</v>
      </c>
      <c r="CK180" s="1256">
        <f t="shared" si="17"/>
        <v>34.465138688985391</v>
      </c>
      <c r="CL180" s="1256">
        <f t="shared" si="17"/>
        <v>34.704386643357971</v>
      </c>
      <c r="CM180" s="1256">
        <f t="shared" si="17"/>
        <v>34.706182471394179</v>
      </c>
      <c r="CN180" s="1256">
        <f t="shared" si="17"/>
        <v>34.619321847544256</v>
      </c>
      <c r="CO180" s="1256">
        <f t="shared" si="17"/>
        <v>34.624555124300151</v>
      </c>
      <c r="CP180" s="1256">
        <f t="shared" si="17"/>
        <v>34.627414011023738</v>
      </c>
      <c r="CQ180" s="1256">
        <f t="shared" si="17"/>
        <v>34.654474412014864</v>
      </c>
      <c r="CR180" s="1256">
        <f t="shared" si="17"/>
        <v>34.658057693471761</v>
      </c>
      <c r="CS180" s="1256">
        <f t="shared" ref="CS180:DD180" si="18">CS177*100/CS168</f>
        <v>34.844063476130415</v>
      </c>
      <c r="CT180" s="1384">
        <f t="shared" si="18"/>
        <v>34.844063476130415</v>
      </c>
      <c r="CU180" s="1256">
        <f t="shared" si="18"/>
        <v>34.856711238349781</v>
      </c>
      <c r="CV180" s="1256">
        <f t="shared" si="18"/>
        <v>39.19385872251469</v>
      </c>
      <c r="CW180" s="1256">
        <f t="shared" si="18"/>
        <v>39.196099623961686</v>
      </c>
      <c r="CX180" s="1256">
        <f t="shared" si="18"/>
        <v>39.303185215087929</v>
      </c>
      <c r="CY180" s="1256">
        <f t="shared" si="18"/>
        <v>37.777501045433304</v>
      </c>
      <c r="CZ180" s="1256">
        <f t="shared" si="18"/>
        <v>38.181195888682502</v>
      </c>
      <c r="DA180" s="1256">
        <f t="shared" si="18"/>
        <v>38.210692855731921</v>
      </c>
      <c r="DB180" s="1256">
        <f t="shared" si="18"/>
        <v>39.509221540473696</v>
      </c>
      <c r="DC180" s="1256">
        <f t="shared" si="18"/>
        <v>39.538090396870899</v>
      </c>
      <c r="DD180" s="1256">
        <f t="shared" si="18"/>
        <v>39.538090396870899</v>
      </c>
    </row>
    <row r="181" spans="7:108" x14ac:dyDescent="0.2">
      <c r="G181" s="1020" t="s">
        <v>54</v>
      </c>
      <c r="H181" s="1020"/>
      <c r="I181" s="1020"/>
      <c r="J181" s="1020"/>
      <c r="K181" s="1020"/>
      <c r="L181" s="1020"/>
      <c r="M181" s="1163">
        <f>SUM(M173:M176)</f>
        <v>166</v>
      </c>
      <c r="N181" s="1160" t="s">
        <v>405</v>
      </c>
      <c r="P181" s="1155"/>
      <c r="Q181" s="1155"/>
      <c r="R181" s="1155"/>
      <c r="AF181" s="1170"/>
      <c r="AG181" s="1169">
        <f t="shared" ref="AG181:BL181" si="19">AG178*100/AG168</f>
        <v>65.251496609927585</v>
      </c>
      <c r="AH181" s="1159">
        <f t="shared" si="19"/>
        <v>67.881601014783072</v>
      </c>
      <c r="AI181" s="1159">
        <f t="shared" si="19"/>
        <v>67.866193704368541</v>
      </c>
      <c r="AJ181" s="1159">
        <f t="shared" si="19"/>
        <v>67.665050191509096</v>
      </c>
      <c r="AK181" s="1159">
        <f t="shared" si="19"/>
        <v>67.623984202052455</v>
      </c>
      <c r="AL181" s="1159">
        <f t="shared" si="19"/>
        <v>65.822981845563007</v>
      </c>
      <c r="AM181" s="1159">
        <f t="shared" si="19"/>
        <v>65.822981845563007</v>
      </c>
      <c r="AN181" s="1159">
        <f t="shared" si="19"/>
        <v>65.708332266274269</v>
      </c>
      <c r="AO181" s="1159">
        <f t="shared" si="19"/>
        <v>67.7708340859011</v>
      </c>
      <c r="AP181" s="1159">
        <f t="shared" si="19"/>
        <v>67.752690341446694</v>
      </c>
      <c r="AQ181" s="1159">
        <f t="shared" si="19"/>
        <v>67.742045748879619</v>
      </c>
      <c r="AR181" s="1159">
        <f t="shared" si="19"/>
        <v>67.738643229264866</v>
      </c>
      <c r="AS181" s="1159">
        <f t="shared" si="19"/>
        <v>67.704712837290558</v>
      </c>
      <c r="AT181" s="1159">
        <f t="shared" si="19"/>
        <v>67.696439110130356</v>
      </c>
      <c r="AU181" s="1159">
        <f t="shared" si="19"/>
        <v>67.647760651550556</v>
      </c>
      <c r="AV181" s="1159">
        <f t="shared" si="19"/>
        <v>67.590547050744973</v>
      </c>
      <c r="AW181" s="1159">
        <f t="shared" si="19"/>
        <v>67.533927150119396</v>
      </c>
      <c r="AX181" s="1159">
        <f t="shared" si="19"/>
        <v>67.50472435920706</v>
      </c>
      <c r="AY181" s="1159">
        <f t="shared" si="19"/>
        <v>67.479807492177329</v>
      </c>
      <c r="AZ181" s="1159">
        <f t="shared" si="19"/>
        <v>67.363119405257336</v>
      </c>
      <c r="BA181" s="1159">
        <f t="shared" si="19"/>
        <v>67.340852900383922</v>
      </c>
      <c r="BB181" s="1159">
        <f t="shared" si="19"/>
        <v>67.125697578674092</v>
      </c>
      <c r="BC181" s="1159">
        <f t="shared" si="19"/>
        <v>67.09348735138218</v>
      </c>
      <c r="BD181" s="1159">
        <f t="shared" si="19"/>
        <v>67.121696121379301</v>
      </c>
      <c r="BE181" s="1159">
        <f t="shared" si="19"/>
        <v>67.107596711355072</v>
      </c>
      <c r="BF181" s="1159">
        <f t="shared" si="19"/>
        <v>67.106744329236292</v>
      </c>
      <c r="BG181" s="1159">
        <f t="shared" si="19"/>
        <v>66.762994869358266</v>
      </c>
      <c r="BH181" s="1159">
        <f t="shared" si="19"/>
        <v>66.751849856060886</v>
      </c>
      <c r="BI181" s="1159">
        <f t="shared" si="19"/>
        <v>66.722302486262848</v>
      </c>
      <c r="BJ181" s="1159">
        <f t="shared" si="19"/>
        <v>66.613643129900623</v>
      </c>
      <c r="BK181" s="1159">
        <f t="shared" si="19"/>
        <v>66.552921929151893</v>
      </c>
      <c r="BL181" s="1159">
        <f t="shared" si="19"/>
        <v>66.448208065114045</v>
      </c>
      <c r="BM181" s="1159">
        <f t="shared" ref="BM181:CR181" si="20">BM178*100/BM168</f>
        <v>66.311291738371793</v>
      </c>
      <c r="BN181" s="1159">
        <f t="shared" si="20"/>
        <v>66.244064160418048</v>
      </c>
      <c r="BO181" s="1159">
        <f t="shared" si="20"/>
        <v>65.160862667065231</v>
      </c>
      <c r="BP181" s="1159">
        <f t="shared" si="20"/>
        <v>65.100909774789599</v>
      </c>
      <c r="BQ181" s="1159">
        <f t="shared" si="20"/>
        <v>65.072830670661787</v>
      </c>
      <c r="BR181" s="1159">
        <f t="shared" si="20"/>
        <v>68.505477106501957</v>
      </c>
      <c r="BS181" s="1159">
        <f t="shared" si="20"/>
        <v>68.498917102970978</v>
      </c>
      <c r="BT181" s="1159">
        <f t="shared" si="20"/>
        <v>68.324968415186902</v>
      </c>
      <c r="BU181" s="1159">
        <f t="shared" si="20"/>
        <v>68.309953128388187</v>
      </c>
      <c r="BV181" s="1159">
        <f t="shared" si="20"/>
        <v>68.235695642943327</v>
      </c>
      <c r="BW181" s="1159">
        <f t="shared" si="20"/>
        <v>68.235534574864701</v>
      </c>
      <c r="BX181" s="1159">
        <f t="shared" si="20"/>
        <v>68.177552142446586</v>
      </c>
      <c r="BY181" s="1159">
        <f t="shared" si="20"/>
        <v>68.173589271569298</v>
      </c>
      <c r="BZ181" s="1159">
        <f t="shared" si="20"/>
        <v>67.991295321131346</v>
      </c>
      <c r="CA181" s="1256">
        <f t="shared" si="20"/>
        <v>67.980676627888414</v>
      </c>
      <c r="CB181" s="1256">
        <f t="shared" si="20"/>
        <v>67.97821288801515</v>
      </c>
      <c r="CC181" s="1256">
        <f t="shared" si="20"/>
        <v>66.231047338156912</v>
      </c>
      <c r="CD181" s="1256">
        <f t="shared" si="20"/>
        <v>66.225004922101434</v>
      </c>
      <c r="CE181" s="1256">
        <f t="shared" si="20"/>
        <v>66.210309585034636</v>
      </c>
      <c r="CF181" s="1256">
        <f t="shared" si="20"/>
        <v>66.091496840672335</v>
      </c>
      <c r="CG181" s="1256">
        <f t="shared" si="20"/>
        <v>66.080787908142284</v>
      </c>
      <c r="CH181" s="1256">
        <f t="shared" si="20"/>
        <v>65.886171894492563</v>
      </c>
      <c r="CI181" s="1256">
        <f t="shared" si="20"/>
        <v>65.733215678862678</v>
      </c>
      <c r="CJ181" s="1256">
        <f t="shared" si="20"/>
        <v>65.605035339651536</v>
      </c>
      <c r="CK181" s="1256">
        <f t="shared" si="20"/>
        <v>65.534861311014609</v>
      </c>
      <c r="CL181" s="1256">
        <f t="shared" si="20"/>
        <v>65.295613356642022</v>
      </c>
      <c r="CM181" s="1256">
        <f t="shared" si="20"/>
        <v>65.293817528605828</v>
      </c>
      <c r="CN181" s="1256">
        <f t="shared" si="20"/>
        <v>65.380678152455744</v>
      </c>
      <c r="CO181" s="1256">
        <f t="shared" si="20"/>
        <v>65.375444875699841</v>
      </c>
      <c r="CP181" s="1256">
        <f t="shared" si="20"/>
        <v>65.372585988976255</v>
      </c>
      <c r="CQ181" s="1256">
        <f t="shared" si="20"/>
        <v>65.345525587985136</v>
      </c>
      <c r="CR181" s="1256">
        <f t="shared" si="20"/>
        <v>65.341942306528239</v>
      </c>
      <c r="CS181" s="1256">
        <f t="shared" ref="CS181:DD181" si="21">CS178*100/CS168</f>
        <v>65.155936523869585</v>
      </c>
      <c r="CT181" s="1384">
        <f t="shared" si="21"/>
        <v>65.155936523869585</v>
      </c>
      <c r="CU181" s="1256">
        <f t="shared" si="21"/>
        <v>65.143288761650211</v>
      </c>
      <c r="CV181" s="1256">
        <f t="shared" si="21"/>
        <v>60.80614127748531</v>
      </c>
      <c r="CW181" s="1256">
        <f t="shared" si="21"/>
        <v>60.803900376038314</v>
      </c>
      <c r="CX181" s="1256">
        <f t="shared" si="21"/>
        <v>60.696814784912071</v>
      </c>
      <c r="CY181" s="1256">
        <f t="shared" si="21"/>
        <v>62.222498954566696</v>
      </c>
      <c r="CZ181" s="1256">
        <f t="shared" si="21"/>
        <v>61.818804111317498</v>
      </c>
      <c r="DA181" s="1256">
        <f t="shared" si="21"/>
        <v>61.789307144268079</v>
      </c>
      <c r="DB181" s="1256">
        <f t="shared" si="21"/>
        <v>60.490778459526304</v>
      </c>
      <c r="DC181" s="1256">
        <f t="shared" si="21"/>
        <v>60.461909603129101</v>
      </c>
      <c r="DD181" s="1256">
        <f t="shared" si="21"/>
        <v>60.461909603129101</v>
      </c>
    </row>
    <row r="182" spans="7:108" x14ac:dyDescent="0.2">
      <c r="G182" s="1035"/>
      <c r="H182" s="1035"/>
      <c r="I182" s="1035"/>
      <c r="J182" s="1035"/>
      <c r="K182" s="1035"/>
      <c r="L182" s="1035"/>
      <c r="M182" s="1035"/>
      <c r="N182" s="1035"/>
      <c r="O182" s="1035"/>
      <c r="P182" s="1035"/>
      <c r="Q182" s="1035"/>
      <c r="R182" s="1035"/>
      <c r="S182" s="1035"/>
      <c r="T182" s="1035"/>
      <c r="U182" s="1035"/>
      <c r="V182" s="1035"/>
      <c r="W182" s="1035"/>
      <c r="X182" s="1035"/>
      <c r="Y182" s="1035"/>
      <c r="Z182" s="1035"/>
      <c r="AA182" s="1035"/>
      <c r="AB182" s="1035"/>
      <c r="AC182" s="1035"/>
      <c r="AD182" s="1035"/>
      <c r="AE182" s="1035"/>
      <c r="AF182" s="1035"/>
      <c r="AG182" s="1035"/>
      <c r="AH182" s="1035"/>
      <c r="AI182" s="1035"/>
      <c r="AJ182" s="1035"/>
      <c r="AK182" s="1035"/>
      <c r="AL182" s="1035"/>
      <c r="AM182" s="1035"/>
      <c r="AN182" s="1035"/>
      <c r="AO182" s="1035"/>
      <c r="AP182" s="1035"/>
      <c r="AQ182" s="1035"/>
      <c r="AR182" s="1035"/>
      <c r="AS182" s="1035"/>
      <c r="AT182" s="1035"/>
      <c r="AU182" s="1035"/>
      <c r="AV182" s="1035"/>
      <c r="AW182" s="1035"/>
      <c r="AX182" s="1035"/>
      <c r="AY182" s="1035"/>
      <c r="AZ182" s="1035"/>
      <c r="BA182" s="1035"/>
      <c r="BB182" s="1035"/>
      <c r="BC182" s="1035"/>
      <c r="BD182" s="1035"/>
      <c r="BE182" s="1035"/>
      <c r="BF182" s="1035"/>
      <c r="BG182" s="1035"/>
      <c r="BH182" s="1035"/>
      <c r="BI182" s="1035"/>
      <c r="BJ182" s="1035"/>
      <c r="BK182" s="1035"/>
      <c r="BL182" s="1035"/>
      <c r="BM182" s="1035"/>
      <c r="BN182" s="1035"/>
      <c r="BO182" s="1035"/>
      <c r="BP182" s="1035"/>
      <c r="BQ182" s="1035"/>
      <c r="BR182" s="1035"/>
      <c r="BS182" s="1035"/>
      <c r="BT182" s="1035"/>
      <c r="BU182" s="1035"/>
      <c r="BV182" s="1035"/>
      <c r="BW182" s="1035"/>
      <c r="BX182" s="1035"/>
      <c r="BY182" s="1035"/>
      <c r="BZ182" s="1035"/>
      <c r="CA182" s="1257"/>
      <c r="CB182" s="1257"/>
      <c r="CC182" s="1257"/>
      <c r="CD182" s="1257"/>
      <c r="CE182" s="1257"/>
      <c r="CF182" s="1257"/>
      <c r="CG182" s="1257"/>
      <c r="CH182" s="1257"/>
      <c r="CI182" s="1257"/>
      <c r="CJ182" s="1257"/>
      <c r="CK182" s="1257"/>
      <c r="CL182" s="1257"/>
      <c r="CM182" s="1257"/>
      <c r="CN182" s="1257"/>
      <c r="CO182" s="1257"/>
      <c r="CP182" s="1257"/>
      <c r="CQ182" s="1257"/>
      <c r="CR182" s="1257"/>
      <c r="CS182" s="1257"/>
      <c r="CT182" s="1385"/>
      <c r="CU182" s="1257"/>
      <c r="CV182" s="1257"/>
      <c r="CW182" s="1257"/>
      <c r="CX182" s="1257"/>
      <c r="CY182" s="1257"/>
      <c r="CZ182" s="1257"/>
      <c r="DA182" s="1257"/>
      <c r="DB182" s="1257"/>
      <c r="DC182" s="1257"/>
      <c r="DD182" s="1257"/>
    </row>
    <row r="183" spans="7:108" ht="13.5" thickBot="1" x14ac:dyDescent="0.25">
      <c r="G183" s="1031" t="s">
        <v>64</v>
      </c>
      <c r="H183" s="1031"/>
      <c r="I183" s="1031"/>
      <c r="J183" s="1031"/>
      <c r="K183" s="1031"/>
      <c r="L183" s="1031"/>
      <c r="M183" s="1033"/>
      <c r="N183" s="1033"/>
      <c r="O183" s="1034">
        <v>39834</v>
      </c>
      <c r="P183" s="1034">
        <v>39836</v>
      </c>
      <c r="Q183" s="1034">
        <v>39854</v>
      </c>
      <c r="R183" s="1034">
        <v>39898</v>
      </c>
      <c r="S183" s="1034">
        <v>39941</v>
      </c>
      <c r="T183" s="1034">
        <v>39947</v>
      </c>
      <c r="U183" s="1034">
        <v>39972</v>
      </c>
      <c r="V183" s="1034">
        <v>39987</v>
      </c>
      <c r="W183" s="1034">
        <v>40001</v>
      </c>
      <c r="X183" s="1034">
        <v>40008</v>
      </c>
      <c r="Y183" s="1034">
        <v>40031</v>
      </c>
      <c r="Z183" s="1034">
        <v>40052</v>
      </c>
      <c r="AA183" s="1034">
        <v>40057</v>
      </c>
      <c r="AB183" s="1034">
        <v>40067</v>
      </c>
      <c r="AC183" s="1034">
        <v>40093</v>
      </c>
      <c r="AD183" s="1034">
        <v>40105</v>
      </c>
      <c r="AE183" s="1034">
        <v>40109</v>
      </c>
      <c r="AF183" s="1034">
        <v>40116</v>
      </c>
      <c r="AG183" s="1034">
        <v>40163</v>
      </c>
      <c r="AH183" s="1034">
        <v>40168</v>
      </c>
      <c r="AI183" s="1034">
        <v>40205</v>
      </c>
      <c r="AJ183" s="1034">
        <v>40214</v>
      </c>
      <c r="AK183" s="1034">
        <v>40221</v>
      </c>
      <c r="AL183" s="1034">
        <v>40228</v>
      </c>
      <c r="AM183" s="1158">
        <v>40238</v>
      </c>
      <c r="AN183" s="1158">
        <v>40242</v>
      </c>
      <c r="AO183" s="1158">
        <v>40262</v>
      </c>
      <c r="AP183" s="1158">
        <v>40263</v>
      </c>
      <c r="AQ183" s="1158">
        <f t="shared" ref="AQ183:BV183" si="22">AQ172</f>
        <v>40275</v>
      </c>
      <c r="AR183" s="1158">
        <f t="shared" si="22"/>
        <v>40277</v>
      </c>
      <c r="AS183" s="1158">
        <f t="shared" si="22"/>
        <v>40287</v>
      </c>
      <c r="AT183" s="1158">
        <f t="shared" si="22"/>
        <v>40303</v>
      </c>
      <c r="AU183" s="1158">
        <f t="shared" si="22"/>
        <v>40309</v>
      </c>
      <c r="AV183" s="1158">
        <f t="shared" si="22"/>
        <v>40331</v>
      </c>
      <c r="AW183" s="1158">
        <f t="shared" si="22"/>
        <v>40364</v>
      </c>
      <c r="AX183" s="1158">
        <f t="shared" si="22"/>
        <v>40367</v>
      </c>
      <c r="AY183" s="1158">
        <f t="shared" si="22"/>
        <v>40437</v>
      </c>
      <c r="AZ183" s="1158">
        <f t="shared" si="22"/>
        <v>40465</v>
      </c>
      <c r="BA183" s="1158">
        <f t="shared" si="22"/>
        <v>40470</v>
      </c>
      <c r="BB183" s="1158">
        <f t="shared" si="22"/>
        <v>40493</v>
      </c>
      <c r="BC183" s="1158">
        <f t="shared" si="22"/>
        <v>40497</v>
      </c>
      <c r="BD183" s="1158">
        <f t="shared" si="22"/>
        <v>40535</v>
      </c>
      <c r="BE183" s="1158">
        <f t="shared" si="22"/>
        <v>40539</v>
      </c>
      <c r="BF183" s="1158">
        <f t="shared" si="22"/>
        <v>40541</v>
      </c>
      <c r="BG183" s="1158">
        <f t="shared" si="22"/>
        <v>40542</v>
      </c>
      <c r="BH183" s="1158">
        <f t="shared" si="22"/>
        <v>40542</v>
      </c>
      <c r="BI183" s="1158">
        <f t="shared" si="22"/>
        <v>36917</v>
      </c>
      <c r="BJ183" s="1158">
        <f t="shared" si="22"/>
        <v>40583</v>
      </c>
      <c r="BK183" s="1158">
        <f t="shared" si="22"/>
        <v>40597</v>
      </c>
      <c r="BL183" s="1158">
        <f t="shared" si="22"/>
        <v>40598</v>
      </c>
      <c r="BM183" s="1158">
        <f t="shared" si="22"/>
        <v>40603</v>
      </c>
      <c r="BN183" s="1158">
        <f t="shared" si="22"/>
        <v>40639</v>
      </c>
      <c r="BO183" s="1158">
        <f t="shared" si="22"/>
        <v>40644</v>
      </c>
      <c r="BP183" s="1158">
        <f t="shared" si="22"/>
        <v>40648</v>
      </c>
      <c r="BQ183" s="1158">
        <f t="shared" si="22"/>
        <v>40653</v>
      </c>
      <c r="BR183" s="1158">
        <f t="shared" si="22"/>
        <v>40658</v>
      </c>
      <c r="BS183" s="1158">
        <f t="shared" si="22"/>
        <v>40659</v>
      </c>
      <c r="BT183" s="1158">
        <f t="shared" si="22"/>
        <v>40688</v>
      </c>
      <c r="BU183" s="1158">
        <f t="shared" si="22"/>
        <v>40700</v>
      </c>
      <c r="BV183" s="1158">
        <f t="shared" si="22"/>
        <v>40752</v>
      </c>
      <c r="BW183" s="1158">
        <f t="shared" ref="BW183:DD183" si="23">BW172</f>
        <v>40756</v>
      </c>
      <c r="BX183" s="1158">
        <f t="shared" si="23"/>
        <v>40759</v>
      </c>
      <c r="BY183" s="1158">
        <f t="shared" si="23"/>
        <v>40815</v>
      </c>
      <c r="BZ183" s="1158">
        <f t="shared" si="23"/>
        <v>40827</v>
      </c>
      <c r="CA183" s="1158">
        <f t="shared" si="23"/>
        <v>40882</v>
      </c>
      <c r="CB183" s="1158">
        <f t="shared" si="23"/>
        <v>40889</v>
      </c>
      <c r="CC183" s="1158">
        <f t="shared" si="23"/>
        <v>40899</v>
      </c>
      <c r="CD183" s="1158">
        <f t="shared" si="23"/>
        <v>40900</v>
      </c>
      <c r="CE183" s="1158">
        <f t="shared" si="23"/>
        <v>40924</v>
      </c>
      <c r="CF183" s="1158">
        <f t="shared" si="23"/>
        <v>40934</v>
      </c>
      <c r="CG183" s="1158">
        <f t="shared" si="23"/>
        <v>40947</v>
      </c>
      <c r="CH183" s="1158">
        <f t="shared" si="23"/>
        <v>40948</v>
      </c>
      <c r="CI183" s="1158">
        <f t="shared" si="23"/>
        <v>40968</v>
      </c>
      <c r="CJ183" s="1158">
        <f t="shared" si="23"/>
        <v>40970</v>
      </c>
      <c r="CK183" s="1158">
        <f t="shared" si="23"/>
        <v>41015</v>
      </c>
      <c r="CL183" s="1158">
        <f t="shared" si="23"/>
        <v>41032</v>
      </c>
      <c r="CM183" s="1158">
        <f t="shared" si="23"/>
        <v>41052</v>
      </c>
      <c r="CN183" s="1158">
        <f t="shared" si="23"/>
        <v>41059</v>
      </c>
      <c r="CO183" s="1158">
        <f t="shared" si="23"/>
        <v>41071</v>
      </c>
      <c r="CP183" s="1158">
        <f t="shared" si="23"/>
        <v>41080</v>
      </c>
      <c r="CQ183" s="1158">
        <f t="shared" si="23"/>
        <v>41123</v>
      </c>
      <c r="CR183" s="1158">
        <f t="shared" si="23"/>
        <v>41201</v>
      </c>
      <c r="CS183" s="1158">
        <f t="shared" si="23"/>
        <v>41207</v>
      </c>
      <c r="CT183" s="1386">
        <f t="shared" si="23"/>
        <v>41225</v>
      </c>
      <c r="CU183" s="1158">
        <f t="shared" si="23"/>
        <v>41239</v>
      </c>
      <c r="CV183" s="1158">
        <f t="shared" si="23"/>
        <v>41239</v>
      </c>
      <c r="CW183" s="1158">
        <f t="shared" si="23"/>
        <v>41263</v>
      </c>
      <c r="CX183" s="1158">
        <f t="shared" si="23"/>
        <v>41264</v>
      </c>
      <c r="CY183" s="1401">
        <f t="shared" si="23"/>
        <v>41274</v>
      </c>
      <c r="CZ183" s="1158">
        <f t="shared" si="23"/>
        <v>41291</v>
      </c>
      <c r="DA183" s="1158">
        <f t="shared" si="23"/>
        <v>41297</v>
      </c>
      <c r="DB183" s="1158">
        <f t="shared" si="23"/>
        <v>41309</v>
      </c>
      <c r="DC183" s="1158">
        <f t="shared" si="23"/>
        <v>41311</v>
      </c>
      <c r="DD183" s="1158">
        <f t="shared" si="23"/>
        <v>41312</v>
      </c>
    </row>
    <row r="184" spans="7:108" x14ac:dyDescent="0.2">
      <c r="G184" s="1022" t="s">
        <v>55</v>
      </c>
      <c r="H184" s="1022"/>
      <c r="I184" s="1022"/>
      <c r="J184" s="1022"/>
      <c r="K184" s="1022"/>
      <c r="L184" s="1022"/>
      <c r="N184" s="1192" t="s">
        <v>401</v>
      </c>
      <c r="O184" s="1023">
        <v>1451063</v>
      </c>
      <c r="P184" s="1287">
        <v>1463389</v>
      </c>
      <c r="Q184" s="1287">
        <v>1466737</v>
      </c>
      <c r="R184" s="1287">
        <v>2382538</v>
      </c>
      <c r="S184" s="1287">
        <v>2438484</v>
      </c>
      <c r="T184" s="1287">
        <v>2454951</v>
      </c>
      <c r="U184" s="1287">
        <v>2466472</v>
      </c>
      <c r="V184" s="1287">
        <v>2481006</v>
      </c>
      <c r="W184" s="1287">
        <v>2481006</v>
      </c>
      <c r="X184" s="1287">
        <v>2483338</v>
      </c>
      <c r="Y184" s="1287">
        <v>2483338</v>
      </c>
      <c r="Z184" s="1287">
        <v>3602480</v>
      </c>
      <c r="AA184" s="1287">
        <v>3606609</v>
      </c>
      <c r="AB184" s="1287">
        <v>3618203</v>
      </c>
      <c r="AC184" s="1102">
        <v>3648254</v>
      </c>
      <c r="AD184" s="1102">
        <v>3652435</v>
      </c>
      <c r="AE184" s="1102">
        <v>3660114</v>
      </c>
      <c r="AF184" s="1102">
        <v>3660975</v>
      </c>
      <c r="AG184" s="1026">
        <v>3661976</v>
      </c>
      <c r="AH184" s="1026">
        <v>4108504</v>
      </c>
      <c r="AI184" s="1026">
        <v>4109743</v>
      </c>
      <c r="AJ184" s="1026">
        <v>4109743</v>
      </c>
      <c r="AK184" s="1026">
        <v>4109743</v>
      </c>
      <c r="AL184" s="1026">
        <v>4109743</v>
      </c>
      <c r="AM184" s="1026">
        <v>4109743</v>
      </c>
      <c r="AN184" s="1026">
        <v>4117787</v>
      </c>
      <c r="AO184" s="1026">
        <v>4542479</v>
      </c>
      <c r="AP184" s="1026">
        <v>4544147</v>
      </c>
      <c r="AQ184" s="1026">
        <v>4545126</v>
      </c>
      <c r="AR184" s="1026">
        <v>4545126</v>
      </c>
      <c r="AS184" s="1026">
        <v>4545126</v>
      </c>
      <c r="AT184" s="1026">
        <v>4545888</v>
      </c>
      <c r="AU184" s="1026">
        <v>4546985</v>
      </c>
      <c r="AV184" s="1026">
        <v>4549027</v>
      </c>
      <c r="AW184" s="1026">
        <v>4549027</v>
      </c>
      <c r="AX184" s="1026">
        <v>4551731</v>
      </c>
      <c r="AY184" s="1026">
        <v>4551731</v>
      </c>
      <c r="AZ184" s="1026">
        <v>4551731</v>
      </c>
      <c r="BA184" s="1026">
        <v>4551731</v>
      </c>
      <c r="BB184" s="1026">
        <v>4571770</v>
      </c>
      <c r="BC184" s="1026">
        <v>4571770</v>
      </c>
      <c r="BD184" s="1026">
        <v>4577168</v>
      </c>
      <c r="BE184" s="1026">
        <v>4577168</v>
      </c>
      <c r="BF184" s="1026">
        <v>4577168</v>
      </c>
      <c r="BG184" s="1026">
        <v>4603015</v>
      </c>
      <c r="BH184" s="1026">
        <v>4603015</v>
      </c>
      <c r="BI184" s="1026">
        <v>4605790</v>
      </c>
      <c r="BJ184" s="1026">
        <v>4605790</v>
      </c>
      <c r="BK184" s="1026">
        <v>4605790</v>
      </c>
      <c r="BL184" s="1026">
        <v>4605790</v>
      </c>
      <c r="BM184" s="1026">
        <v>4588446</v>
      </c>
      <c r="BN184" s="1026">
        <v>4594888</v>
      </c>
      <c r="BO184" s="1026">
        <v>4700454</v>
      </c>
      <c r="BP184" s="1026">
        <v>4706403</v>
      </c>
      <c r="BQ184" s="1026">
        <v>4706403</v>
      </c>
      <c r="BR184" s="1026">
        <v>4706403</v>
      </c>
      <c r="BS184" s="1026">
        <v>4706403</v>
      </c>
      <c r="BT184" s="1026">
        <v>4711694</v>
      </c>
      <c r="BU184" s="1026">
        <v>4711694</v>
      </c>
      <c r="BV184" s="1026">
        <v>4719523</v>
      </c>
      <c r="BW184" s="1026">
        <v>4719540</v>
      </c>
      <c r="BX184" s="1026">
        <v>4719540</v>
      </c>
      <c r="BY184" s="1026">
        <v>4719540</v>
      </c>
      <c r="BZ184" s="1026">
        <v>4738057</v>
      </c>
      <c r="CA184" s="1026">
        <v>4626158</v>
      </c>
      <c r="CB184" s="1026">
        <v>4626158</v>
      </c>
      <c r="CC184" s="1026">
        <v>4816864</v>
      </c>
      <c r="CD184" s="1026">
        <v>4816864</v>
      </c>
      <c r="CE184" s="1026">
        <v>4818511</v>
      </c>
      <c r="CF184" s="1026">
        <v>4831854</v>
      </c>
      <c r="CG184" s="1026">
        <v>4831854</v>
      </c>
      <c r="CH184" s="1026">
        <v>4965720</v>
      </c>
      <c r="CI184" s="1026">
        <v>4853821</v>
      </c>
      <c r="CJ184" s="1026">
        <v>4860553</v>
      </c>
      <c r="CK184" s="1026">
        <v>4860553</v>
      </c>
      <c r="CL184" s="1026">
        <v>4888029</v>
      </c>
      <c r="CM184" s="1026">
        <v>4888029</v>
      </c>
      <c r="CN184" s="1026">
        <v>4888029</v>
      </c>
      <c r="CO184" s="1026">
        <v>4888029</v>
      </c>
      <c r="CP184" s="1026">
        <v>4888359</v>
      </c>
      <c r="CQ184" s="1026">
        <v>4888359</v>
      </c>
      <c r="CR184" s="1391">
        <f>4888359+CR196+CR197</f>
        <v>5000258</v>
      </c>
      <c r="CS184" s="1391">
        <f>4909912+CS196+CS197</f>
        <v>5021811</v>
      </c>
      <c r="CT184" s="1387">
        <v>5450062</v>
      </c>
      <c r="CU184" s="1391">
        <f>5451532+CU196+CU197</f>
        <v>5563431</v>
      </c>
      <c r="CV184" s="1391">
        <f>5451532+CV196+CV197</f>
        <v>5563431</v>
      </c>
      <c r="CW184" s="1391">
        <f>5451532+CW196+CW197</f>
        <v>5563431</v>
      </c>
      <c r="CX184" s="1391">
        <f>5465846+(CX196+CX197)</f>
        <v>5577745</v>
      </c>
      <c r="CY184" s="1289">
        <v>5465846</v>
      </c>
      <c r="CZ184" s="1026">
        <v>5521065</v>
      </c>
      <c r="DA184" s="1026">
        <v>5525012</v>
      </c>
      <c r="DB184" s="1026">
        <v>5707802</v>
      </c>
      <c r="DC184" s="1026">
        <v>5711955</v>
      </c>
      <c r="DD184" s="1026">
        <v>5711955</v>
      </c>
    </row>
    <row r="185" spans="7:108" x14ac:dyDescent="0.2">
      <c r="G185" s="1022" t="s">
        <v>56</v>
      </c>
      <c r="H185" s="1022"/>
      <c r="I185" s="1022"/>
      <c r="J185" s="1022"/>
      <c r="K185" s="1022"/>
      <c r="L185" s="1022"/>
      <c r="N185" s="1192" t="s">
        <v>402</v>
      </c>
      <c r="O185" s="1023">
        <v>1168049</v>
      </c>
      <c r="P185" s="1287">
        <v>1184732</v>
      </c>
      <c r="Q185" s="1287">
        <v>1184787</v>
      </c>
      <c r="R185" s="1287">
        <v>1184787</v>
      </c>
      <c r="S185" s="1287">
        <v>1184787</v>
      </c>
      <c r="T185" s="1287">
        <v>1193729</v>
      </c>
      <c r="U185" s="1287">
        <v>1193729</v>
      </c>
      <c r="V185" s="1287">
        <v>1193729</v>
      </c>
      <c r="W185" s="1287">
        <v>1227878</v>
      </c>
      <c r="X185" s="1287">
        <v>1227878</v>
      </c>
      <c r="Y185" s="1287">
        <v>1240317</v>
      </c>
      <c r="Z185" s="1287">
        <v>1240317</v>
      </c>
      <c r="AA185" s="1287">
        <v>1247289</v>
      </c>
      <c r="AB185" s="1287">
        <v>1262060</v>
      </c>
      <c r="AC185" s="1103">
        <v>1266858</v>
      </c>
      <c r="AD185" s="1103">
        <v>1266858</v>
      </c>
      <c r="AE185" s="1103">
        <v>1266858</v>
      </c>
      <c r="AF185" s="1103">
        <v>1266878</v>
      </c>
      <c r="AG185" s="1027">
        <v>1269764</v>
      </c>
      <c r="AH185" s="1027">
        <v>1269764</v>
      </c>
      <c r="AI185" s="1027">
        <v>1269795</v>
      </c>
      <c r="AJ185" s="1027">
        <v>1286428</v>
      </c>
      <c r="AK185" s="1027">
        <v>1289836</v>
      </c>
      <c r="AL185" s="1027">
        <v>1443481</v>
      </c>
      <c r="AM185" s="1027">
        <v>1443481</v>
      </c>
      <c r="AN185" s="1027">
        <v>1445503</v>
      </c>
      <c r="AO185" s="1027">
        <v>1470362</v>
      </c>
      <c r="AP185" s="1027">
        <v>1470362</v>
      </c>
      <c r="AQ185" s="1027">
        <v>1470362</v>
      </c>
      <c r="AR185" s="1027">
        <v>1470675</v>
      </c>
      <c r="AS185" s="1027">
        <v>1473798</v>
      </c>
      <c r="AT185" s="1027">
        <v>1473798</v>
      </c>
      <c r="AU185" s="1027">
        <v>1477188</v>
      </c>
      <c r="AV185" s="1027">
        <v>1480428</v>
      </c>
      <c r="AW185" s="1027">
        <v>1485664</v>
      </c>
      <c r="AX185" s="1027">
        <v>1485664</v>
      </c>
      <c r="AY185" s="1027">
        <v>1487973</v>
      </c>
      <c r="AZ185" s="1027">
        <v>1498809</v>
      </c>
      <c r="BA185" s="1027">
        <v>1500881</v>
      </c>
      <c r="BB185" s="1027">
        <v>1500934</v>
      </c>
      <c r="BC185" s="1027">
        <v>1503953</v>
      </c>
      <c r="BD185" s="1027">
        <v>1503953</v>
      </c>
      <c r="BE185" s="1027">
        <v>1505276</v>
      </c>
      <c r="BF185" s="1027">
        <v>1505356</v>
      </c>
      <c r="BG185" s="1027">
        <v>1511938</v>
      </c>
      <c r="BH185" s="1027">
        <v>1512995</v>
      </c>
      <c r="BI185" s="1027">
        <v>1512995</v>
      </c>
      <c r="BJ185" s="1027">
        <v>1523357</v>
      </c>
      <c r="BK185" s="1027">
        <v>1529146</v>
      </c>
      <c r="BL185" s="1027">
        <v>1539154</v>
      </c>
      <c r="BM185" s="1027">
        <v>1543476</v>
      </c>
      <c r="BN185" s="1027">
        <v>1543476</v>
      </c>
      <c r="BO185" s="1027">
        <v>1543539</v>
      </c>
      <c r="BP185" s="1027">
        <v>1543539</v>
      </c>
      <c r="BQ185" s="1027">
        <v>1546329</v>
      </c>
      <c r="BR185" s="1027">
        <v>1546329</v>
      </c>
      <c r="BS185" s="1027">
        <v>1547016</v>
      </c>
      <c r="BT185" s="1027">
        <v>1559990</v>
      </c>
      <c r="BU185" s="1027">
        <v>1559990</v>
      </c>
      <c r="BV185" s="1027">
        <v>1561571</v>
      </c>
      <c r="BW185" s="1027">
        <v>1561571</v>
      </c>
      <c r="BX185" s="1027">
        <v>1567696</v>
      </c>
      <c r="BY185" s="1027">
        <v>1568115</v>
      </c>
      <c r="BZ185" s="1027">
        <v>1568925</v>
      </c>
      <c r="CA185" s="1287">
        <v>1570054</v>
      </c>
      <c r="CB185" s="1027">
        <v>1570316</v>
      </c>
      <c r="CC185" s="1027">
        <v>1570316</v>
      </c>
      <c r="CD185" s="1027">
        <v>1570993</v>
      </c>
      <c r="CE185" s="1027">
        <v>1570993</v>
      </c>
      <c r="CF185" s="1027">
        <v>1570993</v>
      </c>
      <c r="CG185" s="1027">
        <v>1572198</v>
      </c>
      <c r="CH185" s="1027">
        <v>1572198</v>
      </c>
      <c r="CI185" s="1027">
        <v>1589554</v>
      </c>
      <c r="CJ185" s="1027">
        <v>1597429</v>
      </c>
      <c r="CK185" s="1027">
        <v>1605450</v>
      </c>
      <c r="CL185" s="1027">
        <v>1605450</v>
      </c>
      <c r="CM185" s="1027">
        <v>1605657</v>
      </c>
      <c r="CN185" s="1027">
        <v>1624541</v>
      </c>
      <c r="CO185" s="1027">
        <v>1625145</v>
      </c>
      <c r="CP185" s="1027">
        <v>1625145</v>
      </c>
      <c r="CQ185" s="1027">
        <v>1628270</v>
      </c>
      <c r="CR185" s="1027">
        <v>1628684</v>
      </c>
      <c r="CS185" s="1027">
        <v>1628684</v>
      </c>
      <c r="CT185" s="1388">
        <v>1628684</v>
      </c>
      <c r="CU185" s="1027">
        <v>1628684</v>
      </c>
      <c r="CV185" s="1027">
        <v>1628684</v>
      </c>
      <c r="CW185" s="1027">
        <v>1628983</v>
      </c>
      <c r="CX185" s="1027">
        <v>1628983</v>
      </c>
      <c r="CY185" s="1027">
        <v>1628983</v>
      </c>
      <c r="CZ185" s="1027">
        <v>1628983</v>
      </c>
      <c r="DA185" s="1027">
        <v>1629099</v>
      </c>
      <c r="DB185" s="1027">
        <v>1629099</v>
      </c>
      <c r="DC185" s="1027">
        <v>1629099</v>
      </c>
      <c r="DD185" s="1027">
        <v>1629099</v>
      </c>
    </row>
    <row r="186" spans="7:108" x14ac:dyDescent="0.2">
      <c r="G186" s="1022" t="s">
        <v>57</v>
      </c>
      <c r="H186" s="1022"/>
      <c r="I186" s="1022"/>
      <c r="J186" s="1022"/>
      <c r="K186" s="1022"/>
      <c r="L186" s="1022"/>
      <c r="N186" s="1192" t="s">
        <v>403</v>
      </c>
      <c r="O186" s="1287">
        <v>319923</v>
      </c>
      <c r="P186" s="1287">
        <v>319923</v>
      </c>
      <c r="Q186" s="1287">
        <v>319923</v>
      </c>
      <c r="R186" s="1287">
        <v>319923</v>
      </c>
      <c r="S186" s="1287">
        <v>319923</v>
      </c>
      <c r="T186" s="1287">
        <v>319923</v>
      </c>
      <c r="U186" s="1287">
        <v>319923</v>
      </c>
      <c r="V186" s="1287">
        <v>319923</v>
      </c>
      <c r="W186" s="1287">
        <v>319923</v>
      </c>
      <c r="X186" s="1287">
        <v>319923</v>
      </c>
      <c r="Y186" s="1287">
        <v>319923</v>
      </c>
      <c r="Z186" s="1287">
        <v>327733</v>
      </c>
      <c r="AA186" s="1287">
        <v>327733</v>
      </c>
      <c r="AB186" s="1287">
        <v>327733</v>
      </c>
      <c r="AC186" s="1103">
        <v>327733</v>
      </c>
      <c r="AD186" s="1103">
        <v>327733</v>
      </c>
      <c r="AE186" s="1103">
        <v>327733</v>
      </c>
      <c r="AF186" s="1103">
        <v>327733</v>
      </c>
      <c r="AG186" s="1027">
        <v>327733</v>
      </c>
      <c r="AH186" s="1027">
        <v>327733</v>
      </c>
      <c r="AI186" s="1027">
        <v>327733</v>
      </c>
      <c r="AJ186" s="1027">
        <v>327733</v>
      </c>
      <c r="AK186" s="1027">
        <v>327733</v>
      </c>
      <c r="AL186" s="1027">
        <v>327733</v>
      </c>
      <c r="AM186" s="1027">
        <v>327733</v>
      </c>
      <c r="AN186" s="1027">
        <v>327733</v>
      </c>
      <c r="AO186" s="1027">
        <v>327733</v>
      </c>
      <c r="AP186" s="1027">
        <v>327733</v>
      </c>
      <c r="AQ186" s="1027">
        <v>327733</v>
      </c>
      <c r="AR186" s="1027">
        <v>327733</v>
      </c>
      <c r="AS186" s="1027">
        <v>327733</v>
      </c>
      <c r="AT186" s="1027">
        <v>327733</v>
      </c>
      <c r="AU186" s="1027">
        <v>327733</v>
      </c>
      <c r="AV186" s="1027">
        <v>327733</v>
      </c>
      <c r="AW186" s="1027">
        <v>327733</v>
      </c>
      <c r="AX186" s="1027">
        <v>327733</v>
      </c>
      <c r="AY186" s="1027">
        <v>327733</v>
      </c>
      <c r="AZ186" s="1027">
        <v>327733</v>
      </c>
      <c r="BA186" s="1027">
        <v>327733</v>
      </c>
      <c r="BB186" s="1027">
        <v>327733</v>
      </c>
      <c r="BC186" s="1027">
        <v>327733</v>
      </c>
      <c r="BD186" s="1027">
        <v>327733</v>
      </c>
      <c r="BE186" s="1027">
        <v>327733</v>
      </c>
      <c r="BF186" s="1027">
        <v>327733</v>
      </c>
      <c r="BG186" s="1027">
        <v>327733</v>
      </c>
      <c r="BH186" s="1027">
        <v>327733</v>
      </c>
      <c r="BI186" s="1027">
        <v>327733</v>
      </c>
      <c r="BJ186" s="1027">
        <v>327733</v>
      </c>
      <c r="BK186" s="1027">
        <v>327733</v>
      </c>
      <c r="BL186" s="1027">
        <v>327733</v>
      </c>
      <c r="BM186" s="1027">
        <v>327733</v>
      </c>
      <c r="BN186" s="1027">
        <v>327733</v>
      </c>
      <c r="BO186" s="1027">
        <v>327733</v>
      </c>
      <c r="BP186" s="1027">
        <v>327733</v>
      </c>
      <c r="BQ186" s="1027">
        <v>327733</v>
      </c>
      <c r="BR186" s="1027">
        <v>1032754</v>
      </c>
      <c r="BS186" s="1027">
        <v>1032754</v>
      </c>
      <c r="BT186" s="1027">
        <v>1032754</v>
      </c>
      <c r="BU186" s="1027">
        <v>1032754</v>
      </c>
      <c r="BV186" s="1027">
        <v>1032754</v>
      </c>
      <c r="BW186" s="1027">
        <v>1032754</v>
      </c>
      <c r="BX186" s="1027">
        <v>1032754</v>
      </c>
      <c r="BY186" s="1027">
        <v>1032754</v>
      </c>
      <c r="BZ186" s="1027">
        <v>1032754</v>
      </c>
      <c r="CA186" s="1258">
        <v>1032754</v>
      </c>
      <c r="CB186" s="1258">
        <v>1032754</v>
      </c>
      <c r="CC186" s="1258">
        <v>1032754</v>
      </c>
      <c r="CD186" s="1258">
        <v>1032754</v>
      </c>
      <c r="CE186" s="1258">
        <v>1032754</v>
      </c>
      <c r="CF186" s="1258">
        <v>1032754</v>
      </c>
      <c r="CG186" s="1258">
        <v>1032754</v>
      </c>
      <c r="CH186" s="1258">
        <v>1032754</v>
      </c>
      <c r="CI186" s="1258">
        <v>1032754</v>
      </c>
      <c r="CJ186" s="1258">
        <v>1032754</v>
      </c>
      <c r="CK186" s="1258">
        <v>1032754</v>
      </c>
      <c r="CL186" s="1258">
        <v>1032754</v>
      </c>
      <c r="CM186" s="1258">
        <v>1032754</v>
      </c>
      <c r="CN186" s="1258">
        <v>1032754</v>
      </c>
      <c r="CO186" s="1258">
        <v>1032754</v>
      </c>
      <c r="CP186" s="1258">
        <v>1032754</v>
      </c>
      <c r="CQ186" s="1258">
        <v>1032754</v>
      </c>
      <c r="CR186" s="1027">
        <v>1032754</v>
      </c>
      <c r="CS186" s="1258">
        <v>1032754</v>
      </c>
      <c r="CT186" s="1388">
        <v>1032754</v>
      </c>
      <c r="CU186" s="1258">
        <v>1032754</v>
      </c>
      <c r="CV186" s="1258">
        <v>1032754</v>
      </c>
      <c r="CW186" s="1258">
        <v>1032754</v>
      </c>
      <c r="CX186" s="1258">
        <v>1032754</v>
      </c>
      <c r="CY186" s="1289">
        <v>1360995</v>
      </c>
      <c r="CZ186" s="1289">
        <v>1360995</v>
      </c>
      <c r="DA186" s="1289">
        <v>1360995</v>
      </c>
      <c r="DB186" s="1289">
        <v>1360995</v>
      </c>
      <c r="DC186" s="1289">
        <v>1360995</v>
      </c>
      <c r="DD186" s="1027">
        <v>1360995</v>
      </c>
    </row>
    <row r="187" spans="7:108" x14ac:dyDescent="0.2">
      <c r="G187" s="1022" t="s">
        <v>58</v>
      </c>
      <c r="H187" s="1022"/>
      <c r="I187" s="1022"/>
      <c r="J187" s="1022"/>
      <c r="K187" s="1022"/>
      <c r="L187" s="1022"/>
      <c r="CB187" s="1160"/>
    </row>
    <row r="188" spans="7:108" ht="13.5" thickBot="1" x14ac:dyDescent="0.25">
      <c r="O188" s="1033"/>
      <c r="P188" s="1033"/>
      <c r="Q188" s="1033"/>
      <c r="R188" s="1033"/>
      <c r="S188" s="1033"/>
      <c r="T188" s="1033"/>
      <c r="U188" s="1033"/>
      <c r="V188" s="1033"/>
      <c r="W188" s="1033"/>
      <c r="X188" s="1033"/>
      <c r="Y188" s="1033"/>
      <c r="Z188" s="1033"/>
      <c r="AB188" s="1033"/>
      <c r="CB188" s="1160"/>
    </row>
    <row r="189" spans="7:108" x14ac:dyDescent="0.2">
      <c r="G189" s="1022" t="s">
        <v>59</v>
      </c>
      <c r="H189" s="1022"/>
      <c r="I189" s="1022"/>
      <c r="J189" s="1022"/>
      <c r="K189" s="1022"/>
      <c r="L189" s="1022"/>
      <c r="O189" s="1287">
        <f>SUM(O184:O187)</f>
        <v>2939035</v>
      </c>
      <c r="P189" s="1287">
        <f>SUM(P184:P187)</f>
        <v>2968044</v>
      </c>
      <c r="Q189" s="1287">
        <f>SUM(Q184:Q186)</f>
        <v>2971447</v>
      </c>
      <c r="R189" s="1287">
        <f t="shared" ref="R189:CC189" si="24">SUM(R184:R186)</f>
        <v>3887248</v>
      </c>
      <c r="S189" s="1287">
        <f t="shared" si="24"/>
        <v>3943194</v>
      </c>
      <c r="T189" s="1287">
        <f t="shared" si="24"/>
        <v>3968603</v>
      </c>
      <c r="U189" s="1287">
        <f t="shared" si="24"/>
        <v>3980124</v>
      </c>
      <c r="V189" s="1287">
        <f t="shared" si="24"/>
        <v>3994658</v>
      </c>
      <c r="W189" s="1287">
        <f t="shared" si="24"/>
        <v>4028807</v>
      </c>
      <c r="X189" s="1287">
        <f t="shared" si="24"/>
        <v>4031139</v>
      </c>
      <c r="Y189" s="1287">
        <f t="shared" si="24"/>
        <v>4043578</v>
      </c>
      <c r="Z189" s="1287">
        <f t="shared" si="24"/>
        <v>5170530</v>
      </c>
      <c r="AA189" s="1037">
        <f t="shared" si="24"/>
        <v>5181631</v>
      </c>
      <c r="AB189" s="1037">
        <f t="shared" si="24"/>
        <v>5207996</v>
      </c>
      <c r="AC189" s="1037">
        <f t="shared" si="24"/>
        <v>5242845</v>
      </c>
      <c r="AD189" s="1037">
        <f t="shared" si="24"/>
        <v>5247026</v>
      </c>
      <c r="AE189" s="1037">
        <f t="shared" si="24"/>
        <v>5254705</v>
      </c>
      <c r="AF189" s="1037">
        <f t="shared" si="24"/>
        <v>5255586</v>
      </c>
      <c r="AG189" s="1037">
        <f t="shared" si="24"/>
        <v>5259473</v>
      </c>
      <c r="AH189" s="1037">
        <f t="shared" si="24"/>
        <v>5706001</v>
      </c>
      <c r="AI189" s="1037">
        <f t="shared" si="24"/>
        <v>5707271</v>
      </c>
      <c r="AJ189" s="1037">
        <f t="shared" si="24"/>
        <v>5723904</v>
      </c>
      <c r="AK189" s="1037">
        <f t="shared" si="24"/>
        <v>5727312</v>
      </c>
      <c r="AL189" s="1037">
        <f t="shared" si="24"/>
        <v>5880957</v>
      </c>
      <c r="AM189" s="1037">
        <f t="shared" si="24"/>
        <v>5880957</v>
      </c>
      <c r="AN189" s="1037">
        <f t="shared" si="24"/>
        <v>5891023</v>
      </c>
      <c r="AO189" s="1037">
        <f t="shared" si="24"/>
        <v>6340574</v>
      </c>
      <c r="AP189" s="1037">
        <f t="shared" si="24"/>
        <v>6342242</v>
      </c>
      <c r="AQ189" s="1037">
        <f t="shared" si="24"/>
        <v>6343221</v>
      </c>
      <c r="AR189" s="1037">
        <f t="shared" si="24"/>
        <v>6343534</v>
      </c>
      <c r="AS189" s="1037">
        <f t="shared" si="24"/>
        <v>6346657</v>
      </c>
      <c r="AT189" s="1037">
        <f t="shared" si="24"/>
        <v>6347419</v>
      </c>
      <c r="AU189" s="1037">
        <f t="shared" si="24"/>
        <v>6351906</v>
      </c>
      <c r="AV189" s="1037">
        <f t="shared" si="24"/>
        <v>6357188</v>
      </c>
      <c r="AW189" s="1037">
        <f t="shared" si="24"/>
        <v>6362424</v>
      </c>
      <c r="AX189" s="1037">
        <f t="shared" si="24"/>
        <v>6365128</v>
      </c>
      <c r="AY189" s="1037">
        <f t="shared" si="24"/>
        <v>6367437</v>
      </c>
      <c r="AZ189" s="1037">
        <f t="shared" si="24"/>
        <v>6378273</v>
      </c>
      <c r="BA189" s="1037">
        <f t="shared" si="24"/>
        <v>6380345</v>
      </c>
      <c r="BB189" s="1037">
        <f t="shared" si="24"/>
        <v>6400437</v>
      </c>
      <c r="BC189" s="1037">
        <f t="shared" si="24"/>
        <v>6403456</v>
      </c>
      <c r="BD189" s="1037">
        <f t="shared" si="24"/>
        <v>6408854</v>
      </c>
      <c r="BE189" s="1037">
        <f t="shared" si="24"/>
        <v>6410177</v>
      </c>
      <c r="BF189" s="1037">
        <f t="shared" si="24"/>
        <v>6410257</v>
      </c>
      <c r="BG189" s="1037">
        <f t="shared" si="24"/>
        <v>6442686</v>
      </c>
      <c r="BH189" s="1037">
        <f t="shared" si="24"/>
        <v>6443743</v>
      </c>
      <c r="BI189" s="1037">
        <f t="shared" si="24"/>
        <v>6446518</v>
      </c>
      <c r="BJ189" s="1037">
        <f t="shared" si="24"/>
        <v>6456880</v>
      </c>
      <c r="BK189" s="1037">
        <f t="shared" si="24"/>
        <v>6462669</v>
      </c>
      <c r="BL189" s="1037">
        <f t="shared" si="24"/>
        <v>6472677</v>
      </c>
      <c r="BM189" s="1037">
        <f t="shared" si="24"/>
        <v>6459655</v>
      </c>
      <c r="BN189" s="1037">
        <f t="shared" si="24"/>
        <v>6466097</v>
      </c>
      <c r="BO189" s="1037">
        <f t="shared" si="24"/>
        <v>6571726</v>
      </c>
      <c r="BP189" s="1037">
        <f t="shared" si="24"/>
        <v>6577675</v>
      </c>
      <c r="BQ189" s="1037">
        <f t="shared" si="24"/>
        <v>6580465</v>
      </c>
      <c r="BR189" s="1037">
        <f t="shared" si="24"/>
        <v>7285486</v>
      </c>
      <c r="BS189" s="1037">
        <f t="shared" si="24"/>
        <v>7286173</v>
      </c>
      <c r="BT189" s="1037">
        <f t="shared" si="24"/>
        <v>7304438</v>
      </c>
      <c r="BU189" s="1037">
        <f t="shared" si="24"/>
        <v>7304438</v>
      </c>
      <c r="BV189" s="1037">
        <f t="shared" si="24"/>
        <v>7313848</v>
      </c>
      <c r="BW189" s="1037">
        <f t="shared" si="24"/>
        <v>7313865</v>
      </c>
      <c r="BX189" s="1037">
        <f t="shared" si="24"/>
        <v>7319990</v>
      </c>
      <c r="BY189" s="1037">
        <f t="shared" si="24"/>
        <v>7320409</v>
      </c>
      <c r="BZ189" s="1037">
        <f t="shared" si="24"/>
        <v>7339736</v>
      </c>
      <c r="CA189" s="1259">
        <f t="shared" si="24"/>
        <v>7228966</v>
      </c>
      <c r="CB189" s="1259">
        <f t="shared" si="24"/>
        <v>7229228</v>
      </c>
      <c r="CC189" s="1259">
        <f t="shared" si="24"/>
        <v>7419934</v>
      </c>
      <c r="CD189" s="1259">
        <f t="shared" ref="CD189:DD189" si="25">SUM(CD184:CD186)</f>
        <v>7420611</v>
      </c>
      <c r="CE189" s="1259">
        <f t="shared" si="25"/>
        <v>7422258</v>
      </c>
      <c r="CF189" s="1259">
        <f t="shared" si="25"/>
        <v>7435601</v>
      </c>
      <c r="CG189" s="1259">
        <f t="shared" si="25"/>
        <v>7436806</v>
      </c>
      <c r="CH189" s="1259">
        <f t="shared" si="25"/>
        <v>7570672</v>
      </c>
      <c r="CI189" s="1259">
        <f t="shared" si="25"/>
        <v>7476129</v>
      </c>
      <c r="CJ189" s="1259">
        <f t="shared" si="25"/>
        <v>7490736</v>
      </c>
      <c r="CK189" s="1259">
        <f t="shared" si="25"/>
        <v>7498757</v>
      </c>
      <c r="CL189" s="1259">
        <f t="shared" si="25"/>
        <v>7526233</v>
      </c>
      <c r="CM189" s="1259">
        <f t="shared" si="25"/>
        <v>7526440</v>
      </c>
      <c r="CN189" s="1259">
        <f t="shared" si="25"/>
        <v>7545324</v>
      </c>
      <c r="CO189" s="1259">
        <f t="shared" si="25"/>
        <v>7545928</v>
      </c>
      <c r="CP189" s="1259">
        <f t="shared" si="25"/>
        <v>7546258</v>
      </c>
      <c r="CQ189" s="1259">
        <f t="shared" si="25"/>
        <v>7549383</v>
      </c>
      <c r="CR189" s="1392">
        <f t="shared" si="25"/>
        <v>7661696</v>
      </c>
      <c r="CS189" s="1392">
        <f t="shared" si="25"/>
        <v>7683249</v>
      </c>
      <c r="CT189" s="1389">
        <f>SUM(CT184:CT186)</f>
        <v>8111500</v>
      </c>
      <c r="CU189" s="1392">
        <f t="shared" si="25"/>
        <v>8224869</v>
      </c>
      <c r="CV189" s="1392">
        <f t="shared" si="25"/>
        <v>8224869</v>
      </c>
      <c r="CW189" s="1392">
        <f t="shared" si="25"/>
        <v>8225168</v>
      </c>
      <c r="CX189" s="1392">
        <f t="shared" si="25"/>
        <v>8239482</v>
      </c>
      <c r="CY189" s="1259">
        <f t="shared" si="25"/>
        <v>8455824</v>
      </c>
      <c r="CZ189" s="1259">
        <f t="shared" si="25"/>
        <v>8511043</v>
      </c>
      <c r="DA189" s="1259">
        <f t="shared" si="25"/>
        <v>8515106</v>
      </c>
      <c r="DB189" s="1259">
        <f t="shared" si="25"/>
        <v>8697896</v>
      </c>
      <c r="DC189" s="1259">
        <f t="shared" si="25"/>
        <v>8702049</v>
      </c>
      <c r="DD189" s="1259">
        <f t="shared" si="25"/>
        <v>8702049</v>
      </c>
    </row>
    <row r="190" spans="7:108" x14ac:dyDescent="0.2">
      <c r="Q190" s="1160" t="s">
        <v>589</v>
      </c>
      <c r="R190" s="1160" t="s">
        <v>589</v>
      </c>
      <c r="S190" s="1160" t="s">
        <v>589</v>
      </c>
      <c r="T190" s="1160" t="s">
        <v>589</v>
      </c>
      <c r="U190" s="1160" t="s">
        <v>589</v>
      </c>
      <c r="V190" s="1160" t="s">
        <v>589</v>
      </c>
      <c r="W190" s="1160" t="s">
        <v>589</v>
      </c>
      <c r="X190" s="1160" t="s">
        <v>589</v>
      </c>
      <c r="Y190" s="1160" t="s">
        <v>589</v>
      </c>
      <c r="Z190" s="1160" t="s">
        <v>589</v>
      </c>
      <c r="AA190" s="1160" t="s">
        <v>589</v>
      </c>
      <c r="AB190" s="1160" t="s">
        <v>589</v>
      </c>
      <c r="AC190" s="1160" t="s">
        <v>589</v>
      </c>
      <c r="AD190" s="1160" t="s">
        <v>589</v>
      </c>
      <c r="AE190" s="1160" t="s">
        <v>589</v>
      </c>
      <c r="AF190" s="1160" t="s">
        <v>589</v>
      </c>
      <c r="AG190" s="1160" t="s">
        <v>589</v>
      </c>
      <c r="AH190" s="1160" t="s">
        <v>589</v>
      </c>
      <c r="AI190" s="1160" t="s">
        <v>589</v>
      </c>
      <c r="AJ190" s="1160" t="s">
        <v>589</v>
      </c>
      <c r="AK190" s="1160" t="s">
        <v>589</v>
      </c>
      <c r="AL190" s="1160" t="s">
        <v>589</v>
      </c>
      <c r="AM190" s="1160" t="s">
        <v>589</v>
      </c>
      <c r="AN190" s="1160" t="s">
        <v>589</v>
      </c>
      <c r="AO190" s="1160" t="s">
        <v>589</v>
      </c>
      <c r="AP190" s="1160" t="s">
        <v>589</v>
      </c>
      <c r="AQ190" s="1160" t="s">
        <v>589</v>
      </c>
      <c r="AR190" s="1160" t="s">
        <v>589</v>
      </c>
      <c r="AS190" s="1160" t="s">
        <v>589</v>
      </c>
      <c r="AT190" s="1160" t="s">
        <v>589</v>
      </c>
      <c r="AU190" s="1160" t="s">
        <v>589</v>
      </c>
      <c r="AV190" s="1160" t="s">
        <v>589</v>
      </c>
      <c r="AW190" s="1160" t="s">
        <v>589</v>
      </c>
      <c r="AX190" s="1160" t="s">
        <v>589</v>
      </c>
      <c r="AY190" s="1160" t="s">
        <v>589</v>
      </c>
      <c r="AZ190" s="1160" t="s">
        <v>589</v>
      </c>
      <c r="BA190" s="1160" t="s">
        <v>589</v>
      </c>
      <c r="BB190" s="1160" t="s">
        <v>589</v>
      </c>
      <c r="BC190" s="1160" t="s">
        <v>589</v>
      </c>
      <c r="BD190" s="1160" t="s">
        <v>589</v>
      </c>
      <c r="BE190" s="1160" t="s">
        <v>589</v>
      </c>
      <c r="BF190" s="1160" t="s">
        <v>589</v>
      </c>
      <c r="BG190" s="1160" t="s">
        <v>589</v>
      </c>
      <c r="BH190" s="1160" t="s">
        <v>589</v>
      </c>
      <c r="BI190" s="1160" t="s">
        <v>589</v>
      </c>
      <c r="BJ190" s="1160" t="s">
        <v>589</v>
      </c>
      <c r="BK190" s="1160" t="s">
        <v>589</v>
      </c>
      <c r="BL190" s="1160" t="s">
        <v>589</v>
      </c>
      <c r="BM190" s="1160" t="s">
        <v>589</v>
      </c>
      <c r="BN190" s="1160" t="s">
        <v>589</v>
      </c>
      <c r="BO190" s="1160" t="s">
        <v>589</v>
      </c>
      <c r="BP190" s="1160" t="s">
        <v>589</v>
      </c>
      <c r="BQ190" s="1160" t="s">
        <v>589</v>
      </c>
      <c r="BR190" s="1160" t="s">
        <v>589</v>
      </c>
      <c r="BS190" s="1160" t="s">
        <v>589</v>
      </c>
      <c r="BT190" s="1160" t="s">
        <v>589</v>
      </c>
      <c r="BU190" s="1160" t="s">
        <v>589</v>
      </c>
      <c r="BV190" s="1160" t="s">
        <v>589</v>
      </c>
      <c r="BW190" s="1160" t="s">
        <v>589</v>
      </c>
      <c r="BX190" s="1160" t="s">
        <v>589</v>
      </c>
      <c r="BY190" s="1160" t="s">
        <v>589</v>
      </c>
      <c r="BZ190" s="1160" t="s">
        <v>589</v>
      </c>
      <c r="CR190" s="1160"/>
    </row>
    <row r="191" spans="7:108" x14ac:dyDescent="0.2">
      <c r="DA191" s="1287">
        <f>CZ189+3947</f>
        <v>8514990</v>
      </c>
    </row>
    <row r="192" spans="7:108" x14ac:dyDescent="0.2">
      <c r="DA192" s="1287">
        <f>DA191+(378-262)</f>
        <v>8515106</v>
      </c>
    </row>
    <row r="194" spans="1:108" x14ac:dyDescent="0.2">
      <c r="DA194" s="1287">
        <f>3947+(378-262)</f>
        <v>4063</v>
      </c>
    </row>
    <row r="195" spans="1:108" x14ac:dyDescent="0.2">
      <c r="A195" s="1348" t="s">
        <v>621</v>
      </c>
      <c r="DA195" s="1287">
        <f>DA189-CZ189</f>
        <v>4063</v>
      </c>
    </row>
    <row r="196" spans="1:108" s="1117" customFormat="1" x14ac:dyDescent="0.2">
      <c r="A196" s="1293" t="s">
        <v>31</v>
      </c>
      <c r="B196" s="1293" t="s">
        <v>31</v>
      </c>
      <c r="C196" s="1293">
        <v>2</v>
      </c>
      <c r="D196" s="1293" t="s">
        <v>31</v>
      </c>
      <c r="E196" s="1293">
        <v>2</v>
      </c>
      <c r="F196" s="1293">
        <v>100017</v>
      </c>
      <c r="G196" s="1115" t="s">
        <v>262</v>
      </c>
      <c r="H196" s="1115" t="s">
        <v>261</v>
      </c>
      <c r="I196" s="1115">
        <v>120</v>
      </c>
      <c r="J196" s="1115">
        <v>9865</v>
      </c>
      <c r="K196" s="1115" t="s">
        <v>417</v>
      </c>
      <c r="L196" s="1115">
        <v>3</v>
      </c>
      <c r="M196" s="1116" t="s">
        <v>48</v>
      </c>
      <c r="O196" s="1121">
        <v>66714</v>
      </c>
      <c r="P196" s="1121">
        <v>66714</v>
      </c>
      <c r="Q196" s="1121">
        <v>66714</v>
      </c>
      <c r="R196" s="1119">
        <v>66714</v>
      </c>
      <c r="S196" s="1120">
        <v>66714</v>
      </c>
      <c r="T196" s="1120">
        <v>66714</v>
      </c>
      <c r="U196" s="1120">
        <v>66714</v>
      </c>
      <c r="V196" s="1120">
        <v>66714</v>
      </c>
      <c r="W196" s="1120">
        <v>66714</v>
      </c>
      <c r="X196" s="1120">
        <v>66714</v>
      </c>
      <c r="Y196" s="1120">
        <v>66714</v>
      </c>
      <c r="Z196" s="1120">
        <v>66714</v>
      </c>
      <c r="AA196" s="1120">
        <v>66714</v>
      </c>
      <c r="AB196" s="1120">
        <v>66714</v>
      </c>
      <c r="AC196" s="1120">
        <v>66714</v>
      </c>
      <c r="AD196" s="1120">
        <v>66714</v>
      </c>
      <c r="AE196" s="1120">
        <v>66714</v>
      </c>
      <c r="AF196" s="1120">
        <v>66714</v>
      </c>
      <c r="AG196" s="1120">
        <v>66714</v>
      </c>
      <c r="AH196" s="1120">
        <v>66714</v>
      </c>
      <c r="AI196" s="1120">
        <v>66714</v>
      </c>
      <c r="AJ196" s="1120">
        <v>66714</v>
      </c>
      <c r="AK196" s="1120">
        <v>66714</v>
      </c>
      <c r="AL196" s="1120">
        <v>66714</v>
      </c>
      <c r="AM196" s="1120">
        <v>66714</v>
      </c>
      <c r="AN196" s="1120">
        <v>66714</v>
      </c>
      <c r="AO196" s="1120">
        <v>66714</v>
      </c>
      <c r="AP196" s="1120">
        <v>66714</v>
      </c>
      <c r="AQ196" s="1120">
        <v>66714</v>
      </c>
      <c r="AR196" s="1120">
        <v>66714</v>
      </c>
      <c r="AS196" s="1120">
        <v>66714</v>
      </c>
      <c r="AT196" s="1120">
        <v>66714</v>
      </c>
      <c r="AU196" s="1120">
        <v>66714</v>
      </c>
      <c r="AV196" s="1120">
        <v>66714</v>
      </c>
      <c r="AW196" s="1120">
        <v>66714</v>
      </c>
      <c r="AX196" s="1120">
        <v>66714</v>
      </c>
      <c r="AY196" s="1120">
        <v>66714</v>
      </c>
      <c r="AZ196" s="1201">
        <v>66714</v>
      </c>
      <c r="BA196" s="1201">
        <v>66714</v>
      </c>
      <c r="BB196" s="1201">
        <v>66714</v>
      </c>
      <c r="BC196" s="1201">
        <v>66714</v>
      </c>
      <c r="BD196" s="1201">
        <v>66714</v>
      </c>
      <c r="BE196" s="1201">
        <v>66714</v>
      </c>
      <c r="BF196" s="1201">
        <v>66714</v>
      </c>
      <c r="BG196" s="1201">
        <v>66714</v>
      </c>
      <c r="BH196" s="1201">
        <v>66714</v>
      </c>
      <c r="BI196" s="1201">
        <v>66714</v>
      </c>
      <c r="BJ196" s="1201">
        <v>66714</v>
      </c>
      <c r="BK196" s="1201">
        <v>66714</v>
      </c>
      <c r="BL196" s="1201">
        <v>66714</v>
      </c>
      <c r="BM196" s="1201">
        <v>66714</v>
      </c>
      <c r="BN196" s="1201">
        <v>66714</v>
      </c>
      <c r="BO196" s="1201">
        <v>66714</v>
      </c>
      <c r="BP196" s="1201">
        <v>66714</v>
      </c>
      <c r="BQ196" s="1201">
        <v>66714</v>
      </c>
      <c r="BR196" s="1201">
        <v>66714</v>
      </c>
      <c r="BS196" s="1201">
        <v>66714</v>
      </c>
      <c r="BT196" s="1201">
        <v>66714</v>
      </c>
      <c r="BU196" s="1201">
        <v>66714</v>
      </c>
      <c r="BV196" s="1201">
        <v>66714</v>
      </c>
      <c r="BW196" s="1201">
        <v>66714</v>
      </c>
      <c r="BX196" s="1201">
        <v>66714</v>
      </c>
      <c r="BY196" s="1201">
        <v>66714</v>
      </c>
      <c r="BZ196" s="1201">
        <v>66714</v>
      </c>
      <c r="CA196" s="1201">
        <v>66714</v>
      </c>
      <c r="CB196" s="1201">
        <v>66714</v>
      </c>
      <c r="CC196" s="1201">
        <v>66714</v>
      </c>
      <c r="CD196" s="1201">
        <v>66714</v>
      </c>
      <c r="CE196" s="1201">
        <v>66714</v>
      </c>
      <c r="CF196" s="1201">
        <v>66714</v>
      </c>
      <c r="CG196" s="1201">
        <v>66714</v>
      </c>
      <c r="CH196" s="1201">
        <v>66714</v>
      </c>
      <c r="CI196" s="1201">
        <v>66714</v>
      </c>
      <c r="CJ196" s="1201">
        <v>66714</v>
      </c>
      <c r="CK196" s="1201">
        <v>66714</v>
      </c>
      <c r="CL196" s="1201">
        <v>66714</v>
      </c>
      <c r="CM196" s="1201">
        <v>66714</v>
      </c>
      <c r="CN196" s="1201">
        <v>66714</v>
      </c>
      <c r="CO196" s="1201">
        <v>66714</v>
      </c>
      <c r="CP196" s="1201">
        <v>66714</v>
      </c>
      <c r="CQ196" s="1201">
        <v>66714</v>
      </c>
      <c r="CR196" s="1201">
        <v>66714</v>
      </c>
      <c r="CS196" s="1201">
        <v>66714</v>
      </c>
      <c r="CT196" s="1353">
        <v>66714</v>
      </c>
      <c r="CU196" s="1201">
        <v>66714</v>
      </c>
      <c r="CV196" s="1201">
        <v>66714</v>
      </c>
      <c r="CW196" s="1201">
        <v>66714</v>
      </c>
      <c r="CX196" s="1201">
        <v>66714</v>
      </c>
      <c r="CY196" s="1201"/>
      <c r="CZ196" s="1201"/>
      <c r="DA196" s="1201"/>
      <c r="DB196" s="1201"/>
      <c r="DC196" s="1201"/>
      <c r="DD196" s="1201"/>
    </row>
    <row r="197" spans="1:108" s="1176" customFormat="1" ht="13.5" thickBot="1" x14ac:dyDescent="0.25">
      <c r="A197" s="1304" t="s">
        <v>31</v>
      </c>
      <c r="B197" s="1304" t="s">
        <v>31</v>
      </c>
      <c r="C197" s="1304">
        <v>2</v>
      </c>
      <c r="D197" s="1304" t="s">
        <v>31</v>
      </c>
      <c r="E197" s="1304">
        <v>2</v>
      </c>
      <c r="F197" s="1304">
        <v>100017</v>
      </c>
      <c r="G197" s="1174" t="s">
        <v>264</v>
      </c>
      <c r="H197" s="1174" t="s">
        <v>263</v>
      </c>
      <c r="I197" s="1174">
        <v>121</v>
      </c>
      <c r="J197" s="1174">
        <v>9865</v>
      </c>
      <c r="K197" s="1174" t="s">
        <v>417</v>
      </c>
      <c r="L197" s="1174">
        <v>3</v>
      </c>
      <c r="M197" s="1175" t="s">
        <v>48</v>
      </c>
      <c r="O197" s="1177">
        <v>45185</v>
      </c>
      <c r="P197" s="1177">
        <v>45185</v>
      </c>
      <c r="Q197" s="1177">
        <v>45185</v>
      </c>
      <c r="R197" s="1178">
        <v>45185</v>
      </c>
      <c r="S197" s="1179">
        <v>45185</v>
      </c>
      <c r="T197" s="1179">
        <v>45185</v>
      </c>
      <c r="U197" s="1179">
        <v>45185</v>
      </c>
      <c r="V197" s="1179">
        <v>45185</v>
      </c>
      <c r="W197" s="1179">
        <v>45185</v>
      </c>
      <c r="X197" s="1179">
        <v>45185</v>
      </c>
      <c r="Y197" s="1179">
        <v>45185</v>
      </c>
      <c r="Z197" s="1179">
        <v>45185</v>
      </c>
      <c r="AA197" s="1179">
        <v>45185</v>
      </c>
      <c r="AB197" s="1179">
        <v>45185</v>
      </c>
      <c r="AC197" s="1179">
        <v>45185</v>
      </c>
      <c r="AD197" s="1179">
        <v>45185</v>
      </c>
      <c r="AE197" s="1179">
        <v>45185</v>
      </c>
      <c r="AF197" s="1179">
        <v>45185</v>
      </c>
      <c r="AG197" s="1179">
        <v>45185</v>
      </c>
      <c r="AH197" s="1179">
        <v>45185</v>
      </c>
      <c r="AI197" s="1179">
        <v>45185</v>
      </c>
      <c r="AJ197" s="1179">
        <v>45185</v>
      </c>
      <c r="AK197" s="1179">
        <v>45185</v>
      </c>
      <c r="AL197" s="1179">
        <v>45185</v>
      </c>
      <c r="AM197" s="1179">
        <v>45185</v>
      </c>
      <c r="AN197" s="1179">
        <v>45185</v>
      </c>
      <c r="AO197" s="1179">
        <v>45185</v>
      </c>
      <c r="AP197" s="1179">
        <v>45185</v>
      </c>
      <c r="AQ197" s="1179">
        <v>45185</v>
      </c>
      <c r="AR197" s="1179">
        <v>45185</v>
      </c>
      <c r="AS197" s="1179">
        <v>45185</v>
      </c>
      <c r="AT197" s="1179">
        <v>45185</v>
      </c>
      <c r="AU197" s="1179">
        <v>45185</v>
      </c>
      <c r="AV197" s="1179">
        <v>45185</v>
      </c>
      <c r="AW197" s="1179">
        <v>45185</v>
      </c>
      <c r="AX197" s="1179">
        <v>45185</v>
      </c>
      <c r="AY197" s="1179">
        <v>45185</v>
      </c>
      <c r="AZ197" s="1205">
        <v>45185</v>
      </c>
      <c r="BA197" s="1205">
        <v>45185</v>
      </c>
      <c r="BB197" s="1205">
        <v>45185</v>
      </c>
      <c r="BC197" s="1205">
        <v>45185</v>
      </c>
      <c r="BD197" s="1205">
        <v>45185</v>
      </c>
      <c r="BE197" s="1205">
        <v>45185</v>
      </c>
      <c r="BF197" s="1205">
        <v>45185</v>
      </c>
      <c r="BG197" s="1205">
        <v>45185</v>
      </c>
      <c r="BH197" s="1205">
        <v>45185</v>
      </c>
      <c r="BI197" s="1205">
        <v>45185</v>
      </c>
      <c r="BJ197" s="1205">
        <v>45185</v>
      </c>
      <c r="BK197" s="1205">
        <v>45185</v>
      </c>
      <c r="BL197" s="1205">
        <v>45185</v>
      </c>
      <c r="BM197" s="1205">
        <v>45185</v>
      </c>
      <c r="BN197" s="1205">
        <v>45185</v>
      </c>
      <c r="BO197" s="1205">
        <v>45185</v>
      </c>
      <c r="BP197" s="1205">
        <v>45185</v>
      </c>
      <c r="BQ197" s="1205">
        <v>45185</v>
      </c>
      <c r="BR197" s="1205">
        <v>45185</v>
      </c>
      <c r="BS197" s="1205">
        <v>45185</v>
      </c>
      <c r="BT197" s="1205">
        <v>45185</v>
      </c>
      <c r="BU197" s="1205">
        <v>45185</v>
      </c>
      <c r="BV197" s="1205">
        <v>45185</v>
      </c>
      <c r="BW197" s="1205">
        <v>45185</v>
      </c>
      <c r="BX197" s="1205">
        <v>45185</v>
      </c>
      <c r="BY197" s="1205">
        <v>45185</v>
      </c>
      <c r="BZ197" s="1205">
        <v>45185</v>
      </c>
      <c r="CA197" s="1205">
        <v>45185</v>
      </c>
      <c r="CB197" s="1205">
        <v>45185</v>
      </c>
      <c r="CC197" s="1205">
        <v>45185</v>
      </c>
      <c r="CD197" s="1205">
        <v>45185</v>
      </c>
      <c r="CE197" s="1205">
        <v>45185</v>
      </c>
      <c r="CF197" s="1205">
        <v>45185</v>
      </c>
      <c r="CG197" s="1205">
        <v>45185</v>
      </c>
      <c r="CH197" s="1205">
        <v>45185</v>
      </c>
      <c r="CI197" s="1205">
        <v>45185</v>
      </c>
      <c r="CJ197" s="1205">
        <v>45185</v>
      </c>
      <c r="CK197" s="1205">
        <v>45185</v>
      </c>
      <c r="CL197" s="1205">
        <v>45185</v>
      </c>
      <c r="CM197" s="1205">
        <v>45185</v>
      </c>
      <c r="CN197" s="1205">
        <v>45185</v>
      </c>
      <c r="CO197" s="1205">
        <v>45185</v>
      </c>
      <c r="CP197" s="1205">
        <v>45185</v>
      </c>
      <c r="CQ197" s="1205">
        <v>45185</v>
      </c>
      <c r="CR197" s="1205">
        <v>45185</v>
      </c>
      <c r="CS197" s="1205">
        <v>45185</v>
      </c>
      <c r="CT197" s="1390">
        <v>45185</v>
      </c>
      <c r="CU197" s="1205">
        <v>45185</v>
      </c>
      <c r="CV197" s="1205">
        <v>45185</v>
      </c>
      <c r="CW197" s="1205">
        <v>45185</v>
      </c>
      <c r="CX197" s="1205">
        <v>45185</v>
      </c>
      <c r="CY197" s="1205"/>
      <c r="CZ197" s="1205"/>
      <c r="DA197" s="1205"/>
      <c r="DB197" s="1205"/>
      <c r="DC197" s="1205"/>
      <c r="DD197" s="1205"/>
    </row>
    <row r="199" spans="1:108" x14ac:dyDescent="0.2">
      <c r="A199" s="1348" t="s">
        <v>648</v>
      </c>
    </row>
    <row r="200" spans="1:108" s="1043" customFormat="1" ht="13.5" thickBot="1" x14ac:dyDescent="0.25">
      <c r="A200" s="1295" t="s">
        <v>41</v>
      </c>
      <c r="B200" s="1295" t="s">
        <v>41</v>
      </c>
      <c r="C200" s="1295">
        <v>2</v>
      </c>
      <c r="D200" s="1295" t="s">
        <v>41</v>
      </c>
      <c r="E200" s="1295">
        <v>2</v>
      </c>
      <c r="F200" s="1295">
        <v>100021</v>
      </c>
      <c r="G200" s="1041" t="s">
        <v>318</v>
      </c>
      <c r="H200" s="1041" t="s">
        <v>317</v>
      </c>
      <c r="I200" s="1041">
        <v>46</v>
      </c>
      <c r="J200" s="1041">
        <v>9575</v>
      </c>
      <c r="K200" s="1041" t="s">
        <v>501</v>
      </c>
      <c r="L200" s="1041">
        <v>3</v>
      </c>
      <c r="M200" s="1042" t="s">
        <v>48</v>
      </c>
      <c r="N200" s="1084">
        <v>39987</v>
      </c>
      <c r="O200" s="1044"/>
      <c r="P200" s="1044"/>
      <c r="Q200" s="1044"/>
      <c r="R200" s="1066"/>
      <c r="S200" s="1075"/>
      <c r="T200" s="1083"/>
      <c r="U200" s="1075"/>
      <c r="V200" s="1083">
        <v>564</v>
      </c>
      <c r="W200" s="1075">
        <v>564</v>
      </c>
      <c r="X200" s="1075">
        <v>564</v>
      </c>
      <c r="Y200" s="1075">
        <v>564</v>
      </c>
      <c r="Z200" s="1075">
        <v>564</v>
      </c>
      <c r="AA200" s="1075">
        <v>564</v>
      </c>
      <c r="AB200" s="1075">
        <v>564</v>
      </c>
      <c r="AC200" s="1075">
        <v>564</v>
      </c>
      <c r="AD200" s="1075">
        <v>564</v>
      </c>
      <c r="AE200" s="1075">
        <v>564</v>
      </c>
      <c r="AF200" s="1075">
        <v>564</v>
      </c>
      <c r="AG200" s="1075">
        <v>564</v>
      </c>
      <c r="AH200" s="1075">
        <v>564</v>
      </c>
      <c r="AI200" s="1075">
        <v>564</v>
      </c>
      <c r="AJ200" s="1075">
        <v>564</v>
      </c>
      <c r="AK200" s="1075">
        <v>564</v>
      </c>
      <c r="AL200" s="1075">
        <v>564</v>
      </c>
      <c r="AM200" s="1075">
        <v>564</v>
      </c>
      <c r="AN200" s="1075">
        <v>564</v>
      </c>
      <c r="AO200" s="1075">
        <v>564</v>
      </c>
      <c r="AP200" s="1075">
        <v>564</v>
      </c>
      <c r="AQ200" s="1075">
        <v>564</v>
      </c>
      <c r="AR200" s="1075">
        <v>564</v>
      </c>
      <c r="AS200" s="1075">
        <v>564</v>
      </c>
      <c r="AT200" s="1075">
        <v>564</v>
      </c>
      <c r="AU200" s="1075">
        <v>564</v>
      </c>
      <c r="AV200" s="1075">
        <v>564</v>
      </c>
      <c r="AW200" s="1075">
        <v>564</v>
      </c>
      <c r="AX200" s="1075">
        <v>564</v>
      </c>
      <c r="AY200" s="1075">
        <v>564</v>
      </c>
      <c r="AZ200" s="1086">
        <v>564</v>
      </c>
      <c r="BA200" s="1086">
        <v>564</v>
      </c>
      <c r="BB200" s="1086">
        <v>564</v>
      </c>
      <c r="BC200" s="1086">
        <v>564</v>
      </c>
      <c r="BD200" s="1086">
        <v>564</v>
      </c>
      <c r="BE200" s="1086">
        <v>564</v>
      </c>
      <c r="BF200" s="1086">
        <v>564</v>
      </c>
      <c r="BG200" s="1086">
        <v>564</v>
      </c>
      <c r="BH200" s="1086">
        <v>564</v>
      </c>
      <c r="BI200" s="1086">
        <v>564</v>
      </c>
      <c r="BJ200" s="1086">
        <v>564</v>
      </c>
      <c r="BK200" s="1086">
        <v>564</v>
      </c>
      <c r="BL200" s="1086">
        <v>564</v>
      </c>
      <c r="BM200" s="1086">
        <v>564</v>
      </c>
      <c r="BN200" s="1086">
        <v>564</v>
      </c>
      <c r="BO200" s="1086">
        <v>564</v>
      </c>
      <c r="BP200" s="1086">
        <v>564</v>
      </c>
      <c r="BQ200" s="1086">
        <v>564</v>
      </c>
      <c r="BR200" s="1086">
        <v>564</v>
      </c>
      <c r="BS200" s="1086">
        <v>564</v>
      </c>
      <c r="BT200" s="1086">
        <v>564</v>
      </c>
      <c r="BU200" s="1086">
        <v>564</v>
      </c>
      <c r="BV200" s="1086">
        <v>564</v>
      </c>
      <c r="BW200" s="1086">
        <v>564</v>
      </c>
      <c r="BX200" s="1086">
        <v>564</v>
      </c>
      <c r="BY200" s="1086">
        <v>564</v>
      </c>
      <c r="BZ200" s="1086">
        <v>564</v>
      </c>
      <c r="CA200" s="1086">
        <v>564</v>
      </c>
      <c r="CB200" s="1086">
        <v>564</v>
      </c>
      <c r="CC200" s="1086">
        <v>564</v>
      </c>
      <c r="CD200" s="1086">
        <v>564</v>
      </c>
      <c r="CE200" s="1086">
        <v>564</v>
      </c>
      <c r="CF200" s="1086">
        <v>564</v>
      </c>
      <c r="CG200" s="1086">
        <v>564</v>
      </c>
      <c r="CH200" s="1086">
        <v>564</v>
      </c>
      <c r="CI200" s="1086">
        <v>564</v>
      </c>
      <c r="CJ200" s="1086">
        <v>564</v>
      </c>
      <c r="CK200" s="1086">
        <v>564</v>
      </c>
      <c r="CL200" s="1086">
        <v>564</v>
      </c>
      <c r="CM200" s="1086">
        <v>564</v>
      </c>
      <c r="CN200" s="1086">
        <v>564</v>
      </c>
      <c r="CO200" s="1086">
        <v>564</v>
      </c>
      <c r="CP200" s="1086">
        <v>564</v>
      </c>
      <c r="CQ200" s="1086">
        <v>564</v>
      </c>
      <c r="CR200" s="1086">
        <v>564</v>
      </c>
      <c r="CS200" s="1086">
        <v>564</v>
      </c>
      <c r="CT200" s="1086">
        <v>564</v>
      </c>
      <c r="CU200" s="1086">
        <v>564</v>
      </c>
      <c r="CV200" s="1086">
        <v>564</v>
      </c>
      <c r="CW200" s="1086">
        <v>564</v>
      </c>
      <c r="CX200" s="1086">
        <v>564</v>
      </c>
      <c r="CY200" s="1086">
        <v>564</v>
      </c>
      <c r="CZ200" s="1086">
        <v>564</v>
      </c>
      <c r="DA200" s="1086">
        <v>564</v>
      </c>
      <c r="DB200" s="1086">
        <v>564</v>
      </c>
      <c r="DD200" s="1403">
        <f t="shared" ref="DD200:DD201" si="26">AVERAGE(BI200:CD200)</f>
        <v>564</v>
      </c>
    </row>
    <row r="201" spans="1:108" s="1051" customFormat="1" ht="13.5" thickBot="1" x14ac:dyDescent="0.25">
      <c r="A201" s="1296" t="s">
        <v>41</v>
      </c>
      <c r="B201" s="1296" t="s">
        <v>41</v>
      </c>
      <c r="C201" s="1296">
        <v>2</v>
      </c>
      <c r="D201" s="1296" t="s">
        <v>41</v>
      </c>
      <c r="E201" s="1296">
        <v>2</v>
      </c>
      <c r="F201" s="1296">
        <v>100021</v>
      </c>
      <c r="G201" s="1049" t="s">
        <v>320</v>
      </c>
      <c r="H201" s="1049" t="s">
        <v>319</v>
      </c>
      <c r="I201" s="1049">
        <v>45</v>
      </c>
      <c r="J201" s="1049">
        <v>9575</v>
      </c>
      <c r="K201" s="1049" t="s">
        <v>501</v>
      </c>
      <c r="L201" s="1049">
        <v>3</v>
      </c>
      <c r="M201" s="1050" t="s">
        <v>48</v>
      </c>
      <c r="N201" s="1059">
        <v>39987</v>
      </c>
      <c r="O201" s="1057"/>
      <c r="P201" s="1057"/>
      <c r="Q201" s="1057"/>
      <c r="R201" s="1068"/>
      <c r="S201" s="1076"/>
      <c r="T201" s="1082"/>
      <c r="U201" s="1076"/>
      <c r="V201" s="1082">
        <v>1538</v>
      </c>
      <c r="W201" s="1076">
        <v>1538</v>
      </c>
      <c r="X201" s="1076">
        <v>1538</v>
      </c>
      <c r="Y201" s="1076">
        <v>1538</v>
      </c>
      <c r="Z201" s="1076">
        <v>1538</v>
      </c>
      <c r="AA201" s="1076">
        <v>1538</v>
      </c>
      <c r="AB201" s="1076">
        <v>1538</v>
      </c>
      <c r="AC201" s="1076">
        <v>1538</v>
      </c>
      <c r="AD201" s="1076">
        <v>1538</v>
      </c>
      <c r="AE201" s="1076">
        <v>1538</v>
      </c>
      <c r="AF201" s="1076">
        <v>1538</v>
      </c>
      <c r="AG201" s="1076">
        <v>1538</v>
      </c>
      <c r="AH201" s="1076">
        <v>1538</v>
      </c>
      <c r="AI201" s="1076">
        <v>1538</v>
      </c>
      <c r="AJ201" s="1076">
        <v>1538</v>
      </c>
      <c r="AK201" s="1076">
        <v>1538</v>
      </c>
      <c r="AL201" s="1076">
        <v>1538</v>
      </c>
      <c r="AM201" s="1076">
        <v>1538</v>
      </c>
      <c r="AN201" s="1076">
        <v>1538</v>
      </c>
      <c r="AO201" s="1076">
        <v>1538</v>
      </c>
      <c r="AP201" s="1076">
        <v>1538</v>
      </c>
      <c r="AQ201" s="1076">
        <v>1538</v>
      </c>
      <c r="AR201" s="1076">
        <v>1538</v>
      </c>
      <c r="AS201" s="1076">
        <v>1538</v>
      </c>
      <c r="AT201" s="1076">
        <v>1538</v>
      </c>
      <c r="AU201" s="1076">
        <v>1538</v>
      </c>
      <c r="AV201" s="1076">
        <v>1538</v>
      </c>
      <c r="AW201" s="1076">
        <v>1538</v>
      </c>
      <c r="AX201" s="1076">
        <v>1538</v>
      </c>
      <c r="AY201" s="1076">
        <v>1538</v>
      </c>
      <c r="AZ201" s="1196">
        <v>1538</v>
      </c>
      <c r="BA201" s="1196">
        <v>1538</v>
      </c>
      <c r="BB201" s="1196">
        <v>1538</v>
      </c>
      <c r="BC201" s="1196">
        <v>1538</v>
      </c>
      <c r="BD201" s="1196">
        <v>1538</v>
      </c>
      <c r="BE201" s="1196">
        <v>1538</v>
      </c>
      <c r="BF201" s="1196">
        <v>1538</v>
      </c>
      <c r="BG201" s="1196">
        <v>1538</v>
      </c>
      <c r="BH201" s="1196">
        <v>1538</v>
      </c>
      <c r="BI201" s="1196">
        <v>1538</v>
      </c>
      <c r="BJ201" s="1196">
        <v>1538</v>
      </c>
      <c r="BK201" s="1196">
        <v>1538</v>
      </c>
      <c r="BL201" s="1196">
        <v>1538</v>
      </c>
      <c r="BM201" s="1196">
        <v>1538</v>
      </c>
      <c r="BN201" s="1196">
        <v>1538</v>
      </c>
      <c r="BO201" s="1196">
        <v>1538</v>
      </c>
      <c r="BP201" s="1196">
        <v>1538</v>
      </c>
      <c r="BQ201" s="1196">
        <v>1538</v>
      </c>
      <c r="BR201" s="1196">
        <v>1538</v>
      </c>
      <c r="BS201" s="1196">
        <v>1538</v>
      </c>
      <c r="BT201" s="1196">
        <v>1538</v>
      </c>
      <c r="BU201" s="1196">
        <v>1538</v>
      </c>
      <c r="BV201" s="1196">
        <v>1538</v>
      </c>
      <c r="BW201" s="1196">
        <v>1538</v>
      </c>
      <c r="BX201" s="1196">
        <v>1538</v>
      </c>
      <c r="BY201" s="1196">
        <v>1538</v>
      </c>
      <c r="BZ201" s="1196">
        <v>1538</v>
      </c>
      <c r="CA201" s="1196">
        <v>1538</v>
      </c>
      <c r="CB201" s="1196">
        <v>1538</v>
      </c>
      <c r="CC201" s="1196">
        <v>1538</v>
      </c>
      <c r="CD201" s="1196">
        <v>1538</v>
      </c>
      <c r="CE201" s="1196">
        <v>1538</v>
      </c>
      <c r="CF201" s="1196">
        <v>1538</v>
      </c>
      <c r="CG201" s="1196">
        <v>1538</v>
      </c>
      <c r="CH201" s="1196">
        <v>1538</v>
      </c>
      <c r="CI201" s="1196">
        <v>1538</v>
      </c>
      <c r="CJ201" s="1196">
        <v>1538</v>
      </c>
      <c r="CK201" s="1196">
        <v>1538</v>
      </c>
      <c r="CL201" s="1196">
        <v>1538</v>
      </c>
      <c r="CM201" s="1196">
        <v>1538</v>
      </c>
      <c r="CN201" s="1196">
        <v>1538</v>
      </c>
      <c r="CO201" s="1196">
        <v>1538</v>
      </c>
      <c r="CP201" s="1196">
        <v>1538</v>
      </c>
      <c r="CQ201" s="1196">
        <v>1538</v>
      </c>
      <c r="CR201" s="1196">
        <v>1538</v>
      </c>
      <c r="CS201" s="1196">
        <v>1538</v>
      </c>
      <c r="CT201" s="1196">
        <v>1538</v>
      </c>
      <c r="CU201" s="1196">
        <v>1538</v>
      </c>
      <c r="CV201" s="1196">
        <v>1538</v>
      </c>
      <c r="CW201" s="1196">
        <v>1538</v>
      </c>
      <c r="CX201" s="1196">
        <v>1538</v>
      </c>
      <c r="CY201" s="1196">
        <v>1538</v>
      </c>
      <c r="CZ201" s="1196">
        <v>1538</v>
      </c>
      <c r="DA201" s="1196">
        <v>1538</v>
      </c>
      <c r="DB201" s="1196">
        <v>1538</v>
      </c>
      <c r="DD201" s="1403">
        <f t="shared" si="26"/>
        <v>1538</v>
      </c>
    </row>
  </sheetData>
  <autoFilter ref="DF1:DG167"/>
  <mergeCells count="4">
    <mergeCell ref="N170:P171"/>
    <mergeCell ref="X170:Z171"/>
    <mergeCell ref="AA170:AB171"/>
    <mergeCell ref="AC170:AC171"/>
  </mergeCells>
  <conditionalFormatting sqref="Q170:Q171 L2:L62 L67:L73 L125:L156 L75:L80 L82:L123 L196:L197 L64 L159:L167">
    <cfRule type="cellIs" dxfId="35" priority="17" stopIfTrue="1" operator="equal">
      <formula>3</formula>
    </cfRule>
    <cfRule type="cellIs" dxfId="34" priority="18" stopIfTrue="1" operator="equal">
      <formula>5</formula>
    </cfRule>
  </conditionalFormatting>
  <conditionalFormatting sqref="L81">
    <cfRule type="cellIs" dxfId="33" priority="15" stopIfTrue="1" operator="equal">
      <formula>3</formula>
    </cfRule>
    <cfRule type="cellIs" dxfId="32" priority="16" stopIfTrue="1" operator="equal">
      <formula>5</formula>
    </cfRule>
  </conditionalFormatting>
  <conditionalFormatting sqref="L65">
    <cfRule type="cellIs" dxfId="31" priority="13" stopIfTrue="1" operator="equal">
      <formula>3</formula>
    </cfRule>
    <cfRule type="cellIs" dxfId="30" priority="14" stopIfTrue="1" operator="equal">
      <formula>5</formula>
    </cfRule>
  </conditionalFormatting>
  <conditionalFormatting sqref="L124">
    <cfRule type="cellIs" dxfId="29" priority="11" stopIfTrue="1" operator="equal">
      <formula>3</formula>
    </cfRule>
    <cfRule type="cellIs" dxfId="28" priority="12" stopIfTrue="1" operator="equal">
      <formula>5</formula>
    </cfRule>
  </conditionalFormatting>
  <conditionalFormatting sqref="L74">
    <cfRule type="cellIs" dxfId="27" priority="9" stopIfTrue="1" operator="equal">
      <formula>3</formula>
    </cfRule>
    <cfRule type="cellIs" dxfId="26" priority="10" stopIfTrue="1" operator="equal">
      <formula>5</formula>
    </cfRule>
  </conditionalFormatting>
  <conditionalFormatting sqref="L66">
    <cfRule type="cellIs" dxfId="25" priority="7" stopIfTrue="1" operator="equal">
      <formula>3</formula>
    </cfRule>
    <cfRule type="cellIs" dxfId="24" priority="8" stopIfTrue="1" operator="equal">
      <formula>5</formula>
    </cfRule>
  </conditionalFormatting>
  <conditionalFormatting sqref="L63">
    <cfRule type="cellIs" dxfId="23" priority="5" stopIfTrue="1" operator="equal">
      <formula>3</formula>
    </cfRule>
    <cfRule type="cellIs" dxfId="22" priority="6" stopIfTrue="1" operator="equal">
      <formula>5</formula>
    </cfRule>
  </conditionalFormatting>
  <conditionalFormatting sqref="L200:L201">
    <cfRule type="cellIs" dxfId="21" priority="3" stopIfTrue="1" operator="equal">
      <formula>3</formula>
    </cfRule>
    <cfRule type="cellIs" dxfId="20" priority="4" stopIfTrue="1" operator="equal">
      <formula>5</formula>
    </cfRule>
  </conditionalFormatting>
  <conditionalFormatting sqref="L157:L158">
    <cfRule type="cellIs" dxfId="19" priority="1" stopIfTrue="1" operator="equal">
      <formula>3</formula>
    </cfRule>
    <cfRule type="cellIs" dxfId="18" priority="2" stopIfTrue="1" operator="equal">
      <formula>5</formula>
    </cfRule>
  </conditionalFormatting>
  <pageMargins left="0.75" right="0.75" top="1" bottom="1" header="0" footer="0"/>
  <pageSetup paperSize="9" scale="10" orientation="portrait" horizontalDpi="1200" verticalDpi="120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3:E172"/>
  <sheetViews>
    <sheetView topLeftCell="B122" zoomScale="85" zoomScaleNormal="85" workbookViewId="0">
      <selection activeCell="B170" sqref="B170"/>
    </sheetView>
  </sheetViews>
  <sheetFormatPr baseColWidth="10" defaultRowHeight="12.75" x14ac:dyDescent="0.2"/>
  <cols>
    <col min="1" max="1" width="154.42578125" style="1287" customWidth="1"/>
    <col min="2" max="2" width="23.85546875" style="1287" customWidth="1"/>
    <col min="3" max="4" width="8.140625" style="1287" customWidth="1"/>
    <col min="5" max="5" width="13.28515625" style="1287" customWidth="1"/>
    <col min="6" max="6" width="40" style="1287" customWidth="1"/>
    <col min="7" max="7" width="44" style="1287" bestFit="1" customWidth="1"/>
    <col min="8" max="8" width="45.140625" style="1287" customWidth="1"/>
    <col min="9" max="9" width="49.28515625" style="1287" bestFit="1" customWidth="1"/>
    <col min="10" max="16384" width="11.42578125" style="1287"/>
  </cols>
  <sheetData>
    <row r="3" spans="1:5" x14ac:dyDescent="0.2">
      <c r="A3" s="1163" t="s">
        <v>650</v>
      </c>
      <c r="B3" s="1287" t="s">
        <v>597</v>
      </c>
    </row>
    <row r="4" spans="1:5" x14ac:dyDescent="0.2">
      <c r="A4" s="1163" t="s">
        <v>520</v>
      </c>
      <c r="B4" s="1287" t="s">
        <v>48</v>
      </c>
      <c r="C4" s="1287" t="s">
        <v>49</v>
      </c>
      <c r="D4" s="1287" t="s">
        <v>47</v>
      </c>
      <c r="E4" s="1287" t="s">
        <v>504</v>
      </c>
    </row>
    <row r="5" spans="1:5" x14ac:dyDescent="0.2">
      <c r="A5" s="1399" t="s">
        <v>242</v>
      </c>
      <c r="B5" s="1288">
        <v>35958</v>
      </c>
      <c r="C5" s="1288"/>
      <c r="D5" s="1288"/>
      <c r="E5" s="1288">
        <v>35958</v>
      </c>
    </row>
    <row r="6" spans="1:5" x14ac:dyDescent="0.2">
      <c r="A6" s="1399" t="s">
        <v>98</v>
      </c>
      <c r="B6" s="1288"/>
      <c r="C6" s="1288"/>
      <c r="D6" s="1288">
        <v>87049</v>
      </c>
      <c r="E6" s="1288">
        <v>87049</v>
      </c>
    </row>
    <row r="7" spans="1:5" x14ac:dyDescent="0.2">
      <c r="A7" s="1399" t="s">
        <v>97</v>
      </c>
      <c r="B7" s="1288">
        <v>56727</v>
      </c>
      <c r="C7" s="1288"/>
      <c r="D7" s="1288"/>
      <c r="E7" s="1288">
        <v>56727</v>
      </c>
    </row>
    <row r="8" spans="1:5" x14ac:dyDescent="0.2">
      <c r="A8" s="1399" t="s">
        <v>96</v>
      </c>
      <c r="B8" s="1288">
        <v>26566</v>
      </c>
      <c r="C8" s="1288"/>
      <c r="D8" s="1288"/>
      <c r="E8" s="1288">
        <v>26566</v>
      </c>
    </row>
    <row r="9" spans="1:5" x14ac:dyDescent="0.2">
      <c r="A9" s="1399" t="s">
        <v>95</v>
      </c>
      <c r="B9" s="1288"/>
      <c r="C9" s="1288"/>
      <c r="D9" s="1288">
        <v>12730</v>
      </c>
      <c r="E9" s="1288">
        <v>12730</v>
      </c>
    </row>
    <row r="10" spans="1:5" x14ac:dyDescent="0.2">
      <c r="A10" s="1399" t="s">
        <v>94</v>
      </c>
      <c r="B10" s="1288"/>
      <c r="C10" s="1288"/>
      <c r="D10" s="1288">
        <v>174617</v>
      </c>
      <c r="E10" s="1288">
        <v>174617</v>
      </c>
    </row>
    <row r="11" spans="1:5" x14ac:dyDescent="0.2">
      <c r="A11" s="1399" t="s">
        <v>364</v>
      </c>
      <c r="B11" s="1288"/>
      <c r="C11" s="1288"/>
      <c r="D11" s="1288">
        <v>16633</v>
      </c>
      <c r="E11" s="1288">
        <v>16633</v>
      </c>
    </row>
    <row r="12" spans="1:5" x14ac:dyDescent="0.2">
      <c r="A12" s="1399" t="s">
        <v>194</v>
      </c>
      <c r="B12" s="1288"/>
      <c r="C12" s="1288"/>
      <c r="D12" s="1288">
        <v>15918</v>
      </c>
      <c r="E12" s="1288">
        <v>15918</v>
      </c>
    </row>
    <row r="13" spans="1:5" x14ac:dyDescent="0.2">
      <c r="A13" s="1399" t="s">
        <v>475</v>
      </c>
      <c r="B13" s="1288">
        <v>7829</v>
      </c>
      <c r="C13" s="1288"/>
      <c r="D13" s="1288"/>
      <c r="E13" s="1288">
        <v>7829</v>
      </c>
    </row>
    <row r="14" spans="1:5" x14ac:dyDescent="0.2">
      <c r="A14" s="1399" t="s">
        <v>595</v>
      </c>
      <c r="B14" s="1288">
        <v>0</v>
      </c>
      <c r="C14" s="1288"/>
      <c r="D14" s="1288"/>
      <c r="E14" s="1288">
        <v>0</v>
      </c>
    </row>
    <row r="15" spans="1:5" x14ac:dyDescent="0.2">
      <c r="A15" s="1399" t="s">
        <v>628</v>
      </c>
      <c r="B15" s="1288">
        <v>0</v>
      </c>
      <c r="C15" s="1288"/>
      <c r="D15" s="1288"/>
      <c r="E15" s="1288">
        <v>0</v>
      </c>
    </row>
    <row r="16" spans="1:5" x14ac:dyDescent="0.2">
      <c r="A16" s="1399" t="s">
        <v>102</v>
      </c>
      <c r="B16" s="1288"/>
      <c r="C16" s="1288">
        <v>6149</v>
      </c>
      <c r="D16" s="1288"/>
      <c r="E16" s="1288">
        <v>6149</v>
      </c>
    </row>
    <row r="17" spans="1:5" x14ac:dyDescent="0.2">
      <c r="A17" s="1399" t="s">
        <v>105</v>
      </c>
      <c r="B17" s="1288"/>
      <c r="C17" s="1288">
        <v>4443</v>
      </c>
      <c r="D17" s="1288"/>
      <c r="E17" s="1288">
        <v>4443</v>
      </c>
    </row>
    <row r="18" spans="1:5" x14ac:dyDescent="0.2">
      <c r="A18" s="1399" t="s">
        <v>79</v>
      </c>
      <c r="B18" s="1288"/>
      <c r="C18" s="1288">
        <v>7810</v>
      </c>
      <c r="D18" s="1288"/>
      <c r="E18" s="1288">
        <v>7810</v>
      </c>
    </row>
    <row r="19" spans="1:5" x14ac:dyDescent="0.2">
      <c r="A19" s="1399" t="s">
        <v>282</v>
      </c>
      <c r="B19" s="1288">
        <v>6537</v>
      </c>
      <c r="C19" s="1288"/>
      <c r="D19" s="1288"/>
      <c r="E19" s="1288">
        <v>6537</v>
      </c>
    </row>
    <row r="20" spans="1:5" x14ac:dyDescent="0.2">
      <c r="A20" s="1399" t="s">
        <v>280</v>
      </c>
      <c r="B20" s="1288">
        <v>14254</v>
      </c>
      <c r="C20" s="1288"/>
      <c r="D20" s="1288"/>
      <c r="E20" s="1288">
        <v>14254</v>
      </c>
    </row>
    <row r="21" spans="1:5" x14ac:dyDescent="0.2">
      <c r="A21" s="1399" t="s">
        <v>351</v>
      </c>
      <c r="B21" s="1288">
        <v>423416</v>
      </c>
      <c r="C21" s="1288"/>
      <c r="D21" s="1288"/>
      <c r="E21" s="1288">
        <v>423416</v>
      </c>
    </row>
    <row r="22" spans="1:5" x14ac:dyDescent="0.2">
      <c r="A22" s="1399" t="s">
        <v>446</v>
      </c>
      <c r="B22" s="1288">
        <v>105566</v>
      </c>
      <c r="C22" s="1288"/>
      <c r="D22" s="1288"/>
      <c r="E22" s="1288">
        <v>105566</v>
      </c>
    </row>
    <row r="23" spans="1:5" x14ac:dyDescent="0.2">
      <c r="A23" s="1399" t="s">
        <v>428</v>
      </c>
      <c r="B23" s="1288">
        <v>2775</v>
      </c>
      <c r="C23" s="1288"/>
      <c r="D23" s="1288"/>
      <c r="E23" s="1288">
        <v>2775</v>
      </c>
    </row>
    <row r="24" spans="1:5" x14ac:dyDescent="0.2">
      <c r="A24" s="1399" t="s">
        <v>109</v>
      </c>
      <c r="B24" s="1288">
        <v>40853</v>
      </c>
      <c r="C24" s="1288"/>
      <c r="D24" s="1288"/>
      <c r="E24" s="1288">
        <v>40853</v>
      </c>
    </row>
    <row r="25" spans="1:5" x14ac:dyDescent="0.2">
      <c r="A25" s="1399" t="s">
        <v>451</v>
      </c>
      <c r="B25" s="1288">
        <v>5949</v>
      </c>
      <c r="C25" s="1288"/>
      <c r="D25" s="1288"/>
      <c r="E25" s="1288">
        <v>5949</v>
      </c>
    </row>
    <row r="26" spans="1:5" x14ac:dyDescent="0.2">
      <c r="A26" s="1399" t="s">
        <v>110</v>
      </c>
      <c r="B26" s="1288">
        <v>3356</v>
      </c>
      <c r="C26" s="1288"/>
      <c r="D26" s="1288"/>
      <c r="E26" s="1288">
        <v>3356</v>
      </c>
    </row>
    <row r="27" spans="1:5" x14ac:dyDescent="0.2">
      <c r="A27" s="1399" t="s">
        <v>379</v>
      </c>
      <c r="B27" s="1288">
        <v>1668</v>
      </c>
      <c r="C27" s="1288"/>
      <c r="D27" s="1288"/>
      <c r="E27" s="1288">
        <v>1668</v>
      </c>
    </row>
    <row r="28" spans="1:5" x14ac:dyDescent="0.2">
      <c r="A28" s="1399" t="s">
        <v>482</v>
      </c>
      <c r="B28" s="1288">
        <v>10789</v>
      </c>
      <c r="C28" s="1288"/>
      <c r="D28" s="1288"/>
      <c r="E28" s="1288">
        <v>10789</v>
      </c>
    </row>
    <row r="29" spans="1:5" x14ac:dyDescent="0.2">
      <c r="A29" s="1399" t="s">
        <v>483</v>
      </c>
      <c r="B29" s="1288">
        <v>764</v>
      </c>
      <c r="C29" s="1288"/>
      <c r="D29" s="1288"/>
      <c r="E29" s="1288">
        <v>764</v>
      </c>
    </row>
    <row r="30" spans="1:5" x14ac:dyDescent="0.2">
      <c r="A30" s="1399" t="s">
        <v>484</v>
      </c>
      <c r="B30" s="1288"/>
      <c r="C30" s="1288"/>
      <c r="D30" s="1288">
        <v>202</v>
      </c>
      <c r="E30" s="1288">
        <v>202</v>
      </c>
    </row>
    <row r="31" spans="1:5" x14ac:dyDescent="0.2">
      <c r="A31" s="1399" t="s">
        <v>485</v>
      </c>
      <c r="B31" s="1288"/>
      <c r="C31" s="1288"/>
      <c r="D31" s="1288">
        <v>362</v>
      </c>
      <c r="E31" s="1288">
        <v>362</v>
      </c>
    </row>
    <row r="32" spans="1:5" x14ac:dyDescent="0.2">
      <c r="A32" s="1399" t="s">
        <v>486</v>
      </c>
      <c r="B32" s="1288">
        <v>117</v>
      </c>
      <c r="C32" s="1288"/>
      <c r="D32" s="1288"/>
      <c r="E32" s="1288">
        <v>117</v>
      </c>
    </row>
    <row r="33" spans="1:5" x14ac:dyDescent="0.2">
      <c r="A33" s="1399" t="s">
        <v>113</v>
      </c>
      <c r="B33" s="1288">
        <v>37103</v>
      </c>
      <c r="C33" s="1288"/>
      <c r="D33" s="1288"/>
      <c r="E33" s="1288">
        <v>37103</v>
      </c>
    </row>
    <row r="34" spans="1:5" x14ac:dyDescent="0.2">
      <c r="A34" s="1399" t="s">
        <v>394</v>
      </c>
      <c r="B34" s="1288"/>
      <c r="C34" s="1288"/>
      <c r="D34" s="1288">
        <v>8093</v>
      </c>
      <c r="E34" s="1288">
        <v>8093</v>
      </c>
    </row>
    <row r="35" spans="1:5" x14ac:dyDescent="0.2">
      <c r="A35" s="1399" t="s">
        <v>435</v>
      </c>
      <c r="B35" s="1288"/>
      <c r="C35" s="1288"/>
      <c r="D35" s="1288">
        <v>13641</v>
      </c>
      <c r="E35" s="1288">
        <v>13641</v>
      </c>
    </row>
    <row r="36" spans="1:5" x14ac:dyDescent="0.2">
      <c r="A36" s="1399" t="s">
        <v>506</v>
      </c>
      <c r="B36" s="1288"/>
      <c r="C36" s="1288"/>
      <c r="D36" s="1288">
        <v>262</v>
      </c>
      <c r="E36" s="1288">
        <v>262</v>
      </c>
    </row>
    <row r="37" spans="1:5" x14ac:dyDescent="0.2">
      <c r="A37" s="1399" t="s">
        <v>493</v>
      </c>
      <c r="B37" s="1288"/>
      <c r="C37" s="1288"/>
      <c r="D37" s="1288">
        <v>453</v>
      </c>
      <c r="E37" s="1288">
        <v>453</v>
      </c>
    </row>
    <row r="38" spans="1:5" x14ac:dyDescent="0.2">
      <c r="A38" s="1399" t="s">
        <v>374</v>
      </c>
      <c r="B38" s="1288"/>
      <c r="C38" s="1288"/>
      <c r="D38" s="1288">
        <v>2509</v>
      </c>
      <c r="E38" s="1288">
        <v>2509</v>
      </c>
    </row>
    <row r="39" spans="1:5" x14ac:dyDescent="0.2">
      <c r="A39" s="1399" t="s">
        <v>135</v>
      </c>
      <c r="B39" s="1288"/>
      <c r="C39" s="1288"/>
      <c r="D39" s="1288">
        <v>3361</v>
      </c>
      <c r="E39" s="1288">
        <v>3361</v>
      </c>
    </row>
    <row r="40" spans="1:5" x14ac:dyDescent="0.2">
      <c r="A40" s="1399" t="s">
        <v>266</v>
      </c>
      <c r="B40" s="1288"/>
      <c r="C40" s="1288"/>
      <c r="D40" s="1288">
        <v>25735</v>
      </c>
      <c r="E40" s="1288">
        <v>25735</v>
      </c>
    </row>
    <row r="41" spans="1:5" x14ac:dyDescent="0.2">
      <c r="A41" s="1399" t="s">
        <v>272</v>
      </c>
      <c r="B41" s="1288"/>
      <c r="C41" s="1288"/>
      <c r="D41" s="1288">
        <v>255</v>
      </c>
      <c r="E41" s="1288">
        <v>255</v>
      </c>
    </row>
    <row r="42" spans="1:5" x14ac:dyDescent="0.2">
      <c r="A42" s="1399" t="s">
        <v>274</v>
      </c>
      <c r="B42" s="1288"/>
      <c r="C42" s="1288"/>
      <c r="D42" s="1288">
        <v>174</v>
      </c>
      <c r="E42" s="1288">
        <v>174</v>
      </c>
    </row>
    <row r="43" spans="1:5" x14ac:dyDescent="0.2">
      <c r="A43" s="1399" t="s">
        <v>383</v>
      </c>
      <c r="B43" s="1288"/>
      <c r="C43" s="1288"/>
      <c r="D43" s="1288">
        <v>1000</v>
      </c>
      <c r="E43" s="1288">
        <v>1000</v>
      </c>
    </row>
    <row r="44" spans="1:5" x14ac:dyDescent="0.2">
      <c r="A44" s="1399" t="s">
        <v>276</v>
      </c>
      <c r="B44" s="1288"/>
      <c r="C44" s="1288"/>
      <c r="D44" s="1288">
        <v>156</v>
      </c>
      <c r="E44" s="1288">
        <v>156</v>
      </c>
    </row>
    <row r="45" spans="1:5" x14ac:dyDescent="0.2">
      <c r="A45" s="1399" t="s">
        <v>278</v>
      </c>
      <c r="B45" s="1288"/>
      <c r="C45" s="1288"/>
      <c r="D45" s="1288">
        <v>399</v>
      </c>
      <c r="E45" s="1288">
        <v>399</v>
      </c>
    </row>
    <row r="46" spans="1:5" x14ac:dyDescent="0.2">
      <c r="A46" s="1399" t="s">
        <v>249</v>
      </c>
      <c r="B46" s="1288">
        <v>4971</v>
      </c>
      <c r="C46" s="1288"/>
      <c r="D46" s="1288"/>
      <c r="E46" s="1288">
        <v>4971</v>
      </c>
    </row>
    <row r="47" spans="1:5" x14ac:dyDescent="0.2">
      <c r="A47" s="1399" t="s">
        <v>250</v>
      </c>
      <c r="B47" s="1288">
        <v>13865</v>
      </c>
      <c r="C47" s="1288"/>
      <c r="D47" s="1288"/>
      <c r="E47" s="1288">
        <v>13865</v>
      </c>
    </row>
    <row r="48" spans="1:5" x14ac:dyDescent="0.2">
      <c r="A48" s="1399" t="s">
        <v>117</v>
      </c>
      <c r="B48" s="1288">
        <v>2870</v>
      </c>
      <c r="C48" s="1288"/>
      <c r="D48" s="1288"/>
      <c r="E48" s="1288">
        <v>2870</v>
      </c>
    </row>
    <row r="49" spans="1:5" x14ac:dyDescent="0.2">
      <c r="A49" s="1399" t="s">
        <v>410</v>
      </c>
      <c r="B49" s="1288">
        <v>5810</v>
      </c>
      <c r="C49" s="1288"/>
      <c r="D49" s="1288"/>
      <c r="E49" s="1288">
        <v>5810</v>
      </c>
    </row>
    <row r="50" spans="1:5" x14ac:dyDescent="0.2">
      <c r="A50" s="1399" t="s">
        <v>166</v>
      </c>
      <c r="B50" s="1288">
        <v>39236</v>
      </c>
      <c r="C50" s="1288"/>
      <c r="D50" s="1288"/>
      <c r="E50" s="1288">
        <v>39236</v>
      </c>
    </row>
    <row r="51" spans="1:5" x14ac:dyDescent="0.2">
      <c r="A51" s="1399" t="s">
        <v>252</v>
      </c>
      <c r="B51" s="1288">
        <v>56081</v>
      </c>
      <c r="C51" s="1288"/>
      <c r="D51" s="1288"/>
      <c r="E51" s="1288">
        <v>56081</v>
      </c>
    </row>
    <row r="52" spans="1:5" x14ac:dyDescent="0.2">
      <c r="A52" s="1399" t="s">
        <v>254</v>
      </c>
      <c r="B52" s="1288">
        <v>1597</v>
      </c>
      <c r="C52" s="1288"/>
      <c r="D52" s="1288"/>
      <c r="E52" s="1288">
        <v>1597</v>
      </c>
    </row>
    <row r="53" spans="1:5" x14ac:dyDescent="0.2">
      <c r="A53" s="1399" t="s">
        <v>255</v>
      </c>
      <c r="B53" s="1288">
        <v>4015</v>
      </c>
      <c r="C53" s="1288"/>
      <c r="D53" s="1288"/>
      <c r="E53" s="1288">
        <v>4015</v>
      </c>
    </row>
    <row r="54" spans="1:5" x14ac:dyDescent="0.2">
      <c r="A54" s="1399" t="s">
        <v>116</v>
      </c>
      <c r="B54" s="1288"/>
      <c r="C54" s="1288"/>
      <c r="D54" s="1288">
        <v>1120</v>
      </c>
      <c r="E54" s="1288">
        <v>1120</v>
      </c>
    </row>
    <row r="55" spans="1:5" x14ac:dyDescent="0.2">
      <c r="A55" s="1399" t="s">
        <v>120</v>
      </c>
      <c r="B55" s="1288"/>
      <c r="C55" s="1288"/>
      <c r="D55" s="1288">
        <v>10877</v>
      </c>
      <c r="E55" s="1288">
        <v>10877</v>
      </c>
    </row>
    <row r="56" spans="1:5" x14ac:dyDescent="0.2">
      <c r="A56" s="1399" t="s">
        <v>312</v>
      </c>
      <c r="B56" s="1288">
        <v>11299</v>
      </c>
      <c r="C56" s="1288"/>
      <c r="D56" s="1288"/>
      <c r="E56" s="1288">
        <v>11299</v>
      </c>
    </row>
    <row r="57" spans="1:5" x14ac:dyDescent="0.2">
      <c r="A57" s="1399" t="s">
        <v>125</v>
      </c>
      <c r="B57" s="1288"/>
      <c r="C57" s="1288"/>
      <c r="D57" s="1288">
        <v>4579</v>
      </c>
      <c r="E57" s="1288">
        <v>4579</v>
      </c>
    </row>
    <row r="58" spans="1:5" x14ac:dyDescent="0.2">
      <c r="A58" s="1399" t="s">
        <v>126</v>
      </c>
      <c r="B58" s="1288"/>
      <c r="C58" s="1288"/>
      <c r="D58" s="1288">
        <v>5638</v>
      </c>
      <c r="E58" s="1288">
        <v>5638</v>
      </c>
    </row>
    <row r="59" spans="1:5" x14ac:dyDescent="0.2">
      <c r="A59" s="1399" t="s">
        <v>124</v>
      </c>
      <c r="B59" s="1288"/>
      <c r="C59" s="1288"/>
      <c r="D59" s="1288">
        <v>23902</v>
      </c>
      <c r="E59" s="1288">
        <v>23902</v>
      </c>
    </row>
    <row r="60" spans="1:5" x14ac:dyDescent="0.2">
      <c r="A60" s="1399" t="s">
        <v>412</v>
      </c>
      <c r="B60" s="1288"/>
      <c r="C60" s="1288"/>
      <c r="D60" s="1288">
        <v>2072</v>
      </c>
      <c r="E60" s="1288">
        <v>2072</v>
      </c>
    </row>
    <row r="61" spans="1:5" x14ac:dyDescent="0.2">
      <c r="A61" s="1399" t="s">
        <v>397</v>
      </c>
      <c r="B61" s="1288"/>
      <c r="C61" s="1288"/>
      <c r="D61" s="1288">
        <v>753</v>
      </c>
      <c r="E61" s="1288">
        <v>753</v>
      </c>
    </row>
    <row r="62" spans="1:5" x14ac:dyDescent="0.2">
      <c r="A62" s="1399" t="s">
        <v>423</v>
      </c>
      <c r="B62" s="1288"/>
      <c r="C62" s="1288"/>
      <c r="D62" s="1288">
        <v>1323</v>
      </c>
      <c r="E62" s="1288">
        <v>1323</v>
      </c>
    </row>
    <row r="63" spans="1:5" x14ac:dyDescent="0.2">
      <c r="A63" s="1399" t="s">
        <v>390</v>
      </c>
      <c r="B63" s="1288"/>
      <c r="C63" s="1288"/>
      <c r="D63" s="1288">
        <v>578</v>
      </c>
      <c r="E63" s="1288">
        <v>578</v>
      </c>
    </row>
    <row r="64" spans="1:5" x14ac:dyDescent="0.2">
      <c r="A64" s="1399" t="s">
        <v>237</v>
      </c>
      <c r="B64" s="1288">
        <v>54138</v>
      </c>
      <c r="C64" s="1288"/>
      <c r="D64" s="1288"/>
      <c r="E64" s="1288">
        <v>54138</v>
      </c>
    </row>
    <row r="65" spans="1:5" x14ac:dyDescent="0.2">
      <c r="A65" s="1399" t="s">
        <v>212</v>
      </c>
      <c r="B65" s="1288"/>
      <c r="C65" s="1288"/>
      <c r="D65" s="1288">
        <v>3618</v>
      </c>
      <c r="E65" s="1288">
        <v>3618</v>
      </c>
    </row>
    <row r="66" spans="1:5" x14ac:dyDescent="0.2">
      <c r="A66" s="1399" t="s">
        <v>214</v>
      </c>
      <c r="B66" s="1288"/>
      <c r="C66" s="1288"/>
      <c r="D66" s="1288">
        <v>1405</v>
      </c>
      <c r="E66" s="1288">
        <v>1405</v>
      </c>
    </row>
    <row r="67" spans="1:5" x14ac:dyDescent="0.2">
      <c r="A67" s="1399" t="s">
        <v>216</v>
      </c>
      <c r="B67" s="1288"/>
      <c r="C67" s="1288"/>
      <c r="D67" s="1288">
        <v>63</v>
      </c>
      <c r="E67" s="1288">
        <v>63</v>
      </c>
    </row>
    <row r="68" spans="1:5" x14ac:dyDescent="0.2">
      <c r="A68" s="1399" t="s">
        <v>220</v>
      </c>
      <c r="B68" s="1288"/>
      <c r="C68" s="1288"/>
      <c r="D68" s="1288">
        <v>53</v>
      </c>
      <c r="E68" s="1288">
        <v>53</v>
      </c>
    </row>
    <row r="69" spans="1:5" x14ac:dyDescent="0.2">
      <c r="A69" s="1399" t="s">
        <v>218</v>
      </c>
      <c r="B69" s="1288"/>
      <c r="C69" s="1288"/>
      <c r="D69" s="1288">
        <v>208</v>
      </c>
      <c r="E69" s="1288">
        <v>208</v>
      </c>
    </row>
    <row r="70" spans="1:5" x14ac:dyDescent="0.2">
      <c r="A70" s="1399" t="s">
        <v>128</v>
      </c>
      <c r="B70" s="1288">
        <v>1101720</v>
      </c>
      <c r="C70" s="1288"/>
      <c r="D70" s="1288"/>
      <c r="E70" s="1288">
        <v>1101720</v>
      </c>
    </row>
    <row r="71" spans="1:5" x14ac:dyDescent="0.2">
      <c r="A71" s="1399" t="s">
        <v>442</v>
      </c>
      <c r="B71" s="1288">
        <v>4277</v>
      </c>
      <c r="C71" s="1288"/>
      <c r="D71" s="1288"/>
      <c r="E71" s="1288">
        <v>4277</v>
      </c>
    </row>
    <row r="72" spans="1:5" x14ac:dyDescent="0.2">
      <c r="A72" s="1399" t="s">
        <v>101</v>
      </c>
      <c r="B72" s="1288"/>
      <c r="C72" s="1288">
        <v>1342593</v>
      </c>
      <c r="D72" s="1288"/>
      <c r="E72" s="1288">
        <v>1342593</v>
      </c>
    </row>
    <row r="73" spans="1:5" x14ac:dyDescent="0.2">
      <c r="A73" s="1399" t="s">
        <v>318</v>
      </c>
      <c r="B73" s="1288">
        <v>564</v>
      </c>
      <c r="C73" s="1288"/>
      <c r="D73" s="1288"/>
      <c r="E73" s="1288">
        <v>564</v>
      </c>
    </row>
    <row r="74" spans="1:5" x14ac:dyDescent="0.2">
      <c r="A74" s="1399" t="s">
        <v>316</v>
      </c>
      <c r="B74" s="1288">
        <v>1916</v>
      </c>
      <c r="C74" s="1288"/>
      <c r="D74" s="1288"/>
      <c r="E74" s="1288">
        <v>1916</v>
      </c>
    </row>
    <row r="75" spans="1:5" x14ac:dyDescent="0.2">
      <c r="A75" s="1399" t="s">
        <v>244</v>
      </c>
      <c r="B75" s="1288">
        <v>12436</v>
      </c>
      <c r="C75" s="1288"/>
      <c r="D75" s="1288"/>
      <c r="E75" s="1288">
        <v>12436</v>
      </c>
    </row>
    <row r="76" spans="1:5" x14ac:dyDescent="0.2">
      <c r="A76" s="1399" t="s">
        <v>268</v>
      </c>
      <c r="B76" s="1288">
        <v>4124</v>
      </c>
      <c r="C76" s="1288"/>
      <c r="D76" s="1288"/>
      <c r="E76" s="1288">
        <v>4124</v>
      </c>
    </row>
    <row r="77" spans="1:5" x14ac:dyDescent="0.2">
      <c r="A77" s="1399" t="s">
        <v>314</v>
      </c>
      <c r="B77" s="1288">
        <v>122681</v>
      </c>
      <c r="C77" s="1288"/>
      <c r="D77" s="1288"/>
      <c r="E77" s="1288">
        <v>122681</v>
      </c>
    </row>
    <row r="78" spans="1:5" x14ac:dyDescent="0.2">
      <c r="A78" s="1399" t="s">
        <v>331</v>
      </c>
      <c r="B78" s="1288">
        <v>87895</v>
      </c>
      <c r="C78" s="1288"/>
      <c r="D78" s="1288"/>
      <c r="E78" s="1288">
        <v>87895</v>
      </c>
    </row>
    <row r="79" spans="1:5" x14ac:dyDescent="0.2">
      <c r="A79" s="1399" t="s">
        <v>329</v>
      </c>
      <c r="B79" s="1288">
        <v>11455</v>
      </c>
      <c r="C79" s="1288"/>
      <c r="D79" s="1288"/>
      <c r="E79" s="1288">
        <v>11455</v>
      </c>
    </row>
    <row r="80" spans="1:5" x14ac:dyDescent="0.2">
      <c r="A80" s="1399" t="s">
        <v>290</v>
      </c>
      <c r="B80" s="1288">
        <v>8279</v>
      </c>
      <c r="C80" s="1288"/>
      <c r="D80" s="1288"/>
      <c r="E80" s="1288">
        <v>8279</v>
      </c>
    </row>
    <row r="81" spans="1:5" x14ac:dyDescent="0.2">
      <c r="A81" s="1399" t="s">
        <v>320</v>
      </c>
      <c r="B81" s="1288">
        <v>1538</v>
      </c>
      <c r="C81" s="1288"/>
      <c r="D81" s="1288"/>
      <c r="E81" s="1288">
        <v>1538</v>
      </c>
    </row>
    <row r="82" spans="1:5" x14ac:dyDescent="0.2">
      <c r="A82" s="1399" t="s">
        <v>292</v>
      </c>
      <c r="B82" s="1288">
        <v>11098</v>
      </c>
      <c r="C82" s="1288"/>
      <c r="D82" s="1288"/>
      <c r="E82" s="1288">
        <v>11098</v>
      </c>
    </row>
    <row r="83" spans="1:5" x14ac:dyDescent="0.2">
      <c r="A83" s="1399" t="s">
        <v>372</v>
      </c>
      <c r="B83" s="1288">
        <v>7101</v>
      </c>
      <c r="C83" s="1288"/>
      <c r="D83" s="1288"/>
      <c r="E83" s="1288">
        <v>7101</v>
      </c>
    </row>
    <row r="84" spans="1:5" x14ac:dyDescent="0.2">
      <c r="A84" s="1399" t="s">
        <v>270</v>
      </c>
      <c r="B84" s="1288">
        <v>18026</v>
      </c>
      <c r="C84" s="1288"/>
      <c r="D84" s="1288"/>
      <c r="E84" s="1288">
        <v>18026</v>
      </c>
    </row>
    <row r="85" spans="1:5" x14ac:dyDescent="0.2">
      <c r="A85" s="1399" t="s">
        <v>574</v>
      </c>
      <c r="B85" s="1288">
        <v>1470</v>
      </c>
      <c r="C85" s="1288"/>
      <c r="D85" s="1288"/>
      <c r="E85" s="1288">
        <v>1470</v>
      </c>
    </row>
    <row r="86" spans="1:5" x14ac:dyDescent="0.2">
      <c r="A86" s="1399" t="s">
        <v>164</v>
      </c>
      <c r="B86" s="1288">
        <v>4056</v>
      </c>
      <c r="C86" s="1288"/>
      <c r="D86" s="1288"/>
      <c r="E86" s="1288">
        <v>4056</v>
      </c>
    </row>
    <row r="87" spans="1:5" x14ac:dyDescent="0.2">
      <c r="A87" s="1399" t="s">
        <v>343</v>
      </c>
      <c r="B87" s="1288"/>
      <c r="C87" s="1288"/>
      <c r="D87" s="1288">
        <v>2803</v>
      </c>
      <c r="E87" s="1288">
        <v>2803</v>
      </c>
    </row>
    <row r="88" spans="1:5" x14ac:dyDescent="0.2">
      <c r="A88" s="1399" t="s">
        <v>131</v>
      </c>
      <c r="B88" s="1288">
        <v>51310</v>
      </c>
      <c r="C88" s="1288"/>
      <c r="D88" s="1288"/>
      <c r="E88" s="1288">
        <v>51310</v>
      </c>
    </row>
    <row r="89" spans="1:5" x14ac:dyDescent="0.2">
      <c r="A89" s="1399" t="s">
        <v>132</v>
      </c>
      <c r="B89" s="1288">
        <v>15675</v>
      </c>
      <c r="C89" s="1288"/>
      <c r="D89" s="1288"/>
      <c r="E89" s="1288">
        <v>15675</v>
      </c>
    </row>
    <row r="90" spans="1:5" x14ac:dyDescent="0.2">
      <c r="A90" s="1399" t="s">
        <v>137</v>
      </c>
      <c r="B90" s="1288">
        <v>1769</v>
      </c>
      <c r="C90" s="1288"/>
      <c r="D90" s="1288"/>
      <c r="E90" s="1288">
        <v>1769</v>
      </c>
    </row>
    <row r="91" spans="1:5" x14ac:dyDescent="0.2">
      <c r="A91" s="1399" t="s">
        <v>138</v>
      </c>
      <c r="B91" s="1288"/>
      <c r="C91" s="1288"/>
      <c r="D91" s="1288">
        <v>2445</v>
      </c>
      <c r="E91" s="1288">
        <v>2445</v>
      </c>
    </row>
    <row r="92" spans="1:5" x14ac:dyDescent="0.2">
      <c r="A92" s="1399" t="s">
        <v>140</v>
      </c>
      <c r="B92" s="1288"/>
      <c r="C92" s="1288"/>
      <c r="D92" s="1288">
        <v>180</v>
      </c>
      <c r="E92" s="1288">
        <v>180</v>
      </c>
    </row>
    <row r="93" spans="1:5" x14ac:dyDescent="0.2">
      <c r="A93" s="1399" t="s">
        <v>142</v>
      </c>
      <c r="B93" s="1288"/>
      <c r="C93" s="1288"/>
      <c r="D93" s="1288">
        <v>185</v>
      </c>
      <c r="E93" s="1288">
        <v>185</v>
      </c>
    </row>
    <row r="94" spans="1:5" x14ac:dyDescent="0.2">
      <c r="A94" s="1399" t="s">
        <v>144</v>
      </c>
      <c r="B94" s="1288">
        <v>3267</v>
      </c>
      <c r="C94" s="1288"/>
      <c r="D94" s="1288"/>
      <c r="E94" s="1288">
        <v>3267</v>
      </c>
    </row>
    <row r="95" spans="1:5" x14ac:dyDescent="0.2">
      <c r="A95" s="1399" t="s">
        <v>147</v>
      </c>
      <c r="B95" s="1288"/>
      <c r="C95" s="1288"/>
      <c r="D95" s="1288">
        <v>46</v>
      </c>
      <c r="E95" s="1288">
        <v>46</v>
      </c>
    </row>
    <row r="96" spans="1:5" x14ac:dyDescent="0.2">
      <c r="A96" s="1399" t="s">
        <v>148</v>
      </c>
      <c r="B96" s="1288">
        <v>585</v>
      </c>
      <c r="C96" s="1288"/>
      <c r="D96" s="1288"/>
      <c r="E96" s="1288">
        <v>585</v>
      </c>
    </row>
    <row r="97" spans="1:5" x14ac:dyDescent="0.2">
      <c r="A97" s="1399" t="s">
        <v>150</v>
      </c>
      <c r="B97" s="1288"/>
      <c r="C97" s="1288"/>
      <c r="D97" s="1288">
        <v>308</v>
      </c>
      <c r="E97" s="1288">
        <v>308</v>
      </c>
    </row>
    <row r="98" spans="1:5" x14ac:dyDescent="0.2">
      <c r="A98" s="1399" t="s">
        <v>153</v>
      </c>
      <c r="B98" s="1288">
        <v>98</v>
      </c>
      <c r="C98" s="1288"/>
      <c r="D98" s="1288"/>
      <c r="E98" s="1288">
        <v>98</v>
      </c>
    </row>
    <row r="99" spans="1:5" x14ac:dyDescent="0.2">
      <c r="A99" s="1399" t="s">
        <v>466</v>
      </c>
      <c r="B99" s="1288"/>
      <c r="C99" s="1288"/>
      <c r="D99" s="1288">
        <v>12974</v>
      </c>
      <c r="E99" s="1288">
        <v>12974</v>
      </c>
    </row>
    <row r="100" spans="1:5" x14ac:dyDescent="0.2">
      <c r="A100" s="1399" t="s">
        <v>111</v>
      </c>
      <c r="B100" s="1288"/>
      <c r="C100" s="1288"/>
      <c r="D100" s="1288">
        <v>90602</v>
      </c>
      <c r="E100" s="1288">
        <v>90602</v>
      </c>
    </row>
    <row r="101" spans="1:5" x14ac:dyDescent="0.2">
      <c r="A101" s="1399" t="s">
        <v>154</v>
      </c>
      <c r="B101" s="1288">
        <v>50939</v>
      </c>
      <c r="C101" s="1288"/>
      <c r="D101" s="1288"/>
      <c r="E101" s="1288">
        <v>50939</v>
      </c>
    </row>
    <row r="102" spans="1:5" x14ac:dyDescent="0.2">
      <c r="A102" s="1399" t="s">
        <v>465</v>
      </c>
      <c r="B102" s="1288">
        <v>5291</v>
      </c>
      <c r="C102" s="1288"/>
      <c r="D102" s="1288"/>
      <c r="E102" s="1288">
        <v>5291</v>
      </c>
    </row>
    <row r="103" spans="1:5" x14ac:dyDescent="0.2">
      <c r="A103" s="1399" t="s">
        <v>454</v>
      </c>
      <c r="B103" s="1288"/>
      <c r="C103" s="1288"/>
      <c r="D103" s="1288">
        <v>2790</v>
      </c>
      <c r="E103" s="1288">
        <v>2790</v>
      </c>
    </row>
    <row r="104" spans="1:5" x14ac:dyDescent="0.2">
      <c r="A104" s="1399" t="s">
        <v>69</v>
      </c>
      <c r="B104" s="1288">
        <v>1339660</v>
      </c>
      <c r="C104" s="1288"/>
      <c r="D104" s="1288"/>
      <c r="E104" s="1288">
        <v>1339660</v>
      </c>
    </row>
    <row r="105" spans="1:5" x14ac:dyDescent="0.2">
      <c r="A105" s="1399" t="s">
        <v>163</v>
      </c>
      <c r="B105" s="1288">
        <v>39545</v>
      </c>
      <c r="C105" s="1288"/>
      <c r="D105" s="1288"/>
      <c r="E105" s="1288">
        <v>39545</v>
      </c>
    </row>
    <row r="106" spans="1:5" x14ac:dyDescent="0.2">
      <c r="A106" s="1399" t="s">
        <v>156</v>
      </c>
      <c r="B106" s="1288">
        <v>2326</v>
      </c>
      <c r="C106" s="1288"/>
      <c r="D106" s="1288"/>
      <c r="E106" s="1288">
        <v>2326</v>
      </c>
    </row>
    <row r="107" spans="1:5" x14ac:dyDescent="0.2">
      <c r="A107" s="1399" t="s">
        <v>158</v>
      </c>
      <c r="B107" s="1288">
        <v>10000</v>
      </c>
      <c r="C107" s="1288"/>
      <c r="D107" s="1288"/>
      <c r="E107" s="1288">
        <v>10000</v>
      </c>
    </row>
    <row r="108" spans="1:5" x14ac:dyDescent="0.2">
      <c r="A108" s="1399" t="s">
        <v>161</v>
      </c>
      <c r="B108" s="1288">
        <v>39761</v>
      </c>
      <c r="C108" s="1288"/>
      <c r="D108" s="1288"/>
      <c r="E108" s="1288">
        <v>39761</v>
      </c>
    </row>
    <row r="109" spans="1:5" x14ac:dyDescent="0.2">
      <c r="A109" s="1399" t="s">
        <v>133</v>
      </c>
      <c r="B109" s="1288"/>
      <c r="C109" s="1288"/>
      <c r="D109" s="1288">
        <v>22224</v>
      </c>
      <c r="E109" s="1288">
        <v>22224</v>
      </c>
    </row>
    <row r="110" spans="1:5" x14ac:dyDescent="0.2">
      <c r="A110" s="1399" t="s">
        <v>175</v>
      </c>
      <c r="B110" s="1288"/>
      <c r="C110" s="1288"/>
      <c r="D110" s="1288">
        <v>24469</v>
      </c>
      <c r="E110" s="1288">
        <v>24469</v>
      </c>
    </row>
    <row r="111" spans="1:5" x14ac:dyDescent="0.2">
      <c r="A111" s="1399" t="s">
        <v>176</v>
      </c>
      <c r="B111" s="1288"/>
      <c r="C111" s="1288"/>
      <c r="D111" s="1288">
        <v>410973</v>
      </c>
      <c r="E111" s="1288">
        <v>410973</v>
      </c>
    </row>
    <row r="112" spans="1:5" x14ac:dyDescent="0.2">
      <c r="A112" s="1399" t="s">
        <v>177</v>
      </c>
      <c r="B112" s="1288">
        <v>1462</v>
      </c>
      <c r="C112" s="1288"/>
      <c r="D112" s="1288"/>
      <c r="E112" s="1288">
        <v>1462</v>
      </c>
    </row>
    <row r="113" spans="1:5" x14ac:dyDescent="0.2">
      <c r="A113" s="1399" t="s">
        <v>178</v>
      </c>
      <c r="B113" s="1288"/>
      <c r="C113" s="1288"/>
      <c r="D113" s="1288">
        <v>511</v>
      </c>
      <c r="E113" s="1288">
        <v>511</v>
      </c>
    </row>
    <row r="114" spans="1:5" x14ac:dyDescent="0.2">
      <c r="A114" s="1399" t="s">
        <v>179</v>
      </c>
      <c r="B114" s="1288"/>
      <c r="C114" s="1288"/>
      <c r="D114" s="1288">
        <v>91331</v>
      </c>
      <c r="E114" s="1288">
        <v>91331</v>
      </c>
    </row>
    <row r="115" spans="1:5" x14ac:dyDescent="0.2">
      <c r="A115" s="1399" t="s">
        <v>180</v>
      </c>
      <c r="B115" s="1288"/>
      <c r="C115" s="1288"/>
      <c r="D115" s="1288">
        <v>16006</v>
      </c>
      <c r="E115" s="1288">
        <v>16006</v>
      </c>
    </row>
    <row r="116" spans="1:5" x14ac:dyDescent="0.2">
      <c r="A116" s="1399" t="s">
        <v>181</v>
      </c>
      <c r="B116" s="1288"/>
      <c r="C116" s="1288"/>
      <c r="D116" s="1288">
        <v>37014</v>
      </c>
      <c r="E116" s="1288">
        <v>37014</v>
      </c>
    </row>
    <row r="117" spans="1:5" x14ac:dyDescent="0.2">
      <c r="A117" s="1399" t="s">
        <v>183</v>
      </c>
      <c r="B117" s="1288"/>
      <c r="C117" s="1288"/>
      <c r="D117" s="1288">
        <v>20313</v>
      </c>
      <c r="E117" s="1288">
        <v>20313</v>
      </c>
    </row>
    <row r="118" spans="1:5" x14ac:dyDescent="0.2">
      <c r="A118" s="1399" t="s">
        <v>387</v>
      </c>
      <c r="B118" s="1288"/>
      <c r="C118" s="1288"/>
      <c r="D118" s="1288">
        <v>31143</v>
      </c>
      <c r="E118" s="1288">
        <v>31143</v>
      </c>
    </row>
    <row r="119" spans="1:5" x14ac:dyDescent="0.2">
      <c r="A119" s="1399" t="s">
        <v>196</v>
      </c>
      <c r="B119" s="1288"/>
      <c r="C119" s="1288"/>
      <c r="D119" s="1288">
        <v>2980</v>
      </c>
      <c r="E119" s="1288">
        <v>2980</v>
      </c>
    </row>
    <row r="120" spans="1:5" x14ac:dyDescent="0.2">
      <c r="A120" s="1399" t="s">
        <v>197</v>
      </c>
      <c r="B120" s="1288"/>
      <c r="C120" s="1288"/>
      <c r="D120" s="1288">
        <v>200385</v>
      </c>
      <c r="E120" s="1288">
        <v>200385</v>
      </c>
    </row>
    <row r="121" spans="1:5" x14ac:dyDescent="0.2">
      <c r="A121" s="1399" t="s">
        <v>199</v>
      </c>
      <c r="B121" s="1288"/>
      <c r="C121" s="1288"/>
      <c r="D121" s="1288">
        <v>14426</v>
      </c>
      <c r="E121" s="1288">
        <v>14426</v>
      </c>
    </row>
    <row r="122" spans="1:5" x14ac:dyDescent="0.2">
      <c r="A122" s="1399" t="s">
        <v>201</v>
      </c>
      <c r="B122" s="1288"/>
      <c r="C122" s="1288"/>
      <c r="D122" s="1288">
        <v>1599</v>
      </c>
      <c r="E122" s="1288">
        <v>1599</v>
      </c>
    </row>
    <row r="123" spans="1:5" x14ac:dyDescent="0.2">
      <c r="A123" s="1399" t="s">
        <v>203</v>
      </c>
      <c r="B123" s="1288"/>
      <c r="C123" s="1288"/>
      <c r="D123" s="1288">
        <v>17863</v>
      </c>
      <c r="E123" s="1288">
        <v>17863</v>
      </c>
    </row>
    <row r="124" spans="1:5" x14ac:dyDescent="0.2">
      <c r="A124" s="1399" t="s">
        <v>207</v>
      </c>
      <c r="B124" s="1288"/>
      <c r="C124" s="1288"/>
      <c r="D124" s="1288">
        <v>12445</v>
      </c>
      <c r="E124" s="1288">
        <v>12445</v>
      </c>
    </row>
    <row r="125" spans="1:5" x14ac:dyDescent="0.2">
      <c r="A125" s="1399" t="s">
        <v>205</v>
      </c>
      <c r="B125" s="1288"/>
      <c r="C125" s="1288"/>
      <c r="D125" s="1288">
        <v>10270</v>
      </c>
      <c r="E125" s="1288">
        <v>10270</v>
      </c>
    </row>
    <row r="126" spans="1:5" x14ac:dyDescent="0.2">
      <c r="A126" s="1399" t="s">
        <v>209</v>
      </c>
      <c r="B126" s="1288"/>
      <c r="C126" s="1288"/>
      <c r="D126" s="1288">
        <v>34149</v>
      </c>
      <c r="E126" s="1288">
        <v>34149</v>
      </c>
    </row>
    <row r="127" spans="1:5" x14ac:dyDescent="0.2">
      <c r="A127" s="1399" t="s">
        <v>436</v>
      </c>
      <c r="B127" s="1288"/>
      <c r="C127" s="1288"/>
      <c r="D127" s="1288">
        <v>10008</v>
      </c>
      <c r="E127" s="1288">
        <v>10008</v>
      </c>
    </row>
    <row r="128" spans="1:5" x14ac:dyDescent="0.2">
      <c r="A128" s="1399" t="s">
        <v>563</v>
      </c>
      <c r="B128" s="1288"/>
      <c r="C128" s="1288"/>
      <c r="D128" s="1288">
        <v>3125</v>
      </c>
      <c r="E128" s="1288">
        <v>3125</v>
      </c>
    </row>
    <row r="129" spans="1:5" x14ac:dyDescent="0.2">
      <c r="A129" s="1399" t="s">
        <v>190</v>
      </c>
      <c r="B129" s="1288"/>
      <c r="C129" s="1288"/>
      <c r="D129" s="1288">
        <v>1864</v>
      </c>
      <c r="E129" s="1288">
        <v>1864</v>
      </c>
    </row>
    <row r="130" spans="1:5" x14ac:dyDescent="0.2">
      <c r="A130" s="1399" t="s">
        <v>188</v>
      </c>
      <c r="B130" s="1288"/>
      <c r="C130" s="1288"/>
      <c r="D130" s="1288">
        <v>216</v>
      </c>
      <c r="E130" s="1288">
        <v>216</v>
      </c>
    </row>
    <row r="131" spans="1:5" x14ac:dyDescent="0.2">
      <c r="A131" s="1399" t="s">
        <v>185</v>
      </c>
      <c r="B131" s="1288"/>
      <c r="C131" s="1288"/>
      <c r="D131" s="1288">
        <v>14017</v>
      </c>
      <c r="E131" s="1288">
        <v>14017</v>
      </c>
    </row>
    <row r="132" spans="1:5" x14ac:dyDescent="0.2">
      <c r="A132" s="1399" t="s">
        <v>186</v>
      </c>
      <c r="B132" s="1288"/>
      <c r="C132" s="1288"/>
      <c r="D132" s="1288">
        <v>18166</v>
      </c>
      <c r="E132" s="1288">
        <v>18166</v>
      </c>
    </row>
    <row r="133" spans="1:5" x14ac:dyDescent="0.2">
      <c r="A133" s="1399" t="s">
        <v>192</v>
      </c>
      <c r="B133" s="1288"/>
      <c r="C133" s="1288"/>
      <c r="D133" s="1288">
        <v>22908</v>
      </c>
      <c r="E133" s="1288">
        <v>22908</v>
      </c>
    </row>
    <row r="134" spans="1:5" x14ac:dyDescent="0.2">
      <c r="A134" s="1399" t="s">
        <v>221</v>
      </c>
      <c r="B134" s="1288"/>
      <c r="C134" s="1288"/>
      <c r="D134" s="1288">
        <v>720</v>
      </c>
      <c r="E134" s="1288">
        <v>720</v>
      </c>
    </row>
    <row r="135" spans="1:5" x14ac:dyDescent="0.2">
      <c r="A135" s="1399" t="s">
        <v>297</v>
      </c>
      <c r="B135" s="1288"/>
      <c r="C135" s="1288"/>
      <c r="D135" s="1288">
        <v>15984</v>
      </c>
      <c r="E135" s="1288">
        <v>15984</v>
      </c>
    </row>
    <row r="136" spans="1:5" x14ac:dyDescent="0.2">
      <c r="A136" s="1399" t="s">
        <v>620</v>
      </c>
      <c r="B136" s="1288">
        <v>27476</v>
      </c>
      <c r="C136" s="1288"/>
      <c r="D136" s="1288"/>
      <c r="E136" s="1288">
        <v>27476</v>
      </c>
    </row>
    <row r="137" spans="1:5" x14ac:dyDescent="0.2">
      <c r="A137" s="1399" t="s">
        <v>224</v>
      </c>
      <c r="B137" s="1288">
        <v>535404</v>
      </c>
      <c r="C137" s="1288"/>
      <c r="D137" s="1288"/>
      <c r="E137" s="1288">
        <v>535404</v>
      </c>
    </row>
    <row r="138" spans="1:5" x14ac:dyDescent="0.2">
      <c r="A138" s="1399" t="s">
        <v>225</v>
      </c>
      <c r="B138" s="1288">
        <v>8096</v>
      </c>
      <c r="C138" s="1288"/>
      <c r="D138" s="1288"/>
      <c r="E138" s="1288">
        <v>8096</v>
      </c>
    </row>
    <row r="139" spans="1:5" x14ac:dyDescent="0.2">
      <c r="A139" s="1399" t="s">
        <v>227</v>
      </c>
      <c r="B139" s="1288">
        <v>64159</v>
      </c>
      <c r="C139" s="1288"/>
      <c r="D139" s="1288"/>
      <c r="E139" s="1288">
        <v>64159</v>
      </c>
    </row>
    <row r="140" spans="1:5" x14ac:dyDescent="0.2">
      <c r="A140" s="1399" t="s">
        <v>229</v>
      </c>
      <c r="B140" s="1288">
        <v>20979</v>
      </c>
      <c r="C140" s="1288"/>
      <c r="D140" s="1288"/>
      <c r="E140" s="1288">
        <v>20979</v>
      </c>
    </row>
    <row r="141" spans="1:5" x14ac:dyDescent="0.2">
      <c r="A141" s="1399" t="s">
        <v>231</v>
      </c>
      <c r="B141" s="1288">
        <v>4071</v>
      </c>
      <c r="C141" s="1288"/>
      <c r="D141" s="1288"/>
      <c r="E141" s="1288">
        <v>4071</v>
      </c>
    </row>
    <row r="142" spans="1:5" x14ac:dyDescent="0.2">
      <c r="A142" s="1399" t="s">
        <v>233</v>
      </c>
      <c r="B142" s="1288">
        <v>14851</v>
      </c>
      <c r="C142" s="1288"/>
      <c r="D142" s="1288"/>
      <c r="E142" s="1288">
        <v>14851</v>
      </c>
    </row>
    <row r="143" spans="1:5" x14ac:dyDescent="0.2">
      <c r="A143" s="1399" t="s">
        <v>235</v>
      </c>
      <c r="B143" s="1288">
        <v>25501</v>
      </c>
      <c r="C143" s="1288"/>
      <c r="D143" s="1288"/>
      <c r="E143" s="1288">
        <v>25501</v>
      </c>
    </row>
    <row r="144" spans="1:5" x14ac:dyDescent="0.2">
      <c r="A144" s="1399" t="s">
        <v>322</v>
      </c>
      <c r="B144" s="1288">
        <v>16536</v>
      </c>
      <c r="C144" s="1288"/>
      <c r="D144" s="1288"/>
      <c r="E144" s="1288">
        <v>16536</v>
      </c>
    </row>
    <row r="145" spans="1:5" x14ac:dyDescent="0.2">
      <c r="A145" s="1399" t="s">
        <v>324</v>
      </c>
      <c r="B145" s="1288">
        <v>2423</v>
      </c>
      <c r="C145" s="1288"/>
      <c r="D145" s="1288"/>
      <c r="E145" s="1288">
        <v>2423</v>
      </c>
    </row>
    <row r="146" spans="1:5" x14ac:dyDescent="0.2">
      <c r="A146" s="1399" t="s">
        <v>326</v>
      </c>
      <c r="B146" s="1288">
        <v>9173</v>
      </c>
      <c r="C146" s="1288"/>
      <c r="D146" s="1288"/>
      <c r="E146" s="1288">
        <v>9173</v>
      </c>
    </row>
    <row r="147" spans="1:5" x14ac:dyDescent="0.2">
      <c r="A147" s="1399" t="s">
        <v>327</v>
      </c>
      <c r="B147" s="1288">
        <v>58361</v>
      </c>
      <c r="C147" s="1288"/>
      <c r="D147" s="1288"/>
      <c r="E147" s="1288">
        <v>58361</v>
      </c>
    </row>
    <row r="148" spans="1:5" x14ac:dyDescent="0.2">
      <c r="A148" s="1399" t="s">
        <v>579</v>
      </c>
      <c r="B148" s="1288">
        <v>540150</v>
      </c>
      <c r="C148" s="1288"/>
      <c r="D148" s="1288"/>
      <c r="E148" s="1288">
        <v>540150</v>
      </c>
    </row>
    <row r="149" spans="1:5" x14ac:dyDescent="0.2">
      <c r="A149" s="1399" t="s">
        <v>246</v>
      </c>
      <c r="B149" s="1288"/>
      <c r="C149" s="1288"/>
      <c r="D149" s="1288">
        <v>15647</v>
      </c>
      <c r="E149" s="1288">
        <v>15647</v>
      </c>
    </row>
    <row r="150" spans="1:5" x14ac:dyDescent="0.2">
      <c r="A150" s="1399" t="s">
        <v>499</v>
      </c>
      <c r="B150" s="1288">
        <v>4688</v>
      </c>
      <c r="C150" s="1288"/>
      <c r="D150" s="1288"/>
      <c r="E150" s="1288">
        <v>4688</v>
      </c>
    </row>
    <row r="151" spans="1:5" x14ac:dyDescent="0.2">
      <c r="A151" s="1399" t="s">
        <v>258</v>
      </c>
      <c r="B151" s="1288">
        <v>35186</v>
      </c>
      <c r="C151" s="1288"/>
      <c r="D151" s="1288"/>
      <c r="E151" s="1288">
        <v>35186</v>
      </c>
    </row>
    <row r="152" spans="1:5" x14ac:dyDescent="0.2">
      <c r="A152" s="1399" t="s">
        <v>262</v>
      </c>
      <c r="B152" s="1288">
        <v>0</v>
      </c>
      <c r="C152" s="1288"/>
      <c r="D152" s="1288"/>
      <c r="E152" s="1288">
        <v>0</v>
      </c>
    </row>
    <row r="153" spans="1:5" x14ac:dyDescent="0.2">
      <c r="A153" s="1399" t="s">
        <v>286</v>
      </c>
      <c r="B153" s="1288">
        <v>4821</v>
      </c>
      <c r="C153" s="1288"/>
      <c r="D153" s="1288"/>
      <c r="E153" s="1288">
        <v>4821</v>
      </c>
    </row>
    <row r="154" spans="1:5" x14ac:dyDescent="0.2">
      <c r="A154" s="1399" t="s">
        <v>288</v>
      </c>
      <c r="B154" s="1288">
        <v>1232</v>
      </c>
      <c r="C154" s="1288"/>
      <c r="D154" s="1288"/>
      <c r="E154" s="1288">
        <v>1232</v>
      </c>
    </row>
    <row r="155" spans="1:5" x14ac:dyDescent="0.2">
      <c r="A155" s="1399" t="s">
        <v>287</v>
      </c>
      <c r="B155" s="1288">
        <v>61475</v>
      </c>
      <c r="C155" s="1288"/>
      <c r="D155" s="1288"/>
      <c r="E155" s="1288">
        <v>61475</v>
      </c>
    </row>
    <row r="156" spans="1:5" x14ac:dyDescent="0.2">
      <c r="A156" s="1399" t="s">
        <v>346</v>
      </c>
      <c r="B156" s="1288">
        <v>352</v>
      </c>
      <c r="C156" s="1288"/>
      <c r="D156" s="1288"/>
      <c r="E156" s="1288">
        <v>352</v>
      </c>
    </row>
    <row r="157" spans="1:5" x14ac:dyDescent="0.2">
      <c r="A157" s="1399" t="s">
        <v>293</v>
      </c>
      <c r="B157" s="1288">
        <v>2631</v>
      </c>
      <c r="C157" s="1288"/>
      <c r="D157" s="1288"/>
      <c r="E157" s="1288">
        <v>2631</v>
      </c>
    </row>
    <row r="158" spans="1:5" x14ac:dyDescent="0.2">
      <c r="A158" s="1399" t="s">
        <v>296</v>
      </c>
      <c r="B158" s="1288">
        <v>15781</v>
      </c>
      <c r="C158" s="1288"/>
      <c r="D158" s="1288"/>
      <c r="E158" s="1288">
        <v>15781</v>
      </c>
    </row>
    <row r="159" spans="1:5" x14ac:dyDescent="0.2">
      <c r="A159" s="1399" t="s">
        <v>300</v>
      </c>
      <c r="B159" s="1288">
        <v>26852</v>
      </c>
      <c r="C159" s="1288"/>
      <c r="D159" s="1288"/>
      <c r="E159" s="1288">
        <v>26852</v>
      </c>
    </row>
    <row r="160" spans="1:5" x14ac:dyDescent="0.2">
      <c r="A160" s="1399" t="s">
        <v>302</v>
      </c>
      <c r="B160" s="1288">
        <v>1236</v>
      </c>
      <c r="C160" s="1288"/>
      <c r="D160" s="1288"/>
      <c r="E160" s="1288">
        <v>1236</v>
      </c>
    </row>
    <row r="161" spans="1:5" x14ac:dyDescent="0.2">
      <c r="A161" s="1399" t="s">
        <v>303</v>
      </c>
      <c r="B161" s="1288">
        <v>10097</v>
      </c>
      <c r="C161" s="1288"/>
      <c r="D161" s="1288"/>
      <c r="E161" s="1288">
        <v>10097</v>
      </c>
    </row>
    <row r="162" spans="1:5" x14ac:dyDescent="0.2">
      <c r="A162" s="1399" t="s">
        <v>306</v>
      </c>
      <c r="B162" s="1288">
        <v>188</v>
      </c>
      <c r="C162" s="1288"/>
      <c r="D162" s="1288"/>
      <c r="E162" s="1288">
        <v>188</v>
      </c>
    </row>
    <row r="163" spans="1:5" x14ac:dyDescent="0.2">
      <c r="A163" s="1399" t="s">
        <v>308</v>
      </c>
      <c r="B163" s="1288">
        <v>9158</v>
      </c>
      <c r="C163" s="1288"/>
      <c r="D163" s="1288"/>
      <c r="E163" s="1288">
        <v>9158</v>
      </c>
    </row>
    <row r="164" spans="1:5" x14ac:dyDescent="0.2">
      <c r="A164" s="1399" t="s">
        <v>310</v>
      </c>
      <c r="B164" s="1288">
        <v>9754</v>
      </c>
      <c r="C164" s="1288"/>
      <c r="D164" s="1288"/>
      <c r="E164" s="1288">
        <v>9754</v>
      </c>
    </row>
    <row r="165" spans="1:5" x14ac:dyDescent="0.2">
      <c r="A165" s="1399" t="s">
        <v>260</v>
      </c>
      <c r="B165" s="1288">
        <v>4310</v>
      </c>
      <c r="C165" s="1288"/>
      <c r="D165" s="1288"/>
      <c r="E165" s="1288">
        <v>4310</v>
      </c>
    </row>
    <row r="166" spans="1:5" x14ac:dyDescent="0.2">
      <c r="A166" s="1399" t="s">
        <v>337</v>
      </c>
      <c r="B166" s="1288">
        <v>2082</v>
      </c>
      <c r="C166" s="1288"/>
      <c r="D166" s="1288"/>
      <c r="E166" s="1288">
        <v>2082</v>
      </c>
    </row>
    <row r="167" spans="1:5" x14ac:dyDescent="0.2">
      <c r="A167" s="1399" t="s">
        <v>335</v>
      </c>
      <c r="B167" s="1288">
        <v>2452</v>
      </c>
      <c r="C167" s="1288"/>
      <c r="D167" s="1288"/>
      <c r="E167" s="1288">
        <v>2452</v>
      </c>
    </row>
    <row r="168" spans="1:5" x14ac:dyDescent="0.2">
      <c r="A168" s="1399" t="s">
        <v>333</v>
      </c>
      <c r="B168" s="1288">
        <v>11938</v>
      </c>
      <c r="C168" s="1288"/>
      <c r="D168" s="1288"/>
      <c r="E168" s="1288">
        <v>11938</v>
      </c>
    </row>
    <row r="169" spans="1:5" x14ac:dyDescent="0.2">
      <c r="A169" s="1399" t="s">
        <v>99</v>
      </c>
      <c r="B169" s="1288"/>
      <c r="C169" s="1288"/>
      <c r="D169" s="1288">
        <v>46156</v>
      </c>
      <c r="E169" s="1288">
        <v>46156</v>
      </c>
    </row>
    <row r="170" spans="1:5" x14ac:dyDescent="0.2">
      <c r="A170" s="1399" t="s">
        <v>504</v>
      </c>
      <c r="B170" s="1288">
        <v>5465846</v>
      </c>
      <c r="C170" s="1288">
        <v>1360995</v>
      </c>
      <c r="D170" s="1288">
        <v>1628983</v>
      </c>
      <c r="E170" s="1288">
        <v>8455824</v>
      </c>
    </row>
    <row r="172" spans="1:5" x14ac:dyDescent="0.2">
      <c r="B172" s="1398" t="s">
        <v>48</v>
      </c>
      <c r="C172" s="1398" t="s">
        <v>49</v>
      </c>
      <c r="D172" s="1398" t="s">
        <v>47</v>
      </c>
      <c r="E172" s="1398" t="s">
        <v>504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4" sqref="D4:E7"/>
    </sheetView>
  </sheetViews>
  <sheetFormatPr baseColWidth="10" defaultRowHeight="12.75" x14ac:dyDescent="0.2"/>
  <cols>
    <col min="4" max="4" width="32.140625" bestFit="1" customWidth="1"/>
    <col min="5" max="5" width="31.85546875" bestFit="1" customWidth="1"/>
  </cols>
  <sheetData>
    <row r="1" spans="1:5" ht="43.5" thickBot="1" x14ac:dyDescent="0.25">
      <c r="A1" s="407" t="s">
        <v>505</v>
      </c>
      <c r="B1" s="401" t="s">
        <v>508</v>
      </c>
    </row>
    <row r="2" spans="1:5" ht="43.5" thickBot="1" x14ac:dyDescent="0.25">
      <c r="A2" s="1" t="s">
        <v>481</v>
      </c>
      <c r="B2" s="88" t="s">
        <v>480</v>
      </c>
    </row>
    <row r="3" spans="1:5" ht="44.25" thickTop="1" thickBot="1" x14ac:dyDescent="0.25">
      <c r="A3" s="349" t="s">
        <v>498</v>
      </c>
      <c r="B3" s="88" t="s">
        <v>480</v>
      </c>
    </row>
    <row r="4" spans="1:5" x14ac:dyDescent="0.2">
      <c r="D4" s="510" t="s">
        <v>571</v>
      </c>
      <c r="E4" s="511" t="s">
        <v>572</v>
      </c>
    </row>
    <row r="5" spans="1:5" x14ac:dyDescent="0.2">
      <c r="D5" s="504" t="s">
        <v>505</v>
      </c>
      <c r="E5" s="505" t="s">
        <v>569</v>
      </c>
    </row>
    <row r="6" spans="1:5" x14ac:dyDescent="0.2">
      <c r="D6" s="506" t="s">
        <v>481</v>
      </c>
      <c r="E6" s="507" t="s">
        <v>570</v>
      </c>
    </row>
    <row r="7" spans="1:5" x14ac:dyDescent="0.2">
      <c r="D7" s="508" t="s">
        <v>498</v>
      </c>
      <c r="E7" s="509" t="s">
        <v>570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9" workbookViewId="0">
      <selection activeCell="Q66" sqref="Q66"/>
    </sheetView>
  </sheetViews>
  <sheetFormatPr baseColWidth="10" defaultColWidth="9.140625" defaultRowHeight="12.75" x14ac:dyDescent="0.2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8080"/>
    <pageSetUpPr fitToPage="1"/>
  </sheetPr>
  <dimension ref="A1:DH205"/>
  <sheetViews>
    <sheetView zoomScale="85" zoomScaleNormal="85" workbookViewId="0">
      <pane xSplit="2" ySplit="1" topLeftCell="CO153" activePane="bottomRight" state="frozen"/>
      <selection activeCell="B189" sqref="B189"/>
      <selection pane="topRight" activeCell="B189" sqref="B189"/>
      <selection pane="bottomLeft" activeCell="B189" sqref="B189"/>
      <selection pane="bottomRight" activeCell="B189" sqref="B189"/>
    </sheetView>
  </sheetViews>
  <sheetFormatPr baseColWidth="10" defaultColWidth="11.42578125" defaultRowHeight="12.75" x14ac:dyDescent="0.2"/>
  <cols>
    <col min="1" max="1" width="42.42578125" customWidth="1"/>
    <col min="2" max="2" width="38.28515625" customWidth="1"/>
    <col min="3" max="3" width="22.140625" customWidth="1"/>
    <col min="4" max="4" width="38.28515625" customWidth="1"/>
    <col min="5" max="5" width="16" customWidth="1"/>
    <col min="6" max="6" width="14.28515625" customWidth="1"/>
    <col min="7" max="7" width="67.28515625" customWidth="1"/>
    <col min="8" max="8" width="20.28515625" bestFit="1" customWidth="1"/>
    <col min="9" max="9" width="17.28515625" customWidth="1"/>
    <col min="10" max="11" width="13.7109375" customWidth="1"/>
    <col min="12" max="12" width="15.5703125" customWidth="1"/>
    <col min="13" max="13" width="9.7109375" customWidth="1"/>
    <col min="14" max="14" width="35.7109375" customWidth="1"/>
    <col min="15" max="15" width="11.42578125" customWidth="1"/>
    <col min="16" max="16" width="11.7109375" customWidth="1"/>
    <col min="17" max="28" width="11.42578125" customWidth="1"/>
    <col min="29" max="29" width="10.140625" customWidth="1"/>
    <col min="30" max="38" width="11.42578125" customWidth="1"/>
    <col min="39" max="39" width="10.140625" customWidth="1"/>
    <col min="40" max="78" width="11.42578125" customWidth="1"/>
    <col min="79" max="79" width="11.42578125" style="334" customWidth="1"/>
    <col min="80" max="101" width="11.42578125" customWidth="1"/>
    <col min="102" max="103" width="11.42578125" style="593" customWidth="1"/>
    <col min="104" max="104" width="11.42578125" customWidth="1"/>
  </cols>
  <sheetData>
    <row r="1" spans="1:112" ht="64.5" thickBot="1" x14ac:dyDescent="0.25">
      <c r="A1" s="532" t="s">
        <v>528</v>
      </c>
      <c r="B1" s="532" t="s">
        <v>356</v>
      </c>
      <c r="C1" s="532" t="s">
        <v>580</v>
      </c>
      <c r="D1" s="133" t="s">
        <v>356</v>
      </c>
      <c r="E1" s="532" t="s">
        <v>354</v>
      </c>
      <c r="F1" s="137" t="s">
        <v>362</v>
      </c>
      <c r="G1" s="133" t="s">
        <v>60</v>
      </c>
      <c r="H1" s="133" t="s">
        <v>88</v>
      </c>
      <c r="I1" s="133" t="s">
        <v>87</v>
      </c>
      <c r="J1" s="137" t="s">
        <v>338</v>
      </c>
      <c r="K1" s="87" t="s">
        <v>416</v>
      </c>
      <c r="L1" s="149" t="s">
        <v>353</v>
      </c>
      <c r="M1" s="86" t="s">
        <v>46</v>
      </c>
      <c r="N1" s="87" t="s">
        <v>62</v>
      </c>
      <c r="O1" s="88" t="s">
        <v>61</v>
      </c>
      <c r="P1" s="88" t="s">
        <v>65</v>
      </c>
      <c r="Q1" s="88" t="s">
        <v>66</v>
      </c>
      <c r="R1" s="88" t="s">
        <v>67</v>
      </c>
      <c r="S1" s="88" t="s">
        <v>70</v>
      </c>
      <c r="T1" s="88" t="s">
        <v>71</v>
      </c>
      <c r="U1" s="88" t="s">
        <v>72</v>
      </c>
      <c r="V1" s="88" t="s">
        <v>73</v>
      </c>
      <c r="W1" s="88" t="s">
        <v>74</v>
      </c>
      <c r="X1" s="88" t="s">
        <v>76</v>
      </c>
      <c r="Y1" s="88" t="s">
        <v>77</v>
      </c>
      <c r="Z1" s="88" t="s">
        <v>78</v>
      </c>
      <c r="AA1" s="88" t="s">
        <v>81</v>
      </c>
      <c r="AB1" s="88" t="s">
        <v>82</v>
      </c>
      <c r="AC1" s="88" t="s">
        <v>84</v>
      </c>
      <c r="AD1" s="88" t="s">
        <v>86</v>
      </c>
      <c r="AE1" s="88" t="s">
        <v>340</v>
      </c>
      <c r="AF1" s="88" t="s">
        <v>341</v>
      </c>
      <c r="AG1" s="88" t="s">
        <v>345</v>
      </c>
      <c r="AH1" s="88" t="s">
        <v>349</v>
      </c>
      <c r="AI1" s="88" t="s">
        <v>361</v>
      </c>
      <c r="AJ1" s="88" t="s">
        <v>363</v>
      </c>
      <c r="AK1" s="88" t="s">
        <v>365</v>
      </c>
      <c r="AL1" s="88" t="s">
        <v>367</v>
      </c>
      <c r="AM1" s="88" t="s">
        <v>368</v>
      </c>
      <c r="AN1" s="88" t="s">
        <v>376</v>
      </c>
      <c r="AO1" s="88" t="s">
        <v>377</v>
      </c>
      <c r="AP1" s="88" t="s">
        <v>378</v>
      </c>
      <c r="AQ1" s="88" t="s">
        <v>381</v>
      </c>
      <c r="AR1" s="88" t="s">
        <v>382</v>
      </c>
      <c r="AS1" s="88" t="s">
        <v>393</v>
      </c>
      <c r="AT1" s="88" t="s">
        <v>392</v>
      </c>
      <c r="AU1" s="88" t="s">
        <v>396</v>
      </c>
      <c r="AV1" s="88" t="s">
        <v>399</v>
      </c>
      <c r="AW1" s="88" t="s">
        <v>406</v>
      </c>
      <c r="AX1" s="88" t="s">
        <v>407</v>
      </c>
      <c r="AY1" s="88" t="s">
        <v>408</v>
      </c>
      <c r="AZ1" s="88" t="s">
        <v>409</v>
      </c>
      <c r="BA1" s="88" t="s">
        <v>414</v>
      </c>
      <c r="BB1" s="88" t="s">
        <v>413</v>
      </c>
      <c r="BC1" s="88" t="s">
        <v>415</v>
      </c>
      <c r="BD1" s="88" t="s">
        <v>421</v>
      </c>
      <c r="BE1" s="88" t="s">
        <v>422</v>
      </c>
      <c r="BF1" s="88" t="s">
        <v>425</v>
      </c>
      <c r="BG1" s="88" t="s">
        <v>426</v>
      </c>
      <c r="BH1" s="88" t="s">
        <v>426</v>
      </c>
      <c r="BI1" s="434" t="s">
        <v>427</v>
      </c>
      <c r="BJ1" s="88" t="s">
        <v>430</v>
      </c>
      <c r="BK1" s="88" t="s">
        <v>438</v>
      </c>
      <c r="BL1" s="88" t="s">
        <v>433</v>
      </c>
      <c r="BM1" s="88" t="s">
        <v>439</v>
      </c>
      <c r="BN1" s="88" t="s">
        <v>440</v>
      </c>
      <c r="BO1" s="88" t="s">
        <v>448</v>
      </c>
      <c r="BP1" s="88" t="s">
        <v>449</v>
      </c>
      <c r="BQ1" s="88" t="s">
        <v>452</v>
      </c>
      <c r="BR1" s="88" t="s">
        <v>456</v>
      </c>
      <c r="BS1" s="88" t="s">
        <v>457</v>
      </c>
      <c r="BT1" s="88" t="s">
        <v>463</v>
      </c>
      <c r="BU1" s="88" t="s">
        <v>468</v>
      </c>
      <c r="BV1" s="88" t="s">
        <v>474</v>
      </c>
      <c r="BW1" s="88" t="s">
        <v>477</v>
      </c>
      <c r="BX1" s="88" t="s">
        <v>478</v>
      </c>
      <c r="BY1" s="88" t="s">
        <v>479</v>
      </c>
      <c r="BZ1" s="88" t="s">
        <v>480</v>
      </c>
      <c r="CA1" s="376" t="s">
        <v>502</v>
      </c>
      <c r="CB1" s="401" t="s">
        <v>508</v>
      </c>
      <c r="CC1" s="401" t="s">
        <v>512</v>
      </c>
      <c r="CD1" s="401" t="s">
        <v>513</v>
      </c>
      <c r="CE1" s="401" t="s">
        <v>539</v>
      </c>
      <c r="CF1" s="401" t="s">
        <v>540</v>
      </c>
      <c r="CG1" s="401" t="s">
        <v>541</v>
      </c>
      <c r="CH1" s="401" t="s">
        <v>542</v>
      </c>
      <c r="CI1" s="401" t="s">
        <v>543</v>
      </c>
      <c r="CJ1" s="401" t="s">
        <v>552</v>
      </c>
      <c r="CK1" s="401" t="s">
        <v>553</v>
      </c>
      <c r="CL1" s="401" t="s">
        <v>554</v>
      </c>
      <c r="CM1" s="401" t="s">
        <v>557</v>
      </c>
      <c r="CN1" s="401" t="s">
        <v>558</v>
      </c>
      <c r="CO1" s="401" t="s">
        <v>560</v>
      </c>
      <c r="CP1" s="401" t="s">
        <v>561</v>
      </c>
      <c r="CQ1" s="401" t="s">
        <v>564</v>
      </c>
      <c r="CR1" s="401" t="s">
        <v>566</v>
      </c>
      <c r="CS1" s="401" t="s">
        <v>567</v>
      </c>
      <c r="CT1" s="401" t="s">
        <v>585</v>
      </c>
      <c r="CU1" s="401" t="s">
        <v>576</v>
      </c>
      <c r="CV1" s="401" t="s">
        <v>578</v>
      </c>
      <c r="CW1" s="401" t="s">
        <v>577</v>
      </c>
      <c r="CX1" s="563" t="s">
        <v>581</v>
      </c>
      <c r="CY1" s="563" t="s">
        <v>583</v>
      </c>
      <c r="DA1" s="420" t="s">
        <v>515</v>
      </c>
      <c r="DB1" s="420" t="s">
        <v>565</v>
      </c>
    </row>
    <row r="2" spans="1:112" s="40" customFormat="1" ht="14.25" thickTop="1" thickBot="1" x14ac:dyDescent="0.25">
      <c r="A2" s="135" t="s">
        <v>0</v>
      </c>
      <c r="B2" s="135" t="s">
        <v>0</v>
      </c>
      <c r="C2" s="135">
        <v>2</v>
      </c>
      <c r="D2" s="135" t="s">
        <v>0</v>
      </c>
      <c r="E2" s="135">
        <v>2</v>
      </c>
      <c r="F2" s="271">
        <v>100045</v>
      </c>
      <c r="G2" s="134" t="s">
        <v>99</v>
      </c>
      <c r="H2" s="134" t="s">
        <v>339</v>
      </c>
      <c r="I2" s="134">
        <v>115</v>
      </c>
      <c r="J2" s="136">
        <v>9993</v>
      </c>
      <c r="K2" s="136" t="s">
        <v>501</v>
      </c>
      <c r="L2" s="136">
        <v>3</v>
      </c>
      <c r="M2" s="39" t="s">
        <v>47</v>
      </c>
      <c r="O2" s="41">
        <v>46156</v>
      </c>
      <c r="P2" s="41">
        <v>46156</v>
      </c>
      <c r="Q2" s="41">
        <v>46156</v>
      </c>
      <c r="R2" s="81">
        <v>46156</v>
      </c>
      <c r="S2" s="89">
        <v>46156</v>
      </c>
      <c r="T2" s="89">
        <v>46156</v>
      </c>
      <c r="U2" s="89">
        <v>46156</v>
      </c>
      <c r="V2" s="89">
        <v>46156</v>
      </c>
      <c r="W2" s="89">
        <v>46156</v>
      </c>
      <c r="X2" s="89">
        <v>46156</v>
      </c>
      <c r="Y2" s="89">
        <v>46156</v>
      </c>
      <c r="Z2" s="89">
        <v>46156</v>
      </c>
      <c r="AA2" s="89">
        <v>46156</v>
      </c>
      <c r="AB2" s="89">
        <v>46156</v>
      </c>
      <c r="AC2" s="89">
        <v>46156</v>
      </c>
      <c r="AD2" s="89">
        <v>46156</v>
      </c>
      <c r="AE2" s="89">
        <v>46156</v>
      </c>
      <c r="AF2" s="89">
        <v>46156</v>
      </c>
      <c r="AG2" s="89">
        <v>46156</v>
      </c>
      <c r="AH2" s="89">
        <v>46156</v>
      </c>
      <c r="AI2" s="89">
        <v>46156</v>
      </c>
      <c r="AJ2" s="89">
        <v>46156</v>
      </c>
      <c r="AK2" s="89">
        <v>46156</v>
      </c>
      <c r="AL2" s="89">
        <v>46156</v>
      </c>
      <c r="AM2" s="139">
        <v>46156</v>
      </c>
      <c r="AN2" s="139">
        <v>46156</v>
      </c>
      <c r="AO2" s="139">
        <v>46156</v>
      </c>
      <c r="AP2" s="139">
        <v>46156</v>
      </c>
      <c r="AQ2" s="139">
        <v>46156</v>
      </c>
      <c r="AR2" s="139">
        <v>46156</v>
      </c>
      <c r="AS2" s="139">
        <v>46156</v>
      </c>
      <c r="AT2" s="139">
        <v>46156</v>
      </c>
      <c r="AU2" s="139">
        <v>46156</v>
      </c>
      <c r="AV2" s="139">
        <v>46156</v>
      </c>
      <c r="AW2" s="139">
        <v>46156</v>
      </c>
      <c r="AX2" s="139">
        <v>46156</v>
      </c>
      <c r="AY2" s="139">
        <v>46156</v>
      </c>
      <c r="AZ2" s="270">
        <v>46156</v>
      </c>
      <c r="BA2" s="270">
        <v>46156</v>
      </c>
      <c r="BB2" s="270">
        <v>46156</v>
      </c>
      <c r="BC2" s="270">
        <v>46156</v>
      </c>
      <c r="BD2" s="270">
        <v>46156</v>
      </c>
      <c r="BE2" s="270">
        <v>46156</v>
      </c>
      <c r="BF2" s="270">
        <v>46156</v>
      </c>
      <c r="BG2" s="270">
        <v>46156</v>
      </c>
      <c r="BH2" s="270">
        <v>46156</v>
      </c>
      <c r="BI2" s="270">
        <v>46156</v>
      </c>
      <c r="BJ2" s="270">
        <v>46156</v>
      </c>
      <c r="BK2" s="270">
        <v>46156</v>
      </c>
      <c r="BL2" s="270">
        <v>46156</v>
      </c>
      <c r="BM2" s="270">
        <v>46156</v>
      </c>
      <c r="BN2" s="270">
        <v>46156</v>
      </c>
      <c r="BO2" s="270">
        <v>46156</v>
      </c>
      <c r="BP2" s="270">
        <v>46156</v>
      </c>
      <c r="BQ2" s="270">
        <v>46156</v>
      </c>
      <c r="BR2" s="270">
        <v>46156</v>
      </c>
      <c r="BS2" s="270">
        <v>46156</v>
      </c>
      <c r="BT2" s="270">
        <v>46156</v>
      </c>
      <c r="BU2" s="320">
        <v>46156</v>
      </c>
      <c r="BV2" s="320">
        <v>46156</v>
      </c>
      <c r="BW2" s="320">
        <v>46156</v>
      </c>
      <c r="BX2" s="320">
        <v>46156</v>
      </c>
      <c r="BY2" s="320">
        <v>46156</v>
      </c>
      <c r="BZ2" s="320">
        <v>46156</v>
      </c>
      <c r="CA2" s="320">
        <v>46156</v>
      </c>
      <c r="CB2" s="320">
        <v>46156</v>
      </c>
      <c r="CC2" s="320">
        <v>46156</v>
      </c>
      <c r="CD2" s="320">
        <v>46156</v>
      </c>
      <c r="CE2" s="320">
        <v>46156</v>
      </c>
      <c r="CF2" s="320">
        <v>46156</v>
      </c>
      <c r="CG2" s="320">
        <v>46156</v>
      </c>
      <c r="CH2" s="320">
        <v>46156</v>
      </c>
      <c r="CI2" s="320">
        <v>46156</v>
      </c>
      <c r="CJ2" s="320">
        <v>46156</v>
      </c>
      <c r="CK2" s="320">
        <v>46156</v>
      </c>
      <c r="CL2" s="320">
        <v>46156</v>
      </c>
      <c r="CM2" s="320">
        <v>46156</v>
      </c>
      <c r="CN2" s="320">
        <v>46156</v>
      </c>
      <c r="CO2" s="320">
        <v>46156</v>
      </c>
      <c r="CP2" s="320">
        <v>46156</v>
      </c>
      <c r="CQ2" s="320">
        <v>46156</v>
      </c>
      <c r="CR2" s="320">
        <v>46156</v>
      </c>
      <c r="CS2" s="320">
        <v>46156</v>
      </c>
      <c r="CT2" s="320">
        <v>46156</v>
      </c>
      <c r="CU2" s="320">
        <v>46156</v>
      </c>
      <c r="CV2" s="320">
        <v>46156</v>
      </c>
      <c r="CW2" s="320">
        <v>46156</v>
      </c>
      <c r="CX2" s="564">
        <v>46156</v>
      </c>
      <c r="CY2" s="564">
        <v>46156</v>
      </c>
      <c r="DA2" s="421">
        <f t="shared" ref="DA2:DA56" si="0">AVERAGE(BI2:CD2)</f>
        <v>46156</v>
      </c>
      <c r="DB2" s="477">
        <f t="shared" ref="DB2:DB56" si="1">AVERAGE(CE2:CQ2)</f>
        <v>46156</v>
      </c>
      <c r="DF2" s="422" t="s">
        <v>516</v>
      </c>
    </row>
    <row r="3" spans="1:112" s="316" customFormat="1" ht="21.75" thickBot="1" x14ac:dyDescent="0.25">
      <c r="A3" s="304" t="s">
        <v>453</v>
      </c>
      <c r="B3" s="304" t="s">
        <v>453</v>
      </c>
      <c r="C3" s="304">
        <v>2</v>
      </c>
      <c r="D3" s="304" t="s">
        <v>453</v>
      </c>
      <c r="E3" s="304">
        <v>2</v>
      </c>
      <c r="F3" s="305">
        <v>100088</v>
      </c>
      <c r="G3" s="306" t="s">
        <v>454</v>
      </c>
      <c r="H3" s="306" t="s">
        <v>455</v>
      </c>
      <c r="I3" s="306">
        <v>154</v>
      </c>
      <c r="J3" s="306">
        <v>10052</v>
      </c>
      <c r="K3" s="306" t="s">
        <v>501</v>
      </c>
      <c r="L3" s="306">
        <v>5</v>
      </c>
      <c r="M3" s="307" t="s">
        <v>47</v>
      </c>
      <c r="N3" s="308">
        <v>40653</v>
      </c>
      <c r="O3" s="309"/>
      <c r="P3" s="309"/>
      <c r="Q3" s="309"/>
      <c r="R3" s="310"/>
      <c r="S3" s="311"/>
      <c r="T3" s="311"/>
      <c r="U3" s="311"/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  <c r="AJ3" s="311"/>
      <c r="AK3" s="311"/>
      <c r="AL3" s="311"/>
      <c r="AM3" s="312"/>
      <c r="AN3" s="312"/>
      <c r="AO3" s="312"/>
      <c r="AP3" s="312"/>
      <c r="AQ3" s="312"/>
      <c r="AR3" s="312"/>
      <c r="AS3" s="312"/>
      <c r="AT3" s="312"/>
      <c r="AU3" s="312"/>
      <c r="AV3" s="312"/>
      <c r="AW3" s="312"/>
      <c r="AX3" s="312"/>
      <c r="AY3" s="312"/>
      <c r="AZ3" s="313"/>
      <c r="BA3" s="313"/>
      <c r="BB3" s="313"/>
      <c r="BC3" s="313"/>
      <c r="BD3" s="313"/>
      <c r="BE3" s="313"/>
      <c r="BF3" s="313"/>
      <c r="BG3" s="313"/>
      <c r="BH3" s="313"/>
      <c r="BI3" s="313"/>
      <c r="BJ3" s="313"/>
      <c r="BK3" s="313"/>
      <c r="BL3" s="313"/>
      <c r="BM3" s="313"/>
      <c r="BN3" s="313"/>
      <c r="BO3" s="313"/>
      <c r="BP3" s="313"/>
      <c r="BQ3" s="314">
        <v>2790</v>
      </c>
      <c r="BR3" s="315">
        <v>2790</v>
      </c>
      <c r="BS3" s="315">
        <v>2790</v>
      </c>
      <c r="BT3" s="315">
        <v>2790</v>
      </c>
      <c r="BU3" s="315">
        <v>2790</v>
      </c>
      <c r="BV3" s="315">
        <v>2790</v>
      </c>
      <c r="BW3" s="315">
        <v>2790</v>
      </c>
      <c r="BX3" s="315">
        <v>2790</v>
      </c>
      <c r="BY3" s="315">
        <v>2790</v>
      </c>
      <c r="BZ3" s="315">
        <v>2790</v>
      </c>
      <c r="CA3" s="315">
        <v>2790</v>
      </c>
      <c r="CB3" s="315">
        <v>2790</v>
      </c>
      <c r="CC3" s="315">
        <v>2790</v>
      </c>
      <c r="CD3" s="315">
        <v>2790</v>
      </c>
      <c r="CE3" s="315">
        <v>2790</v>
      </c>
      <c r="CF3" s="315">
        <v>2790</v>
      </c>
      <c r="CG3" s="315">
        <v>2790</v>
      </c>
      <c r="CH3" s="315">
        <v>2790</v>
      </c>
      <c r="CI3" s="315">
        <v>2790</v>
      </c>
      <c r="CJ3" s="315">
        <v>2790</v>
      </c>
      <c r="CK3" s="315">
        <v>2790</v>
      </c>
      <c r="CL3" s="315">
        <v>2790</v>
      </c>
      <c r="CM3" s="315">
        <v>2790</v>
      </c>
      <c r="CN3" s="315">
        <v>2790</v>
      </c>
      <c r="CO3" s="315">
        <v>2790</v>
      </c>
      <c r="CP3" s="315">
        <v>2790</v>
      </c>
      <c r="CQ3" s="315">
        <v>2790</v>
      </c>
      <c r="CR3" s="315">
        <v>2790</v>
      </c>
      <c r="CS3" s="315">
        <v>2790</v>
      </c>
      <c r="CT3" s="315">
        <v>2790</v>
      </c>
      <c r="CU3" s="315">
        <v>2790</v>
      </c>
      <c r="CV3" s="315">
        <v>2790</v>
      </c>
      <c r="CW3" s="315">
        <v>2790</v>
      </c>
      <c r="CX3" s="565">
        <v>2790</v>
      </c>
      <c r="CY3" s="565">
        <v>2790</v>
      </c>
      <c r="DA3" s="421">
        <f t="shared" si="0"/>
        <v>2790</v>
      </c>
      <c r="DB3" s="477">
        <f t="shared" si="1"/>
        <v>2790</v>
      </c>
      <c r="DF3" s="423" t="s">
        <v>516</v>
      </c>
      <c r="DH3" s="316">
        <v>2011</v>
      </c>
    </row>
    <row r="4" spans="1:112" s="40" customFormat="1" ht="21.75" thickBot="1" x14ac:dyDescent="0.25">
      <c r="A4" s="317" t="s">
        <v>453</v>
      </c>
      <c r="B4" s="317" t="s">
        <v>453</v>
      </c>
      <c r="C4" s="317">
        <v>2</v>
      </c>
      <c r="D4" s="317" t="s">
        <v>453</v>
      </c>
      <c r="E4" s="317">
        <v>2</v>
      </c>
      <c r="F4" s="271">
        <v>100088</v>
      </c>
      <c r="G4" s="136" t="s">
        <v>465</v>
      </c>
      <c r="H4" s="136" t="s">
        <v>464</v>
      </c>
      <c r="I4" s="136">
        <v>155</v>
      </c>
      <c r="J4" s="136">
        <v>10058</v>
      </c>
      <c r="K4" s="136" t="s">
        <v>501</v>
      </c>
      <c r="L4" s="136">
        <v>5</v>
      </c>
      <c r="M4" s="39" t="s">
        <v>48</v>
      </c>
      <c r="N4" s="318">
        <v>40688</v>
      </c>
      <c r="O4" s="41"/>
      <c r="P4" s="41"/>
      <c r="Q4" s="41"/>
      <c r="R4" s="81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270"/>
      <c r="BA4" s="270"/>
      <c r="BB4" s="270"/>
      <c r="BC4" s="270"/>
      <c r="BD4" s="270"/>
      <c r="BE4" s="270"/>
      <c r="BF4" s="270"/>
      <c r="BG4" s="270"/>
      <c r="BH4" s="270"/>
      <c r="BI4" s="270"/>
      <c r="BJ4" s="270"/>
      <c r="BK4" s="270"/>
      <c r="BL4" s="270"/>
      <c r="BM4" s="270"/>
      <c r="BN4" s="270"/>
      <c r="BO4" s="270"/>
      <c r="BP4" s="270"/>
      <c r="BQ4" s="319"/>
      <c r="BR4" s="320"/>
      <c r="BS4" s="320"/>
      <c r="BT4" s="319">
        <v>5291</v>
      </c>
      <c r="BU4" s="320">
        <v>5291</v>
      </c>
      <c r="BV4" s="320">
        <v>5291</v>
      </c>
      <c r="BW4" s="320">
        <v>5291</v>
      </c>
      <c r="BX4" s="320">
        <v>5291</v>
      </c>
      <c r="BY4" s="320">
        <v>5291</v>
      </c>
      <c r="BZ4" s="320">
        <v>5291</v>
      </c>
      <c r="CA4" s="320">
        <v>5291</v>
      </c>
      <c r="CB4" s="320">
        <v>5291</v>
      </c>
      <c r="CC4" s="320">
        <v>5291</v>
      </c>
      <c r="CD4" s="320">
        <v>5291</v>
      </c>
      <c r="CE4" s="320">
        <v>5291</v>
      </c>
      <c r="CF4" s="320">
        <v>5291</v>
      </c>
      <c r="CG4" s="320">
        <v>5291</v>
      </c>
      <c r="CH4" s="320">
        <v>5291</v>
      </c>
      <c r="CI4" s="320">
        <v>5291</v>
      </c>
      <c r="CJ4" s="320">
        <v>5291</v>
      </c>
      <c r="CK4" s="320">
        <v>5291</v>
      </c>
      <c r="CL4" s="320">
        <v>5291</v>
      </c>
      <c r="CM4" s="320">
        <v>5291</v>
      </c>
      <c r="CN4" s="320">
        <v>5291</v>
      </c>
      <c r="CO4" s="320">
        <v>5291</v>
      </c>
      <c r="CP4" s="320">
        <v>5291</v>
      </c>
      <c r="CQ4" s="320">
        <v>5291</v>
      </c>
      <c r="CR4" s="320">
        <v>5291</v>
      </c>
      <c r="CS4" s="320">
        <v>5291</v>
      </c>
      <c r="CT4" s="320">
        <v>5291</v>
      </c>
      <c r="CU4" s="320">
        <v>5291</v>
      </c>
      <c r="CV4" s="320">
        <v>5291</v>
      </c>
      <c r="CW4" s="607">
        <v>5291</v>
      </c>
      <c r="CX4" s="564">
        <v>5291</v>
      </c>
      <c r="CY4" s="564">
        <v>5291</v>
      </c>
      <c r="DA4" s="421">
        <f t="shared" si="0"/>
        <v>5291</v>
      </c>
      <c r="DB4" s="477">
        <f t="shared" si="1"/>
        <v>5291</v>
      </c>
      <c r="DH4" s="40">
        <v>2011</v>
      </c>
    </row>
    <row r="5" spans="1:112" s="153" customFormat="1" ht="32.25" thickBot="1" x14ac:dyDescent="0.25">
      <c r="A5" s="150" t="s">
        <v>529</v>
      </c>
      <c r="B5" s="150" t="s">
        <v>355</v>
      </c>
      <c r="C5" s="150">
        <v>2</v>
      </c>
      <c r="D5" s="150" t="s">
        <v>1</v>
      </c>
      <c r="E5" s="150">
        <v>4</v>
      </c>
      <c r="F5" s="150">
        <v>100034</v>
      </c>
      <c r="G5" s="151" t="s">
        <v>98</v>
      </c>
      <c r="H5" s="151" t="s">
        <v>89</v>
      </c>
      <c r="I5" s="151">
        <v>3</v>
      </c>
      <c r="J5" s="151">
        <v>9965</v>
      </c>
      <c r="K5" s="151" t="s">
        <v>417</v>
      </c>
      <c r="L5" s="151">
        <v>5</v>
      </c>
      <c r="M5" s="152" t="s">
        <v>47</v>
      </c>
      <c r="O5" s="154">
        <v>87049</v>
      </c>
      <c r="P5" s="154">
        <v>87049</v>
      </c>
      <c r="Q5" s="154">
        <v>87049</v>
      </c>
      <c r="R5" s="155">
        <v>87049</v>
      </c>
      <c r="S5" s="156">
        <v>87049</v>
      </c>
      <c r="T5" s="156">
        <v>87049</v>
      </c>
      <c r="U5" s="156">
        <v>87049</v>
      </c>
      <c r="V5" s="156">
        <v>87049</v>
      </c>
      <c r="W5" s="156">
        <v>87049</v>
      </c>
      <c r="X5" s="156">
        <v>87049</v>
      </c>
      <c r="Y5" s="156">
        <v>87049</v>
      </c>
      <c r="Z5" s="156">
        <v>87049</v>
      </c>
      <c r="AA5" s="156">
        <v>87049</v>
      </c>
      <c r="AB5" s="156">
        <v>87049</v>
      </c>
      <c r="AC5" s="156">
        <v>87049</v>
      </c>
      <c r="AD5" s="156">
        <v>87049</v>
      </c>
      <c r="AE5" s="156">
        <v>87049</v>
      </c>
      <c r="AF5" s="156">
        <v>87049</v>
      </c>
      <c r="AG5" s="156">
        <v>87049</v>
      </c>
      <c r="AH5" s="156">
        <v>87049</v>
      </c>
      <c r="AI5" s="156">
        <v>87049</v>
      </c>
      <c r="AJ5" s="156">
        <v>87049</v>
      </c>
      <c r="AK5" s="156">
        <v>87049</v>
      </c>
      <c r="AL5" s="156">
        <v>87049</v>
      </c>
      <c r="AM5" s="183">
        <v>87049</v>
      </c>
      <c r="AN5" s="183">
        <v>87049</v>
      </c>
      <c r="AO5" s="183">
        <v>87049</v>
      </c>
      <c r="AP5" s="183">
        <v>87049</v>
      </c>
      <c r="AQ5" s="183">
        <v>87049</v>
      </c>
      <c r="AR5" s="183">
        <v>87049</v>
      </c>
      <c r="AS5" s="183">
        <v>87049</v>
      </c>
      <c r="AT5" s="183">
        <v>87049</v>
      </c>
      <c r="AU5" s="183">
        <v>87049</v>
      </c>
      <c r="AV5" s="183">
        <v>87049</v>
      </c>
      <c r="AW5" s="183">
        <v>87049</v>
      </c>
      <c r="AX5" s="183">
        <v>87049</v>
      </c>
      <c r="AY5" s="183">
        <v>87049</v>
      </c>
      <c r="AZ5" s="263">
        <v>87049</v>
      </c>
      <c r="BA5" s="263">
        <v>87049</v>
      </c>
      <c r="BB5" s="263">
        <v>87049</v>
      </c>
      <c r="BC5" s="263">
        <v>87049</v>
      </c>
      <c r="BD5" s="263">
        <v>87049</v>
      </c>
      <c r="BE5" s="263">
        <v>87049</v>
      </c>
      <c r="BF5" s="263">
        <v>87049</v>
      </c>
      <c r="BG5" s="263">
        <v>87049</v>
      </c>
      <c r="BH5" s="263">
        <v>87049</v>
      </c>
      <c r="BI5" s="263">
        <v>87049</v>
      </c>
      <c r="BJ5" s="263">
        <v>87049</v>
      </c>
      <c r="BK5" s="263">
        <v>87049</v>
      </c>
      <c r="BL5" s="263">
        <v>87049</v>
      </c>
      <c r="BM5" s="263">
        <v>87049</v>
      </c>
      <c r="BN5" s="263">
        <v>87049</v>
      </c>
      <c r="BO5" s="263">
        <v>87049</v>
      </c>
      <c r="BP5" s="263">
        <v>87049</v>
      </c>
      <c r="BQ5" s="263">
        <v>87049</v>
      </c>
      <c r="BR5" s="263">
        <v>87049</v>
      </c>
      <c r="BS5" s="263">
        <v>87049</v>
      </c>
      <c r="BT5" s="263">
        <v>87049</v>
      </c>
      <c r="BU5" s="321">
        <v>87049</v>
      </c>
      <c r="BV5" s="321">
        <v>87049</v>
      </c>
      <c r="BW5" s="321">
        <v>87049</v>
      </c>
      <c r="BX5" s="321">
        <v>87049</v>
      </c>
      <c r="BY5" s="321">
        <v>87049</v>
      </c>
      <c r="BZ5" s="321">
        <v>87049</v>
      </c>
      <c r="CA5" s="321">
        <v>87049</v>
      </c>
      <c r="CB5" s="321">
        <v>87049</v>
      </c>
      <c r="CC5" s="321">
        <v>87049</v>
      </c>
      <c r="CD5" s="321">
        <v>87049</v>
      </c>
      <c r="CE5" s="321">
        <v>87049</v>
      </c>
      <c r="CF5" s="321">
        <v>87049</v>
      </c>
      <c r="CG5" s="321">
        <v>87049</v>
      </c>
      <c r="CH5" s="321">
        <v>87049</v>
      </c>
      <c r="CI5" s="321">
        <v>87049</v>
      </c>
      <c r="CJ5" s="321">
        <v>87049</v>
      </c>
      <c r="CK5" s="321">
        <v>87049</v>
      </c>
      <c r="CL5" s="321">
        <v>87049</v>
      </c>
      <c r="CM5" s="321">
        <v>87049</v>
      </c>
      <c r="CN5" s="321">
        <v>87049</v>
      </c>
      <c r="CO5" s="321">
        <v>87049</v>
      </c>
      <c r="CP5" s="321">
        <v>87049</v>
      </c>
      <c r="CQ5" s="321">
        <v>87049</v>
      </c>
      <c r="CR5" s="321">
        <v>87049</v>
      </c>
      <c r="CS5" s="321">
        <v>87049</v>
      </c>
      <c r="CT5" s="321">
        <v>87049</v>
      </c>
      <c r="CU5" s="321">
        <v>87049</v>
      </c>
      <c r="CV5" s="321">
        <v>87049</v>
      </c>
      <c r="CW5" s="321">
        <v>87049</v>
      </c>
      <c r="CX5" s="566">
        <v>87049</v>
      </c>
      <c r="CY5" s="566">
        <v>87049</v>
      </c>
      <c r="DA5" s="421">
        <f t="shared" si="0"/>
        <v>87049</v>
      </c>
      <c r="DB5" s="477">
        <f t="shared" si="1"/>
        <v>87049</v>
      </c>
      <c r="DF5" s="424" t="s">
        <v>516</v>
      </c>
    </row>
    <row r="6" spans="1:112" s="153" customFormat="1" ht="32.25" thickBot="1" x14ac:dyDescent="0.25">
      <c r="A6" s="150" t="s">
        <v>529</v>
      </c>
      <c r="B6" s="150" t="s">
        <v>355</v>
      </c>
      <c r="C6" s="150">
        <v>2</v>
      </c>
      <c r="D6" s="150" t="s">
        <v>1</v>
      </c>
      <c r="E6" s="150">
        <v>4</v>
      </c>
      <c r="F6" s="150">
        <v>100034</v>
      </c>
      <c r="G6" s="151" t="s">
        <v>97</v>
      </c>
      <c r="H6" s="151" t="s">
        <v>90</v>
      </c>
      <c r="I6" s="151">
        <v>4</v>
      </c>
      <c r="J6" s="151">
        <v>9966</v>
      </c>
      <c r="K6" s="151" t="s">
        <v>417</v>
      </c>
      <c r="L6" s="151">
        <v>5</v>
      </c>
      <c r="M6" s="152" t="s">
        <v>48</v>
      </c>
      <c r="O6" s="157">
        <v>56727</v>
      </c>
      <c r="P6" s="157">
        <v>56727</v>
      </c>
      <c r="Q6" s="157">
        <v>56727</v>
      </c>
      <c r="R6" s="155">
        <v>56727</v>
      </c>
      <c r="S6" s="156">
        <v>56727</v>
      </c>
      <c r="T6" s="156">
        <v>56727</v>
      </c>
      <c r="U6" s="156">
        <v>56727</v>
      </c>
      <c r="V6" s="156">
        <v>56727</v>
      </c>
      <c r="W6" s="156">
        <v>56727</v>
      </c>
      <c r="X6" s="156">
        <v>56727</v>
      </c>
      <c r="Y6" s="156">
        <v>56727</v>
      </c>
      <c r="Z6" s="156">
        <v>56727</v>
      </c>
      <c r="AA6" s="156">
        <v>56727</v>
      </c>
      <c r="AB6" s="156">
        <v>56727</v>
      </c>
      <c r="AC6" s="156">
        <v>56727</v>
      </c>
      <c r="AD6" s="156">
        <v>56727</v>
      </c>
      <c r="AE6" s="156">
        <v>56727</v>
      </c>
      <c r="AF6" s="156">
        <v>56727</v>
      </c>
      <c r="AG6" s="156">
        <v>56727</v>
      </c>
      <c r="AH6" s="156">
        <v>56727</v>
      </c>
      <c r="AI6" s="156">
        <v>56727</v>
      </c>
      <c r="AJ6" s="156">
        <v>56727</v>
      </c>
      <c r="AK6" s="156">
        <v>56727</v>
      </c>
      <c r="AL6" s="156">
        <v>56727</v>
      </c>
      <c r="AM6" s="183">
        <v>56727</v>
      </c>
      <c r="AN6" s="183">
        <v>56727</v>
      </c>
      <c r="AO6" s="183">
        <v>56727</v>
      </c>
      <c r="AP6" s="183">
        <v>56727</v>
      </c>
      <c r="AQ6" s="183">
        <v>56727</v>
      </c>
      <c r="AR6" s="183">
        <v>56727</v>
      </c>
      <c r="AS6" s="183">
        <v>56727</v>
      </c>
      <c r="AT6" s="183">
        <v>56727</v>
      </c>
      <c r="AU6" s="183">
        <v>56727</v>
      </c>
      <c r="AV6" s="183">
        <v>56727</v>
      </c>
      <c r="AW6" s="183">
        <v>56727</v>
      </c>
      <c r="AX6" s="183">
        <v>56727</v>
      </c>
      <c r="AY6" s="183">
        <v>56727</v>
      </c>
      <c r="AZ6" s="263">
        <v>56727</v>
      </c>
      <c r="BA6" s="263">
        <v>56727</v>
      </c>
      <c r="BB6" s="263">
        <v>56727</v>
      </c>
      <c r="BC6" s="263">
        <v>56727</v>
      </c>
      <c r="BD6" s="263">
        <v>56727</v>
      </c>
      <c r="BE6" s="263">
        <v>56727</v>
      </c>
      <c r="BF6" s="263">
        <v>56727</v>
      </c>
      <c r="BG6" s="263">
        <v>56727</v>
      </c>
      <c r="BH6" s="263">
        <v>56727</v>
      </c>
      <c r="BI6" s="263">
        <v>56727</v>
      </c>
      <c r="BJ6" s="263">
        <v>56727</v>
      </c>
      <c r="BK6" s="263">
        <v>56727</v>
      </c>
      <c r="BL6" s="263">
        <v>56727</v>
      </c>
      <c r="BM6" s="263">
        <v>56727</v>
      </c>
      <c r="BN6" s="263">
        <v>56727</v>
      </c>
      <c r="BO6" s="263">
        <v>56727</v>
      </c>
      <c r="BP6" s="263">
        <v>56727</v>
      </c>
      <c r="BQ6" s="263">
        <v>56727</v>
      </c>
      <c r="BR6" s="263">
        <v>56727</v>
      </c>
      <c r="BS6" s="263">
        <v>56727</v>
      </c>
      <c r="BT6" s="263">
        <v>56727</v>
      </c>
      <c r="BU6" s="321">
        <v>56727</v>
      </c>
      <c r="BV6" s="321">
        <v>56727</v>
      </c>
      <c r="BW6" s="321">
        <v>56727</v>
      </c>
      <c r="BX6" s="321">
        <v>56727</v>
      </c>
      <c r="BY6" s="321">
        <v>56727</v>
      </c>
      <c r="BZ6" s="321">
        <v>56727</v>
      </c>
      <c r="CA6" s="321">
        <v>56727</v>
      </c>
      <c r="CB6" s="321">
        <v>56727</v>
      </c>
      <c r="CC6" s="321">
        <v>56727</v>
      </c>
      <c r="CD6" s="321">
        <v>56727</v>
      </c>
      <c r="CE6" s="321">
        <v>56727</v>
      </c>
      <c r="CF6" s="321">
        <v>56727</v>
      </c>
      <c r="CG6" s="321">
        <v>56727</v>
      </c>
      <c r="CH6" s="321">
        <v>56727</v>
      </c>
      <c r="CI6" s="321">
        <v>56727</v>
      </c>
      <c r="CJ6" s="321">
        <v>56727</v>
      </c>
      <c r="CK6" s="321">
        <v>56727</v>
      </c>
      <c r="CL6" s="321">
        <v>56727</v>
      </c>
      <c r="CM6" s="321">
        <v>56727</v>
      </c>
      <c r="CN6" s="321">
        <v>56727</v>
      </c>
      <c r="CO6" s="321">
        <v>56727</v>
      </c>
      <c r="CP6" s="321">
        <v>56727</v>
      </c>
      <c r="CQ6" s="321">
        <v>56727</v>
      </c>
      <c r="CR6" s="321">
        <v>56727</v>
      </c>
      <c r="CS6" s="321">
        <v>56727</v>
      </c>
      <c r="CT6" s="321">
        <v>56727</v>
      </c>
      <c r="CU6" s="321">
        <v>56727</v>
      </c>
      <c r="CV6" s="321">
        <v>56727</v>
      </c>
      <c r="CW6" s="608">
        <v>56727</v>
      </c>
      <c r="CX6" s="566">
        <v>56727</v>
      </c>
      <c r="CY6" s="566">
        <v>56727</v>
      </c>
      <c r="DA6" s="421">
        <f t="shared" si="0"/>
        <v>56727</v>
      </c>
      <c r="DB6" s="477">
        <f t="shared" si="1"/>
        <v>56727</v>
      </c>
    </row>
    <row r="7" spans="1:112" s="153" customFormat="1" ht="32.25" thickBot="1" x14ac:dyDescent="0.25">
      <c r="A7" s="150" t="s">
        <v>529</v>
      </c>
      <c r="B7" s="150" t="s">
        <v>355</v>
      </c>
      <c r="C7" s="150">
        <v>2</v>
      </c>
      <c r="D7" s="150" t="s">
        <v>1</v>
      </c>
      <c r="E7" s="150">
        <v>4</v>
      </c>
      <c r="F7" s="150">
        <v>100034</v>
      </c>
      <c r="G7" s="151" t="s">
        <v>96</v>
      </c>
      <c r="H7" s="151" t="s">
        <v>91</v>
      </c>
      <c r="I7" s="151">
        <v>5</v>
      </c>
      <c r="J7" s="151">
        <v>9967</v>
      </c>
      <c r="K7" s="151" t="s">
        <v>417</v>
      </c>
      <c r="L7" s="151">
        <v>5</v>
      </c>
      <c r="M7" s="152" t="s">
        <v>48</v>
      </c>
      <c r="O7" s="157">
        <v>26566</v>
      </c>
      <c r="P7" s="157">
        <v>26566</v>
      </c>
      <c r="Q7" s="157">
        <v>26566</v>
      </c>
      <c r="R7" s="155">
        <v>26566</v>
      </c>
      <c r="S7" s="156">
        <v>26566</v>
      </c>
      <c r="T7" s="156">
        <v>26566</v>
      </c>
      <c r="U7" s="156">
        <v>26566</v>
      </c>
      <c r="V7" s="156">
        <v>26566</v>
      </c>
      <c r="W7" s="156">
        <v>26566</v>
      </c>
      <c r="X7" s="156">
        <v>26566</v>
      </c>
      <c r="Y7" s="156">
        <v>26566</v>
      </c>
      <c r="Z7" s="156">
        <v>26566</v>
      </c>
      <c r="AA7" s="156">
        <v>26566</v>
      </c>
      <c r="AB7" s="156">
        <v>26566</v>
      </c>
      <c r="AC7" s="156">
        <v>26566</v>
      </c>
      <c r="AD7" s="156">
        <v>26566</v>
      </c>
      <c r="AE7" s="156">
        <v>26566</v>
      </c>
      <c r="AF7" s="156">
        <v>26566</v>
      </c>
      <c r="AG7" s="156">
        <v>26566</v>
      </c>
      <c r="AH7" s="156">
        <v>26566</v>
      </c>
      <c r="AI7" s="156">
        <v>26566</v>
      </c>
      <c r="AJ7" s="156">
        <v>26566</v>
      </c>
      <c r="AK7" s="156">
        <v>26566</v>
      </c>
      <c r="AL7" s="156">
        <v>26566</v>
      </c>
      <c r="AM7" s="183">
        <v>26566</v>
      </c>
      <c r="AN7" s="183">
        <v>26566</v>
      </c>
      <c r="AO7" s="183">
        <v>26566</v>
      </c>
      <c r="AP7" s="183">
        <v>26566</v>
      </c>
      <c r="AQ7" s="183">
        <v>26566</v>
      </c>
      <c r="AR7" s="183">
        <v>26566</v>
      </c>
      <c r="AS7" s="183">
        <v>26566</v>
      </c>
      <c r="AT7" s="183">
        <v>26566</v>
      </c>
      <c r="AU7" s="183">
        <v>26566</v>
      </c>
      <c r="AV7" s="183">
        <v>26566</v>
      </c>
      <c r="AW7" s="183">
        <v>26566</v>
      </c>
      <c r="AX7" s="183">
        <v>26566</v>
      </c>
      <c r="AY7" s="183">
        <v>26566</v>
      </c>
      <c r="AZ7" s="263">
        <v>26566</v>
      </c>
      <c r="BA7" s="263">
        <v>26566</v>
      </c>
      <c r="BB7" s="263">
        <v>26566</v>
      </c>
      <c r="BC7" s="263">
        <v>26566</v>
      </c>
      <c r="BD7" s="263">
        <v>26566</v>
      </c>
      <c r="BE7" s="263">
        <v>26566</v>
      </c>
      <c r="BF7" s="263">
        <v>26566</v>
      </c>
      <c r="BG7" s="263">
        <v>26566</v>
      </c>
      <c r="BH7" s="263">
        <v>26566</v>
      </c>
      <c r="BI7" s="263">
        <v>26566</v>
      </c>
      <c r="BJ7" s="263">
        <v>26566</v>
      </c>
      <c r="BK7" s="263">
        <v>26566</v>
      </c>
      <c r="BL7" s="263">
        <v>26566</v>
      </c>
      <c r="BM7" s="263">
        <v>26566</v>
      </c>
      <c r="BN7" s="263">
        <v>26566</v>
      </c>
      <c r="BO7" s="263">
        <v>26566</v>
      </c>
      <c r="BP7" s="263">
        <v>26566</v>
      </c>
      <c r="BQ7" s="263">
        <v>26566</v>
      </c>
      <c r="BR7" s="263">
        <v>26566</v>
      </c>
      <c r="BS7" s="263">
        <v>26566</v>
      </c>
      <c r="BT7" s="263">
        <v>26566</v>
      </c>
      <c r="BU7" s="321">
        <v>26566</v>
      </c>
      <c r="BV7" s="321">
        <v>26566</v>
      </c>
      <c r="BW7" s="321">
        <v>26566</v>
      </c>
      <c r="BX7" s="321">
        <v>26566</v>
      </c>
      <c r="BY7" s="321">
        <v>26566</v>
      </c>
      <c r="BZ7" s="321">
        <v>26566</v>
      </c>
      <c r="CA7" s="321">
        <v>26566</v>
      </c>
      <c r="CB7" s="321">
        <v>26566</v>
      </c>
      <c r="CC7" s="321">
        <v>26566</v>
      </c>
      <c r="CD7" s="321">
        <v>26566</v>
      </c>
      <c r="CE7" s="321">
        <v>26566</v>
      </c>
      <c r="CF7" s="321">
        <v>26566</v>
      </c>
      <c r="CG7" s="321">
        <v>26566</v>
      </c>
      <c r="CH7" s="321">
        <v>26566</v>
      </c>
      <c r="CI7" s="321">
        <v>26566</v>
      </c>
      <c r="CJ7" s="321">
        <v>26566</v>
      </c>
      <c r="CK7" s="321">
        <v>26566</v>
      </c>
      <c r="CL7" s="321">
        <v>26566</v>
      </c>
      <c r="CM7" s="321">
        <v>26566</v>
      </c>
      <c r="CN7" s="321">
        <v>26566</v>
      </c>
      <c r="CO7" s="321">
        <v>26566</v>
      </c>
      <c r="CP7" s="321">
        <v>26566</v>
      </c>
      <c r="CQ7" s="321">
        <v>26566</v>
      </c>
      <c r="CR7" s="321">
        <v>26566</v>
      </c>
      <c r="CS7" s="321">
        <v>26566</v>
      </c>
      <c r="CT7" s="321">
        <v>26566</v>
      </c>
      <c r="CU7" s="321">
        <v>26566</v>
      </c>
      <c r="CV7" s="321">
        <v>26566</v>
      </c>
      <c r="CW7" s="608">
        <v>26566</v>
      </c>
      <c r="CX7" s="566">
        <v>26566</v>
      </c>
      <c r="CY7" s="566">
        <v>26566</v>
      </c>
      <c r="DA7" s="421">
        <f t="shared" si="0"/>
        <v>26566</v>
      </c>
      <c r="DB7" s="477">
        <f t="shared" si="1"/>
        <v>26566</v>
      </c>
    </row>
    <row r="8" spans="1:112" s="153" customFormat="1" ht="32.25" thickBot="1" x14ac:dyDescent="0.25">
      <c r="A8" s="150" t="s">
        <v>529</v>
      </c>
      <c r="B8" s="150" t="s">
        <v>355</v>
      </c>
      <c r="C8" s="150">
        <v>2</v>
      </c>
      <c r="D8" s="150" t="s">
        <v>1</v>
      </c>
      <c r="E8" s="150">
        <v>4</v>
      </c>
      <c r="F8" s="150">
        <v>100034</v>
      </c>
      <c r="G8" s="151" t="s">
        <v>95</v>
      </c>
      <c r="H8" s="151" t="s">
        <v>92</v>
      </c>
      <c r="I8" s="151">
        <v>6</v>
      </c>
      <c r="J8" s="151">
        <v>9968</v>
      </c>
      <c r="K8" s="151" t="s">
        <v>417</v>
      </c>
      <c r="L8" s="151">
        <v>5</v>
      </c>
      <c r="M8" s="152" t="s">
        <v>47</v>
      </c>
      <c r="O8" s="157">
        <v>12730</v>
      </c>
      <c r="P8" s="157">
        <v>12730</v>
      </c>
      <c r="Q8" s="157">
        <v>12730</v>
      </c>
      <c r="R8" s="155">
        <v>12730</v>
      </c>
      <c r="S8" s="156">
        <v>12730</v>
      </c>
      <c r="T8" s="156">
        <v>12730</v>
      </c>
      <c r="U8" s="156">
        <v>12730</v>
      </c>
      <c r="V8" s="156">
        <v>12730</v>
      </c>
      <c r="W8" s="156">
        <v>12730</v>
      </c>
      <c r="X8" s="156">
        <v>12730</v>
      </c>
      <c r="Y8" s="156">
        <v>12730</v>
      </c>
      <c r="Z8" s="156">
        <v>12730</v>
      </c>
      <c r="AA8" s="156">
        <v>12730</v>
      </c>
      <c r="AB8" s="156">
        <v>12730</v>
      </c>
      <c r="AC8" s="156">
        <v>12730</v>
      </c>
      <c r="AD8" s="156">
        <v>12730</v>
      </c>
      <c r="AE8" s="156">
        <v>12730</v>
      </c>
      <c r="AF8" s="156">
        <v>12730</v>
      </c>
      <c r="AG8" s="156">
        <v>12730</v>
      </c>
      <c r="AH8" s="156">
        <v>12730</v>
      </c>
      <c r="AI8" s="156">
        <v>12730</v>
      </c>
      <c r="AJ8" s="156">
        <v>12730</v>
      </c>
      <c r="AK8" s="156">
        <v>12730</v>
      </c>
      <c r="AL8" s="156">
        <v>12730</v>
      </c>
      <c r="AM8" s="183">
        <v>12730</v>
      </c>
      <c r="AN8" s="183">
        <v>12730</v>
      </c>
      <c r="AO8" s="183">
        <v>12730</v>
      </c>
      <c r="AP8" s="183">
        <v>12730</v>
      </c>
      <c r="AQ8" s="183">
        <v>12730</v>
      </c>
      <c r="AR8" s="183">
        <v>12730</v>
      </c>
      <c r="AS8" s="183">
        <v>12730</v>
      </c>
      <c r="AT8" s="183">
        <v>12730</v>
      </c>
      <c r="AU8" s="183">
        <v>12730</v>
      </c>
      <c r="AV8" s="183">
        <v>12730</v>
      </c>
      <c r="AW8" s="183">
        <v>12730</v>
      </c>
      <c r="AX8" s="183">
        <v>12730</v>
      </c>
      <c r="AY8" s="183">
        <v>12730</v>
      </c>
      <c r="AZ8" s="263">
        <v>12730</v>
      </c>
      <c r="BA8" s="263">
        <v>12730</v>
      </c>
      <c r="BB8" s="263">
        <v>12730</v>
      </c>
      <c r="BC8" s="263">
        <v>12730</v>
      </c>
      <c r="BD8" s="263">
        <v>12730</v>
      </c>
      <c r="BE8" s="263">
        <v>12730</v>
      </c>
      <c r="BF8" s="263">
        <v>12730</v>
      </c>
      <c r="BG8" s="263">
        <v>12730</v>
      </c>
      <c r="BH8" s="263">
        <v>12730</v>
      </c>
      <c r="BI8" s="263">
        <v>12730</v>
      </c>
      <c r="BJ8" s="263">
        <v>12730</v>
      </c>
      <c r="BK8" s="263">
        <v>12730</v>
      </c>
      <c r="BL8" s="263">
        <v>12730</v>
      </c>
      <c r="BM8" s="263">
        <v>12730</v>
      </c>
      <c r="BN8" s="263">
        <v>12730</v>
      </c>
      <c r="BO8" s="263">
        <v>12730</v>
      </c>
      <c r="BP8" s="263">
        <v>12730</v>
      </c>
      <c r="BQ8" s="263">
        <v>12730</v>
      </c>
      <c r="BR8" s="263">
        <v>12730</v>
      </c>
      <c r="BS8" s="263">
        <v>12730</v>
      </c>
      <c r="BT8" s="263">
        <v>12730</v>
      </c>
      <c r="BU8" s="321">
        <v>12730</v>
      </c>
      <c r="BV8" s="321">
        <v>12730</v>
      </c>
      <c r="BW8" s="321">
        <v>12730</v>
      </c>
      <c r="BX8" s="321">
        <v>12730</v>
      </c>
      <c r="BY8" s="321">
        <v>12730</v>
      </c>
      <c r="BZ8" s="321">
        <v>12730</v>
      </c>
      <c r="CA8" s="321">
        <v>12730</v>
      </c>
      <c r="CB8" s="321">
        <v>12730</v>
      </c>
      <c r="CC8" s="321">
        <v>12730</v>
      </c>
      <c r="CD8" s="321">
        <v>12730</v>
      </c>
      <c r="CE8" s="321">
        <v>12730</v>
      </c>
      <c r="CF8" s="321">
        <v>12730</v>
      </c>
      <c r="CG8" s="321">
        <v>12730</v>
      </c>
      <c r="CH8" s="321">
        <v>12730</v>
      </c>
      <c r="CI8" s="321">
        <v>12730</v>
      </c>
      <c r="CJ8" s="321">
        <v>12730</v>
      </c>
      <c r="CK8" s="321">
        <v>12730</v>
      </c>
      <c r="CL8" s="321">
        <v>12730</v>
      </c>
      <c r="CM8" s="321">
        <v>12730</v>
      </c>
      <c r="CN8" s="321">
        <v>12730</v>
      </c>
      <c r="CO8" s="321">
        <v>12730</v>
      </c>
      <c r="CP8" s="321">
        <v>12730</v>
      </c>
      <c r="CQ8" s="321">
        <v>12730</v>
      </c>
      <c r="CR8" s="321">
        <v>12730</v>
      </c>
      <c r="CS8" s="321">
        <v>12730</v>
      </c>
      <c r="CT8" s="321">
        <v>12730</v>
      </c>
      <c r="CU8" s="321">
        <v>12730</v>
      </c>
      <c r="CV8" s="321">
        <v>12730</v>
      </c>
      <c r="CW8" s="321">
        <v>12730</v>
      </c>
      <c r="CX8" s="566">
        <v>12730</v>
      </c>
      <c r="CY8" s="566">
        <v>12730</v>
      </c>
      <c r="DA8" s="421">
        <f t="shared" si="0"/>
        <v>12730</v>
      </c>
      <c r="DB8" s="477">
        <f t="shared" si="1"/>
        <v>12730</v>
      </c>
    </row>
    <row r="9" spans="1:112" s="161" customFormat="1" ht="32.25" thickBot="1" x14ac:dyDescent="0.25">
      <c r="A9" s="150" t="s">
        <v>529</v>
      </c>
      <c r="B9" s="150" t="s">
        <v>355</v>
      </c>
      <c r="C9" s="158">
        <v>2</v>
      </c>
      <c r="D9" s="158" t="s">
        <v>1</v>
      </c>
      <c r="E9" s="158">
        <v>4</v>
      </c>
      <c r="F9" s="158">
        <v>100034</v>
      </c>
      <c r="G9" s="159" t="s">
        <v>94</v>
      </c>
      <c r="H9" s="159" t="s">
        <v>93</v>
      </c>
      <c r="I9" s="159">
        <v>7</v>
      </c>
      <c r="J9" s="159">
        <v>9969</v>
      </c>
      <c r="K9" s="159" t="s">
        <v>417</v>
      </c>
      <c r="L9" s="159">
        <v>5</v>
      </c>
      <c r="M9" s="160" t="s">
        <v>47</v>
      </c>
      <c r="O9" s="162">
        <v>174617</v>
      </c>
      <c r="P9" s="162">
        <v>174617</v>
      </c>
      <c r="Q9" s="162">
        <v>174617</v>
      </c>
      <c r="R9" s="163">
        <v>174617</v>
      </c>
      <c r="S9" s="164">
        <v>174617</v>
      </c>
      <c r="T9" s="164">
        <v>174617</v>
      </c>
      <c r="U9" s="164">
        <v>174617</v>
      </c>
      <c r="V9" s="164">
        <v>174617</v>
      </c>
      <c r="W9" s="164">
        <v>174617</v>
      </c>
      <c r="X9" s="164">
        <v>174617</v>
      </c>
      <c r="Y9" s="164">
        <v>174617</v>
      </c>
      <c r="Z9" s="164">
        <v>174617</v>
      </c>
      <c r="AA9" s="164">
        <v>174617</v>
      </c>
      <c r="AB9" s="164">
        <v>174617</v>
      </c>
      <c r="AC9" s="164">
        <v>174617</v>
      </c>
      <c r="AD9" s="164">
        <v>174617</v>
      </c>
      <c r="AE9" s="164">
        <v>174617</v>
      </c>
      <c r="AF9" s="164">
        <v>174617</v>
      </c>
      <c r="AG9" s="164">
        <v>174617</v>
      </c>
      <c r="AH9" s="164">
        <v>174617</v>
      </c>
      <c r="AI9" s="164">
        <v>174617</v>
      </c>
      <c r="AJ9" s="164">
        <v>174617</v>
      </c>
      <c r="AK9" s="164">
        <v>174617</v>
      </c>
      <c r="AL9" s="164">
        <v>174617</v>
      </c>
      <c r="AM9" s="210">
        <v>174617</v>
      </c>
      <c r="AN9" s="210">
        <v>174617</v>
      </c>
      <c r="AO9" s="210">
        <v>174617</v>
      </c>
      <c r="AP9" s="210">
        <v>174617</v>
      </c>
      <c r="AQ9" s="210">
        <v>174617</v>
      </c>
      <c r="AR9" s="210">
        <v>174617</v>
      </c>
      <c r="AS9" s="210">
        <v>174617</v>
      </c>
      <c r="AT9" s="210">
        <v>174617</v>
      </c>
      <c r="AU9" s="210">
        <v>174617</v>
      </c>
      <c r="AV9" s="210">
        <v>174617</v>
      </c>
      <c r="AW9" s="210">
        <v>174617</v>
      </c>
      <c r="AX9" s="210">
        <v>174617</v>
      </c>
      <c r="AY9" s="210">
        <v>174617</v>
      </c>
      <c r="AZ9" s="269">
        <v>174617</v>
      </c>
      <c r="BA9" s="269">
        <v>174617</v>
      </c>
      <c r="BB9" s="269">
        <v>174617</v>
      </c>
      <c r="BC9" s="269">
        <v>174617</v>
      </c>
      <c r="BD9" s="269">
        <v>174617</v>
      </c>
      <c r="BE9" s="269">
        <v>174617</v>
      </c>
      <c r="BF9" s="269">
        <v>174617</v>
      </c>
      <c r="BG9" s="269">
        <v>174617</v>
      </c>
      <c r="BH9" s="269">
        <v>174617</v>
      </c>
      <c r="BI9" s="269">
        <v>174617</v>
      </c>
      <c r="BJ9" s="269">
        <v>174617</v>
      </c>
      <c r="BK9" s="269">
        <v>174617</v>
      </c>
      <c r="BL9" s="269">
        <v>174617</v>
      </c>
      <c r="BM9" s="269">
        <v>174617</v>
      </c>
      <c r="BN9" s="269">
        <v>174617</v>
      </c>
      <c r="BO9" s="269">
        <v>174617</v>
      </c>
      <c r="BP9" s="269">
        <v>174617</v>
      </c>
      <c r="BQ9" s="269">
        <v>174617</v>
      </c>
      <c r="BR9" s="269">
        <v>174617</v>
      </c>
      <c r="BS9" s="269">
        <v>174617</v>
      </c>
      <c r="BT9" s="269">
        <v>174617</v>
      </c>
      <c r="BU9" s="322">
        <v>174617</v>
      </c>
      <c r="BV9" s="322">
        <v>174617</v>
      </c>
      <c r="BW9" s="322">
        <v>174617</v>
      </c>
      <c r="BX9" s="322">
        <v>174617</v>
      </c>
      <c r="BY9" s="322">
        <v>174617</v>
      </c>
      <c r="BZ9" s="322">
        <v>174617</v>
      </c>
      <c r="CA9" s="322">
        <v>174617</v>
      </c>
      <c r="CB9" s="322">
        <v>174617</v>
      </c>
      <c r="CC9" s="322">
        <v>174617</v>
      </c>
      <c r="CD9" s="322">
        <v>174617</v>
      </c>
      <c r="CE9" s="322">
        <v>174617</v>
      </c>
      <c r="CF9" s="322">
        <v>174617</v>
      </c>
      <c r="CG9" s="322">
        <v>174617</v>
      </c>
      <c r="CH9" s="322">
        <v>174617</v>
      </c>
      <c r="CI9" s="322">
        <v>174617</v>
      </c>
      <c r="CJ9" s="322">
        <v>174617</v>
      </c>
      <c r="CK9" s="322">
        <v>174617</v>
      </c>
      <c r="CL9" s="322">
        <v>174617</v>
      </c>
      <c r="CM9" s="322">
        <v>174617</v>
      </c>
      <c r="CN9" s="322">
        <v>174617</v>
      </c>
      <c r="CO9" s="322">
        <v>174617</v>
      </c>
      <c r="CP9" s="322">
        <v>174617</v>
      </c>
      <c r="CQ9" s="322">
        <v>174617</v>
      </c>
      <c r="CR9" s="322">
        <v>174617</v>
      </c>
      <c r="CS9" s="322">
        <v>174617</v>
      </c>
      <c r="CT9" s="322">
        <v>174617</v>
      </c>
      <c r="CU9" s="322">
        <v>174617</v>
      </c>
      <c r="CV9" s="322">
        <v>174617</v>
      </c>
      <c r="CW9" s="322">
        <v>174617</v>
      </c>
      <c r="CX9" s="567">
        <v>174617</v>
      </c>
      <c r="CY9" s="567">
        <v>174617</v>
      </c>
      <c r="DA9" s="421">
        <f t="shared" si="0"/>
        <v>174617</v>
      </c>
      <c r="DB9" s="477">
        <f t="shared" si="1"/>
        <v>174617</v>
      </c>
    </row>
    <row r="10" spans="1:112" ht="42.75" thickBot="1" x14ac:dyDescent="0.25">
      <c r="A10" s="1" t="s">
        <v>531</v>
      </c>
      <c r="B10" s="1" t="s">
        <v>357</v>
      </c>
      <c r="C10" s="1">
        <v>2</v>
      </c>
      <c r="D10" s="1" t="s">
        <v>530</v>
      </c>
      <c r="E10" s="1">
        <v>4</v>
      </c>
      <c r="F10" s="1">
        <v>100050</v>
      </c>
      <c r="G10" s="3" t="s">
        <v>102</v>
      </c>
      <c r="H10" s="3" t="s">
        <v>103</v>
      </c>
      <c r="I10" s="3">
        <v>8</v>
      </c>
      <c r="J10" s="3">
        <v>9976</v>
      </c>
      <c r="K10" s="3" t="s">
        <v>501</v>
      </c>
      <c r="L10" s="3">
        <v>5</v>
      </c>
      <c r="M10" s="4" t="s">
        <v>49</v>
      </c>
      <c r="O10" s="8">
        <v>6149</v>
      </c>
      <c r="P10" s="8">
        <v>6149</v>
      </c>
      <c r="Q10" s="8">
        <v>6149</v>
      </c>
      <c r="R10" s="78">
        <v>6149</v>
      </c>
      <c r="S10" s="90">
        <v>6149</v>
      </c>
      <c r="T10" s="90">
        <v>6149</v>
      </c>
      <c r="U10" s="90">
        <v>6149</v>
      </c>
      <c r="V10" s="90">
        <v>6149</v>
      </c>
      <c r="W10" s="90">
        <v>6149</v>
      </c>
      <c r="X10" s="90">
        <v>6149</v>
      </c>
      <c r="Y10" s="90">
        <v>6149</v>
      </c>
      <c r="Z10" s="90">
        <v>6149</v>
      </c>
      <c r="AA10" s="90">
        <v>6149</v>
      </c>
      <c r="AB10" s="90">
        <v>6149</v>
      </c>
      <c r="AC10" s="90">
        <v>6149</v>
      </c>
      <c r="AD10" s="90">
        <v>6149</v>
      </c>
      <c r="AE10" s="90">
        <v>6149</v>
      </c>
      <c r="AF10" s="90">
        <v>6149</v>
      </c>
      <c r="AG10" s="90">
        <v>6149</v>
      </c>
      <c r="AH10" s="90">
        <v>6149</v>
      </c>
      <c r="AI10" s="90">
        <v>6149</v>
      </c>
      <c r="AJ10" s="90">
        <v>6149</v>
      </c>
      <c r="AK10" s="90">
        <v>6149</v>
      </c>
      <c r="AL10" s="90">
        <v>6149</v>
      </c>
      <c r="AM10" s="104">
        <v>6149</v>
      </c>
      <c r="AN10" s="104">
        <v>6149</v>
      </c>
      <c r="AO10" s="104">
        <v>6149</v>
      </c>
      <c r="AP10" s="104">
        <v>6149</v>
      </c>
      <c r="AQ10" s="104">
        <v>6149</v>
      </c>
      <c r="AR10" s="104">
        <v>6149</v>
      </c>
      <c r="AS10" s="104">
        <v>6149</v>
      </c>
      <c r="AT10" s="104">
        <v>6149</v>
      </c>
      <c r="AU10" s="104">
        <v>6149</v>
      </c>
      <c r="AV10" s="104">
        <v>6149</v>
      </c>
      <c r="AW10" s="104">
        <v>6149</v>
      </c>
      <c r="AX10" s="104">
        <v>6149</v>
      </c>
      <c r="AY10" s="104">
        <v>6149</v>
      </c>
      <c r="AZ10" s="256">
        <v>6149</v>
      </c>
      <c r="BA10" s="256">
        <v>6149</v>
      </c>
      <c r="BB10" s="256">
        <v>6149</v>
      </c>
      <c r="BC10" s="256">
        <v>6149</v>
      </c>
      <c r="BD10" s="256">
        <v>6149</v>
      </c>
      <c r="BE10" s="256">
        <v>6149</v>
      </c>
      <c r="BF10" s="256">
        <v>6149</v>
      </c>
      <c r="BG10" s="256">
        <v>6149</v>
      </c>
      <c r="BH10" s="256">
        <v>6149</v>
      </c>
      <c r="BI10" s="256">
        <v>6149</v>
      </c>
      <c r="BJ10" s="256">
        <v>6149</v>
      </c>
      <c r="BK10" s="256">
        <v>6149</v>
      </c>
      <c r="BL10" s="256">
        <v>6149</v>
      </c>
      <c r="BM10" s="256">
        <v>6149</v>
      </c>
      <c r="BN10" s="256">
        <v>6149</v>
      </c>
      <c r="BO10" s="256">
        <v>6149</v>
      </c>
      <c r="BP10" s="256">
        <v>6149</v>
      </c>
      <c r="BQ10" s="256">
        <v>6149</v>
      </c>
      <c r="BR10" s="256">
        <v>6149</v>
      </c>
      <c r="BS10" s="256">
        <v>6149</v>
      </c>
      <c r="BT10" s="256">
        <v>6149</v>
      </c>
      <c r="BU10" s="323">
        <v>6149</v>
      </c>
      <c r="BV10" s="323">
        <v>6149</v>
      </c>
      <c r="BW10" s="323">
        <v>6149</v>
      </c>
      <c r="BX10" s="323">
        <v>6149</v>
      </c>
      <c r="BY10" s="323">
        <v>6149</v>
      </c>
      <c r="BZ10" s="323">
        <v>6149</v>
      </c>
      <c r="CA10" s="323">
        <v>6149</v>
      </c>
      <c r="CB10" s="323">
        <v>6149</v>
      </c>
      <c r="CC10" s="323">
        <v>6149</v>
      </c>
      <c r="CD10" s="323">
        <v>6149</v>
      </c>
      <c r="CE10" s="323">
        <v>6149</v>
      </c>
      <c r="CF10" s="323">
        <v>6149</v>
      </c>
      <c r="CG10" s="323">
        <v>6149</v>
      </c>
      <c r="CH10" s="323">
        <v>6149</v>
      </c>
      <c r="CI10" s="323">
        <v>6149</v>
      </c>
      <c r="CJ10" s="323">
        <v>6149</v>
      </c>
      <c r="CK10" s="323">
        <v>6149</v>
      </c>
      <c r="CL10" s="323">
        <v>6149</v>
      </c>
      <c r="CM10" s="323">
        <v>6149</v>
      </c>
      <c r="CN10" s="323">
        <v>6149</v>
      </c>
      <c r="CO10" s="323">
        <v>6149</v>
      </c>
      <c r="CP10" s="323">
        <v>6149</v>
      </c>
      <c r="CQ10" s="323">
        <v>6149</v>
      </c>
      <c r="CR10" s="323">
        <v>6149</v>
      </c>
      <c r="CS10" s="323">
        <v>6149</v>
      </c>
      <c r="CT10" s="323">
        <v>6149</v>
      </c>
      <c r="CU10" s="323">
        <v>6149</v>
      </c>
      <c r="CV10" s="323">
        <v>6149</v>
      </c>
      <c r="CW10" s="323">
        <v>6149</v>
      </c>
      <c r="CX10" s="568">
        <v>6149</v>
      </c>
      <c r="CY10" s="568">
        <v>6149</v>
      </c>
      <c r="DA10" s="421">
        <f t="shared" si="0"/>
        <v>6149</v>
      </c>
      <c r="DB10" s="477">
        <f t="shared" si="1"/>
        <v>6149</v>
      </c>
      <c r="DF10" s="334" t="s">
        <v>516</v>
      </c>
    </row>
    <row r="11" spans="1:112" s="45" customFormat="1" ht="42.75" thickBot="1" x14ac:dyDescent="0.25">
      <c r="A11" s="1" t="s">
        <v>531</v>
      </c>
      <c r="B11" s="1" t="s">
        <v>357</v>
      </c>
      <c r="C11" s="42">
        <v>2</v>
      </c>
      <c r="D11" s="42" t="s">
        <v>2</v>
      </c>
      <c r="E11" s="42">
        <v>4</v>
      </c>
      <c r="F11" s="42">
        <v>100050</v>
      </c>
      <c r="G11" s="43" t="s">
        <v>105</v>
      </c>
      <c r="H11" s="43" t="s">
        <v>104</v>
      </c>
      <c r="I11" s="43">
        <v>9</v>
      </c>
      <c r="J11" s="43">
        <v>9977</v>
      </c>
      <c r="K11" s="43" t="s">
        <v>501</v>
      </c>
      <c r="L11" s="43">
        <v>5</v>
      </c>
      <c r="M11" s="44" t="s">
        <v>49</v>
      </c>
      <c r="O11" s="46">
        <v>4443</v>
      </c>
      <c r="P11" s="46">
        <v>4443</v>
      </c>
      <c r="Q11" s="46">
        <v>4443</v>
      </c>
      <c r="R11" s="79">
        <v>4443</v>
      </c>
      <c r="S11" s="92">
        <v>4443</v>
      </c>
      <c r="T11" s="92">
        <v>4443</v>
      </c>
      <c r="U11" s="92">
        <v>4443</v>
      </c>
      <c r="V11" s="92">
        <v>4443</v>
      </c>
      <c r="W11" s="92">
        <v>4443</v>
      </c>
      <c r="X11" s="92">
        <v>4443</v>
      </c>
      <c r="Y11" s="92">
        <v>4443</v>
      </c>
      <c r="Z11" s="92">
        <v>4443</v>
      </c>
      <c r="AA11" s="92">
        <v>4443</v>
      </c>
      <c r="AB11" s="92">
        <v>4443</v>
      </c>
      <c r="AC11" s="92">
        <v>4443</v>
      </c>
      <c r="AD11" s="92">
        <v>4443</v>
      </c>
      <c r="AE11" s="92">
        <v>4443</v>
      </c>
      <c r="AF11" s="92">
        <v>4443</v>
      </c>
      <c r="AG11" s="92">
        <v>4443</v>
      </c>
      <c r="AH11" s="92">
        <v>4443</v>
      </c>
      <c r="AI11" s="92">
        <v>4443</v>
      </c>
      <c r="AJ11" s="92">
        <v>4443</v>
      </c>
      <c r="AK11" s="92">
        <v>4443</v>
      </c>
      <c r="AL11" s="92">
        <v>4443</v>
      </c>
      <c r="AM11" s="108">
        <v>4443</v>
      </c>
      <c r="AN11" s="108">
        <v>4443</v>
      </c>
      <c r="AO11" s="108">
        <v>4443</v>
      </c>
      <c r="AP11" s="108">
        <v>4443</v>
      </c>
      <c r="AQ11" s="108">
        <v>4443</v>
      </c>
      <c r="AR11" s="108">
        <v>4443</v>
      </c>
      <c r="AS11" s="108">
        <v>4443</v>
      </c>
      <c r="AT11" s="108">
        <v>4443</v>
      </c>
      <c r="AU11" s="108">
        <v>4443</v>
      </c>
      <c r="AV11" s="108">
        <v>4443</v>
      </c>
      <c r="AW11" s="108">
        <v>4443</v>
      </c>
      <c r="AX11" s="108">
        <v>4443</v>
      </c>
      <c r="AY11" s="108">
        <v>4443</v>
      </c>
      <c r="AZ11" s="111">
        <v>4443</v>
      </c>
      <c r="BA11" s="111">
        <v>4443</v>
      </c>
      <c r="BB11" s="111">
        <v>4443</v>
      </c>
      <c r="BC11" s="111">
        <v>4443</v>
      </c>
      <c r="BD11" s="111">
        <v>4443</v>
      </c>
      <c r="BE11" s="111">
        <v>4443</v>
      </c>
      <c r="BF11" s="111">
        <v>4443</v>
      </c>
      <c r="BG11" s="111">
        <v>4443</v>
      </c>
      <c r="BH11" s="111">
        <v>4443</v>
      </c>
      <c r="BI11" s="111">
        <v>4443</v>
      </c>
      <c r="BJ11" s="111">
        <v>4443</v>
      </c>
      <c r="BK11" s="111">
        <v>4443</v>
      </c>
      <c r="BL11" s="111">
        <v>4443</v>
      </c>
      <c r="BM11" s="111">
        <v>4443</v>
      </c>
      <c r="BN11" s="111">
        <v>4443</v>
      </c>
      <c r="BO11" s="111">
        <v>4443</v>
      </c>
      <c r="BP11" s="111">
        <v>4443</v>
      </c>
      <c r="BQ11" s="111">
        <v>4443</v>
      </c>
      <c r="BR11" s="111">
        <v>4443</v>
      </c>
      <c r="BS11" s="111">
        <v>4443</v>
      </c>
      <c r="BT11" s="111">
        <v>4443</v>
      </c>
      <c r="BU11" s="297">
        <v>4443</v>
      </c>
      <c r="BV11" s="297">
        <v>4443</v>
      </c>
      <c r="BW11" s="297">
        <v>4443</v>
      </c>
      <c r="BX11" s="297">
        <v>4443</v>
      </c>
      <c r="BY11" s="297">
        <v>4443</v>
      </c>
      <c r="BZ11" s="297">
        <v>4443</v>
      </c>
      <c r="CA11" s="297">
        <v>4443</v>
      </c>
      <c r="CB11" s="297">
        <v>4443</v>
      </c>
      <c r="CC11" s="297">
        <v>4443</v>
      </c>
      <c r="CD11" s="297">
        <v>4443</v>
      </c>
      <c r="CE11" s="297">
        <v>4443</v>
      </c>
      <c r="CF11" s="297">
        <v>4443</v>
      </c>
      <c r="CG11" s="297">
        <v>4443</v>
      </c>
      <c r="CH11" s="297">
        <v>4443</v>
      </c>
      <c r="CI11" s="297">
        <v>4443</v>
      </c>
      <c r="CJ11" s="297">
        <v>4443</v>
      </c>
      <c r="CK11" s="297">
        <v>4443</v>
      </c>
      <c r="CL11" s="297">
        <v>4443</v>
      </c>
      <c r="CM11" s="297">
        <v>4443</v>
      </c>
      <c r="CN11" s="297">
        <v>4443</v>
      </c>
      <c r="CO11" s="297">
        <v>4443</v>
      </c>
      <c r="CP11" s="297">
        <v>4443</v>
      </c>
      <c r="CQ11" s="297">
        <v>4443</v>
      </c>
      <c r="CR11" s="297">
        <v>4443</v>
      </c>
      <c r="CS11" s="297">
        <v>4443</v>
      </c>
      <c r="CT11" s="297">
        <v>4443</v>
      </c>
      <c r="CU11" s="297">
        <v>4443</v>
      </c>
      <c r="CV11" s="297">
        <v>4443</v>
      </c>
      <c r="CW11" s="297">
        <v>4443</v>
      </c>
      <c r="CX11" s="569">
        <v>4443</v>
      </c>
      <c r="CY11" s="569">
        <v>4443</v>
      </c>
      <c r="DA11" s="421">
        <f t="shared" si="0"/>
        <v>4443</v>
      </c>
      <c r="DB11" s="477">
        <f t="shared" si="1"/>
        <v>4443</v>
      </c>
    </row>
    <row r="12" spans="1:112" s="45" customFormat="1" ht="42.75" thickBot="1" x14ac:dyDescent="0.25">
      <c r="A12" s="1" t="s">
        <v>531</v>
      </c>
      <c r="B12" s="1" t="s">
        <v>357</v>
      </c>
      <c r="C12" s="42">
        <v>2</v>
      </c>
      <c r="D12" s="42" t="s">
        <v>9</v>
      </c>
      <c r="E12" s="42">
        <v>4</v>
      </c>
      <c r="F12" s="42">
        <v>100050</v>
      </c>
      <c r="G12" s="43" t="s">
        <v>101</v>
      </c>
      <c r="H12" s="43" t="s">
        <v>100</v>
      </c>
      <c r="I12" s="43">
        <v>10</v>
      </c>
      <c r="J12" s="43">
        <v>9975</v>
      </c>
      <c r="K12" s="43" t="s">
        <v>501</v>
      </c>
      <c r="L12" s="43">
        <v>5</v>
      </c>
      <c r="M12" s="44" t="s">
        <v>49</v>
      </c>
      <c r="N12" s="45">
        <v>2008</v>
      </c>
      <c r="O12" s="113">
        <v>309331</v>
      </c>
      <c r="P12" s="113">
        <v>309331</v>
      </c>
      <c r="Q12" s="113">
        <v>309331</v>
      </c>
      <c r="R12" s="79">
        <v>309331</v>
      </c>
      <c r="S12" s="92">
        <v>309331</v>
      </c>
      <c r="T12" s="92">
        <v>309331</v>
      </c>
      <c r="U12" s="92">
        <v>309331</v>
      </c>
      <c r="V12" s="92">
        <v>309331</v>
      </c>
      <c r="W12" s="92">
        <v>309331</v>
      </c>
      <c r="X12" s="92">
        <v>309331</v>
      </c>
      <c r="Y12" s="92">
        <v>309331</v>
      </c>
      <c r="Z12" s="92">
        <v>309331</v>
      </c>
      <c r="AA12" s="92">
        <v>309331</v>
      </c>
      <c r="AB12" s="92">
        <v>309331</v>
      </c>
      <c r="AC12" s="92">
        <v>309331</v>
      </c>
      <c r="AD12" s="92">
        <v>309331</v>
      </c>
      <c r="AE12" s="92">
        <v>309331</v>
      </c>
      <c r="AF12" s="92">
        <v>309331</v>
      </c>
      <c r="AG12" s="92">
        <v>309331</v>
      </c>
      <c r="AH12" s="92">
        <v>309331</v>
      </c>
      <c r="AI12" s="92">
        <v>309331</v>
      </c>
      <c r="AJ12" s="92">
        <v>309331</v>
      </c>
      <c r="AK12" s="92">
        <v>309331</v>
      </c>
      <c r="AL12" s="92">
        <v>309331</v>
      </c>
      <c r="AM12" s="108">
        <v>309331</v>
      </c>
      <c r="AN12" s="108">
        <v>309331</v>
      </c>
      <c r="AO12" s="108">
        <v>309331</v>
      </c>
      <c r="AP12" s="108">
        <v>309331</v>
      </c>
      <c r="AQ12" s="108">
        <v>309331</v>
      </c>
      <c r="AR12" s="108">
        <v>309331</v>
      </c>
      <c r="AS12" s="108">
        <v>309331</v>
      </c>
      <c r="AT12" s="108">
        <v>309331</v>
      </c>
      <c r="AU12" s="108">
        <v>309331</v>
      </c>
      <c r="AV12" s="108">
        <v>309331</v>
      </c>
      <c r="AW12" s="108">
        <v>309331</v>
      </c>
      <c r="AX12" s="108">
        <v>309331</v>
      </c>
      <c r="AY12" s="108">
        <v>309331</v>
      </c>
      <c r="AZ12" s="111">
        <v>309331</v>
      </c>
      <c r="BA12" s="111">
        <v>309331</v>
      </c>
      <c r="BB12" s="111">
        <v>309331</v>
      </c>
      <c r="BC12" s="111">
        <v>309331</v>
      </c>
      <c r="BD12" s="111">
        <v>309331</v>
      </c>
      <c r="BE12" s="111">
        <v>309331</v>
      </c>
      <c r="BF12" s="111">
        <v>309331</v>
      </c>
      <c r="BG12" s="111">
        <v>309331</v>
      </c>
      <c r="BH12" s="111">
        <v>309331</v>
      </c>
      <c r="BI12" s="111">
        <v>309331</v>
      </c>
      <c r="BJ12" s="111">
        <v>309331</v>
      </c>
      <c r="BK12" s="111">
        <v>309331</v>
      </c>
      <c r="BL12" s="111">
        <v>309331</v>
      </c>
      <c r="BM12" s="111">
        <v>309331</v>
      </c>
      <c r="BN12" s="111">
        <v>309331</v>
      </c>
      <c r="BO12" s="111">
        <v>309331</v>
      </c>
      <c r="BP12" s="111">
        <v>309331</v>
      </c>
      <c r="BQ12" s="111">
        <v>309331</v>
      </c>
      <c r="BR12" s="273">
        <v>1014352</v>
      </c>
      <c r="BS12" s="297">
        <v>1014352</v>
      </c>
      <c r="BT12" s="297">
        <v>1014352</v>
      </c>
      <c r="BU12" s="297">
        <v>1014352</v>
      </c>
      <c r="BV12" s="297">
        <v>1014352</v>
      </c>
      <c r="BW12" s="297">
        <v>1014352</v>
      </c>
      <c r="BX12" s="297">
        <v>1014352</v>
      </c>
      <c r="BY12" s="297">
        <v>1014352</v>
      </c>
      <c r="BZ12" s="297">
        <v>1014352</v>
      </c>
      <c r="CA12" s="297">
        <v>1014352</v>
      </c>
      <c r="CB12" s="297">
        <v>1014352</v>
      </c>
      <c r="CC12" s="297">
        <v>1014352</v>
      </c>
      <c r="CD12" s="297">
        <v>1014352</v>
      </c>
      <c r="CE12" s="297">
        <v>1014352</v>
      </c>
      <c r="CF12" s="297">
        <v>1014352</v>
      </c>
      <c r="CG12" s="297">
        <v>1014352</v>
      </c>
      <c r="CH12" s="297">
        <v>1014352</v>
      </c>
      <c r="CI12" s="297">
        <v>1014352</v>
      </c>
      <c r="CJ12" s="297">
        <v>1014352</v>
      </c>
      <c r="CK12" s="297">
        <v>1014352</v>
      </c>
      <c r="CL12" s="297">
        <v>1014352</v>
      </c>
      <c r="CM12" s="297">
        <v>1014352</v>
      </c>
      <c r="CN12" s="297">
        <v>1014352</v>
      </c>
      <c r="CO12" s="297">
        <v>1014352</v>
      </c>
      <c r="CP12" s="297">
        <v>1014352</v>
      </c>
      <c r="CQ12" s="297">
        <v>1014352</v>
      </c>
      <c r="CR12" s="297">
        <v>1014352</v>
      </c>
      <c r="CS12" s="297">
        <v>1014352</v>
      </c>
      <c r="CT12" s="297">
        <v>1014352</v>
      </c>
      <c r="CU12" s="297">
        <v>1014352</v>
      </c>
      <c r="CV12" s="297">
        <v>1014352</v>
      </c>
      <c r="CW12" s="297">
        <v>1014352</v>
      </c>
      <c r="CX12" s="569">
        <v>1014352</v>
      </c>
      <c r="CY12" s="569">
        <v>1014352</v>
      </c>
      <c r="DA12" s="421">
        <f t="shared" si="0"/>
        <v>725934.31818181823</v>
      </c>
      <c r="DB12" s="477">
        <f t="shared" si="1"/>
        <v>1014352</v>
      </c>
    </row>
    <row r="13" spans="1:112" s="60" customFormat="1" ht="42.75" thickBot="1" x14ac:dyDescent="0.25">
      <c r="A13" s="1" t="s">
        <v>531</v>
      </c>
      <c r="B13" s="339" t="s">
        <v>357</v>
      </c>
      <c r="C13" s="57">
        <v>2</v>
      </c>
      <c r="D13" s="57" t="s">
        <v>2</v>
      </c>
      <c r="E13" s="57">
        <v>4</v>
      </c>
      <c r="F13" s="57">
        <v>100050</v>
      </c>
      <c r="G13" s="58" t="s">
        <v>79</v>
      </c>
      <c r="H13" s="58" t="s">
        <v>106</v>
      </c>
      <c r="I13" s="58">
        <v>127</v>
      </c>
      <c r="J13" s="58">
        <v>9990</v>
      </c>
      <c r="K13" s="58" t="s">
        <v>501</v>
      </c>
      <c r="L13" s="58">
        <v>5</v>
      </c>
      <c r="M13" s="59" t="s">
        <v>49</v>
      </c>
      <c r="N13" s="70">
        <v>40052</v>
      </c>
      <c r="O13" s="61"/>
      <c r="P13" s="61"/>
      <c r="Q13" s="61"/>
      <c r="R13" s="83"/>
      <c r="S13" s="93"/>
      <c r="T13" s="93"/>
      <c r="U13" s="93"/>
      <c r="V13" s="93"/>
      <c r="W13" s="93"/>
      <c r="X13" s="93"/>
      <c r="Y13" s="93"/>
      <c r="Z13" s="103">
        <v>7810</v>
      </c>
      <c r="AA13" s="105">
        <v>7810</v>
      </c>
      <c r="AB13" s="105">
        <v>7810</v>
      </c>
      <c r="AC13" s="105">
        <v>7810</v>
      </c>
      <c r="AD13" s="105">
        <v>7810</v>
      </c>
      <c r="AE13" s="105">
        <v>7810</v>
      </c>
      <c r="AF13" s="105">
        <v>7810</v>
      </c>
      <c r="AG13" s="105">
        <v>7810</v>
      </c>
      <c r="AH13" s="105">
        <v>7810</v>
      </c>
      <c r="AI13" s="105">
        <v>7810</v>
      </c>
      <c r="AJ13" s="105">
        <v>7810</v>
      </c>
      <c r="AK13" s="105">
        <v>7810</v>
      </c>
      <c r="AL13" s="105">
        <v>7810</v>
      </c>
      <c r="AM13" s="105">
        <v>7810</v>
      </c>
      <c r="AN13" s="105">
        <v>7810</v>
      </c>
      <c r="AO13" s="105">
        <v>7810</v>
      </c>
      <c r="AP13" s="105">
        <v>7810</v>
      </c>
      <c r="AQ13" s="105">
        <v>7810</v>
      </c>
      <c r="AR13" s="105">
        <v>7810</v>
      </c>
      <c r="AS13" s="105">
        <v>7810</v>
      </c>
      <c r="AT13" s="105">
        <v>7810</v>
      </c>
      <c r="AU13" s="105">
        <v>7810</v>
      </c>
      <c r="AV13" s="105">
        <v>7810</v>
      </c>
      <c r="AW13" s="105">
        <v>7810</v>
      </c>
      <c r="AX13" s="105">
        <v>7810</v>
      </c>
      <c r="AY13" s="105">
        <v>7810</v>
      </c>
      <c r="AZ13" s="258">
        <v>7810</v>
      </c>
      <c r="BA13" s="258">
        <v>7810</v>
      </c>
      <c r="BB13" s="258">
        <v>7810</v>
      </c>
      <c r="BC13" s="258">
        <v>7810</v>
      </c>
      <c r="BD13" s="258">
        <v>7810</v>
      </c>
      <c r="BE13" s="258">
        <v>7810</v>
      </c>
      <c r="BF13" s="258">
        <v>7810</v>
      </c>
      <c r="BG13" s="258">
        <v>7810</v>
      </c>
      <c r="BH13" s="258">
        <v>7810</v>
      </c>
      <c r="BI13" s="258">
        <v>7810</v>
      </c>
      <c r="BJ13" s="258">
        <v>7810</v>
      </c>
      <c r="BK13" s="258">
        <v>7810</v>
      </c>
      <c r="BL13" s="258">
        <v>7810</v>
      </c>
      <c r="BM13" s="258">
        <v>7810</v>
      </c>
      <c r="BN13" s="258">
        <v>7810</v>
      </c>
      <c r="BO13" s="258">
        <v>7810</v>
      </c>
      <c r="BP13" s="258">
        <v>7810</v>
      </c>
      <c r="BQ13" s="258">
        <v>7810</v>
      </c>
      <c r="BR13" s="258">
        <v>7810</v>
      </c>
      <c r="BS13" s="258">
        <v>7810</v>
      </c>
      <c r="BT13" s="258">
        <v>7810</v>
      </c>
      <c r="BU13" s="324">
        <v>7810</v>
      </c>
      <c r="BV13" s="324">
        <v>7810</v>
      </c>
      <c r="BW13" s="324">
        <v>7810</v>
      </c>
      <c r="BX13" s="324">
        <v>7810</v>
      </c>
      <c r="BY13" s="324">
        <v>7810</v>
      </c>
      <c r="BZ13" s="324">
        <v>7810</v>
      </c>
      <c r="CA13" s="324">
        <v>7810</v>
      </c>
      <c r="CB13" s="324">
        <v>7810</v>
      </c>
      <c r="CC13" s="324">
        <v>7810</v>
      </c>
      <c r="CD13" s="324">
        <v>7810</v>
      </c>
      <c r="CE13" s="324">
        <v>7810</v>
      </c>
      <c r="CF13" s="324">
        <v>7810</v>
      </c>
      <c r="CG13" s="324">
        <v>7810</v>
      </c>
      <c r="CH13" s="324">
        <v>7810</v>
      </c>
      <c r="CI13" s="324">
        <v>7810</v>
      </c>
      <c r="CJ13" s="324">
        <v>7810</v>
      </c>
      <c r="CK13" s="324">
        <v>7810</v>
      </c>
      <c r="CL13" s="324">
        <v>7810</v>
      </c>
      <c r="CM13" s="324">
        <v>7810</v>
      </c>
      <c r="CN13" s="324">
        <v>7810</v>
      </c>
      <c r="CO13" s="324">
        <v>7810</v>
      </c>
      <c r="CP13" s="324">
        <v>7810</v>
      </c>
      <c r="CQ13" s="324">
        <v>7810</v>
      </c>
      <c r="CR13" s="324">
        <v>7810</v>
      </c>
      <c r="CS13" s="324">
        <v>7810</v>
      </c>
      <c r="CT13" s="324">
        <v>7810</v>
      </c>
      <c r="CU13" s="324">
        <v>7810</v>
      </c>
      <c r="CV13" s="324">
        <v>7810</v>
      </c>
      <c r="CW13" s="324">
        <v>7810</v>
      </c>
      <c r="CX13" s="570">
        <v>7810</v>
      </c>
      <c r="CY13" s="570">
        <v>7810</v>
      </c>
      <c r="DA13" s="421">
        <f t="shared" si="0"/>
        <v>7810</v>
      </c>
      <c r="DB13" s="477">
        <f t="shared" si="1"/>
        <v>7810</v>
      </c>
    </row>
    <row r="14" spans="1:112" s="45" customFormat="1" ht="21.75" thickBot="1" x14ac:dyDescent="0.25">
      <c r="A14" s="42" t="s">
        <v>481</v>
      </c>
      <c r="B14" s="42" t="s">
        <v>481</v>
      </c>
      <c r="C14" s="42">
        <v>2</v>
      </c>
      <c r="D14" s="42" t="s">
        <v>481</v>
      </c>
      <c r="E14" s="42">
        <v>2</v>
      </c>
      <c r="F14" s="42">
        <v>100081</v>
      </c>
      <c r="G14" s="43" t="s">
        <v>482</v>
      </c>
      <c r="H14" s="43" t="s">
        <v>487</v>
      </c>
      <c r="I14" s="43">
        <v>158</v>
      </c>
      <c r="J14" s="43"/>
      <c r="K14" s="43" t="s">
        <v>501</v>
      </c>
      <c r="L14" s="43">
        <v>3</v>
      </c>
      <c r="M14" s="44" t="s">
        <v>48</v>
      </c>
      <c r="N14" s="109">
        <v>40827</v>
      </c>
      <c r="O14" s="113"/>
      <c r="P14" s="113"/>
      <c r="Q14" s="113"/>
      <c r="R14" s="79"/>
      <c r="S14" s="92"/>
      <c r="T14" s="92"/>
      <c r="U14" s="92"/>
      <c r="V14" s="92"/>
      <c r="W14" s="92"/>
      <c r="X14" s="92"/>
      <c r="Y14" s="92"/>
      <c r="Z14" s="107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297"/>
      <c r="BV14" s="297"/>
      <c r="BW14" s="297"/>
      <c r="BX14" s="297"/>
      <c r="BY14" s="297"/>
      <c r="BZ14" s="273">
        <v>10789</v>
      </c>
      <c r="CA14" s="297">
        <v>10789</v>
      </c>
      <c r="CB14" s="297">
        <v>10789</v>
      </c>
      <c r="CC14" s="297">
        <v>10789</v>
      </c>
      <c r="CD14" s="297">
        <v>10789</v>
      </c>
      <c r="CE14" s="297">
        <v>10789</v>
      </c>
      <c r="CF14" s="297">
        <v>10789</v>
      </c>
      <c r="CG14" s="297">
        <v>10789</v>
      </c>
      <c r="CH14" s="297">
        <v>10789</v>
      </c>
      <c r="CI14" s="297">
        <v>10789</v>
      </c>
      <c r="CJ14" s="297">
        <v>10789</v>
      </c>
      <c r="CK14" s="297">
        <v>10789</v>
      </c>
      <c r="CL14" s="297">
        <v>10789</v>
      </c>
      <c r="CM14" s="297">
        <v>10789</v>
      </c>
      <c r="CN14" s="297">
        <v>10789</v>
      </c>
      <c r="CO14" s="297">
        <v>10789</v>
      </c>
      <c r="CP14" s="297">
        <v>10789</v>
      </c>
      <c r="CQ14" s="297">
        <v>10789</v>
      </c>
      <c r="CR14" s="297">
        <v>10789</v>
      </c>
      <c r="CS14" s="297">
        <v>10789</v>
      </c>
      <c r="CT14" s="297">
        <v>10789</v>
      </c>
      <c r="CU14" s="297">
        <v>10789</v>
      </c>
      <c r="CV14" s="297">
        <v>10789</v>
      </c>
      <c r="CW14" s="609">
        <v>10789</v>
      </c>
      <c r="CX14" s="569">
        <v>10789</v>
      </c>
      <c r="CY14" s="569">
        <v>10789</v>
      </c>
      <c r="DA14" s="421">
        <f t="shared" si="0"/>
        <v>10789</v>
      </c>
      <c r="DB14" s="477">
        <f t="shared" si="1"/>
        <v>10789</v>
      </c>
      <c r="DC14" s="365">
        <v>10789</v>
      </c>
      <c r="DF14" s="346" t="s">
        <v>516</v>
      </c>
      <c r="DH14" s="45">
        <v>2011</v>
      </c>
    </row>
    <row r="15" spans="1:112" s="45" customFormat="1" ht="21.75" thickBot="1" x14ac:dyDescent="0.25">
      <c r="A15" s="1" t="s">
        <v>481</v>
      </c>
      <c r="B15" s="1" t="s">
        <v>481</v>
      </c>
      <c r="C15" s="42">
        <v>2</v>
      </c>
      <c r="D15" s="42" t="s">
        <v>481</v>
      </c>
      <c r="E15" s="42">
        <v>2</v>
      </c>
      <c r="F15" s="42">
        <v>100081</v>
      </c>
      <c r="G15" s="43" t="s">
        <v>483</v>
      </c>
      <c r="H15" s="43" t="s">
        <v>488</v>
      </c>
      <c r="I15" s="43">
        <v>159</v>
      </c>
      <c r="J15" s="43"/>
      <c r="K15" s="43" t="s">
        <v>501</v>
      </c>
      <c r="L15" s="43">
        <v>3</v>
      </c>
      <c r="M15" s="44" t="s">
        <v>48</v>
      </c>
      <c r="N15" s="109">
        <v>40828</v>
      </c>
      <c r="O15" s="113"/>
      <c r="P15" s="113"/>
      <c r="Q15" s="113"/>
      <c r="R15" s="79"/>
      <c r="S15" s="92"/>
      <c r="T15" s="92"/>
      <c r="U15" s="92"/>
      <c r="V15" s="92"/>
      <c r="W15" s="92"/>
      <c r="X15" s="92"/>
      <c r="Y15" s="92"/>
      <c r="Z15" s="107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297"/>
      <c r="BV15" s="297"/>
      <c r="BW15" s="297"/>
      <c r="BX15" s="297"/>
      <c r="BY15" s="297"/>
      <c r="BZ15" s="273">
        <v>764</v>
      </c>
      <c r="CA15" s="297">
        <v>764</v>
      </c>
      <c r="CB15" s="297">
        <v>764</v>
      </c>
      <c r="CC15" s="297">
        <v>764</v>
      </c>
      <c r="CD15" s="297">
        <v>764</v>
      </c>
      <c r="CE15" s="297">
        <v>764</v>
      </c>
      <c r="CF15" s="297">
        <v>764</v>
      </c>
      <c r="CG15" s="297">
        <v>764</v>
      </c>
      <c r="CH15" s="297">
        <v>764</v>
      </c>
      <c r="CI15" s="297">
        <v>764</v>
      </c>
      <c r="CJ15" s="297">
        <v>764</v>
      </c>
      <c r="CK15" s="297">
        <v>764</v>
      </c>
      <c r="CL15" s="297">
        <v>764</v>
      </c>
      <c r="CM15" s="297">
        <v>764</v>
      </c>
      <c r="CN15" s="297">
        <v>764</v>
      </c>
      <c r="CO15" s="297">
        <v>764</v>
      </c>
      <c r="CP15" s="297">
        <v>764</v>
      </c>
      <c r="CQ15" s="297">
        <v>764</v>
      </c>
      <c r="CR15" s="297">
        <v>764</v>
      </c>
      <c r="CS15" s="297">
        <v>764</v>
      </c>
      <c r="CT15" s="297">
        <v>764</v>
      </c>
      <c r="CU15" s="297">
        <v>764</v>
      </c>
      <c r="CV15" s="297">
        <v>764</v>
      </c>
      <c r="CW15" s="609">
        <v>764</v>
      </c>
      <c r="CX15" s="569">
        <v>764</v>
      </c>
      <c r="CY15" s="569">
        <v>764</v>
      </c>
      <c r="DA15" s="421">
        <f t="shared" si="0"/>
        <v>764</v>
      </c>
      <c r="DB15" s="477">
        <f t="shared" si="1"/>
        <v>764</v>
      </c>
      <c r="DC15" s="365">
        <v>764</v>
      </c>
      <c r="DH15" s="45">
        <v>2011</v>
      </c>
    </row>
    <row r="16" spans="1:112" s="45" customFormat="1" ht="21.75" thickBot="1" x14ac:dyDescent="0.25">
      <c r="A16" s="1" t="s">
        <v>481</v>
      </c>
      <c r="B16" s="1" t="s">
        <v>481</v>
      </c>
      <c r="C16" s="42">
        <v>2</v>
      </c>
      <c r="D16" s="42" t="s">
        <v>481</v>
      </c>
      <c r="E16" s="42">
        <v>2</v>
      </c>
      <c r="F16" s="42">
        <v>100081</v>
      </c>
      <c r="G16" s="43" t="s">
        <v>484</v>
      </c>
      <c r="H16" s="43" t="s">
        <v>489</v>
      </c>
      <c r="I16" s="43">
        <v>160</v>
      </c>
      <c r="J16" s="43"/>
      <c r="K16" s="43" t="s">
        <v>501</v>
      </c>
      <c r="L16" s="43">
        <v>3</v>
      </c>
      <c r="M16" s="44" t="s">
        <v>47</v>
      </c>
      <c r="N16" s="109">
        <v>40829</v>
      </c>
      <c r="O16" s="113"/>
      <c r="P16" s="113"/>
      <c r="Q16" s="113"/>
      <c r="R16" s="79"/>
      <c r="S16" s="92"/>
      <c r="T16" s="92"/>
      <c r="U16" s="92"/>
      <c r="V16" s="92"/>
      <c r="W16" s="92"/>
      <c r="X16" s="92"/>
      <c r="Y16" s="92"/>
      <c r="Z16" s="107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297"/>
      <c r="BV16" s="297"/>
      <c r="BW16" s="297"/>
      <c r="BX16" s="297"/>
      <c r="BY16" s="297"/>
      <c r="BZ16" s="273">
        <v>202</v>
      </c>
      <c r="CA16" s="297">
        <v>202</v>
      </c>
      <c r="CB16" s="297">
        <v>202</v>
      </c>
      <c r="CC16" s="297">
        <v>202</v>
      </c>
      <c r="CD16" s="297">
        <v>202</v>
      </c>
      <c r="CE16" s="297">
        <v>202</v>
      </c>
      <c r="CF16" s="297">
        <v>202</v>
      </c>
      <c r="CG16" s="297">
        <v>202</v>
      </c>
      <c r="CH16" s="297">
        <v>202</v>
      </c>
      <c r="CI16" s="297">
        <v>202</v>
      </c>
      <c r="CJ16" s="297">
        <v>202</v>
      </c>
      <c r="CK16" s="297">
        <v>202</v>
      </c>
      <c r="CL16" s="297">
        <v>202</v>
      </c>
      <c r="CM16" s="297">
        <v>202</v>
      </c>
      <c r="CN16" s="297">
        <v>202</v>
      </c>
      <c r="CO16" s="297">
        <v>202</v>
      </c>
      <c r="CP16" s="297">
        <v>202</v>
      </c>
      <c r="CQ16" s="297">
        <v>202</v>
      </c>
      <c r="CR16" s="297">
        <v>202</v>
      </c>
      <c r="CS16" s="297">
        <v>202</v>
      </c>
      <c r="CT16" s="297">
        <v>202</v>
      </c>
      <c r="CU16" s="297">
        <v>202</v>
      </c>
      <c r="CV16" s="297">
        <v>202</v>
      </c>
      <c r="CW16" s="297">
        <v>202</v>
      </c>
      <c r="CX16" s="569">
        <v>202</v>
      </c>
      <c r="CY16" s="569">
        <v>202</v>
      </c>
      <c r="DA16" s="421">
        <f t="shared" si="0"/>
        <v>202</v>
      </c>
      <c r="DB16" s="477">
        <f t="shared" si="1"/>
        <v>202</v>
      </c>
      <c r="DC16" s="365">
        <v>202</v>
      </c>
      <c r="DH16" s="45">
        <v>2011</v>
      </c>
    </row>
    <row r="17" spans="1:112" s="45" customFormat="1" ht="32.25" thickBot="1" x14ac:dyDescent="0.25">
      <c r="A17" s="1" t="s">
        <v>481</v>
      </c>
      <c r="B17" s="1" t="s">
        <v>481</v>
      </c>
      <c r="C17" s="42">
        <v>2</v>
      </c>
      <c r="D17" s="42" t="s">
        <v>481</v>
      </c>
      <c r="E17" s="42">
        <v>2</v>
      </c>
      <c r="F17" s="42">
        <v>100081</v>
      </c>
      <c r="G17" s="43" t="s">
        <v>485</v>
      </c>
      <c r="H17" s="43" t="s">
        <v>490</v>
      </c>
      <c r="I17" s="43">
        <v>161</v>
      </c>
      <c r="J17" s="43"/>
      <c r="K17" s="43" t="s">
        <v>501</v>
      </c>
      <c r="L17" s="43">
        <v>3</v>
      </c>
      <c r="M17" s="44" t="s">
        <v>47</v>
      </c>
      <c r="N17" s="109">
        <v>40830</v>
      </c>
      <c r="O17" s="113"/>
      <c r="P17" s="113"/>
      <c r="Q17" s="113"/>
      <c r="R17" s="79"/>
      <c r="S17" s="92"/>
      <c r="T17" s="92"/>
      <c r="U17" s="92"/>
      <c r="V17" s="92"/>
      <c r="W17" s="92"/>
      <c r="X17" s="92"/>
      <c r="Y17" s="92"/>
      <c r="Z17" s="107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1"/>
      <c r="BU17" s="297"/>
      <c r="BV17" s="297"/>
      <c r="BW17" s="297"/>
      <c r="BX17" s="297"/>
      <c r="BY17" s="297"/>
      <c r="BZ17" s="273">
        <v>362</v>
      </c>
      <c r="CA17" s="297">
        <v>362</v>
      </c>
      <c r="CB17" s="297">
        <v>362</v>
      </c>
      <c r="CC17" s="297">
        <v>362</v>
      </c>
      <c r="CD17" s="297">
        <v>362</v>
      </c>
      <c r="CE17" s="297">
        <v>362</v>
      </c>
      <c r="CF17" s="297">
        <v>362</v>
      </c>
      <c r="CG17" s="297">
        <v>362</v>
      </c>
      <c r="CH17" s="297">
        <v>362</v>
      </c>
      <c r="CI17" s="297">
        <v>362</v>
      </c>
      <c r="CJ17" s="297">
        <v>362</v>
      </c>
      <c r="CK17" s="297">
        <v>362</v>
      </c>
      <c r="CL17" s="297">
        <v>362</v>
      </c>
      <c r="CM17" s="297">
        <v>362</v>
      </c>
      <c r="CN17" s="297">
        <v>362</v>
      </c>
      <c r="CO17" s="297">
        <v>362</v>
      </c>
      <c r="CP17" s="297">
        <v>362</v>
      </c>
      <c r="CQ17" s="297">
        <v>362</v>
      </c>
      <c r="CR17" s="297">
        <v>362</v>
      </c>
      <c r="CS17" s="297">
        <v>362</v>
      </c>
      <c r="CT17" s="297">
        <v>362</v>
      </c>
      <c r="CU17" s="297">
        <v>362</v>
      </c>
      <c r="CV17" s="297">
        <v>362</v>
      </c>
      <c r="CW17" s="297">
        <v>362</v>
      </c>
      <c r="CX17" s="569">
        <v>362</v>
      </c>
      <c r="CY17" s="569">
        <v>362</v>
      </c>
      <c r="DA17" s="421">
        <f t="shared" si="0"/>
        <v>362</v>
      </c>
      <c r="DB17" s="477">
        <f t="shared" si="1"/>
        <v>362</v>
      </c>
      <c r="DC17" s="365">
        <v>362</v>
      </c>
      <c r="DH17" s="45">
        <v>2011</v>
      </c>
    </row>
    <row r="18" spans="1:112" s="45" customFormat="1" ht="21.75" thickBot="1" x14ac:dyDescent="0.25">
      <c r="A18" s="42" t="s">
        <v>481</v>
      </c>
      <c r="B18" s="42" t="s">
        <v>481</v>
      </c>
      <c r="C18" s="42">
        <v>2</v>
      </c>
      <c r="D18" s="42" t="s">
        <v>481</v>
      </c>
      <c r="E18" s="42">
        <v>2</v>
      </c>
      <c r="F18" s="42">
        <v>100081</v>
      </c>
      <c r="G18" s="43" t="s">
        <v>486</v>
      </c>
      <c r="H18" s="43" t="s">
        <v>491</v>
      </c>
      <c r="I18" s="43">
        <v>162</v>
      </c>
      <c r="J18" s="43"/>
      <c r="K18" s="43" t="s">
        <v>501</v>
      </c>
      <c r="L18" s="43">
        <v>3</v>
      </c>
      <c r="M18" s="44" t="s">
        <v>48</v>
      </c>
      <c r="N18" s="109">
        <v>40831</v>
      </c>
      <c r="O18" s="113"/>
      <c r="P18" s="113"/>
      <c r="Q18" s="113"/>
      <c r="R18" s="79"/>
      <c r="S18" s="92"/>
      <c r="T18" s="92"/>
      <c r="U18" s="92"/>
      <c r="V18" s="92"/>
      <c r="W18" s="92"/>
      <c r="X18" s="92"/>
      <c r="Y18" s="92"/>
      <c r="Z18" s="107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11"/>
      <c r="BU18" s="297"/>
      <c r="BV18" s="297"/>
      <c r="BW18" s="297"/>
      <c r="BX18" s="297"/>
      <c r="BY18" s="297"/>
      <c r="BZ18" s="273">
        <v>117</v>
      </c>
      <c r="CA18" s="297">
        <v>117</v>
      </c>
      <c r="CB18" s="297">
        <v>117</v>
      </c>
      <c r="CC18" s="297">
        <v>117</v>
      </c>
      <c r="CD18" s="297">
        <v>117</v>
      </c>
      <c r="CE18" s="297">
        <v>117</v>
      </c>
      <c r="CF18" s="297">
        <v>117</v>
      </c>
      <c r="CG18" s="297">
        <v>117</v>
      </c>
      <c r="CH18" s="297">
        <v>117</v>
      </c>
      <c r="CI18" s="297">
        <v>117</v>
      </c>
      <c r="CJ18" s="297">
        <v>117</v>
      </c>
      <c r="CK18" s="297">
        <v>117</v>
      </c>
      <c r="CL18" s="297">
        <v>117</v>
      </c>
      <c r="CM18" s="297">
        <v>117</v>
      </c>
      <c r="CN18" s="297">
        <v>117</v>
      </c>
      <c r="CO18" s="297">
        <v>117</v>
      </c>
      <c r="CP18" s="297">
        <v>117</v>
      </c>
      <c r="CQ18" s="297">
        <v>117</v>
      </c>
      <c r="CR18" s="297">
        <v>117</v>
      </c>
      <c r="CS18" s="297">
        <v>117</v>
      </c>
      <c r="CT18" s="297">
        <v>117</v>
      </c>
      <c r="CU18" s="297">
        <v>117</v>
      </c>
      <c r="CV18" s="297">
        <v>117</v>
      </c>
      <c r="CW18" s="609">
        <v>117</v>
      </c>
      <c r="CX18" s="569">
        <v>117</v>
      </c>
      <c r="CY18" s="569">
        <v>117</v>
      </c>
      <c r="DA18" s="421">
        <f t="shared" si="0"/>
        <v>117</v>
      </c>
      <c r="DB18" s="477">
        <f t="shared" si="1"/>
        <v>117</v>
      </c>
      <c r="DC18" s="365">
        <v>117</v>
      </c>
      <c r="DE18" s="45">
        <f>SUM(DC14:DC18)</f>
        <v>12234</v>
      </c>
      <c r="DH18" s="45">
        <v>2011</v>
      </c>
    </row>
    <row r="19" spans="1:112" s="390" customFormat="1" ht="21.75" thickBot="1" x14ac:dyDescent="0.25">
      <c r="A19" s="407" t="s">
        <v>505</v>
      </c>
      <c r="B19" s="407" t="s">
        <v>505</v>
      </c>
      <c r="C19" s="408">
        <v>2</v>
      </c>
      <c r="D19" s="407" t="s">
        <v>505</v>
      </c>
      <c r="E19" s="408">
        <v>2</v>
      </c>
      <c r="F19" s="409">
        <v>100091</v>
      </c>
      <c r="G19" s="410" t="s">
        <v>506</v>
      </c>
      <c r="H19" s="410" t="s">
        <v>507</v>
      </c>
      <c r="I19" s="411">
        <v>165</v>
      </c>
      <c r="J19" s="411">
        <v>10059</v>
      </c>
      <c r="K19" s="411" t="s">
        <v>501</v>
      </c>
      <c r="L19" s="411">
        <v>3</v>
      </c>
      <c r="M19" s="412" t="s">
        <v>47</v>
      </c>
      <c r="N19" s="413">
        <v>40889</v>
      </c>
      <c r="O19" s="391"/>
      <c r="P19" s="391"/>
      <c r="Q19" s="391"/>
      <c r="R19" s="392"/>
      <c r="S19" s="393"/>
      <c r="T19" s="393"/>
      <c r="U19" s="393"/>
      <c r="V19" s="393"/>
      <c r="W19" s="393"/>
      <c r="X19" s="393"/>
      <c r="Y19" s="393"/>
      <c r="Z19" s="394"/>
      <c r="AA19" s="395"/>
      <c r="AB19" s="395"/>
      <c r="AC19" s="395"/>
      <c r="AD19" s="395"/>
      <c r="AE19" s="395"/>
      <c r="AF19" s="395"/>
      <c r="AG19" s="395"/>
      <c r="AH19" s="395"/>
      <c r="AI19" s="395"/>
      <c r="AJ19" s="395"/>
      <c r="AK19" s="395"/>
      <c r="AL19" s="395"/>
      <c r="AM19" s="395"/>
      <c r="AN19" s="395"/>
      <c r="AO19" s="395"/>
      <c r="AP19" s="395"/>
      <c r="AQ19" s="395"/>
      <c r="AR19" s="395"/>
      <c r="AS19" s="395"/>
      <c r="AT19" s="395"/>
      <c r="AU19" s="395"/>
      <c r="AV19" s="395"/>
      <c r="AW19" s="395"/>
      <c r="AX19" s="395"/>
      <c r="AY19" s="395"/>
      <c r="AZ19" s="396"/>
      <c r="BA19" s="396"/>
      <c r="BB19" s="396"/>
      <c r="BC19" s="396"/>
      <c r="BD19" s="396"/>
      <c r="BE19" s="396"/>
      <c r="BF19" s="396"/>
      <c r="BG19" s="396"/>
      <c r="BH19" s="396"/>
      <c r="BI19" s="396"/>
      <c r="BJ19" s="396"/>
      <c r="BK19" s="396"/>
      <c r="BL19" s="396"/>
      <c r="BM19" s="396"/>
      <c r="BN19" s="396"/>
      <c r="BO19" s="396"/>
      <c r="BP19" s="396"/>
      <c r="BQ19" s="396"/>
      <c r="BR19" s="396"/>
      <c r="BS19" s="396"/>
      <c r="BT19" s="396"/>
      <c r="BU19" s="397"/>
      <c r="BV19" s="397"/>
      <c r="BW19" s="397"/>
      <c r="BX19" s="397"/>
      <c r="BY19" s="397"/>
      <c r="BZ19" s="398"/>
      <c r="CA19" s="397"/>
      <c r="CB19" s="493">
        <v>262</v>
      </c>
      <c r="CC19" s="492">
        <v>262</v>
      </c>
      <c r="CD19" s="492">
        <v>262</v>
      </c>
      <c r="CE19" s="492">
        <v>262</v>
      </c>
      <c r="CF19" s="492">
        <v>262</v>
      </c>
      <c r="CG19" s="492">
        <v>262</v>
      </c>
      <c r="CH19" s="492">
        <v>262</v>
      </c>
      <c r="CI19" s="492">
        <v>262</v>
      </c>
      <c r="CJ19" s="492">
        <v>262</v>
      </c>
      <c r="CK19" s="492">
        <v>262</v>
      </c>
      <c r="CL19" s="492">
        <v>262</v>
      </c>
      <c r="CM19" s="492">
        <v>262</v>
      </c>
      <c r="CN19" s="492">
        <v>262</v>
      </c>
      <c r="CO19" s="492">
        <v>262</v>
      </c>
      <c r="CP19" s="492">
        <v>262</v>
      </c>
      <c r="CQ19" s="492">
        <v>262</v>
      </c>
      <c r="CR19" s="492">
        <v>262</v>
      </c>
      <c r="CS19" s="492">
        <v>262</v>
      </c>
      <c r="CT19" s="492">
        <v>262</v>
      </c>
      <c r="CU19" s="492">
        <v>262</v>
      </c>
      <c r="CV19" s="492">
        <v>262</v>
      </c>
      <c r="CW19" s="492">
        <v>262</v>
      </c>
      <c r="CX19" s="571">
        <v>262</v>
      </c>
      <c r="CY19" s="571">
        <v>262</v>
      </c>
      <c r="DA19" s="421">
        <f t="shared" si="0"/>
        <v>262</v>
      </c>
      <c r="DB19" s="477">
        <f t="shared" si="1"/>
        <v>262</v>
      </c>
      <c r="DF19" s="425" t="s">
        <v>516</v>
      </c>
      <c r="DH19" s="435">
        <v>2011</v>
      </c>
    </row>
    <row r="20" spans="1:112" s="45" customFormat="1" ht="21.75" thickBot="1" x14ac:dyDescent="0.25">
      <c r="A20" s="1" t="s">
        <v>492</v>
      </c>
      <c r="B20" s="1" t="s">
        <v>492</v>
      </c>
      <c r="C20" s="42">
        <v>2</v>
      </c>
      <c r="D20" s="42" t="s">
        <v>492</v>
      </c>
      <c r="E20" s="42">
        <v>2</v>
      </c>
      <c r="F20" s="42">
        <v>100089</v>
      </c>
      <c r="G20" s="377" t="s">
        <v>493</v>
      </c>
      <c r="H20" s="378" t="s">
        <v>494</v>
      </c>
      <c r="I20" s="378">
        <v>163</v>
      </c>
      <c r="J20" s="378">
        <v>10057</v>
      </c>
      <c r="K20" s="378" t="s">
        <v>501</v>
      </c>
      <c r="L20" s="378">
        <v>3</v>
      </c>
      <c r="M20" s="379" t="s">
        <v>47</v>
      </c>
      <c r="N20" s="380">
        <v>40827</v>
      </c>
      <c r="O20" s="381"/>
      <c r="P20" s="381"/>
      <c r="Q20" s="381"/>
      <c r="R20" s="382"/>
      <c r="S20" s="383"/>
      <c r="T20" s="383"/>
      <c r="U20" s="383"/>
      <c r="V20" s="383"/>
      <c r="W20" s="383"/>
      <c r="X20" s="383"/>
      <c r="Y20" s="383"/>
      <c r="Z20" s="384"/>
      <c r="AA20" s="385"/>
      <c r="AB20" s="385"/>
      <c r="AC20" s="385"/>
      <c r="AD20" s="385"/>
      <c r="AE20" s="385"/>
      <c r="AF20" s="385"/>
      <c r="AG20" s="385"/>
      <c r="AH20" s="385"/>
      <c r="AI20" s="385"/>
      <c r="AJ20" s="385"/>
      <c r="AK20" s="385"/>
      <c r="AL20" s="385"/>
      <c r="AM20" s="385"/>
      <c r="AN20" s="385"/>
      <c r="AO20" s="385"/>
      <c r="AP20" s="385"/>
      <c r="AQ20" s="385"/>
      <c r="AR20" s="385"/>
      <c r="AS20" s="385"/>
      <c r="AT20" s="385"/>
      <c r="AU20" s="385"/>
      <c r="AV20" s="385"/>
      <c r="AW20" s="385"/>
      <c r="AX20" s="385"/>
      <c r="AY20" s="385"/>
      <c r="AZ20" s="386"/>
      <c r="BA20" s="386"/>
      <c r="BB20" s="386"/>
      <c r="BC20" s="386"/>
      <c r="BD20" s="386"/>
      <c r="BE20" s="386"/>
      <c r="BF20" s="386"/>
      <c r="BG20" s="386"/>
      <c r="BH20" s="386"/>
      <c r="BI20" s="386"/>
      <c r="BJ20" s="386"/>
      <c r="BK20" s="386"/>
      <c r="BL20" s="386"/>
      <c r="BM20" s="386"/>
      <c r="BN20" s="386"/>
      <c r="BO20" s="386"/>
      <c r="BP20" s="386"/>
      <c r="BQ20" s="386"/>
      <c r="BR20" s="386"/>
      <c r="BS20" s="386"/>
      <c r="BT20" s="386"/>
      <c r="BU20" s="387"/>
      <c r="BV20" s="387"/>
      <c r="BW20" s="387"/>
      <c r="BX20" s="387"/>
      <c r="BY20" s="387"/>
      <c r="BZ20" s="388">
        <v>246</v>
      </c>
      <c r="CA20" s="387">
        <v>246</v>
      </c>
      <c r="CB20" s="387">
        <v>246</v>
      </c>
      <c r="CC20" s="387">
        <v>246</v>
      </c>
      <c r="CD20" s="387">
        <v>246</v>
      </c>
      <c r="CE20" s="387">
        <v>246</v>
      </c>
      <c r="CF20" s="387">
        <v>246</v>
      </c>
      <c r="CG20" s="387">
        <v>246</v>
      </c>
      <c r="CH20" s="387">
        <v>246</v>
      </c>
      <c r="CI20" s="387">
        <v>246</v>
      </c>
      <c r="CJ20" s="387">
        <v>246</v>
      </c>
      <c r="CK20" s="387">
        <v>246</v>
      </c>
      <c r="CL20" s="387">
        <v>246</v>
      </c>
      <c r="CM20" s="491">
        <v>453</v>
      </c>
      <c r="CN20" s="387">
        <v>453</v>
      </c>
      <c r="CO20" s="387">
        <v>453</v>
      </c>
      <c r="CP20" s="387">
        <v>453</v>
      </c>
      <c r="CQ20" s="387">
        <v>453</v>
      </c>
      <c r="CR20" s="387">
        <v>453</v>
      </c>
      <c r="CS20" s="387">
        <v>453</v>
      </c>
      <c r="CT20" s="387">
        <v>453</v>
      </c>
      <c r="CU20" s="387">
        <v>453</v>
      </c>
      <c r="CV20" s="387">
        <v>453</v>
      </c>
      <c r="CW20" s="387">
        <v>453</v>
      </c>
      <c r="CX20" s="572">
        <v>453</v>
      </c>
      <c r="CY20" s="572">
        <v>453</v>
      </c>
      <c r="CZ20" s="389"/>
      <c r="DA20" s="421">
        <f t="shared" si="0"/>
        <v>246</v>
      </c>
      <c r="DB20" s="477">
        <f t="shared" si="1"/>
        <v>325.61538461538464</v>
      </c>
      <c r="DF20" s="346" t="s">
        <v>516</v>
      </c>
      <c r="DH20" s="45">
        <v>2011</v>
      </c>
    </row>
    <row r="21" spans="1:112" s="76" customFormat="1" ht="21.75" thickBot="1" x14ac:dyDescent="0.25">
      <c r="A21" s="73" t="s">
        <v>3</v>
      </c>
      <c r="B21" s="73" t="s">
        <v>3</v>
      </c>
      <c r="C21" s="73">
        <v>2</v>
      </c>
      <c r="D21" s="73" t="s">
        <v>3</v>
      </c>
      <c r="E21" s="73">
        <v>2</v>
      </c>
      <c r="F21" s="73">
        <v>100001</v>
      </c>
      <c r="G21" s="43" t="s">
        <v>109</v>
      </c>
      <c r="H21" s="43" t="s">
        <v>107</v>
      </c>
      <c r="I21" s="43">
        <v>18</v>
      </c>
      <c r="J21" s="43">
        <v>9743</v>
      </c>
      <c r="K21" s="43" t="s">
        <v>501</v>
      </c>
      <c r="L21" s="43">
        <v>3</v>
      </c>
      <c r="M21" s="44" t="s">
        <v>48</v>
      </c>
      <c r="N21" s="45"/>
      <c r="O21" s="46">
        <v>19300</v>
      </c>
      <c r="P21" s="46">
        <v>19300</v>
      </c>
      <c r="Q21" s="46">
        <v>19300</v>
      </c>
      <c r="R21" s="79">
        <v>19300</v>
      </c>
      <c r="S21" s="92">
        <v>19300</v>
      </c>
      <c r="T21" s="92">
        <v>19300</v>
      </c>
      <c r="U21" s="92">
        <v>19300</v>
      </c>
      <c r="V21" s="92">
        <v>19300</v>
      </c>
      <c r="W21" s="92">
        <v>19300</v>
      </c>
      <c r="X21" s="92">
        <v>19300</v>
      </c>
      <c r="Y21" s="92">
        <v>19300</v>
      </c>
      <c r="Z21" s="92">
        <v>19300</v>
      </c>
      <c r="AA21" s="92">
        <v>19300</v>
      </c>
      <c r="AB21" s="92">
        <v>19300</v>
      </c>
      <c r="AC21" s="92">
        <v>19300</v>
      </c>
      <c r="AD21" s="92">
        <v>19300</v>
      </c>
      <c r="AE21" s="92">
        <v>19300</v>
      </c>
      <c r="AF21" s="92">
        <v>19300</v>
      </c>
      <c r="AG21" s="92">
        <v>19300</v>
      </c>
      <c r="AH21" s="92">
        <v>19300</v>
      </c>
      <c r="AI21" s="92">
        <v>19300</v>
      </c>
      <c r="AJ21" s="92">
        <v>19300</v>
      </c>
      <c r="AK21" s="92">
        <v>19300</v>
      </c>
      <c r="AL21" s="92">
        <v>19300</v>
      </c>
      <c r="AM21" s="108">
        <v>19300</v>
      </c>
      <c r="AN21" s="108">
        <v>19300</v>
      </c>
      <c r="AO21" s="108">
        <v>19300</v>
      </c>
      <c r="AP21" s="108">
        <v>19300</v>
      </c>
      <c r="AQ21" s="108">
        <v>19300</v>
      </c>
      <c r="AR21" s="108">
        <v>19300</v>
      </c>
      <c r="AS21" s="108">
        <v>19300</v>
      </c>
      <c r="AT21" s="108">
        <v>19300</v>
      </c>
      <c r="AU21" s="108">
        <v>19300</v>
      </c>
      <c r="AV21" s="108">
        <v>19300</v>
      </c>
      <c r="AW21" s="108">
        <v>19300</v>
      </c>
      <c r="AX21" s="108">
        <v>19300</v>
      </c>
      <c r="AY21" s="108">
        <v>19300</v>
      </c>
      <c r="AZ21" s="111">
        <v>19300</v>
      </c>
      <c r="BA21" s="111">
        <v>19300</v>
      </c>
      <c r="BB21" s="111">
        <v>19300</v>
      </c>
      <c r="BC21" s="111">
        <v>19300</v>
      </c>
      <c r="BD21" s="111">
        <v>19300</v>
      </c>
      <c r="BE21" s="111">
        <v>19300</v>
      </c>
      <c r="BF21" s="111">
        <v>19300</v>
      </c>
      <c r="BG21" s="111">
        <v>19300</v>
      </c>
      <c r="BH21" s="111">
        <v>19300</v>
      </c>
      <c r="BI21" s="111">
        <v>19300</v>
      </c>
      <c r="BJ21" s="111">
        <v>19300</v>
      </c>
      <c r="BK21" s="111">
        <v>19300</v>
      </c>
      <c r="BL21" s="111">
        <v>19300</v>
      </c>
      <c r="BM21" s="111">
        <v>19300</v>
      </c>
      <c r="BN21" s="111">
        <v>19300</v>
      </c>
      <c r="BO21" s="111">
        <v>19300</v>
      </c>
      <c r="BP21" s="111">
        <v>19300</v>
      </c>
      <c r="BQ21" s="111">
        <v>19300</v>
      </c>
      <c r="BR21" s="111">
        <v>19300</v>
      </c>
      <c r="BS21" s="111">
        <v>19300</v>
      </c>
      <c r="BT21" s="111">
        <v>19300</v>
      </c>
      <c r="BU21" s="297">
        <v>19300</v>
      </c>
      <c r="BV21" s="297">
        <v>19300</v>
      </c>
      <c r="BW21" s="297">
        <v>19300</v>
      </c>
      <c r="BX21" s="297">
        <v>19300</v>
      </c>
      <c r="BY21" s="297">
        <v>19300</v>
      </c>
      <c r="BZ21" s="297">
        <v>19300</v>
      </c>
      <c r="CA21" s="297">
        <v>19300</v>
      </c>
      <c r="CB21" s="297">
        <v>19300</v>
      </c>
      <c r="CC21" s="297">
        <v>19300</v>
      </c>
      <c r="CD21" s="297">
        <v>19300</v>
      </c>
      <c r="CE21" s="297">
        <v>19300</v>
      </c>
      <c r="CF21" s="297">
        <v>19300</v>
      </c>
      <c r="CG21" s="297">
        <v>19300</v>
      </c>
      <c r="CH21" s="297">
        <v>19300</v>
      </c>
      <c r="CI21" s="297">
        <v>19300</v>
      </c>
      <c r="CJ21" s="297">
        <v>19300</v>
      </c>
      <c r="CK21" s="297">
        <v>19300</v>
      </c>
      <c r="CL21" s="297">
        <v>19300</v>
      </c>
      <c r="CM21" s="297">
        <v>19300</v>
      </c>
      <c r="CN21" s="297">
        <v>19300</v>
      </c>
      <c r="CO21" s="297">
        <v>19300</v>
      </c>
      <c r="CP21" s="297">
        <v>19300</v>
      </c>
      <c r="CQ21" s="297">
        <v>19300</v>
      </c>
      <c r="CR21" s="297">
        <v>19300</v>
      </c>
      <c r="CS21" s="452">
        <v>40853</v>
      </c>
      <c r="CT21" s="297">
        <v>40853</v>
      </c>
      <c r="CU21" s="297">
        <v>40853</v>
      </c>
      <c r="CV21" s="297">
        <v>40853</v>
      </c>
      <c r="CW21" s="609">
        <v>40853</v>
      </c>
      <c r="CX21" s="569">
        <v>40853</v>
      </c>
      <c r="CY21" s="569">
        <v>40853</v>
      </c>
      <c r="CZ21" s="45"/>
      <c r="DA21" s="421">
        <f t="shared" si="0"/>
        <v>19300</v>
      </c>
      <c r="DB21" s="477">
        <f t="shared" si="1"/>
        <v>19300</v>
      </c>
      <c r="DF21" s="426" t="s">
        <v>516</v>
      </c>
    </row>
    <row r="22" spans="1:112" s="45" customFormat="1" ht="21.75" thickBot="1" x14ac:dyDescent="0.25">
      <c r="A22" s="42" t="s">
        <v>3</v>
      </c>
      <c r="B22" s="42" t="s">
        <v>3</v>
      </c>
      <c r="C22" s="42">
        <v>2</v>
      </c>
      <c r="D22" s="42" t="s">
        <v>3</v>
      </c>
      <c r="E22" s="42">
        <v>2</v>
      </c>
      <c r="F22" s="42">
        <v>100001</v>
      </c>
      <c r="G22" s="43" t="s">
        <v>379</v>
      </c>
      <c r="H22" s="43" t="s">
        <v>380</v>
      </c>
      <c r="I22" s="43">
        <v>140</v>
      </c>
      <c r="J22" s="43">
        <v>9743</v>
      </c>
      <c r="K22" s="43" t="s">
        <v>501</v>
      </c>
      <c r="L22" s="43">
        <v>3</v>
      </c>
      <c r="M22" s="44" t="s">
        <v>48</v>
      </c>
      <c r="N22" s="109">
        <v>40266</v>
      </c>
      <c r="O22" s="46"/>
      <c r="P22" s="46"/>
      <c r="Q22" s="46"/>
      <c r="R22" s="79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108"/>
      <c r="AN22" s="108"/>
      <c r="AO22" s="108"/>
      <c r="AP22" s="107">
        <v>1668</v>
      </c>
      <c r="AQ22" s="108">
        <v>1668</v>
      </c>
      <c r="AR22" s="108">
        <v>1668</v>
      </c>
      <c r="AS22" s="108">
        <v>1668</v>
      </c>
      <c r="AT22" s="108">
        <v>1668</v>
      </c>
      <c r="AU22" s="108">
        <v>1668</v>
      </c>
      <c r="AV22" s="108">
        <v>1668</v>
      </c>
      <c r="AW22" s="108">
        <v>1668</v>
      </c>
      <c r="AX22" s="108">
        <v>1668</v>
      </c>
      <c r="AY22" s="108">
        <v>1668</v>
      </c>
      <c r="AZ22" s="111">
        <v>1668</v>
      </c>
      <c r="BA22" s="111">
        <v>1668</v>
      </c>
      <c r="BB22" s="111">
        <v>1668</v>
      </c>
      <c r="BC22" s="111">
        <v>1668</v>
      </c>
      <c r="BD22" s="111">
        <v>1668</v>
      </c>
      <c r="BE22" s="111">
        <v>1668</v>
      </c>
      <c r="BF22" s="111">
        <v>1668</v>
      </c>
      <c r="BG22" s="111">
        <v>1668</v>
      </c>
      <c r="BH22" s="111">
        <v>1668</v>
      </c>
      <c r="BI22" s="111">
        <v>1668</v>
      </c>
      <c r="BJ22" s="111">
        <v>1668</v>
      </c>
      <c r="BK22" s="111">
        <v>1668</v>
      </c>
      <c r="BL22" s="111">
        <v>1668</v>
      </c>
      <c r="BM22" s="111">
        <v>1668</v>
      </c>
      <c r="BN22" s="111">
        <v>1668</v>
      </c>
      <c r="BO22" s="111">
        <v>1668</v>
      </c>
      <c r="BP22" s="111">
        <v>1668</v>
      </c>
      <c r="BQ22" s="111">
        <v>1668</v>
      </c>
      <c r="BR22" s="111">
        <v>1668</v>
      </c>
      <c r="BS22" s="111">
        <v>1668</v>
      </c>
      <c r="BT22" s="111">
        <v>1668</v>
      </c>
      <c r="BU22" s="297">
        <v>1668</v>
      </c>
      <c r="BV22" s="297">
        <v>1668</v>
      </c>
      <c r="BW22" s="297">
        <v>1668</v>
      </c>
      <c r="BX22" s="297">
        <v>1668</v>
      </c>
      <c r="BY22" s="297">
        <v>1668</v>
      </c>
      <c r="BZ22" s="297">
        <v>1668</v>
      </c>
      <c r="CA22" s="297">
        <v>1668</v>
      </c>
      <c r="CB22" s="297">
        <v>1668</v>
      </c>
      <c r="CC22" s="297">
        <v>1668</v>
      </c>
      <c r="CD22" s="297">
        <v>1668</v>
      </c>
      <c r="CE22" s="297">
        <v>1668</v>
      </c>
      <c r="CF22" s="297">
        <v>1668</v>
      </c>
      <c r="CG22" s="297">
        <v>1668</v>
      </c>
      <c r="CH22" s="297">
        <v>1668</v>
      </c>
      <c r="CI22" s="297">
        <v>1668</v>
      </c>
      <c r="CJ22" s="297">
        <v>1668</v>
      </c>
      <c r="CK22" s="297">
        <v>1668</v>
      </c>
      <c r="CL22" s="297">
        <v>1668</v>
      </c>
      <c r="CM22" s="297">
        <v>1668</v>
      </c>
      <c r="CN22" s="297">
        <v>1668</v>
      </c>
      <c r="CO22" s="297">
        <v>1668</v>
      </c>
      <c r="CP22" s="297">
        <v>1668</v>
      </c>
      <c r="CQ22" s="297">
        <v>1668</v>
      </c>
      <c r="CR22" s="297">
        <v>1668</v>
      </c>
      <c r="CS22" s="297">
        <v>1668</v>
      </c>
      <c r="CT22" s="297">
        <v>1668</v>
      </c>
      <c r="CU22" s="297">
        <v>1668</v>
      </c>
      <c r="CV22" s="297">
        <v>1668</v>
      </c>
      <c r="CW22" s="609">
        <v>1668</v>
      </c>
      <c r="CX22" s="569">
        <v>1668</v>
      </c>
      <c r="CY22" s="569">
        <v>1668</v>
      </c>
      <c r="DA22" s="421">
        <f t="shared" si="0"/>
        <v>1668</v>
      </c>
      <c r="DB22" s="477">
        <f t="shared" si="1"/>
        <v>1668</v>
      </c>
    </row>
    <row r="23" spans="1:112" s="45" customFormat="1" ht="32.25" thickBot="1" x14ac:dyDescent="0.25">
      <c r="A23" s="42" t="s">
        <v>3</v>
      </c>
      <c r="B23" s="42" t="s">
        <v>3</v>
      </c>
      <c r="C23" s="42">
        <v>2</v>
      </c>
      <c r="D23" s="42" t="s">
        <v>3</v>
      </c>
      <c r="E23" s="42">
        <v>2</v>
      </c>
      <c r="F23" s="42">
        <v>100001</v>
      </c>
      <c r="G23" s="216" t="s">
        <v>428</v>
      </c>
      <c r="H23" s="43" t="s">
        <v>429</v>
      </c>
      <c r="I23" s="43">
        <v>148</v>
      </c>
      <c r="J23" s="43">
        <v>9743</v>
      </c>
      <c r="K23" s="43" t="s">
        <v>501</v>
      </c>
      <c r="L23" s="43">
        <v>3</v>
      </c>
      <c r="M23" s="44" t="s">
        <v>48</v>
      </c>
      <c r="N23" s="109">
        <v>40568</v>
      </c>
      <c r="O23" s="46"/>
      <c r="P23" s="46"/>
      <c r="Q23" s="46"/>
      <c r="R23" s="79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108"/>
      <c r="AN23" s="108"/>
      <c r="AO23" s="108"/>
      <c r="AP23" s="107"/>
      <c r="AQ23" s="108"/>
      <c r="AR23" s="108"/>
      <c r="AS23" s="108"/>
      <c r="AT23" s="108"/>
      <c r="AU23" s="108"/>
      <c r="AV23" s="108"/>
      <c r="AW23" s="108"/>
      <c r="AX23" s="108"/>
      <c r="AY23" s="108"/>
      <c r="AZ23" s="111"/>
      <c r="BA23" s="111"/>
      <c r="BB23" s="111"/>
      <c r="BC23" s="111"/>
      <c r="BD23" s="111"/>
      <c r="BE23" s="111"/>
      <c r="BF23" s="111"/>
      <c r="BG23" s="111"/>
      <c r="BH23" s="111"/>
      <c r="BI23" s="273">
        <v>2775</v>
      </c>
      <c r="BJ23" s="111">
        <v>2775</v>
      </c>
      <c r="BK23" s="111">
        <v>2775</v>
      </c>
      <c r="BL23" s="111">
        <v>2775</v>
      </c>
      <c r="BM23" s="111">
        <v>2775</v>
      </c>
      <c r="BN23" s="111">
        <v>2775</v>
      </c>
      <c r="BO23" s="111">
        <v>2775</v>
      </c>
      <c r="BP23" s="111">
        <v>2775</v>
      </c>
      <c r="BQ23" s="111">
        <v>2775</v>
      </c>
      <c r="BR23" s="111">
        <v>2775</v>
      </c>
      <c r="BS23" s="111">
        <v>2775</v>
      </c>
      <c r="BT23" s="111">
        <v>2775</v>
      </c>
      <c r="BU23" s="297">
        <v>2775</v>
      </c>
      <c r="BV23" s="297">
        <v>2775</v>
      </c>
      <c r="BW23" s="297">
        <v>2775</v>
      </c>
      <c r="BX23" s="297">
        <v>2775</v>
      </c>
      <c r="BY23" s="297">
        <v>2775</v>
      </c>
      <c r="BZ23" s="297">
        <v>2775</v>
      </c>
      <c r="CA23" s="297">
        <v>2775</v>
      </c>
      <c r="CB23" s="297">
        <v>2775</v>
      </c>
      <c r="CC23" s="297">
        <v>2775</v>
      </c>
      <c r="CD23" s="297">
        <v>2775</v>
      </c>
      <c r="CE23" s="297">
        <v>2775</v>
      </c>
      <c r="CF23" s="297">
        <v>2775</v>
      </c>
      <c r="CG23" s="297">
        <v>2775</v>
      </c>
      <c r="CH23" s="297">
        <v>2775</v>
      </c>
      <c r="CI23" s="297">
        <v>2775</v>
      </c>
      <c r="CJ23" s="297">
        <v>2775</v>
      </c>
      <c r="CK23" s="297">
        <v>2775</v>
      </c>
      <c r="CL23" s="297">
        <v>2775</v>
      </c>
      <c r="CM23" s="297">
        <v>2775</v>
      </c>
      <c r="CN23" s="297">
        <v>2775</v>
      </c>
      <c r="CO23" s="297">
        <v>2775</v>
      </c>
      <c r="CP23" s="297">
        <v>2775</v>
      </c>
      <c r="CQ23" s="297">
        <v>2775</v>
      </c>
      <c r="CR23" s="297">
        <v>2775</v>
      </c>
      <c r="CS23" s="297">
        <v>2775</v>
      </c>
      <c r="CT23" s="297">
        <v>2775</v>
      </c>
      <c r="CU23" s="297">
        <v>2775</v>
      </c>
      <c r="CV23" s="297">
        <v>2775</v>
      </c>
      <c r="CW23" s="609">
        <v>2775</v>
      </c>
      <c r="CX23" s="569">
        <v>2775</v>
      </c>
      <c r="CY23" s="569">
        <v>2775</v>
      </c>
      <c r="DA23" s="421">
        <f t="shared" si="0"/>
        <v>2775</v>
      </c>
      <c r="DB23" s="477">
        <f t="shared" si="1"/>
        <v>2775</v>
      </c>
      <c r="DH23" s="253">
        <v>2011</v>
      </c>
    </row>
    <row r="24" spans="1:112" s="45" customFormat="1" ht="21.75" thickBot="1" x14ac:dyDescent="0.25">
      <c r="A24" s="42" t="s">
        <v>3</v>
      </c>
      <c r="B24" s="42" t="s">
        <v>3</v>
      </c>
      <c r="C24" s="42">
        <v>2</v>
      </c>
      <c r="D24" s="42" t="s">
        <v>3</v>
      </c>
      <c r="E24" s="42">
        <v>2</v>
      </c>
      <c r="F24" s="42">
        <v>100001</v>
      </c>
      <c r="G24" s="296" t="s">
        <v>451</v>
      </c>
      <c r="H24" s="43" t="s">
        <v>450</v>
      </c>
      <c r="I24" s="43">
        <v>153</v>
      </c>
      <c r="J24" s="43">
        <v>9743</v>
      </c>
      <c r="K24" s="43" t="s">
        <v>501</v>
      </c>
      <c r="L24" s="43">
        <v>3</v>
      </c>
      <c r="M24" s="44" t="s">
        <v>48</v>
      </c>
      <c r="N24" s="109">
        <v>40648</v>
      </c>
      <c r="O24" s="46"/>
      <c r="P24" s="46"/>
      <c r="Q24" s="46"/>
      <c r="R24" s="79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108"/>
      <c r="AN24" s="108"/>
      <c r="AO24" s="108"/>
      <c r="AP24" s="107"/>
      <c r="AQ24" s="108"/>
      <c r="AR24" s="108"/>
      <c r="AS24" s="108"/>
      <c r="AT24" s="108"/>
      <c r="AU24" s="108"/>
      <c r="AV24" s="108"/>
      <c r="AW24" s="108"/>
      <c r="AX24" s="108"/>
      <c r="AY24" s="108"/>
      <c r="AZ24" s="111"/>
      <c r="BA24" s="111"/>
      <c r="BB24" s="111"/>
      <c r="BC24" s="111"/>
      <c r="BD24" s="111"/>
      <c r="BE24" s="111"/>
      <c r="BF24" s="111"/>
      <c r="BG24" s="111"/>
      <c r="BH24" s="111"/>
      <c r="BI24" s="273"/>
      <c r="BJ24" s="111"/>
      <c r="BK24" s="111"/>
      <c r="BL24" s="111"/>
      <c r="BM24" s="111"/>
      <c r="BN24" s="111"/>
      <c r="BO24" s="111"/>
      <c r="BP24" s="273">
        <v>5949</v>
      </c>
      <c r="BQ24" s="297">
        <v>5949</v>
      </c>
      <c r="BR24" s="297">
        <v>5949</v>
      </c>
      <c r="BS24" s="297">
        <v>5949</v>
      </c>
      <c r="BT24" s="297">
        <v>5949</v>
      </c>
      <c r="BU24" s="297">
        <v>5949</v>
      </c>
      <c r="BV24" s="297">
        <v>5949</v>
      </c>
      <c r="BW24" s="297">
        <v>5949</v>
      </c>
      <c r="BX24" s="297">
        <v>5949</v>
      </c>
      <c r="BY24" s="297">
        <v>5949</v>
      </c>
      <c r="BZ24" s="297">
        <v>5949</v>
      </c>
      <c r="CA24" s="297">
        <v>5949</v>
      </c>
      <c r="CB24" s="297">
        <v>5949</v>
      </c>
      <c r="CC24" s="297">
        <v>5949</v>
      </c>
      <c r="CD24" s="297">
        <v>5949</v>
      </c>
      <c r="CE24" s="297">
        <v>5949</v>
      </c>
      <c r="CF24" s="297">
        <v>5949</v>
      </c>
      <c r="CG24" s="297">
        <v>5949</v>
      </c>
      <c r="CH24" s="297">
        <v>5949</v>
      </c>
      <c r="CI24" s="297">
        <v>5949</v>
      </c>
      <c r="CJ24" s="297">
        <v>5949</v>
      </c>
      <c r="CK24" s="297">
        <v>5949</v>
      </c>
      <c r="CL24" s="297">
        <v>5949</v>
      </c>
      <c r="CM24" s="297">
        <v>5949</v>
      </c>
      <c r="CN24" s="297">
        <v>5949</v>
      </c>
      <c r="CO24" s="297">
        <v>5949</v>
      </c>
      <c r="CP24" s="297">
        <v>5949</v>
      </c>
      <c r="CQ24" s="297">
        <v>5949</v>
      </c>
      <c r="CR24" s="297">
        <v>5949</v>
      </c>
      <c r="CS24" s="297">
        <v>5949</v>
      </c>
      <c r="CT24" s="297">
        <v>5949</v>
      </c>
      <c r="CU24" s="297">
        <v>5949</v>
      </c>
      <c r="CV24" s="297">
        <v>5949</v>
      </c>
      <c r="CW24" s="609">
        <v>5949</v>
      </c>
      <c r="CX24" s="569">
        <v>5949</v>
      </c>
      <c r="CY24" s="569">
        <v>5949</v>
      </c>
      <c r="DA24" s="421">
        <f t="shared" si="0"/>
        <v>5949</v>
      </c>
      <c r="DB24" s="477">
        <f t="shared" si="1"/>
        <v>5949</v>
      </c>
      <c r="DH24" s="253">
        <v>2011</v>
      </c>
    </row>
    <row r="25" spans="1:112" s="50" customFormat="1" ht="21.75" thickBot="1" x14ac:dyDescent="0.25">
      <c r="A25" s="47" t="s">
        <v>3</v>
      </c>
      <c r="B25" s="47" t="s">
        <v>3</v>
      </c>
      <c r="C25" s="47">
        <v>2</v>
      </c>
      <c r="D25" s="47" t="s">
        <v>3</v>
      </c>
      <c r="E25" s="47">
        <v>2</v>
      </c>
      <c r="F25" s="47">
        <v>100001</v>
      </c>
      <c r="G25" s="48" t="s">
        <v>110</v>
      </c>
      <c r="H25" s="48" t="s">
        <v>108</v>
      </c>
      <c r="I25" s="48">
        <v>19</v>
      </c>
      <c r="J25" s="48">
        <v>9743</v>
      </c>
      <c r="K25" s="48" t="s">
        <v>501</v>
      </c>
      <c r="L25" s="48">
        <v>3</v>
      </c>
      <c r="M25" s="49" t="s">
        <v>48</v>
      </c>
      <c r="O25" s="51">
        <v>3356</v>
      </c>
      <c r="P25" s="51">
        <v>3356</v>
      </c>
      <c r="Q25" s="51">
        <v>3356</v>
      </c>
      <c r="R25" s="82">
        <v>3356</v>
      </c>
      <c r="S25" s="91">
        <v>3356</v>
      </c>
      <c r="T25" s="91">
        <v>3356</v>
      </c>
      <c r="U25" s="91">
        <v>3356</v>
      </c>
      <c r="V25" s="91">
        <v>3356</v>
      </c>
      <c r="W25" s="91">
        <v>3356</v>
      </c>
      <c r="X25" s="91">
        <v>3356</v>
      </c>
      <c r="Y25" s="91">
        <v>3356</v>
      </c>
      <c r="Z25" s="91">
        <v>3356</v>
      </c>
      <c r="AA25" s="91">
        <v>3356</v>
      </c>
      <c r="AB25" s="91">
        <v>3356</v>
      </c>
      <c r="AC25" s="91">
        <v>3356</v>
      </c>
      <c r="AD25" s="91">
        <v>3356</v>
      </c>
      <c r="AE25" s="91">
        <v>3356</v>
      </c>
      <c r="AF25" s="91">
        <v>3356</v>
      </c>
      <c r="AG25" s="91">
        <v>3356</v>
      </c>
      <c r="AH25" s="91">
        <v>3356</v>
      </c>
      <c r="AI25" s="91">
        <v>3356</v>
      </c>
      <c r="AJ25" s="91">
        <v>3356</v>
      </c>
      <c r="AK25" s="91">
        <v>3356</v>
      </c>
      <c r="AL25" s="91">
        <v>3356</v>
      </c>
      <c r="AM25" s="211">
        <v>3356</v>
      </c>
      <c r="AN25" s="211">
        <v>3356</v>
      </c>
      <c r="AO25" s="211">
        <v>3356</v>
      </c>
      <c r="AP25" s="211">
        <v>3356</v>
      </c>
      <c r="AQ25" s="211">
        <v>3356</v>
      </c>
      <c r="AR25" s="211">
        <v>3356</v>
      </c>
      <c r="AS25" s="211">
        <v>3356</v>
      </c>
      <c r="AT25" s="211">
        <v>3356</v>
      </c>
      <c r="AU25" s="211">
        <v>3356</v>
      </c>
      <c r="AV25" s="211">
        <v>3356</v>
      </c>
      <c r="AW25" s="211">
        <v>3356</v>
      </c>
      <c r="AX25" s="211">
        <v>3356</v>
      </c>
      <c r="AY25" s="211">
        <v>3356</v>
      </c>
      <c r="AZ25" s="257">
        <v>3356</v>
      </c>
      <c r="BA25" s="257">
        <v>3356</v>
      </c>
      <c r="BB25" s="257">
        <v>3356</v>
      </c>
      <c r="BC25" s="257">
        <v>3356</v>
      </c>
      <c r="BD25" s="257">
        <v>3356</v>
      </c>
      <c r="BE25" s="257">
        <v>3356</v>
      </c>
      <c r="BF25" s="257">
        <v>3356</v>
      </c>
      <c r="BG25" s="257">
        <v>3356</v>
      </c>
      <c r="BH25" s="257">
        <v>3356</v>
      </c>
      <c r="BI25" s="257">
        <v>3356</v>
      </c>
      <c r="BJ25" s="257">
        <v>3356</v>
      </c>
      <c r="BK25" s="257">
        <v>3356</v>
      </c>
      <c r="BL25" s="257">
        <v>3356</v>
      </c>
      <c r="BM25" s="257">
        <v>3356</v>
      </c>
      <c r="BN25" s="257">
        <v>3356</v>
      </c>
      <c r="BO25" s="257">
        <v>3356</v>
      </c>
      <c r="BP25" s="257">
        <v>3356</v>
      </c>
      <c r="BQ25" s="257">
        <v>3356</v>
      </c>
      <c r="BR25" s="257">
        <v>3356</v>
      </c>
      <c r="BS25" s="257">
        <v>3356</v>
      </c>
      <c r="BT25" s="257">
        <v>3356</v>
      </c>
      <c r="BU25" s="326">
        <v>3356</v>
      </c>
      <c r="BV25" s="326">
        <v>3356</v>
      </c>
      <c r="BW25" s="326">
        <v>3356</v>
      </c>
      <c r="BX25" s="326">
        <v>3356</v>
      </c>
      <c r="BY25" s="326">
        <v>3356</v>
      </c>
      <c r="BZ25" s="326">
        <v>3356</v>
      </c>
      <c r="CA25" s="326">
        <v>3356</v>
      </c>
      <c r="CB25" s="326">
        <v>3356</v>
      </c>
      <c r="CC25" s="326">
        <v>3356</v>
      </c>
      <c r="CD25" s="326">
        <v>3356</v>
      </c>
      <c r="CE25" s="326">
        <v>3356</v>
      </c>
      <c r="CF25" s="326">
        <v>3356</v>
      </c>
      <c r="CG25" s="326">
        <v>3356</v>
      </c>
      <c r="CH25" s="326">
        <v>3356</v>
      </c>
      <c r="CI25" s="326">
        <v>3356</v>
      </c>
      <c r="CJ25" s="326">
        <v>3356</v>
      </c>
      <c r="CK25" s="326">
        <v>3356</v>
      </c>
      <c r="CL25" s="326">
        <v>3356</v>
      </c>
      <c r="CM25" s="326">
        <v>3356</v>
      </c>
      <c r="CN25" s="326">
        <v>3356</v>
      </c>
      <c r="CO25" s="326">
        <v>3356</v>
      </c>
      <c r="CP25" s="326">
        <v>3356</v>
      </c>
      <c r="CQ25" s="326">
        <v>3356</v>
      </c>
      <c r="CR25" s="326">
        <v>3356</v>
      </c>
      <c r="CS25" s="326">
        <v>3356</v>
      </c>
      <c r="CT25" s="326">
        <v>3356</v>
      </c>
      <c r="CU25" s="326">
        <v>3356</v>
      </c>
      <c r="CV25" s="326">
        <v>3356</v>
      </c>
      <c r="CW25" s="610">
        <v>3356</v>
      </c>
      <c r="CX25" s="573">
        <v>3356</v>
      </c>
      <c r="CY25" s="573">
        <v>3356</v>
      </c>
      <c r="DA25" s="421">
        <f t="shared" si="0"/>
        <v>3356</v>
      </c>
      <c r="DB25" s="477">
        <f t="shared" si="1"/>
        <v>3356</v>
      </c>
    </row>
    <row r="26" spans="1:112" s="145" customFormat="1" ht="21.75" thickBot="1" x14ac:dyDescent="0.25">
      <c r="A26" s="142" t="s">
        <v>4</v>
      </c>
      <c r="B26" s="142" t="s">
        <v>4</v>
      </c>
      <c r="C26" s="142">
        <v>2</v>
      </c>
      <c r="D26" s="142" t="s">
        <v>4</v>
      </c>
      <c r="E26" s="142">
        <v>2</v>
      </c>
      <c r="F26" s="142">
        <v>100037</v>
      </c>
      <c r="G26" s="143" t="s">
        <v>111</v>
      </c>
      <c r="H26" s="143" t="s">
        <v>112</v>
      </c>
      <c r="I26" s="143">
        <v>69</v>
      </c>
      <c r="J26" s="143">
        <v>9709</v>
      </c>
      <c r="K26" s="143" t="s">
        <v>501</v>
      </c>
      <c r="L26" s="143">
        <v>3</v>
      </c>
      <c r="M26" s="144" t="s">
        <v>47</v>
      </c>
      <c r="O26" s="146">
        <v>63987</v>
      </c>
      <c r="P26" s="146">
        <v>63987</v>
      </c>
      <c r="Q26" s="146">
        <v>63987</v>
      </c>
      <c r="R26" s="147">
        <v>63987</v>
      </c>
      <c r="S26" s="148">
        <v>63987</v>
      </c>
      <c r="T26" s="148">
        <v>63987</v>
      </c>
      <c r="U26" s="148">
        <v>63987</v>
      </c>
      <c r="V26" s="148">
        <v>63987</v>
      </c>
      <c r="W26" s="148">
        <v>63987</v>
      </c>
      <c r="X26" s="148">
        <v>63987</v>
      </c>
      <c r="Y26" s="148">
        <v>63987</v>
      </c>
      <c r="Z26" s="148">
        <v>63987</v>
      </c>
      <c r="AA26" s="148">
        <v>63987</v>
      </c>
      <c r="AB26" s="148">
        <v>63987</v>
      </c>
      <c r="AC26" s="148">
        <v>63987</v>
      </c>
      <c r="AD26" s="148">
        <v>63987</v>
      </c>
      <c r="AE26" s="148">
        <v>63987</v>
      </c>
      <c r="AF26" s="148">
        <v>63987</v>
      </c>
      <c r="AG26" s="148">
        <v>63987</v>
      </c>
      <c r="AH26" s="148">
        <v>63987</v>
      </c>
      <c r="AI26" s="148">
        <v>63987</v>
      </c>
      <c r="AJ26" s="148">
        <v>63987</v>
      </c>
      <c r="AK26" s="148">
        <v>63987</v>
      </c>
      <c r="AL26" s="148">
        <v>63987</v>
      </c>
      <c r="AM26" s="212">
        <v>63987</v>
      </c>
      <c r="AN26" s="212">
        <v>63987</v>
      </c>
      <c r="AO26" s="100">
        <v>88293</v>
      </c>
      <c r="AP26" s="101">
        <v>88293</v>
      </c>
      <c r="AQ26" s="101">
        <v>88293</v>
      </c>
      <c r="AR26" s="101">
        <v>88293</v>
      </c>
      <c r="AS26" s="101">
        <v>88293</v>
      </c>
      <c r="AT26" s="101">
        <v>88293</v>
      </c>
      <c r="AU26" s="101">
        <v>88293</v>
      </c>
      <c r="AV26" s="101">
        <v>88293</v>
      </c>
      <c r="AW26" s="101">
        <v>88293</v>
      </c>
      <c r="AX26" s="101">
        <v>88293</v>
      </c>
      <c r="AY26" s="252">
        <v>90602</v>
      </c>
      <c r="AZ26" s="132">
        <v>90602</v>
      </c>
      <c r="BA26" s="132">
        <v>90602</v>
      </c>
      <c r="BB26" s="132">
        <v>90602</v>
      </c>
      <c r="BC26" s="132">
        <v>90602</v>
      </c>
      <c r="BD26" s="132">
        <v>90602</v>
      </c>
      <c r="BE26" s="132">
        <v>90602</v>
      </c>
      <c r="BF26" s="132">
        <v>90602</v>
      </c>
      <c r="BG26" s="132">
        <v>90602</v>
      </c>
      <c r="BH26" s="132">
        <v>90602</v>
      </c>
      <c r="BI26" s="132">
        <v>90602</v>
      </c>
      <c r="BJ26" s="132">
        <v>90602</v>
      </c>
      <c r="BK26" s="132">
        <v>90602</v>
      </c>
      <c r="BL26" s="132">
        <v>90602</v>
      </c>
      <c r="BM26" s="132">
        <v>90602</v>
      </c>
      <c r="BN26" s="132">
        <v>90602</v>
      </c>
      <c r="BO26" s="132">
        <v>90602</v>
      </c>
      <c r="BP26" s="132">
        <v>90602</v>
      </c>
      <c r="BQ26" s="132">
        <v>90602</v>
      </c>
      <c r="BR26" s="132">
        <v>90602</v>
      </c>
      <c r="BS26" s="132">
        <v>90602</v>
      </c>
      <c r="BT26" s="132">
        <v>90602</v>
      </c>
      <c r="BU26" s="114">
        <v>90602</v>
      </c>
      <c r="BV26" s="114">
        <v>90602</v>
      </c>
      <c r="BW26" s="114">
        <v>90602</v>
      </c>
      <c r="BX26" s="114">
        <v>90602</v>
      </c>
      <c r="BY26" s="114">
        <v>90602</v>
      </c>
      <c r="BZ26" s="114">
        <v>90602</v>
      </c>
      <c r="CA26" s="114">
        <v>90602</v>
      </c>
      <c r="CB26" s="114">
        <v>90602</v>
      </c>
      <c r="CC26" s="114">
        <v>90602</v>
      </c>
      <c r="CD26" s="114">
        <v>90602</v>
      </c>
      <c r="CE26" s="114">
        <v>90602</v>
      </c>
      <c r="CF26" s="114">
        <v>90602</v>
      </c>
      <c r="CG26" s="114">
        <v>90602</v>
      </c>
      <c r="CH26" s="114">
        <v>90602</v>
      </c>
      <c r="CI26" s="114">
        <v>90602</v>
      </c>
      <c r="CJ26" s="114">
        <v>90602</v>
      </c>
      <c r="CK26" s="114">
        <v>90602</v>
      </c>
      <c r="CL26" s="114">
        <v>90602</v>
      </c>
      <c r="CM26" s="114">
        <v>90602</v>
      </c>
      <c r="CN26" s="114">
        <v>90602</v>
      </c>
      <c r="CO26" s="114">
        <v>90602</v>
      </c>
      <c r="CP26" s="114">
        <v>90602</v>
      </c>
      <c r="CQ26" s="114">
        <v>90602</v>
      </c>
      <c r="CR26" s="114">
        <v>90602</v>
      </c>
      <c r="CS26" s="114">
        <v>90602</v>
      </c>
      <c r="CT26" s="114">
        <v>90602</v>
      </c>
      <c r="CU26" s="114">
        <v>90602</v>
      </c>
      <c r="CV26" s="114">
        <v>90602</v>
      </c>
      <c r="CW26" s="114">
        <v>90602</v>
      </c>
      <c r="CX26" s="574">
        <v>90602</v>
      </c>
      <c r="CY26" s="574">
        <v>90602</v>
      </c>
      <c r="DA26" s="421">
        <f t="shared" si="0"/>
        <v>90602</v>
      </c>
      <c r="DB26" s="477">
        <f t="shared" si="1"/>
        <v>90602</v>
      </c>
      <c r="DF26" s="427" t="s">
        <v>516</v>
      </c>
    </row>
    <row r="27" spans="1:112" s="50" customFormat="1" ht="21.75" thickBot="1" x14ac:dyDescent="0.25">
      <c r="A27" s="47" t="s">
        <v>4</v>
      </c>
      <c r="B27" s="47" t="s">
        <v>4</v>
      </c>
      <c r="C27" s="47">
        <v>2</v>
      </c>
      <c r="D27" s="47" t="s">
        <v>4</v>
      </c>
      <c r="E27" s="47">
        <v>2</v>
      </c>
      <c r="F27" s="47">
        <v>100002</v>
      </c>
      <c r="G27" s="48" t="s">
        <v>113</v>
      </c>
      <c r="H27" s="48" t="s">
        <v>114</v>
      </c>
      <c r="I27" s="48">
        <v>13</v>
      </c>
      <c r="J27" s="48">
        <v>9708</v>
      </c>
      <c r="K27" s="48" t="s">
        <v>501</v>
      </c>
      <c r="L27" s="48">
        <v>3</v>
      </c>
      <c r="M27" s="49" t="s">
        <v>48</v>
      </c>
      <c r="O27" s="51">
        <v>11256</v>
      </c>
      <c r="P27" s="51">
        <v>11256</v>
      </c>
      <c r="Q27" s="51">
        <v>11256</v>
      </c>
      <c r="R27" s="82">
        <v>11256</v>
      </c>
      <c r="S27" s="91">
        <v>11256</v>
      </c>
      <c r="T27" s="91">
        <v>11256</v>
      </c>
      <c r="U27" s="91">
        <v>11256</v>
      </c>
      <c r="V27" s="91">
        <v>11256</v>
      </c>
      <c r="W27" s="91">
        <v>11256</v>
      </c>
      <c r="X27" s="91">
        <v>11256</v>
      </c>
      <c r="Y27" s="91">
        <v>11256</v>
      </c>
      <c r="Z27" s="91">
        <v>11256</v>
      </c>
      <c r="AA27" s="91">
        <v>11256</v>
      </c>
      <c r="AB27" s="91">
        <v>11256</v>
      </c>
      <c r="AC27" s="91">
        <v>11256</v>
      </c>
      <c r="AD27" s="91">
        <v>11256</v>
      </c>
      <c r="AE27" s="91">
        <v>11256</v>
      </c>
      <c r="AF27" s="91">
        <v>11256</v>
      </c>
      <c r="AG27" s="91">
        <v>11256</v>
      </c>
      <c r="AH27" s="91">
        <v>11256</v>
      </c>
      <c r="AI27" s="91">
        <v>11256</v>
      </c>
      <c r="AJ27" s="91">
        <v>11256</v>
      </c>
      <c r="AK27" s="91">
        <v>11256</v>
      </c>
      <c r="AL27" s="91">
        <v>11256</v>
      </c>
      <c r="AM27" s="211">
        <v>11256</v>
      </c>
      <c r="AN27" s="211">
        <v>11256</v>
      </c>
      <c r="AO27" s="211">
        <v>11256</v>
      </c>
      <c r="AP27" s="211">
        <v>11256</v>
      </c>
      <c r="AQ27" s="211">
        <v>11256</v>
      </c>
      <c r="AR27" s="211">
        <v>11256</v>
      </c>
      <c r="AS27" s="211">
        <v>11256</v>
      </c>
      <c r="AT27" s="211">
        <v>11256</v>
      </c>
      <c r="AU27" s="211">
        <v>11256</v>
      </c>
      <c r="AV27" s="211">
        <v>11256</v>
      </c>
      <c r="AW27" s="211">
        <v>11256</v>
      </c>
      <c r="AX27" s="211">
        <v>11256</v>
      </c>
      <c r="AY27" s="211">
        <v>11256</v>
      </c>
      <c r="AZ27" s="257">
        <v>11256</v>
      </c>
      <c r="BA27" s="257">
        <v>11256</v>
      </c>
      <c r="BB27" s="257">
        <v>11256</v>
      </c>
      <c r="BC27" s="257">
        <v>11256</v>
      </c>
      <c r="BD27" s="257">
        <v>11256</v>
      </c>
      <c r="BE27" s="257">
        <v>11256</v>
      </c>
      <c r="BF27" s="257">
        <v>11256</v>
      </c>
      <c r="BG27" s="276">
        <v>37103</v>
      </c>
      <c r="BH27" s="257">
        <v>37103</v>
      </c>
      <c r="BI27" s="257">
        <v>37103</v>
      </c>
      <c r="BJ27" s="257">
        <v>37103</v>
      </c>
      <c r="BK27" s="257">
        <v>37103</v>
      </c>
      <c r="BL27" s="257">
        <v>37103</v>
      </c>
      <c r="BM27" s="257">
        <v>37103</v>
      </c>
      <c r="BN27" s="257">
        <v>37103</v>
      </c>
      <c r="BO27" s="257">
        <v>37103</v>
      </c>
      <c r="BP27" s="257">
        <v>37103</v>
      </c>
      <c r="BQ27" s="257">
        <v>37103</v>
      </c>
      <c r="BR27" s="257">
        <v>37103</v>
      </c>
      <c r="BS27" s="257">
        <v>37103</v>
      </c>
      <c r="BT27" s="257">
        <v>37103</v>
      </c>
      <c r="BU27" s="326">
        <v>37103</v>
      </c>
      <c r="BV27" s="326">
        <v>37103</v>
      </c>
      <c r="BW27" s="326">
        <v>37103</v>
      </c>
      <c r="BX27" s="326">
        <v>37103</v>
      </c>
      <c r="BY27" s="326">
        <v>37103</v>
      </c>
      <c r="BZ27" s="326">
        <v>37103</v>
      </c>
      <c r="CA27" s="326">
        <v>37103</v>
      </c>
      <c r="CB27" s="326">
        <v>37103</v>
      </c>
      <c r="CC27" s="326">
        <v>37103</v>
      </c>
      <c r="CD27" s="326">
        <v>37103</v>
      </c>
      <c r="CE27" s="326">
        <v>37103</v>
      </c>
      <c r="CF27" s="326">
        <v>37103</v>
      </c>
      <c r="CG27" s="326">
        <v>37103</v>
      </c>
      <c r="CH27" s="326">
        <v>37103</v>
      </c>
      <c r="CI27" s="326">
        <v>37103</v>
      </c>
      <c r="CJ27" s="326">
        <v>37103</v>
      </c>
      <c r="CK27" s="326">
        <v>37103</v>
      </c>
      <c r="CL27" s="326">
        <v>37103</v>
      </c>
      <c r="CM27" s="326">
        <v>37103</v>
      </c>
      <c r="CN27" s="326">
        <v>37103</v>
      </c>
      <c r="CO27" s="326">
        <v>37103</v>
      </c>
      <c r="CP27" s="326">
        <v>37103</v>
      </c>
      <c r="CQ27" s="326">
        <v>37103</v>
      </c>
      <c r="CR27" s="326">
        <v>37103</v>
      </c>
      <c r="CS27" s="326">
        <v>37103</v>
      </c>
      <c r="CT27" s="326">
        <v>37103</v>
      </c>
      <c r="CU27" s="326">
        <v>37103</v>
      </c>
      <c r="CV27" s="326">
        <v>37103</v>
      </c>
      <c r="CW27" s="610">
        <v>37103</v>
      </c>
      <c r="CX27" s="573">
        <v>37103</v>
      </c>
      <c r="CY27" s="573">
        <v>37103</v>
      </c>
      <c r="DA27" s="421">
        <f t="shared" si="0"/>
        <v>37103</v>
      </c>
      <c r="DB27" s="477">
        <f t="shared" si="1"/>
        <v>37103</v>
      </c>
    </row>
    <row r="28" spans="1:112" s="55" customFormat="1" ht="32.25" thickBot="1" x14ac:dyDescent="0.25">
      <c r="A28" s="52" t="s">
        <v>523</v>
      </c>
      <c r="B28" s="52" t="s">
        <v>523</v>
      </c>
      <c r="C28" s="52">
        <v>2</v>
      </c>
      <c r="D28" s="52" t="s">
        <v>5</v>
      </c>
      <c r="E28" s="52">
        <v>2</v>
      </c>
      <c r="F28" s="52">
        <v>100066</v>
      </c>
      <c r="G28" s="53" t="s">
        <v>116</v>
      </c>
      <c r="H28" s="53" t="s">
        <v>115</v>
      </c>
      <c r="I28" s="53">
        <v>32</v>
      </c>
      <c r="J28" s="53">
        <v>9888</v>
      </c>
      <c r="K28" s="53" t="s">
        <v>501</v>
      </c>
      <c r="L28" s="53">
        <v>3</v>
      </c>
      <c r="M28" s="54" t="s">
        <v>47</v>
      </c>
      <c r="N28" s="55">
        <v>2008</v>
      </c>
      <c r="O28" s="56">
        <v>1120</v>
      </c>
      <c r="P28" s="56">
        <v>1120</v>
      </c>
      <c r="Q28" s="56">
        <v>1120</v>
      </c>
      <c r="R28" s="84">
        <v>1120</v>
      </c>
      <c r="S28" s="95">
        <v>1120</v>
      </c>
      <c r="T28" s="95">
        <v>1120</v>
      </c>
      <c r="U28" s="95">
        <v>1120</v>
      </c>
      <c r="V28" s="95">
        <v>1120</v>
      </c>
      <c r="W28" s="95">
        <v>1120</v>
      </c>
      <c r="X28" s="95">
        <v>1120</v>
      </c>
      <c r="Y28" s="95">
        <v>1120</v>
      </c>
      <c r="Z28" s="95">
        <v>1120</v>
      </c>
      <c r="AA28" s="95">
        <v>1120</v>
      </c>
      <c r="AB28" s="95">
        <v>1120</v>
      </c>
      <c r="AC28" s="95">
        <v>1120</v>
      </c>
      <c r="AD28" s="95">
        <v>1120</v>
      </c>
      <c r="AE28" s="95">
        <v>1120</v>
      </c>
      <c r="AF28" s="95">
        <v>1120</v>
      </c>
      <c r="AG28" s="95">
        <v>1120</v>
      </c>
      <c r="AH28" s="95">
        <v>1120</v>
      </c>
      <c r="AI28" s="95">
        <v>1120</v>
      </c>
      <c r="AJ28" s="95">
        <v>1120</v>
      </c>
      <c r="AK28" s="95">
        <v>1120</v>
      </c>
      <c r="AL28" s="95">
        <v>1120</v>
      </c>
      <c r="AM28" s="213">
        <v>1120</v>
      </c>
      <c r="AN28" s="213">
        <v>1120</v>
      </c>
      <c r="AO28" s="213">
        <v>1120</v>
      </c>
      <c r="AP28" s="213">
        <v>1120</v>
      </c>
      <c r="AQ28" s="213">
        <v>1120</v>
      </c>
      <c r="AR28" s="213">
        <v>1120</v>
      </c>
      <c r="AS28" s="213">
        <v>1120</v>
      </c>
      <c r="AT28" s="213">
        <v>1120</v>
      </c>
      <c r="AU28" s="213">
        <v>1120</v>
      </c>
      <c r="AV28" s="213">
        <v>1120</v>
      </c>
      <c r="AW28" s="213">
        <v>1120</v>
      </c>
      <c r="AX28" s="213">
        <v>1120</v>
      </c>
      <c r="AY28" s="213">
        <v>1120</v>
      </c>
      <c r="AZ28" s="260">
        <v>1120</v>
      </c>
      <c r="BA28" s="260">
        <v>1120</v>
      </c>
      <c r="BB28" s="260">
        <v>1120</v>
      </c>
      <c r="BC28" s="260">
        <v>1120</v>
      </c>
      <c r="BD28" s="260">
        <v>1120</v>
      </c>
      <c r="BE28" s="260">
        <v>1120</v>
      </c>
      <c r="BF28" s="260">
        <v>1120</v>
      </c>
      <c r="BG28" s="260">
        <v>1120</v>
      </c>
      <c r="BH28" s="260">
        <v>1120</v>
      </c>
      <c r="BI28" s="260">
        <v>1120</v>
      </c>
      <c r="BJ28" s="260">
        <v>1120</v>
      </c>
      <c r="BK28" s="260">
        <v>1120</v>
      </c>
      <c r="BL28" s="260">
        <v>1120</v>
      </c>
      <c r="BM28" s="260">
        <v>1120</v>
      </c>
      <c r="BN28" s="260">
        <v>1120</v>
      </c>
      <c r="BO28" s="260">
        <v>1120</v>
      </c>
      <c r="BP28" s="260">
        <v>1120</v>
      </c>
      <c r="BQ28" s="260">
        <v>1120</v>
      </c>
      <c r="BR28" s="260">
        <v>1120</v>
      </c>
      <c r="BS28" s="260">
        <v>1120</v>
      </c>
      <c r="BT28" s="260">
        <v>1120</v>
      </c>
      <c r="BU28" s="294">
        <v>1120</v>
      </c>
      <c r="BV28" s="294">
        <v>1120</v>
      </c>
      <c r="BW28" s="294">
        <v>1120</v>
      </c>
      <c r="BX28" s="294">
        <v>1120</v>
      </c>
      <c r="BY28" s="294">
        <v>1120</v>
      </c>
      <c r="BZ28" s="294">
        <v>1120</v>
      </c>
      <c r="CA28" s="294">
        <v>1120</v>
      </c>
      <c r="CB28" s="294">
        <v>1120</v>
      </c>
      <c r="CC28" s="294">
        <v>1120</v>
      </c>
      <c r="CD28" s="294">
        <v>1120</v>
      </c>
      <c r="CE28" s="294">
        <v>1120</v>
      </c>
      <c r="CF28" s="294">
        <v>1120</v>
      </c>
      <c r="CG28" s="294">
        <v>1120</v>
      </c>
      <c r="CH28" s="294">
        <v>1120</v>
      </c>
      <c r="CI28" s="294">
        <v>1120</v>
      </c>
      <c r="CJ28" s="294">
        <v>1120</v>
      </c>
      <c r="CK28" s="294">
        <v>1120</v>
      </c>
      <c r="CL28" s="294">
        <v>1120</v>
      </c>
      <c r="CM28" s="294">
        <v>1120</v>
      </c>
      <c r="CN28" s="294">
        <v>1120</v>
      </c>
      <c r="CO28" s="294">
        <v>1120</v>
      </c>
      <c r="CP28" s="294">
        <v>1120</v>
      </c>
      <c r="CQ28" s="294">
        <v>1120</v>
      </c>
      <c r="CR28" s="294">
        <v>1120</v>
      </c>
      <c r="CS28" s="294">
        <v>1120</v>
      </c>
      <c r="CT28" s="294">
        <v>1120</v>
      </c>
      <c r="CU28" s="294">
        <v>1120</v>
      </c>
      <c r="CV28" s="294">
        <v>1120</v>
      </c>
      <c r="CW28" s="294">
        <v>1120</v>
      </c>
      <c r="CX28" s="575">
        <v>1120</v>
      </c>
      <c r="CY28" s="575">
        <v>1120</v>
      </c>
      <c r="DA28" s="421">
        <f t="shared" si="0"/>
        <v>1120</v>
      </c>
      <c r="DB28" s="477">
        <f t="shared" si="1"/>
        <v>1120</v>
      </c>
      <c r="DF28" s="428" t="s">
        <v>516</v>
      </c>
    </row>
    <row r="29" spans="1:112" s="55" customFormat="1" ht="32.25" thickBot="1" x14ac:dyDescent="0.25">
      <c r="A29" s="52" t="s">
        <v>526</v>
      </c>
      <c r="B29" s="52" t="s">
        <v>526</v>
      </c>
      <c r="C29" s="52">
        <v>2</v>
      </c>
      <c r="D29" s="52" t="s">
        <v>373</v>
      </c>
      <c r="E29" s="52">
        <v>2</v>
      </c>
      <c r="F29" s="52">
        <v>100079</v>
      </c>
      <c r="G29" s="53" t="s">
        <v>374</v>
      </c>
      <c r="H29" s="53" t="s">
        <v>375</v>
      </c>
      <c r="I29" s="53">
        <v>139</v>
      </c>
      <c r="J29" s="53">
        <v>10004</v>
      </c>
      <c r="K29" s="53" t="s">
        <v>501</v>
      </c>
      <c r="L29" s="53">
        <v>3</v>
      </c>
      <c r="M29" s="54" t="s">
        <v>47</v>
      </c>
      <c r="N29" s="217">
        <v>40242</v>
      </c>
      <c r="O29" s="56"/>
      <c r="P29" s="56"/>
      <c r="Q29" s="56"/>
      <c r="R29" s="84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213"/>
      <c r="AN29" s="100">
        <v>2022</v>
      </c>
      <c r="AO29" s="100">
        <v>2509</v>
      </c>
      <c r="AP29" s="101">
        <v>2509</v>
      </c>
      <c r="AQ29" s="101">
        <v>2509</v>
      </c>
      <c r="AR29" s="101">
        <v>2509</v>
      </c>
      <c r="AS29" s="101">
        <v>2509</v>
      </c>
      <c r="AT29" s="101">
        <v>2509</v>
      </c>
      <c r="AU29" s="101">
        <v>2509</v>
      </c>
      <c r="AV29" s="101">
        <v>2509</v>
      </c>
      <c r="AW29" s="101">
        <v>2509</v>
      </c>
      <c r="AX29" s="101">
        <v>2509</v>
      </c>
      <c r="AY29" s="101">
        <v>2509</v>
      </c>
      <c r="AZ29" s="132">
        <v>2509</v>
      </c>
      <c r="BA29" s="132">
        <v>2509</v>
      </c>
      <c r="BB29" s="132">
        <v>2509</v>
      </c>
      <c r="BC29" s="132">
        <v>2509</v>
      </c>
      <c r="BD29" s="132">
        <v>2509</v>
      </c>
      <c r="BE29" s="132">
        <v>2509</v>
      </c>
      <c r="BF29" s="132">
        <v>2509</v>
      </c>
      <c r="BG29" s="132">
        <v>2509</v>
      </c>
      <c r="BH29" s="132">
        <v>2509</v>
      </c>
      <c r="BI29" s="132">
        <v>2509</v>
      </c>
      <c r="BJ29" s="132">
        <v>2509</v>
      </c>
      <c r="BK29" s="132">
        <v>2509</v>
      </c>
      <c r="BL29" s="132">
        <v>2509</v>
      </c>
      <c r="BM29" s="132">
        <v>2509</v>
      </c>
      <c r="BN29" s="132">
        <v>2509</v>
      </c>
      <c r="BO29" s="132">
        <v>2509</v>
      </c>
      <c r="BP29" s="132">
        <v>2509</v>
      </c>
      <c r="BQ29" s="132">
        <v>2509</v>
      </c>
      <c r="BR29" s="132">
        <v>2509</v>
      </c>
      <c r="BS29" s="132">
        <v>2509</v>
      </c>
      <c r="BT29" s="132">
        <v>2509</v>
      </c>
      <c r="BU29" s="114">
        <v>2509</v>
      </c>
      <c r="BV29" s="114">
        <v>2509</v>
      </c>
      <c r="BW29" s="114">
        <v>2509</v>
      </c>
      <c r="BX29" s="114">
        <v>2509</v>
      </c>
      <c r="BY29" s="114">
        <v>2509</v>
      </c>
      <c r="BZ29" s="114">
        <v>2509</v>
      </c>
      <c r="CA29" s="114">
        <v>2509</v>
      </c>
      <c r="CB29" s="114">
        <v>2509</v>
      </c>
      <c r="CC29" s="114">
        <v>2509</v>
      </c>
      <c r="CD29" s="114">
        <v>2509</v>
      </c>
      <c r="CE29" s="114">
        <v>2509</v>
      </c>
      <c r="CF29" s="114">
        <v>2509</v>
      </c>
      <c r="CG29" s="114">
        <v>2509</v>
      </c>
      <c r="CH29" s="114">
        <v>2509</v>
      </c>
      <c r="CI29" s="114">
        <v>2509</v>
      </c>
      <c r="CJ29" s="114">
        <v>2509</v>
      </c>
      <c r="CK29" s="114">
        <v>2509</v>
      </c>
      <c r="CL29" s="114">
        <v>2509</v>
      </c>
      <c r="CM29" s="114">
        <v>2509</v>
      </c>
      <c r="CN29" s="114">
        <v>2509</v>
      </c>
      <c r="CO29" s="114">
        <v>2509</v>
      </c>
      <c r="CP29" s="114">
        <v>2509</v>
      </c>
      <c r="CQ29" s="114">
        <v>2509</v>
      </c>
      <c r="CR29" s="114">
        <v>2509</v>
      </c>
      <c r="CS29" s="114">
        <v>2509</v>
      </c>
      <c r="CT29" s="114">
        <v>2509</v>
      </c>
      <c r="CU29" s="114">
        <v>2509</v>
      </c>
      <c r="CV29" s="114">
        <v>2509</v>
      </c>
      <c r="CW29" s="114">
        <v>2509</v>
      </c>
      <c r="CX29" s="574">
        <v>2509</v>
      </c>
      <c r="CY29" s="574">
        <v>2509</v>
      </c>
      <c r="DA29" s="421">
        <f t="shared" si="0"/>
        <v>2509</v>
      </c>
      <c r="DB29" s="477">
        <f t="shared" si="1"/>
        <v>2509</v>
      </c>
      <c r="DF29" s="428" t="s">
        <v>516</v>
      </c>
    </row>
    <row r="30" spans="1:112" s="55" customFormat="1" ht="32.25" thickBot="1" x14ac:dyDescent="0.25">
      <c r="A30" s="52" t="s">
        <v>6</v>
      </c>
      <c r="B30" s="52" t="s">
        <v>6</v>
      </c>
      <c r="C30" s="52">
        <v>2</v>
      </c>
      <c r="D30" s="52" t="s">
        <v>6</v>
      </c>
      <c r="E30" s="52">
        <v>2</v>
      </c>
      <c r="F30" s="52">
        <v>100069</v>
      </c>
      <c r="G30" s="53" t="s">
        <v>117</v>
      </c>
      <c r="H30" s="53" t="s">
        <v>118</v>
      </c>
      <c r="I30" s="53">
        <v>27</v>
      </c>
      <c r="J30" s="53">
        <v>9983</v>
      </c>
      <c r="K30" s="53" t="s">
        <v>501</v>
      </c>
      <c r="L30" s="53">
        <v>3</v>
      </c>
      <c r="M30" s="54" t="s">
        <v>48</v>
      </c>
      <c r="N30" s="55">
        <v>2008</v>
      </c>
      <c r="O30" s="56">
        <v>2870</v>
      </c>
      <c r="P30" s="56">
        <v>2870</v>
      </c>
      <c r="Q30" s="56">
        <v>2870</v>
      </c>
      <c r="R30" s="84">
        <v>2870</v>
      </c>
      <c r="S30" s="95">
        <v>2870</v>
      </c>
      <c r="T30" s="95">
        <v>2870</v>
      </c>
      <c r="U30" s="95">
        <v>2870</v>
      </c>
      <c r="V30" s="95">
        <v>2870</v>
      </c>
      <c r="W30" s="95">
        <v>2870</v>
      </c>
      <c r="X30" s="95">
        <v>2870</v>
      </c>
      <c r="Y30" s="95">
        <v>2870</v>
      </c>
      <c r="Z30" s="95">
        <v>2870</v>
      </c>
      <c r="AA30" s="95">
        <v>2870</v>
      </c>
      <c r="AB30" s="95">
        <v>2870</v>
      </c>
      <c r="AC30" s="95">
        <v>2870</v>
      </c>
      <c r="AD30" s="95">
        <v>2870</v>
      </c>
      <c r="AE30" s="95">
        <v>2870</v>
      </c>
      <c r="AF30" s="95">
        <v>2870</v>
      </c>
      <c r="AG30" s="95">
        <v>2870</v>
      </c>
      <c r="AH30" s="95">
        <v>2870</v>
      </c>
      <c r="AI30" s="95">
        <v>2870</v>
      </c>
      <c r="AJ30" s="95">
        <v>2870</v>
      </c>
      <c r="AK30" s="95">
        <v>2870</v>
      </c>
      <c r="AL30" s="95">
        <v>2870</v>
      </c>
      <c r="AM30" s="213">
        <v>2870</v>
      </c>
      <c r="AN30" s="213">
        <v>2870</v>
      </c>
      <c r="AO30" s="213">
        <v>2870</v>
      </c>
      <c r="AP30" s="213">
        <v>2870</v>
      </c>
      <c r="AQ30" s="213">
        <v>2870</v>
      </c>
      <c r="AR30" s="213">
        <v>2870</v>
      </c>
      <c r="AS30" s="213">
        <v>2870</v>
      </c>
      <c r="AT30" s="213">
        <v>2870</v>
      </c>
      <c r="AU30" s="213">
        <v>2870</v>
      </c>
      <c r="AV30" s="213">
        <v>2870</v>
      </c>
      <c r="AW30" s="213">
        <v>2870</v>
      </c>
      <c r="AX30" s="213">
        <v>2870</v>
      </c>
      <c r="AY30" s="213">
        <v>2870</v>
      </c>
      <c r="AZ30" s="260">
        <v>2870</v>
      </c>
      <c r="BA30" s="260">
        <v>2870</v>
      </c>
      <c r="BB30" s="260">
        <v>2870</v>
      </c>
      <c r="BC30" s="260">
        <v>2870</v>
      </c>
      <c r="BD30" s="260">
        <v>2870</v>
      </c>
      <c r="BE30" s="260">
        <v>2870</v>
      </c>
      <c r="BF30" s="260">
        <v>2870</v>
      </c>
      <c r="BG30" s="260">
        <v>2870</v>
      </c>
      <c r="BH30" s="260">
        <v>2870</v>
      </c>
      <c r="BI30" s="260">
        <v>2870</v>
      </c>
      <c r="BJ30" s="260">
        <v>2870</v>
      </c>
      <c r="BK30" s="260">
        <v>2870</v>
      </c>
      <c r="BL30" s="260">
        <v>2870</v>
      </c>
      <c r="BM30" s="260">
        <v>2870</v>
      </c>
      <c r="BN30" s="260">
        <v>2870</v>
      </c>
      <c r="BO30" s="260">
        <v>2870</v>
      </c>
      <c r="BP30" s="260">
        <v>2870</v>
      </c>
      <c r="BQ30" s="260">
        <v>2870</v>
      </c>
      <c r="BR30" s="260">
        <v>2870</v>
      </c>
      <c r="BS30" s="260">
        <v>2870</v>
      </c>
      <c r="BT30" s="260">
        <v>2870</v>
      </c>
      <c r="BU30" s="294">
        <v>2870</v>
      </c>
      <c r="BV30" s="294">
        <v>2870</v>
      </c>
      <c r="BW30" s="294">
        <v>2870</v>
      </c>
      <c r="BX30" s="294">
        <v>2870</v>
      </c>
      <c r="BY30" s="294">
        <v>2870</v>
      </c>
      <c r="BZ30" s="294">
        <v>2870</v>
      </c>
      <c r="CA30" s="294">
        <v>2870</v>
      </c>
      <c r="CB30" s="294">
        <v>2870</v>
      </c>
      <c r="CC30" s="294">
        <v>2870</v>
      </c>
      <c r="CD30" s="294">
        <v>2870</v>
      </c>
      <c r="CE30" s="294">
        <v>2870</v>
      </c>
      <c r="CF30" s="294">
        <v>2870</v>
      </c>
      <c r="CG30" s="294">
        <v>2870</v>
      </c>
      <c r="CH30" s="294">
        <v>2870</v>
      </c>
      <c r="CI30" s="294">
        <v>2870</v>
      </c>
      <c r="CJ30" s="294">
        <v>2870</v>
      </c>
      <c r="CK30" s="294">
        <v>2870</v>
      </c>
      <c r="CL30" s="294">
        <v>2870</v>
      </c>
      <c r="CM30" s="294">
        <v>2870</v>
      </c>
      <c r="CN30" s="294">
        <v>2870</v>
      </c>
      <c r="CO30" s="294">
        <v>2870</v>
      </c>
      <c r="CP30" s="294">
        <v>2870</v>
      </c>
      <c r="CQ30" s="294">
        <v>2870</v>
      </c>
      <c r="CR30" s="294">
        <v>2870</v>
      </c>
      <c r="CS30" s="294">
        <v>2870</v>
      </c>
      <c r="CT30" s="294">
        <v>2870</v>
      </c>
      <c r="CU30" s="294">
        <v>2870</v>
      </c>
      <c r="CV30" s="294">
        <v>2870</v>
      </c>
      <c r="CW30" s="611">
        <v>2870</v>
      </c>
      <c r="CX30" s="575">
        <v>2870</v>
      </c>
      <c r="CY30" s="575">
        <v>2870</v>
      </c>
      <c r="DA30" s="421">
        <f t="shared" si="0"/>
        <v>2870</v>
      </c>
      <c r="DB30" s="477">
        <f t="shared" si="1"/>
        <v>2870</v>
      </c>
      <c r="DF30" s="428" t="s">
        <v>516</v>
      </c>
    </row>
    <row r="31" spans="1:112" s="55" customFormat="1" ht="53.25" thickBot="1" x14ac:dyDescent="0.25">
      <c r="A31" s="52" t="s">
        <v>532</v>
      </c>
      <c r="B31" s="52" t="s">
        <v>444</v>
      </c>
      <c r="C31" s="52">
        <v>2</v>
      </c>
      <c r="D31" s="52" t="s">
        <v>445</v>
      </c>
      <c r="E31" s="52">
        <v>4</v>
      </c>
      <c r="F31" s="52">
        <v>100087</v>
      </c>
      <c r="G31" s="53" t="s">
        <v>446</v>
      </c>
      <c r="H31" s="53" t="s">
        <v>447</v>
      </c>
      <c r="I31" s="53">
        <v>152</v>
      </c>
      <c r="J31" s="53">
        <v>10050</v>
      </c>
      <c r="K31" s="53" t="s">
        <v>501</v>
      </c>
      <c r="L31" s="53">
        <v>5</v>
      </c>
      <c r="M31" s="54" t="s">
        <v>48</v>
      </c>
      <c r="N31" s="217">
        <v>40644</v>
      </c>
      <c r="O31" s="56"/>
      <c r="P31" s="56"/>
      <c r="Q31" s="56"/>
      <c r="R31" s="84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60"/>
      <c r="BA31" s="260"/>
      <c r="BB31" s="260"/>
      <c r="BC31" s="260"/>
      <c r="BD31" s="260"/>
      <c r="BE31" s="260"/>
      <c r="BF31" s="260"/>
      <c r="BG31" s="260"/>
      <c r="BH31" s="260"/>
      <c r="BI31" s="260"/>
      <c r="BJ31" s="260"/>
      <c r="BK31" s="260"/>
      <c r="BL31" s="260"/>
      <c r="BM31" s="260"/>
      <c r="BN31" s="260"/>
      <c r="BO31" s="293">
        <v>105566</v>
      </c>
      <c r="BP31" s="294">
        <v>105566</v>
      </c>
      <c r="BQ31" s="294">
        <v>105566</v>
      </c>
      <c r="BR31" s="294">
        <v>105566</v>
      </c>
      <c r="BS31" s="294">
        <v>105566</v>
      </c>
      <c r="BT31" s="294">
        <v>105566</v>
      </c>
      <c r="BU31" s="294">
        <v>105566</v>
      </c>
      <c r="BV31" s="294">
        <v>105566</v>
      </c>
      <c r="BW31" s="294">
        <v>105566</v>
      </c>
      <c r="BX31" s="294">
        <v>105566</v>
      </c>
      <c r="BY31" s="294">
        <v>105566</v>
      </c>
      <c r="BZ31" s="294">
        <v>105566</v>
      </c>
      <c r="CA31" s="294">
        <v>105566</v>
      </c>
      <c r="CB31" s="294">
        <v>105566</v>
      </c>
      <c r="CC31" s="294">
        <v>105566</v>
      </c>
      <c r="CD31" s="294">
        <v>105566</v>
      </c>
      <c r="CE31" s="294">
        <v>105566</v>
      </c>
      <c r="CF31" s="294">
        <v>105566</v>
      </c>
      <c r="CG31" s="294">
        <v>105566</v>
      </c>
      <c r="CH31" s="294">
        <v>105566</v>
      </c>
      <c r="CI31" s="294">
        <v>105566</v>
      </c>
      <c r="CJ31" s="294">
        <v>105566</v>
      </c>
      <c r="CK31" s="294">
        <v>105566</v>
      </c>
      <c r="CL31" s="294">
        <v>105566</v>
      </c>
      <c r="CM31" s="294">
        <v>105566</v>
      </c>
      <c r="CN31" s="294">
        <v>105566</v>
      </c>
      <c r="CO31" s="294">
        <v>105566</v>
      </c>
      <c r="CP31" s="294">
        <v>105566</v>
      </c>
      <c r="CQ31" s="294">
        <v>105566</v>
      </c>
      <c r="CR31" s="294">
        <v>105566</v>
      </c>
      <c r="CS31" s="294">
        <v>105566</v>
      </c>
      <c r="CT31" s="294">
        <v>105566</v>
      </c>
      <c r="CU31" s="294">
        <v>105566</v>
      </c>
      <c r="CV31" s="294">
        <v>105566</v>
      </c>
      <c r="CW31" s="611">
        <v>105566</v>
      </c>
      <c r="CX31" s="575">
        <v>105566</v>
      </c>
      <c r="CY31" s="575">
        <v>105566</v>
      </c>
      <c r="DA31" s="421">
        <f t="shared" si="0"/>
        <v>105566</v>
      </c>
      <c r="DB31" s="477">
        <f t="shared" si="1"/>
        <v>105566</v>
      </c>
      <c r="DF31" s="428" t="s">
        <v>516</v>
      </c>
      <c r="DH31" s="45">
        <v>2011</v>
      </c>
    </row>
    <row r="32" spans="1:112" s="55" customFormat="1" ht="13.5" thickBot="1" x14ac:dyDescent="0.25">
      <c r="A32" s="52" t="s">
        <v>7</v>
      </c>
      <c r="B32" s="52" t="s">
        <v>7</v>
      </c>
      <c r="C32" s="52">
        <v>2</v>
      </c>
      <c r="D32" s="52" t="s">
        <v>7</v>
      </c>
      <c r="E32" s="52">
        <v>2</v>
      </c>
      <c r="F32" s="52">
        <v>100052</v>
      </c>
      <c r="G32" s="53" t="s">
        <v>120</v>
      </c>
      <c r="H32" s="53" t="s">
        <v>119</v>
      </c>
      <c r="I32" s="53">
        <v>33</v>
      </c>
      <c r="J32" s="53">
        <v>9897</v>
      </c>
      <c r="K32" s="53" t="s">
        <v>501</v>
      </c>
      <c r="L32" s="53">
        <v>3</v>
      </c>
      <c r="M32" s="54" t="s">
        <v>47</v>
      </c>
      <c r="O32" s="56">
        <v>2856</v>
      </c>
      <c r="P32" s="56">
        <v>2856</v>
      </c>
      <c r="Q32" s="56">
        <v>2856</v>
      </c>
      <c r="R32" s="84">
        <v>2856</v>
      </c>
      <c r="S32" s="95">
        <v>2856</v>
      </c>
      <c r="T32" s="95">
        <v>2856</v>
      </c>
      <c r="U32" s="95">
        <v>2856</v>
      </c>
      <c r="V32" s="95">
        <v>2856</v>
      </c>
      <c r="W32" s="95">
        <v>2856</v>
      </c>
      <c r="X32" s="95">
        <v>2856</v>
      </c>
      <c r="Y32" s="95">
        <v>2856</v>
      </c>
      <c r="Z32" s="95">
        <v>2856</v>
      </c>
      <c r="AA32" s="95">
        <v>2856</v>
      </c>
      <c r="AB32" s="95">
        <v>2856</v>
      </c>
      <c r="AC32" s="95">
        <v>2856</v>
      </c>
      <c r="AD32" s="95">
        <v>2856</v>
      </c>
      <c r="AE32" s="95">
        <v>2856</v>
      </c>
      <c r="AF32" s="95">
        <v>2856</v>
      </c>
      <c r="AG32" s="95">
        <v>2856</v>
      </c>
      <c r="AH32" s="95">
        <v>2856</v>
      </c>
      <c r="AI32" s="95">
        <v>2856</v>
      </c>
      <c r="AJ32" s="95">
        <v>2856</v>
      </c>
      <c r="AK32" s="95">
        <v>2856</v>
      </c>
      <c r="AL32" s="95">
        <v>2856</v>
      </c>
      <c r="AM32" s="213">
        <v>2856</v>
      </c>
      <c r="AN32" s="213">
        <v>2856</v>
      </c>
      <c r="AO32" s="213">
        <v>2856</v>
      </c>
      <c r="AP32" s="213">
        <v>2856</v>
      </c>
      <c r="AQ32" s="213">
        <v>2856</v>
      </c>
      <c r="AR32" s="213">
        <v>2856</v>
      </c>
      <c r="AS32" s="213">
        <v>2856</v>
      </c>
      <c r="AT32" s="213">
        <v>2856</v>
      </c>
      <c r="AU32" s="213">
        <v>2856</v>
      </c>
      <c r="AV32" s="213">
        <v>2856</v>
      </c>
      <c r="AW32" s="213">
        <v>2856</v>
      </c>
      <c r="AX32" s="213">
        <v>2856</v>
      </c>
      <c r="AY32" s="213">
        <v>2856</v>
      </c>
      <c r="AZ32" s="260">
        <v>2856</v>
      </c>
      <c r="BA32" s="260">
        <v>2856</v>
      </c>
      <c r="BB32" s="260">
        <v>2856</v>
      </c>
      <c r="BC32" s="260">
        <v>2856</v>
      </c>
      <c r="BD32" s="260">
        <v>2856</v>
      </c>
      <c r="BE32" s="260">
        <v>2856</v>
      </c>
      <c r="BF32" s="260">
        <v>2856</v>
      </c>
      <c r="BG32" s="260">
        <v>2856</v>
      </c>
      <c r="BH32" s="260">
        <v>2856</v>
      </c>
      <c r="BI32" s="260">
        <v>2856</v>
      </c>
      <c r="BJ32" s="260">
        <v>2856</v>
      </c>
      <c r="BK32" s="260">
        <v>2856</v>
      </c>
      <c r="BL32" s="260">
        <v>2856</v>
      </c>
      <c r="BM32" s="260">
        <v>2856</v>
      </c>
      <c r="BN32" s="260">
        <v>2856</v>
      </c>
      <c r="BO32" s="260">
        <v>2856</v>
      </c>
      <c r="BP32" s="260">
        <v>2856</v>
      </c>
      <c r="BQ32" s="260">
        <v>2856</v>
      </c>
      <c r="BR32" s="260">
        <v>2856</v>
      </c>
      <c r="BS32" s="260">
        <v>2856</v>
      </c>
      <c r="BT32" s="260">
        <v>2856</v>
      </c>
      <c r="BU32" s="294">
        <v>2856</v>
      </c>
      <c r="BV32" s="294">
        <v>2856</v>
      </c>
      <c r="BW32" s="294">
        <v>2856</v>
      </c>
      <c r="BX32" s="294">
        <v>2856</v>
      </c>
      <c r="BY32" s="294">
        <v>2856</v>
      </c>
      <c r="BZ32" s="294">
        <v>2856</v>
      </c>
      <c r="CA32" s="294">
        <v>2856</v>
      </c>
      <c r="CB32" s="294">
        <v>2856</v>
      </c>
      <c r="CC32" s="294">
        <v>2856</v>
      </c>
      <c r="CD32" s="294">
        <v>2856</v>
      </c>
      <c r="CE32" s="294">
        <v>2856</v>
      </c>
      <c r="CF32" s="294">
        <v>2856</v>
      </c>
      <c r="CG32" s="294">
        <v>2856</v>
      </c>
      <c r="CH32" s="294">
        <v>2856</v>
      </c>
      <c r="CI32" s="294">
        <v>2856</v>
      </c>
      <c r="CJ32" s="294">
        <v>2856</v>
      </c>
      <c r="CK32" s="476">
        <v>10877</v>
      </c>
      <c r="CL32" s="294">
        <v>10877</v>
      </c>
      <c r="CM32" s="294">
        <v>10877</v>
      </c>
      <c r="CN32" s="294">
        <v>10877</v>
      </c>
      <c r="CO32" s="294">
        <v>10877</v>
      </c>
      <c r="CP32" s="294">
        <v>10877</v>
      </c>
      <c r="CQ32" s="294">
        <v>10877</v>
      </c>
      <c r="CR32" s="294">
        <v>10877</v>
      </c>
      <c r="CS32" s="294">
        <v>10877</v>
      </c>
      <c r="CT32" s="294">
        <v>10877</v>
      </c>
      <c r="CU32" s="294">
        <v>10877</v>
      </c>
      <c r="CV32" s="294">
        <v>10877</v>
      </c>
      <c r="CW32" s="294">
        <v>10877</v>
      </c>
      <c r="CX32" s="575">
        <v>10877</v>
      </c>
      <c r="CY32" s="575">
        <v>10877</v>
      </c>
      <c r="DA32" s="421">
        <f t="shared" si="0"/>
        <v>2856</v>
      </c>
      <c r="DB32" s="477">
        <f t="shared" si="1"/>
        <v>7175</v>
      </c>
      <c r="DF32" s="428" t="s">
        <v>516</v>
      </c>
    </row>
    <row r="33" spans="1:112" ht="13.5" thickBot="1" x14ac:dyDescent="0.25">
      <c r="A33" s="1" t="s">
        <v>8</v>
      </c>
      <c r="B33" s="1" t="s">
        <v>8</v>
      </c>
      <c r="C33" s="1">
        <v>2</v>
      </c>
      <c r="D33" s="1" t="s">
        <v>8</v>
      </c>
      <c r="E33" s="1">
        <v>2</v>
      </c>
      <c r="F33" s="1">
        <v>100003</v>
      </c>
      <c r="G33" s="3" t="s">
        <v>124</v>
      </c>
      <c r="H33" s="3" t="s">
        <v>121</v>
      </c>
      <c r="I33" s="3">
        <v>37</v>
      </c>
      <c r="J33" s="3">
        <v>9566</v>
      </c>
      <c r="K33" s="3" t="s">
        <v>501</v>
      </c>
      <c r="L33" s="3">
        <v>3</v>
      </c>
      <c r="M33" s="4" t="s">
        <v>47</v>
      </c>
      <c r="O33" s="8">
        <v>11463</v>
      </c>
      <c r="P33" s="8">
        <v>11463</v>
      </c>
      <c r="Q33" s="8">
        <v>11463</v>
      </c>
      <c r="R33" s="78">
        <v>11463</v>
      </c>
      <c r="S33" s="90">
        <v>11463</v>
      </c>
      <c r="T33" s="90">
        <v>11463</v>
      </c>
      <c r="U33" s="90">
        <v>11463</v>
      </c>
      <c r="V33" s="90">
        <v>11463</v>
      </c>
      <c r="W33" s="90">
        <v>11463</v>
      </c>
      <c r="X33" s="90">
        <v>11463</v>
      </c>
      <c r="Y33" s="102">
        <v>23902</v>
      </c>
      <c r="Z33" s="104">
        <v>23902</v>
      </c>
      <c r="AA33" s="104">
        <v>23902</v>
      </c>
      <c r="AB33" s="104">
        <v>23902</v>
      </c>
      <c r="AC33" s="104">
        <v>23902</v>
      </c>
      <c r="AD33" s="104">
        <v>23902</v>
      </c>
      <c r="AE33" s="104">
        <v>23902</v>
      </c>
      <c r="AF33" s="104">
        <v>23902</v>
      </c>
      <c r="AG33" s="104">
        <v>23902</v>
      </c>
      <c r="AH33" s="104">
        <v>23902</v>
      </c>
      <c r="AI33" s="104">
        <v>23902</v>
      </c>
      <c r="AJ33" s="104">
        <v>23902</v>
      </c>
      <c r="AK33" s="104">
        <v>23902</v>
      </c>
      <c r="AL33" s="104">
        <v>23902</v>
      </c>
      <c r="AM33" s="104">
        <v>23902</v>
      </c>
      <c r="AN33" s="104">
        <v>23902</v>
      </c>
      <c r="AO33" s="104">
        <v>23902</v>
      </c>
      <c r="AP33" s="104">
        <v>23902</v>
      </c>
      <c r="AQ33" s="104">
        <v>23902</v>
      </c>
      <c r="AR33" s="104">
        <v>23902</v>
      </c>
      <c r="AS33" s="104">
        <v>23902</v>
      </c>
      <c r="AT33" s="104">
        <v>23902</v>
      </c>
      <c r="AU33" s="104">
        <v>23902</v>
      </c>
      <c r="AV33" s="104">
        <v>23902</v>
      </c>
      <c r="AW33" s="104">
        <v>23902</v>
      </c>
      <c r="AX33" s="104">
        <v>23902</v>
      </c>
      <c r="AY33" s="104">
        <v>23902</v>
      </c>
      <c r="AZ33" s="256">
        <v>23902</v>
      </c>
      <c r="BA33" s="256">
        <v>23902</v>
      </c>
      <c r="BB33" s="256">
        <v>23902</v>
      </c>
      <c r="BC33" s="256">
        <v>23902</v>
      </c>
      <c r="BD33" s="256">
        <v>23902</v>
      </c>
      <c r="BE33" s="256">
        <v>23902</v>
      </c>
      <c r="BF33" s="256">
        <v>23902</v>
      </c>
      <c r="BG33" s="256">
        <v>23902</v>
      </c>
      <c r="BH33" s="256">
        <v>23902</v>
      </c>
      <c r="BI33" s="256">
        <v>23902</v>
      </c>
      <c r="BJ33" s="256">
        <v>23902</v>
      </c>
      <c r="BK33" s="256">
        <v>23902</v>
      </c>
      <c r="BL33" s="256">
        <v>23902</v>
      </c>
      <c r="BM33" s="256">
        <v>23902</v>
      </c>
      <c r="BN33" s="256">
        <v>23902</v>
      </c>
      <c r="BO33" s="256">
        <v>23902</v>
      </c>
      <c r="BP33" s="256">
        <v>23902</v>
      </c>
      <c r="BQ33" s="256">
        <v>23902</v>
      </c>
      <c r="BR33" s="256">
        <v>23902</v>
      </c>
      <c r="BS33" s="256">
        <v>23902</v>
      </c>
      <c r="BT33" s="256">
        <v>23902</v>
      </c>
      <c r="BU33" s="323">
        <v>23902</v>
      </c>
      <c r="BV33" s="323">
        <v>23902</v>
      </c>
      <c r="BW33" s="323">
        <v>23902</v>
      </c>
      <c r="BX33" s="323">
        <v>23902</v>
      </c>
      <c r="BY33" s="323">
        <v>23902</v>
      </c>
      <c r="BZ33" s="323">
        <v>23902</v>
      </c>
      <c r="CA33" s="323">
        <v>23902</v>
      </c>
      <c r="CB33" s="323">
        <v>23902</v>
      </c>
      <c r="CC33" s="323">
        <v>23902</v>
      </c>
      <c r="CD33" s="323">
        <v>23902</v>
      </c>
      <c r="CE33" s="323">
        <v>23902</v>
      </c>
      <c r="CF33" s="323">
        <v>23902</v>
      </c>
      <c r="CG33" s="323">
        <v>23902</v>
      </c>
      <c r="CH33" s="323">
        <v>23902</v>
      </c>
      <c r="CI33" s="323">
        <v>23902</v>
      </c>
      <c r="CJ33" s="323">
        <v>23902</v>
      </c>
      <c r="CK33" s="323">
        <v>23902</v>
      </c>
      <c r="CL33" s="323">
        <v>23902</v>
      </c>
      <c r="CM33" s="323">
        <v>23902</v>
      </c>
      <c r="CN33" s="323">
        <v>23902</v>
      </c>
      <c r="CO33" s="323">
        <v>23902</v>
      </c>
      <c r="CP33" s="323">
        <v>23902</v>
      </c>
      <c r="CQ33" s="323">
        <v>23902</v>
      </c>
      <c r="CR33" s="323">
        <v>23902</v>
      </c>
      <c r="CS33" s="323">
        <v>23902</v>
      </c>
      <c r="CT33" s="323">
        <v>23902</v>
      </c>
      <c r="CU33" s="323">
        <v>23902</v>
      </c>
      <c r="CV33" s="323">
        <v>23902</v>
      </c>
      <c r="CW33" s="323">
        <v>23902</v>
      </c>
      <c r="CX33" s="568">
        <v>23902</v>
      </c>
      <c r="CY33" s="568">
        <v>23902</v>
      </c>
      <c r="DA33" s="421">
        <f t="shared" si="0"/>
        <v>23902</v>
      </c>
      <c r="DB33" s="477">
        <f t="shared" si="1"/>
        <v>23902</v>
      </c>
      <c r="DF33" s="429" t="s">
        <v>516</v>
      </c>
    </row>
    <row r="34" spans="1:112" ht="13.5" thickBot="1" x14ac:dyDescent="0.25">
      <c r="A34" s="1" t="s">
        <v>8</v>
      </c>
      <c r="B34" s="1" t="s">
        <v>8</v>
      </c>
      <c r="C34" s="1">
        <v>2</v>
      </c>
      <c r="D34" s="1" t="s">
        <v>8</v>
      </c>
      <c r="E34" s="1">
        <v>2</v>
      </c>
      <c r="F34" s="1">
        <v>100003</v>
      </c>
      <c r="G34" s="3" t="s">
        <v>126</v>
      </c>
      <c r="H34" s="3" t="s">
        <v>122</v>
      </c>
      <c r="I34" s="3">
        <v>36</v>
      </c>
      <c r="J34" s="3">
        <v>9566</v>
      </c>
      <c r="K34" s="3" t="s">
        <v>501</v>
      </c>
      <c r="L34" s="3">
        <v>3</v>
      </c>
      <c r="M34" s="4" t="s">
        <v>47</v>
      </c>
      <c r="O34" s="8">
        <v>5638</v>
      </c>
      <c r="P34" s="8">
        <v>5638</v>
      </c>
      <c r="Q34" s="8">
        <v>5638</v>
      </c>
      <c r="R34" s="78">
        <v>5638</v>
      </c>
      <c r="S34" s="90">
        <v>5638</v>
      </c>
      <c r="T34" s="90">
        <v>5638</v>
      </c>
      <c r="U34" s="90">
        <v>5638</v>
      </c>
      <c r="V34" s="90">
        <v>5638</v>
      </c>
      <c r="W34" s="90">
        <v>5638</v>
      </c>
      <c r="X34" s="90">
        <v>5638</v>
      </c>
      <c r="Y34" s="90">
        <v>5638</v>
      </c>
      <c r="Z34" s="90">
        <v>5638</v>
      </c>
      <c r="AA34" s="90">
        <v>5638</v>
      </c>
      <c r="AB34" s="90">
        <v>5638</v>
      </c>
      <c r="AC34" s="90">
        <v>5638</v>
      </c>
      <c r="AD34" s="90">
        <v>5638</v>
      </c>
      <c r="AE34" s="90">
        <v>5638</v>
      </c>
      <c r="AF34" s="90">
        <v>5638</v>
      </c>
      <c r="AG34" s="90">
        <v>5638</v>
      </c>
      <c r="AH34" s="90">
        <v>5638</v>
      </c>
      <c r="AI34" s="90">
        <v>5638</v>
      </c>
      <c r="AJ34" s="90">
        <v>5638</v>
      </c>
      <c r="AK34" s="90">
        <v>5638</v>
      </c>
      <c r="AL34" s="90">
        <v>5638</v>
      </c>
      <c r="AM34" s="104">
        <v>5638</v>
      </c>
      <c r="AN34" s="104">
        <v>5638</v>
      </c>
      <c r="AO34" s="104">
        <v>5638</v>
      </c>
      <c r="AP34" s="104">
        <v>5638</v>
      </c>
      <c r="AQ34" s="104">
        <v>5638</v>
      </c>
      <c r="AR34" s="104">
        <v>5638</v>
      </c>
      <c r="AS34" s="104">
        <v>5638</v>
      </c>
      <c r="AT34" s="104">
        <v>5638</v>
      </c>
      <c r="AU34" s="104">
        <v>5638</v>
      </c>
      <c r="AV34" s="104">
        <v>5638</v>
      </c>
      <c r="AW34" s="104">
        <v>5638</v>
      </c>
      <c r="AX34" s="104">
        <v>5638</v>
      </c>
      <c r="AY34" s="104">
        <v>5638</v>
      </c>
      <c r="AZ34" s="256">
        <v>5638</v>
      </c>
      <c r="BA34" s="256">
        <v>5638</v>
      </c>
      <c r="BB34" s="256">
        <v>5638</v>
      </c>
      <c r="BC34" s="256">
        <v>5638</v>
      </c>
      <c r="BD34" s="256">
        <v>5638</v>
      </c>
      <c r="BE34" s="256">
        <v>5638</v>
      </c>
      <c r="BF34" s="256">
        <v>5638</v>
      </c>
      <c r="BG34" s="256">
        <v>5638</v>
      </c>
      <c r="BH34" s="256">
        <v>5638</v>
      </c>
      <c r="BI34" s="256">
        <v>5638</v>
      </c>
      <c r="BJ34" s="256">
        <v>5638</v>
      </c>
      <c r="BK34" s="256">
        <v>5638</v>
      </c>
      <c r="BL34" s="256">
        <v>5638</v>
      </c>
      <c r="BM34" s="256">
        <v>5638</v>
      </c>
      <c r="BN34" s="256">
        <v>5638</v>
      </c>
      <c r="BO34" s="256">
        <v>5638</v>
      </c>
      <c r="BP34" s="256">
        <v>5638</v>
      </c>
      <c r="BQ34" s="256">
        <v>5638</v>
      </c>
      <c r="BR34" s="256">
        <v>5638</v>
      </c>
      <c r="BS34" s="256">
        <v>5638</v>
      </c>
      <c r="BT34" s="256">
        <v>5638</v>
      </c>
      <c r="BU34" s="323">
        <v>5638</v>
      </c>
      <c r="BV34" s="323">
        <v>5638</v>
      </c>
      <c r="BW34" s="323">
        <v>5638</v>
      </c>
      <c r="BX34" s="323">
        <v>5638</v>
      </c>
      <c r="BY34" s="323">
        <v>5638</v>
      </c>
      <c r="BZ34" s="323">
        <v>5638</v>
      </c>
      <c r="CA34" s="323">
        <v>5638</v>
      </c>
      <c r="CB34" s="323">
        <v>5638</v>
      </c>
      <c r="CC34" s="323">
        <v>5638</v>
      </c>
      <c r="CD34" s="323">
        <v>5638</v>
      </c>
      <c r="CE34" s="323">
        <v>5638</v>
      </c>
      <c r="CF34" s="323">
        <v>5638</v>
      </c>
      <c r="CG34" s="323">
        <v>5638</v>
      </c>
      <c r="CH34" s="323">
        <v>5638</v>
      </c>
      <c r="CI34" s="323">
        <v>5638</v>
      </c>
      <c r="CJ34" s="323">
        <v>5638</v>
      </c>
      <c r="CK34" s="323">
        <v>5638</v>
      </c>
      <c r="CL34" s="323">
        <v>5638</v>
      </c>
      <c r="CM34" s="323">
        <v>5638</v>
      </c>
      <c r="CN34" s="323">
        <v>5638</v>
      </c>
      <c r="CO34" s="323">
        <v>5638</v>
      </c>
      <c r="CP34" s="323">
        <v>5638</v>
      </c>
      <c r="CQ34" s="323">
        <v>5638</v>
      </c>
      <c r="CR34" s="323">
        <v>5638</v>
      </c>
      <c r="CS34" s="323">
        <v>5638</v>
      </c>
      <c r="CT34" s="323">
        <v>5638</v>
      </c>
      <c r="CU34" s="323">
        <v>5638</v>
      </c>
      <c r="CV34" s="323">
        <v>5638</v>
      </c>
      <c r="CW34" s="323">
        <v>5638</v>
      </c>
      <c r="CX34" s="568">
        <v>5638</v>
      </c>
      <c r="CY34" s="568">
        <v>5638</v>
      </c>
      <c r="DA34" s="421">
        <f t="shared" si="0"/>
        <v>5638</v>
      </c>
      <c r="DB34" s="477">
        <f t="shared" si="1"/>
        <v>5638</v>
      </c>
    </row>
    <row r="35" spans="1:112" s="60" customFormat="1" ht="13.5" thickBot="1" x14ac:dyDescent="0.25">
      <c r="A35" s="57" t="s">
        <v>8</v>
      </c>
      <c r="B35" s="57" t="s">
        <v>8</v>
      </c>
      <c r="C35" s="57">
        <v>2</v>
      </c>
      <c r="D35" s="57" t="s">
        <v>8</v>
      </c>
      <c r="E35" s="57">
        <v>2</v>
      </c>
      <c r="F35" s="57">
        <v>100003</v>
      </c>
      <c r="G35" s="58" t="s">
        <v>125</v>
      </c>
      <c r="H35" s="58" t="s">
        <v>123</v>
      </c>
      <c r="I35" s="58">
        <v>35</v>
      </c>
      <c r="J35" s="58">
        <v>9566</v>
      </c>
      <c r="K35" s="58" t="s">
        <v>501</v>
      </c>
      <c r="L35" s="58">
        <v>3</v>
      </c>
      <c r="M35" s="59" t="s">
        <v>47</v>
      </c>
      <c r="N35" s="60">
        <v>2008</v>
      </c>
      <c r="O35" s="61">
        <v>4579</v>
      </c>
      <c r="P35" s="61">
        <v>4579</v>
      </c>
      <c r="Q35" s="61">
        <v>4579</v>
      </c>
      <c r="R35" s="83">
        <v>4579</v>
      </c>
      <c r="S35" s="93">
        <v>4579</v>
      </c>
      <c r="T35" s="93">
        <v>4579</v>
      </c>
      <c r="U35" s="93">
        <v>4579</v>
      </c>
      <c r="V35" s="93">
        <v>4579</v>
      </c>
      <c r="W35" s="93">
        <v>4579</v>
      </c>
      <c r="X35" s="93">
        <v>4579</v>
      </c>
      <c r="Y35" s="93">
        <v>4579</v>
      </c>
      <c r="Z35" s="93">
        <v>4579</v>
      </c>
      <c r="AA35" s="93">
        <v>4579</v>
      </c>
      <c r="AB35" s="93">
        <v>4579</v>
      </c>
      <c r="AC35" s="93">
        <v>4579</v>
      </c>
      <c r="AD35" s="93">
        <v>4579</v>
      </c>
      <c r="AE35" s="93">
        <v>4579</v>
      </c>
      <c r="AF35" s="93">
        <v>4579</v>
      </c>
      <c r="AG35" s="93">
        <v>4579</v>
      </c>
      <c r="AH35" s="93">
        <v>4579</v>
      </c>
      <c r="AI35" s="93">
        <v>4579</v>
      </c>
      <c r="AJ35" s="93">
        <v>4579</v>
      </c>
      <c r="AK35" s="93">
        <v>4579</v>
      </c>
      <c r="AL35" s="93">
        <v>4579</v>
      </c>
      <c r="AM35" s="105">
        <v>4579</v>
      </c>
      <c r="AN35" s="105">
        <v>4579</v>
      </c>
      <c r="AO35" s="105">
        <v>4579</v>
      </c>
      <c r="AP35" s="105">
        <v>4579</v>
      </c>
      <c r="AQ35" s="105">
        <v>4579</v>
      </c>
      <c r="AR35" s="105">
        <v>4579</v>
      </c>
      <c r="AS35" s="105">
        <v>4579</v>
      </c>
      <c r="AT35" s="105">
        <v>4579</v>
      </c>
      <c r="AU35" s="105">
        <v>4579</v>
      </c>
      <c r="AV35" s="105">
        <v>4579</v>
      </c>
      <c r="AW35" s="105">
        <v>4579</v>
      </c>
      <c r="AX35" s="105">
        <v>4579</v>
      </c>
      <c r="AY35" s="105">
        <v>4579</v>
      </c>
      <c r="AZ35" s="258">
        <v>4579</v>
      </c>
      <c r="BA35" s="258">
        <v>4579</v>
      </c>
      <c r="BB35" s="258">
        <v>4579</v>
      </c>
      <c r="BC35" s="258">
        <v>4579</v>
      </c>
      <c r="BD35" s="258">
        <v>4579</v>
      </c>
      <c r="BE35" s="258">
        <v>4579</v>
      </c>
      <c r="BF35" s="258">
        <v>4579</v>
      </c>
      <c r="BG35" s="258">
        <v>4579</v>
      </c>
      <c r="BH35" s="258">
        <v>4579</v>
      </c>
      <c r="BI35" s="258">
        <v>4579</v>
      </c>
      <c r="BJ35" s="258">
        <v>4579</v>
      </c>
      <c r="BK35" s="258">
        <v>4579</v>
      </c>
      <c r="BL35" s="258">
        <v>4579</v>
      </c>
      <c r="BM35" s="258">
        <v>4579</v>
      </c>
      <c r="BN35" s="258">
        <v>4579</v>
      </c>
      <c r="BO35" s="258">
        <v>4579</v>
      </c>
      <c r="BP35" s="258">
        <v>4579</v>
      </c>
      <c r="BQ35" s="258">
        <v>4579</v>
      </c>
      <c r="BR35" s="258">
        <v>4579</v>
      </c>
      <c r="BS35" s="258">
        <v>4579</v>
      </c>
      <c r="BT35" s="258">
        <v>4579</v>
      </c>
      <c r="BU35" s="324">
        <v>4579</v>
      </c>
      <c r="BV35" s="324">
        <v>4579</v>
      </c>
      <c r="BW35" s="324">
        <v>4579</v>
      </c>
      <c r="BX35" s="324">
        <v>4579</v>
      </c>
      <c r="BY35" s="324">
        <v>4579</v>
      </c>
      <c r="BZ35" s="324">
        <v>4579</v>
      </c>
      <c r="CA35" s="324">
        <v>4579</v>
      </c>
      <c r="CB35" s="324">
        <v>4579</v>
      </c>
      <c r="CC35" s="324">
        <v>4579</v>
      </c>
      <c r="CD35" s="324">
        <v>4579</v>
      </c>
      <c r="CE35" s="324">
        <v>4579</v>
      </c>
      <c r="CF35" s="324">
        <v>4579</v>
      </c>
      <c r="CG35" s="324">
        <v>4579</v>
      </c>
      <c r="CH35" s="324">
        <v>4579</v>
      </c>
      <c r="CI35" s="324">
        <v>4579</v>
      </c>
      <c r="CJ35" s="324">
        <v>4579</v>
      </c>
      <c r="CK35" s="324">
        <v>4579</v>
      </c>
      <c r="CL35" s="324">
        <v>4579</v>
      </c>
      <c r="CM35" s="324">
        <v>4579</v>
      </c>
      <c r="CN35" s="324">
        <v>4579</v>
      </c>
      <c r="CO35" s="324">
        <v>4579</v>
      </c>
      <c r="CP35" s="324">
        <v>4579</v>
      </c>
      <c r="CQ35" s="324">
        <v>4579</v>
      </c>
      <c r="CR35" s="324">
        <v>4579</v>
      </c>
      <c r="CS35" s="324">
        <v>4579</v>
      </c>
      <c r="CT35" s="324">
        <v>4579</v>
      </c>
      <c r="CU35" s="324">
        <v>4579</v>
      </c>
      <c r="CV35" s="324">
        <v>4579</v>
      </c>
      <c r="CW35" s="324">
        <v>4579</v>
      </c>
      <c r="CX35" s="570">
        <v>4579</v>
      </c>
      <c r="CY35" s="570">
        <v>4579</v>
      </c>
      <c r="DA35" s="421">
        <f t="shared" si="0"/>
        <v>4579</v>
      </c>
      <c r="DB35" s="477">
        <f t="shared" si="1"/>
        <v>4579</v>
      </c>
    </row>
    <row r="36" spans="1:112" s="76" customFormat="1" ht="21.75" thickBot="1" x14ac:dyDescent="0.25">
      <c r="A36" s="73" t="s">
        <v>389</v>
      </c>
      <c r="B36" s="73" t="s">
        <v>389</v>
      </c>
      <c r="C36" s="73">
        <v>2</v>
      </c>
      <c r="D36" s="73" t="s">
        <v>400</v>
      </c>
      <c r="E36" s="73">
        <v>2</v>
      </c>
      <c r="F36" s="73">
        <v>100043</v>
      </c>
      <c r="G36" s="74" t="s">
        <v>390</v>
      </c>
      <c r="H36" s="74" t="s">
        <v>391</v>
      </c>
      <c r="I36" s="74">
        <v>143</v>
      </c>
      <c r="J36" s="74">
        <v>9742</v>
      </c>
      <c r="K36" s="74" t="s">
        <v>501</v>
      </c>
      <c r="L36" s="74">
        <v>3</v>
      </c>
      <c r="M36" s="75" t="s">
        <v>47</v>
      </c>
      <c r="N36" s="248">
        <v>40287</v>
      </c>
      <c r="O36" s="249"/>
      <c r="P36" s="249"/>
      <c r="Q36" s="249"/>
      <c r="R36" s="80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125"/>
      <c r="AN36" s="125"/>
      <c r="AO36" s="125"/>
      <c r="AP36" s="125"/>
      <c r="AQ36" s="125"/>
      <c r="AR36" s="125"/>
      <c r="AS36" s="124">
        <v>578</v>
      </c>
      <c r="AT36" s="125">
        <v>578</v>
      </c>
      <c r="AU36" s="125">
        <v>578</v>
      </c>
      <c r="AV36" s="125">
        <v>578</v>
      </c>
      <c r="AW36" s="125">
        <v>578</v>
      </c>
      <c r="AX36" s="125">
        <v>578</v>
      </c>
      <c r="AY36" s="125">
        <v>578</v>
      </c>
      <c r="AZ36" s="259">
        <v>578</v>
      </c>
      <c r="BA36" s="259">
        <v>578</v>
      </c>
      <c r="BB36" s="259">
        <v>578</v>
      </c>
      <c r="BC36" s="259">
        <v>578</v>
      </c>
      <c r="BD36" s="259">
        <v>578</v>
      </c>
      <c r="BE36" s="259">
        <v>578</v>
      </c>
      <c r="BF36" s="259">
        <v>578</v>
      </c>
      <c r="BG36" s="259">
        <v>578</v>
      </c>
      <c r="BH36" s="259">
        <v>578</v>
      </c>
      <c r="BI36" s="259">
        <v>578</v>
      </c>
      <c r="BJ36" s="259">
        <v>578</v>
      </c>
      <c r="BK36" s="259">
        <v>578</v>
      </c>
      <c r="BL36" s="259">
        <v>578</v>
      </c>
      <c r="BM36" s="259">
        <v>578</v>
      </c>
      <c r="BN36" s="259">
        <v>578</v>
      </c>
      <c r="BO36" s="259">
        <v>578</v>
      </c>
      <c r="BP36" s="259">
        <v>578</v>
      </c>
      <c r="BQ36" s="259">
        <v>578</v>
      </c>
      <c r="BR36" s="259">
        <v>578</v>
      </c>
      <c r="BS36" s="259">
        <v>578</v>
      </c>
      <c r="BT36" s="259">
        <v>578</v>
      </c>
      <c r="BU36" s="325">
        <v>578</v>
      </c>
      <c r="BV36" s="325">
        <v>578</v>
      </c>
      <c r="BW36" s="325">
        <v>578</v>
      </c>
      <c r="BX36" s="325">
        <v>578</v>
      </c>
      <c r="BY36" s="325">
        <v>578</v>
      </c>
      <c r="BZ36" s="325">
        <v>578</v>
      </c>
      <c r="CA36" s="325">
        <v>578</v>
      </c>
      <c r="CB36" s="325">
        <v>578</v>
      </c>
      <c r="CC36" s="325">
        <v>578</v>
      </c>
      <c r="CD36" s="325">
        <v>578</v>
      </c>
      <c r="CE36" s="325">
        <v>578</v>
      </c>
      <c r="CF36" s="325">
        <v>578</v>
      </c>
      <c r="CG36" s="325">
        <v>578</v>
      </c>
      <c r="CH36" s="325">
        <v>578</v>
      </c>
      <c r="CI36" s="325">
        <v>578</v>
      </c>
      <c r="CJ36" s="325">
        <v>578</v>
      </c>
      <c r="CK36" s="325">
        <v>578</v>
      </c>
      <c r="CL36" s="325">
        <v>578</v>
      </c>
      <c r="CM36" s="325">
        <v>578</v>
      </c>
      <c r="CN36" s="325">
        <v>578</v>
      </c>
      <c r="CO36" s="325">
        <v>578</v>
      </c>
      <c r="CP36" s="325">
        <v>578</v>
      </c>
      <c r="CQ36" s="325">
        <v>578</v>
      </c>
      <c r="CR36" s="325">
        <v>578</v>
      </c>
      <c r="CS36" s="325">
        <v>578</v>
      </c>
      <c r="CT36" s="325">
        <v>578</v>
      </c>
      <c r="CU36" s="325">
        <v>578</v>
      </c>
      <c r="CV36" s="325">
        <v>578</v>
      </c>
      <c r="CW36" s="325">
        <v>578</v>
      </c>
      <c r="CX36" s="576">
        <v>578</v>
      </c>
      <c r="CY36" s="576">
        <v>578</v>
      </c>
      <c r="DA36" s="421">
        <f t="shared" si="0"/>
        <v>578</v>
      </c>
      <c r="DB36" s="477">
        <f t="shared" si="1"/>
        <v>578</v>
      </c>
      <c r="DF36" s="426" t="s">
        <v>516</v>
      </c>
    </row>
    <row r="37" spans="1:112" s="45" customFormat="1" ht="21.75" thickBot="1" x14ac:dyDescent="0.25">
      <c r="A37" s="42" t="s">
        <v>389</v>
      </c>
      <c r="B37" s="42" t="s">
        <v>389</v>
      </c>
      <c r="C37" s="42">
        <v>2</v>
      </c>
      <c r="D37" s="42" t="s">
        <v>400</v>
      </c>
      <c r="E37" s="42">
        <v>2</v>
      </c>
      <c r="F37" s="42">
        <v>100043</v>
      </c>
      <c r="G37" s="43" t="s">
        <v>412</v>
      </c>
      <c r="H37" s="43" t="s">
        <v>411</v>
      </c>
      <c r="I37" s="43">
        <v>146</v>
      </c>
      <c r="J37" s="43">
        <v>9742</v>
      </c>
      <c r="K37" s="43" t="s">
        <v>501</v>
      </c>
      <c r="L37" s="43">
        <v>3</v>
      </c>
      <c r="M37" s="44" t="s">
        <v>47</v>
      </c>
      <c r="N37" s="109">
        <v>40470</v>
      </c>
      <c r="O37" s="113"/>
      <c r="P37" s="113"/>
      <c r="Q37" s="113"/>
      <c r="R37" s="79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108"/>
      <c r="AN37" s="108"/>
      <c r="AO37" s="108"/>
      <c r="AP37" s="108"/>
      <c r="AQ37" s="108"/>
      <c r="AR37" s="108"/>
      <c r="AS37" s="107"/>
      <c r="AT37" s="108"/>
      <c r="AU37" s="108"/>
      <c r="AV37" s="108"/>
      <c r="AW37" s="108"/>
      <c r="AX37" s="108"/>
      <c r="AY37" s="108"/>
      <c r="AZ37" s="111"/>
      <c r="BA37" s="273">
        <v>2072</v>
      </c>
      <c r="BB37" s="111">
        <v>2072</v>
      </c>
      <c r="BC37" s="111">
        <v>2072</v>
      </c>
      <c r="BD37" s="111">
        <v>2072</v>
      </c>
      <c r="BE37" s="111">
        <v>2072</v>
      </c>
      <c r="BF37" s="111">
        <v>2072</v>
      </c>
      <c r="BG37" s="111">
        <v>2072</v>
      </c>
      <c r="BH37" s="111">
        <v>2072</v>
      </c>
      <c r="BI37" s="111">
        <v>2072</v>
      </c>
      <c r="BJ37" s="111">
        <v>2072</v>
      </c>
      <c r="BK37" s="111">
        <v>2072</v>
      </c>
      <c r="BL37" s="111">
        <v>2072</v>
      </c>
      <c r="BM37" s="111">
        <v>2072</v>
      </c>
      <c r="BN37" s="111">
        <v>2072</v>
      </c>
      <c r="BO37" s="111">
        <v>2072</v>
      </c>
      <c r="BP37" s="111">
        <v>2072</v>
      </c>
      <c r="BQ37" s="111">
        <v>2072</v>
      </c>
      <c r="BR37" s="111">
        <v>2072</v>
      </c>
      <c r="BS37" s="111">
        <v>2072</v>
      </c>
      <c r="BT37" s="111">
        <v>2072</v>
      </c>
      <c r="BU37" s="297">
        <v>2072</v>
      </c>
      <c r="BV37" s="297">
        <v>2072</v>
      </c>
      <c r="BW37" s="297">
        <v>2072</v>
      </c>
      <c r="BX37" s="297">
        <v>2072</v>
      </c>
      <c r="BY37" s="297">
        <v>2072</v>
      </c>
      <c r="BZ37" s="297">
        <v>2072</v>
      </c>
      <c r="CA37" s="297">
        <v>2072</v>
      </c>
      <c r="CB37" s="297">
        <v>2072</v>
      </c>
      <c r="CC37" s="297">
        <v>2072</v>
      </c>
      <c r="CD37" s="297">
        <v>2072</v>
      </c>
      <c r="CE37" s="297">
        <v>2072</v>
      </c>
      <c r="CF37" s="297">
        <v>2072</v>
      </c>
      <c r="CG37" s="297">
        <v>2072</v>
      </c>
      <c r="CH37" s="297">
        <v>2072</v>
      </c>
      <c r="CI37" s="297">
        <v>2072</v>
      </c>
      <c r="CJ37" s="297">
        <v>2072</v>
      </c>
      <c r="CK37" s="297">
        <v>2072</v>
      </c>
      <c r="CL37" s="297">
        <v>2072</v>
      </c>
      <c r="CM37" s="297">
        <v>2072</v>
      </c>
      <c r="CN37" s="297">
        <v>2072</v>
      </c>
      <c r="CO37" s="297">
        <v>2072</v>
      </c>
      <c r="CP37" s="297">
        <v>2072</v>
      </c>
      <c r="CQ37" s="297">
        <v>2072</v>
      </c>
      <c r="CR37" s="297">
        <v>2072</v>
      </c>
      <c r="CS37" s="297">
        <v>2072</v>
      </c>
      <c r="CT37" s="297">
        <v>2072</v>
      </c>
      <c r="CU37" s="297">
        <v>2072</v>
      </c>
      <c r="CV37" s="297">
        <v>2072</v>
      </c>
      <c r="CW37" s="297">
        <v>2072</v>
      </c>
      <c r="CX37" s="569">
        <v>2072</v>
      </c>
      <c r="CY37" s="569">
        <v>2072</v>
      </c>
      <c r="DA37" s="421">
        <f t="shared" si="0"/>
        <v>2072</v>
      </c>
      <c r="DB37" s="477">
        <f t="shared" si="1"/>
        <v>2072</v>
      </c>
    </row>
    <row r="38" spans="1:112" s="45" customFormat="1" ht="21.75" thickBot="1" x14ac:dyDescent="0.25">
      <c r="A38" s="42" t="s">
        <v>389</v>
      </c>
      <c r="B38" s="42" t="s">
        <v>389</v>
      </c>
      <c r="C38" s="42">
        <v>2</v>
      </c>
      <c r="D38" s="42" t="s">
        <v>400</v>
      </c>
      <c r="E38" s="42">
        <v>2</v>
      </c>
      <c r="F38" s="42">
        <v>100043</v>
      </c>
      <c r="G38" s="43" t="s">
        <v>423</v>
      </c>
      <c r="H38" s="43" t="s">
        <v>424</v>
      </c>
      <c r="I38" s="43">
        <v>147</v>
      </c>
      <c r="J38" s="43">
        <v>9742</v>
      </c>
      <c r="K38" s="43" t="s">
        <v>501</v>
      </c>
      <c r="L38" s="43">
        <v>3</v>
      </c>
      <c r="M38" s="44" t="s">
        <v>47</v>
      </c>
      <c r="N38" s="109">
        <v>40539</v>
      </c>
      <c r="O38" s="113"/>
      <c r="P38" s="113"/>
      <c r="Q38" s="113"/>
      <c r="R38" s="79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108"/>
      <c r="AN38" s="108"/>
      <c r="AO38" s="108"/>
      <c r="AP38" s="108"/>
      <c r="AQ38" s="108"/>
      <c r="AR38" s="108"/>
      <c r="AS38" s="107"/>
      <c r="AT38" s="108"/>
      <c r="AU38" s="108"/>
      <c r="AV38" s="108"/>
      <c r="AW38" s="108"/>
      <c r="AX38" s="108"/>
      <c r="AY38" s="108"/>
      <c r="AZ38" s="111"/>
      <c r="BA38" s="273"/>
      <c r="BB38" s="111"/>
      <c r="BC38" s="111"/>
      <c r="BD38" s="111"/>
      <c r="BE38" s="273">
        <v>1323</v>
      </c>
      <c r="BF38" s="111">
        <v>1323</v>
      </c>
      <c r="BG38" s="111">
        <v>1323</v>
      </c>
      <c r="BH38" s="111">
        <v>1323</v>
      </c>
      <c r="BI38" s="111">
        <v>1323</v>
      </c>
      <c r="BJ38" s="111">
        <v>1323</v>
      </c>
      <c r="BK38" s="111">
        <v>1323</v>
      </c>
      <c r="BL38" s="111">
        <v>1323</v>
      </c>
      <c r="BM38" s="111">
        <v>1323</v>
      </c>
      <c r="BN38" s="111">
        <v>1323</v>
      </c>
      <c r="BO38" s="111">
        <v>1323</v>
      </c>
      <c r="BP38" s="111">
        <v>1323</v>
      </c>
      <c r="BQ38" s="111">
        <v>1323</v>
      </c>
      <c r="BR38" s="111">
        <v>1323</v>
      </c>
      <c r="BS38" s="111">
        <v>1323</v>
      </c>
      <c r="BT38" s="111">
        <v>1323</v>
      </c>
      <c r="BU38" s="297">
        <v>1323</v>
      </c>
      <c r="BV38" s="297">
        <v>1323</v>
      </c>
      <c r="BW38" s="297">
        <v>1323</v>
      </c>
      <c r="BX38" s="297">
        <v>1323</v>
      </c>
      <c r="BY38" s="297">
        <v>1323</v>
      </c>
      <c r="BZ38" s="297">
        <v>1323</v>
      </c>
      <c r="CA38" s="297">
        <v>1323</v>
      </c>
      <c r="CB38" s="297">
        <v>1323</v>
      </c>
      <c r="CC38" s="297">
        <v>1323</v>
      </c>
      <c r="CD38" s="297">
        <v>1323</v>
      </c>
      <c r="CE38" s="297">
        <v>1323</v>
      </c>
      <c r="CF38" s="297">
        <v>1323</v>
      </c>
      <c r="CG38" s="297">
        <v>1323</v>
      </c>
      <c r="CH38" s="297">
        <v>1323</v>
      </c>
      <c r="CI38" s="297">
        <v>1323</v>
      </c>
      <c r="CJ38" s="297">
        <v>1323</v>
      </c>
      <c r="CK38" s="297">
        <v>1323</v>
      </c>
      <c r="CL38" s="297">
        <v>1323</v>
      </c>
      <c r="CM38" s="297">
        <v>1323</v>
      </c>
      <c r="CN38" s="297">
        <v>1323</v>
      </c>
      <c r="CO38" s="297">
        <v>1323</v>
      </c>
      <c r="CP38" s="297">
        <v>1323</v>
      </c>
      <c r="CQ38" s="297">
        <v>1323</v>
      </c>
      <c r="CR38" s="297">
        <v>1323</v>
      </c>
      <c r="CS38" s="297">
        <v>1323</v>
      </c>
      <c r="CT38" s="297">
        <v>1323</v>
      </c>
      <c r="CU38" s="297">
        <v>1323</v>
      </c>
      <c r="CV38" s="297">
        <v>1323</v>
      </c>
      <c r="CW38" s="297">
        <v>1323</v>
      </c>
      <c r="CX38" s="569">
        <v>1323</v>
      </c>
      <c r="CY38" s="569">
        <v>1323</v>
      </c>
      <c r="DA38" s="421">
        <f t="shared" si="0"/>
        <v>1323</v>
      </c>
      <c r="DB38" s="477">
        <f t="shared" si="1"/>
        <v>1323</v>
      </c>
    </row>
    <row r="39" spans="1:112" s="60" customFormat="1" ht="21.75" thickBot="1" x14ac:dyDescent="0.25">
      <c r="A39" s="42" t="s">
        <v>389</v>
      </c>
      <c r="B39" s="42" t="s">
        <v>389</v>
      </c>
      <c r="C39" s="57">
        <v>2</v>
      </c>
      <c r="D39" s="57" t="s">
        <v>389</v>
      </c>
      <c r="E39" s="57">
        <v>2</v>
      </c>
      <c r="F39" s="57">
        <v>100043</v>
      </c>
      <c r="G39" s="58" t="s">
        <v>397</v>
      </c>
      <c r="H39" s="58" t="s">
        <v>398</v>
      </c>
      <c r="I39" s="58">
        <v>145</v>
      </c>
      <c r="J39" s="58">
        <v>9742</v>
      </c>
      <c r="K39" s="58" t="s">
        <v>501</v>
      </c>
      <c r="L39" s="58">
        <v>3</v>
      </c>
      <c r="M39" s="59" t="s">
        <v>47</v>
      </c>
      <c r="N39" s="70">
        <v>40331</v>
      </c>
      <c r="O39" s="61"/>
      <c r="P39" s="61"/>
      <c r="Q39" s="61"/>
      <c r="R39" s="8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105"/>
      <c r="AN39" s="105"/>
      <c r="AO39" s="105"/>
      <c r="AP39" s="105"/>
      <c r="AQ39" s="105"/>
      <c r="AR39" s="105"/>
      <c r="AS39" s="103"/>
      <c r="AT39" s="105"/>
      <c r="AU39" s="105"/>
      <c r="AV39" s="250">
        <v>753</v>
      </c>
      <c r="AW39" s="105">
        <v>753</v>
      </c>
      <c r="AX39" s="105">
        <v>753</v>
      </c>
      <c r="AY39" s="105">
        <v>753</v>
      </c>
      <c r="AZ39" s="258">
        <v>753</v>
      </c>
      <c r="BA39" s="258">
        <v>753</v>
      </c>
      <c r="BB39" s="258">
        <v>753</v>
      </c>
      <c r="BC39" s="258">
        <v>753</v>
      </c>
      <c r="BD39" s="258">
        <v>753</v>
      </c>
      <c r="BE39" s="258">
        <v>753</v>
      </c>
      <c r="BF39" s="258">
        <v>753</v>
      </c>
      <c r="BG39" s="258">
        <v>753</v>
      </c>
      <c r="BH39" s="258">
        <v>753</v>
      </c>
      <c r="BI39" s="258">
        <v>753</v>
      </c>
      <c r="BJ39" s="258">
        <v>753</v>
      </c>
      <c r="BK39" s="258">
        <v>753</v>
      </c>
      <c r="BL39" s="258">
        <v>753</v>
      </c>
      <c r="BM39" s="258">
        <v>753</v>
      </c>
      <c r="BN39" s="258">
        <v>753</v>
      </c>
      <c r="BO39" s="258">
        <v>753</v>
      </c>
      <c r="BP39" s="258">
        <v>753</v>
      </c>
      <c r="BQ39" s="258">
        <v>753</v>
      </c>
      <c r="BR39" s="258">
        <v>753</v>
      </c>
      <c r="BS39" s="258">
        <v>753</v>
      </c>
      <c r="BT39" s="258">
        <v>753</v>
      </c>
      <c r="BU39" s="324">
        <v>753</v>
      </c>
      <c r="BV39" s="324">
        <v>753</v>
      </c>
      <c r="BW39" s="324">
        <v>753</v>
      </c>
      <c r="BX39" s="324">
        <v>753</v>
      </c>
      <c r="BY39" s="324">
        <v>753</v>
      </c>
      <c r="BZ39" s="324">
        <v>753</v>
      </c>
      <c r="CA39" s="324">
        <v>753</v>
      </c>
      <c r="CB39" s="324">
        <v>753</v>
      </c>
      <c r="CC39" s="324">
        <v>753</v>
      </c>
      <c r="CD39" s="324">
        <v>753</v>
      </c>
      <c r="CE39" s="324">
        <v>753</v>
      </c>
      <c r="CF39" s="324">
        <v>753</v>
      </c>
      <c r="CG39" s="324">
        <v>753</v>
      </c>
      <c r="CH39" s="324">
        <v>753</v>
      </c>
      <c r="CI39" s="324">
        <v>753</v>
      </c>
      <c r="CJ39" s="324">
        <v>753</v>
      </c>
      <c r="CK39" s="324">
        <v>753</v>
      </c>
      <c r="CL39" s="324">
        <v>753</v>
      </c>
      <c r="CM39" s="324">
        <v>753</v>
      </c>
      <c r="CN39" s="324">
        <v>753</v>
      </c>
      <c r="CO39" s="324">
        <v>753</v>
      </c>
      <c r="CP39" s="324">
        <v>753</v>
      </c>
      <c r="CQ39" s="324">
        <v>753</v>
      </c>
      <c r="CR39" s="324">
        <v>753</v>
      </c>
      <c r="CS39" s="324">
        <v>753</v>
      </c>
      <c r="CT39" s="324">
        <v>753</v>
      </c>
      <c r="CU39" s="324">
        <v>753</v>
      </c>
      <c r="CV39" s="324">
        <v>753</v>
      </c>
      <c r="CW39" s="324">
        <v>753</v>
      </c>
      <c r="CX39" s="570">
        <v>753</v>
      </c>
      <c r="CY39" s="570">
        <v>753</v>
      </c>
      <c r="DA39" s="421">
        <f t="shared" si="0"/>
        <v>753</v>
      </c>
      <c r="DB39" s="477">
        <f t="shared" si="1"/>
        <v>753</v>
      </c>
    </row>
    <row r="40" spans="1:112" s="65" customFormat="1" ht="32.25" thickBot="1" x14ac:dyDescent="0.25">
      <c r="A40" s="62" t="s">
        <v>80</v>
      </c>
      <c r="B40" s="62" t="s">
        <v>80</v>
      </c>
      <c r="C40" s="62">
        <v>4</v>
      </c>
      <c r="D40" s="62" t="s">
        <v>80</v>
      </c>
      <c r="E40" s="62">
        <v>4</v>
      </c>
      <c r="F40" s="62">
        <v>100075</v>
      </c>
      <c r="G40" s="63" t="s">
        <v>128</v>
      </c>
      <c r="H40" s="63" t="s">
        <v>127</v>
      </c>
      <c r="I40" s="63">
        <v>128</v>
      </c>
      <c r="J40" s="63">
        <v>9991</v>
      </c>
      <c r="K40" s="63" t="s">
        <v>501</v>
      </c>
      <c r="L40" s="63">
        <v>5</v>
      </c>
      <c r="M40" s="64" t="s">
        <v>48</v>
      </c>
      <c r="N40" s="72">
        <v>40052</v>
      </c>
      <c r="O40" s="66"/>
      <c r="P40" s="66"/>
      <c r="Q40" s="66"/>
      <c r="R40" s="85"/>
      <c r="S40" s="96"/>
      <c r="T40" s="96"/>
      <c r="U40" s="96"/>
      <c r="V40" s="96"/>
      <c r="W40" s="96"/>
      <c r="X40" s="96"/>
      <c r="Y40" s="96"/>
      <c r="Z40" s="100">
        <v>1119082</v>
      </c>
      <c r="AA40" s="101">
        <v>1119082</v>
      </c>
      <c r="AB40" s="101">
        <v>1119082</v>
      </c>
      <c r="AC40" s="101">
        <v>1119082</v>
      </c>
      <c r="AD40" s="101">
        <v>1119082</v>
      </c>
      <c r="AE40" s="101">
        <v>1119082</v>
      </c>
      <c r="AF40" s="101">
        <v>1119082</v>
      </c>
      <c r="AG40" s="141">
        <v>1119064</v>
      </c>
      <c r="AH40" s="101">
        <v>1119064</v>
      </c>
      <c r="AI40" s="101">
        <v>1119064</v>
      </c>
      <c r="AJ40" s="101">
        <v>1119064</v>
      </c>
      <c r="AK40" s="101">
        <v>1119064</v>
      </c>
      <c r="AL40" s="101">
        <v>1119064</v>
      </c>
      <c r="AM40" s="101">
        <v>1119064</v>
      </c>
      <c r="AN40" s="101">
        <v>1119064</v>
      </c>
      <c r="AO40" s="101">
        <v>1119064</v>
      </c>
      <c r="AP40" s="101">
        <v>1119064</v>
      </c>
      <c r="AQ40" s="101">
        <v>1119064</v>
      </c>
      <c r="AR40" s="101">
        <v>1119064</v>
      </c>
      <c r="AS40" s="101">
        <v>1119064</v>
      </c>
      <c r="AT40" s="101">
        <v>1119064</v>
      </c>
      <c r="AU40" s="101">
        <v>1119064</v>
      </c>
      <c r="AV40" s="101">
        <v>1119064</v>
      </c>
      <c r="AW40" s="101">
        <v>1119064</v>
      </c>
      <c r="AX40" s="101">
        <v>1119064</v>
      </c>
      <c r="AY40" s="101">
        <v>1119064</v>
      </c>
      <c r="AZ40" s="132">
        <v>1119064</v>
      </c>
      <c r="BA40" s="132">
        <v>1119064</v>
      </c>
      <c r="BB40" s="132">
        <v>1119064</v>
      </c>
      <c r="BC40" s="132">
        <v>1119064</v>
      </c>
      <c r="BD40" s="132">
        <v>1119064</v>
      </c>
      <c r="BE40" s="132">
        <v>1119064</v>
      </c>
      <c r="BF40" s="132">
        <v>1119064</v>
      </c>
      <c r="BG40" s="132">
        <v>1119064</v>
      </c>
      <c r="BH40" s="132">
        <v>1119064</v>
      </c>
      <c r="BI40" s="132">
        <v>1119064</v>
      </c>
      <c r="BJ40" s="132">
        <v>1119064</v>
      </c>
      <c r="BK40" s="132">
        <v>1119064</v>
      </c>
      <c r="BL40" s="132">
        <v>1119064</v>
      </c>
      <c r="BM40" s="261">
        <v>1101720</v>
      </c>
      <c r="BN40" s="132">
        <v>1101720</v>
      </c>
      <c r="BO40" s="132">
        <v>1101720</v>
      </c>
      <c r="BP40" s="132">
        <v>1101720</v>
      </c>
      <c r="BQ40" s="132">
        <v>1101720</v>
      </c>
      <c r="BR40" s="132">
        <v>1101720</v>
      </c>
      <c r="BS40" s="132">
        <v>1101720</v>
      </c>
      <c r="BT40" s="132">
        <v>1101720</v>
      </c>
      <c r="BU40" s="114">
        <v>1101720</v>
      </c>
      <c r="BV40" s="114">
        <v>1101720</v>
      </c>
      <c r="BW40" s="114">
        <v>1101720</v>
      </c>
      <c r="BX40" s="114">
        <v>1101720</v>
      </c>
      <c r="BY40" s="114">
        <v>1101720</v>
      </c>
      <c r="BZ40" s="114">
        <v>1101720</v>
      </c>
      <c r="CA40" s="114">
        <v>1101720</v>
      </c>
      <c r="CB40" s="114">
        <v>1101720</v>
      </c>
      <c r="CC40" s="114">
        <v>1101720</v>
      </c>
      <c r="CD40" s="114">
        <v>1101720</v>
      </c>
      <c r="CE40" s="114">
        <v>1101720</v>
      </c>
      <c r="CF40" s="114">
        <v>1101720</v>
      </c>
      <c r="CG40" s="114">
        <v>1101720</v>
      </c>
      <c r="CH40" s="114">
        <v>1101720</v>
      </c>
      <c r="CI40" s="114">
        <v>1101720</v>
      </c>
      <c r="CJ40" s="114">
        <v>1101720</v>
      </c>
      <c r="CK40" s="114">
        <v>1101720</v>
      </c>
      <c r="CL40" s="114">
        <v>1101720</v>
      </c>
      <c r="CM40" s="114">
        <v>1101720</v>
      </c>
      <c r="CN40" s="114">
        <v>1101720</v>
      </c>
      <c r="CO40" s="114">
        <v>1101720</v>
      </c>
      <c r="CP40" s="114">
        <v>1101720</v>
      </c>
      <c r="CQ40" s="114">
        <v>1101720</v>
      </c>
      <c r="CR40" s="114">
        <v>1101720</v>
      </c>
      <c r="CS40" s="114">
        <v>1101720</v>
      </c>
      <c r="CT40" s="114">
        <v>1101720</v>
      </c>
      <c r="CU40" s="114">
        <v>1101720</v>
      </c>
      <c r="CV40" s="114">
        <v>1101720</v>
      </c>
      <c r="CW40" s="612">
        <v>1101720</v>
      </c>
      <c r="CX40" s="574">
        <v>1101720</v>
      </c>
      <c r="CY40" s="574">
        <v>1101720</v>
      </c>
      <c r="DA40" s="421">
        <f t="shared" si="0"/>
        <v>1104873.4545454546</v>
      </c>
      <c r="DB40" s="477">
        <f t="shared" si="1"/>
        <v>1101720</v>
      </c>
      <c r="DF40" s="430" t="s">
        <v>516</v>
      </c>
    </row>
    <row r="41" spans="1:112" s="65" customFormat="1" ht="32.25" thickBot="1" x14ac:dyDescent="0.25">
      <c r="A41" s="445" t="s">
        <v>524</v>
      </c>
      <c r="B41" s="445" t="s">
        <v>524</v>
      </c>
      <c r="C41" s="62">
        <v>2</v>
      </c>
      <c r="D41" s="445" t="s">
        <v>524</v>
      </c>
      <c r="E41" s="62">
        <v>2</v>
      </c>
      <c r="F41" s="62">
        <v>100072</v>
      </c>
      <c r="G41" s="63" t="s">
        <v>442</v>
      </c>
      <c r="H41" s="63" t="s">
        <v>443</v>
      </c>
      <c r="I41" s="63">
        <v>151</v>
      </c>
      <c r="J41" s="63">
        <v>9998</v>
      </c>
      <c r="K41" s="63" t="s">
        <v>501</v>
      </c>
      <c r="L41" s="63">
        <v>3</v>
      </c>
      <c r="M41" s="64" t="s">
        <v>48</v>
      </c>
      <c r="N41" s="72">
        <v>40639</v>
      </c>
      <c r="O41" s="66"/>
      <c r="P41" s="66"/>
      <c r="Q41" s="66"/>
      <c r="R41" s="85"/>
      <c r="S41" s="96"/>
      <c r="T41" s="96"/>
      <c r="U41" s="96"/>
      <c r="V41" s="96"/>
      <c r="W41" s="96"/>
      <c r="X41" s="96"/>
      <c r="Y41" s="96"/>
      <c r="Z41" s="100"/>
      <c r="AA41" s="101"/>
      <c r="AB41" s="101"/>
      <c r="AC41" s="101"/>
      <c r="AD41" s="101"/>
      <c r="AE41" s="101"/>
      <c r="AF41" s="101"/>
      <c r="AG41" s="14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32"/>
      <c r="BA41" s="132"/>
      <c r="BB41" s="132"/>
      <c r="BC41" s="132"/>
      <c r="BD41" s="132"/>
      <c r="BE41" s="132"/>
      <c r="BF41" s="132"/>
      <c r="BG41" s="132"/>
      <c r="BH41" s="132"/>
      <c r="BI41" s="132"/>
      <c r="BJ41" s="132"/>
      <c r="BK41" s="132"/>
      <c r="BL41" s="132"/>
      <c r="BM41" s="261"/>
      <c r="BN41" s="261">
        <v>4277</v>
      </c>
      <c r="BO41" s="132">
        <v>4277</v>
      </c>
      <c r="BP41" s="132">
        <v>4277</v>
      </c>
      <c r="BQ41" s="132">
        <v>4277</v>
      </c>
      <c r="BR41" s="132">
        <v>4277</v>
      </c>
      <c r="BS41" s="132">
        <v>4277</v>
      </c>
      <c r="BT41" s="132">
        <v>4277</v>
      </c>
      <c r="BU41" s="114">
        <v>4277</v>
      </c>
      <c r="BV41" s="114">
        <v>4277</v>
      </c>
      <c r="BW41" s="114">
        <v>4277</v>
      </c>
      <c r="BX41" s="114">
        <v>4277</v>
      </c>
      <c r="BY41" s="114">
        <v>4277</v>
      </c>
      <c r="BZ41" s="114">
        <v>4277</v>
      </c>
      <c r="CA41" s="114">
        <v>4277</v>
      </c>
      <c r="CB41" s="114">
        <v>4277</v>
      </c>
      <c r="CC41" s="114">
        <v>4277</v>
      </c>
      <c r="CD41" s="114">
        <v>4277</v>
      </c>
      <c r="CE41" s="114">
        <v>4277</v>
      </c>
      <c r="CF41" s="114">
        <v>4277</v>
      </c>
      <c r="CG41" s="114">
        <v>4277</v>
      </c>
      <c r="CH41" s="114">
        <v>4277</v>
      </c>
      <c r="CI41" s="114">
        <v>4277</v>
      </c>
      <c r="CJ41" s="114">
        <v>4277</v>
      </c>
      <c r="CK41" s="114">
        <v>4277</v>
      </c>
      <c r="CL41" s="114">
        <v>4277</v>
      </c>
      <c r="CM41" s="114">
        <v>4277</v>
      </c>
      <c r="CN41" s="114">
        <v>4277</v>
      </c>
      <c r="CO41" s="114">
        <v>4277</v>
      </c>
      <c r="CP41" s="114">
        <v>4277</v>
      </c>
      <c r="CQ41" s="114">
        <v>4277</v>
      </c>
      <c r="CR41" s="114">
        <v>4277</v>
      </c>
      <c r="CS41" s="114">
        <v>4277</v>
      </c>
      <c r="CT41" s="114">
        <v>4277</v>
      </c>
      <c r="CU41" s="114">
        <v>4277</v>
      </c>
      <c r="CV41" s="114">
        <v>4277</v>
      </c>
      <c r="CW41" s="612">
        <v>4277</v>
      </c>
      <c r="CX41" s="574">
        <v>4277</v>
      </c>
      <c r="CY41" s="574">
        <v>4277</v>
      </c>
      <c r="DA41" s="421">
        <f t="shared" si="0"/>
        <v>4277</v>
      </c>
      <c r="DB41" s="477">
        <f t="shared" si="1"/>
        <v>4277</v>
      </c>
      <c r="DF41" s="430" t="s">
        <v>516</v>
      </c>
      <c r="DH41" s="65">
        <v>2011</v>
      </c>
    </row>
    <row r="42" spans="1:112" s="76" customFormat="1" ht="21.75" thickBot="1" x14ac:dyDescent="0.25">
      <c r="A42" s="73" t="s">
        <v>525</v>
      </c>
      <c r="B42" s="73" t="s">
        <v>525</v>
      </c>
      <c r="C42" s="73">
        <v>2</v>
      </c>
      <c r="D42" s="73" t="s">
        <v>525</v>
      </c>
      <c r="E42" s="73">
        <v>2</v>
      </c>
      <c r="F42" s="73">
        <v>100084</v>
      </c>
      <c r="G42" s="74" t="s">
        <v>343</v>
      </c>
      <c r="H42" s="74" t="s">
        <v>344</v>
      </c>
      <c r="I42" s="74">
        <v>134</v>
      </c>
      <c r="J42" s="74">
        <v>10027</v>
      </c>
      <c r="K42" s="74" t="s">
        <v>501</v>
      </c>
      <c r="L42" s="74">
        <v>3</v>
      </c>
      <c r="M42" s="75" t="s">
        <v>47</v>
      </c>
      <c r="N42" s="248">
        <v>40163</v>
      </c>
      <c r="O42" s="249"/>
      <c r="P42" s="249"/>
      <c r="Q42" s="249"/>
      <c r="R42" s="80"/>
      <c r="S42" s="94"/>
      <c r="T42" s="94"/>
      <c r="U42" s="94"/>
      <c r="V42" s="94"/>
      <c r="W42" s="94"/>
      <c r="X42" s="94"/>
      <c r="Y42" s="94"/>
      <c r="Z42" s="124"/>
      <c r="AA42" s="125"/>
      <c r="AB42" s="125"/>
      <c r="AC42" s="125"/>
      <c r="AD42" s="125"/>
      <c r="AE42" s="125"/>
      <c r="AF42" s="125"/>
      <c r="AG42" s="124">
        <v>2803</v>
      </c>
      <c r="AH42" s="125">
        <v>2803</v>
      </c>
      <c r="AI42" s="125">
        <v>2803</v>
      </c>
      <c r="AJ42" s="125">
        <v>2803</v>
      </c>
      <c r="AK42" s="125">
        <v>2803</v>
      </c>
      <c r="AL42" s="125">
        <v>2803</v>
      </c>
      <c r="AM42" s="125">
        <v>2803</v>
      </c>
      <c r="AN42" s="125">
        <v>2803</v>
      </c>
      <c r="AO42" s="125">
        <v>2803</v>
      </c>
      <c r="AP42" s="125">
        <v>2803</v>
      </c>
      <c r="AQ42" s="125">
        <v>2803</v>
      </c>
      <c r="AR42" s="125">
        <v>2803</v>
      </c>
      <c r="AS42" s="125">
        <v>2803</v>
      </c>
      <c r="AT42" s="125">
        <v>2803</v>
      </c>
      <c r="AU42" s="125">
        <v>2803</v>
      </c>
      <c r="AV42" s="125">
        <v>2803</v>
      </c>
      <c r="AW42" s="125">
        <v>2803</v>
      </c>
      <c r="AX42" s="125">
        <v>2803</v>
      </c>
      <c r="AY42" s="125">
        <v>2803</v>
      </c>
      <c r="AZ42" s="259">
        <v>2803</v>
      </c>
      <c r="BA42" s="259">
        <v>2803</v>
      </c>
      <c r="BB42" s="259">
        <v>2803</v>
      </c>
      <c r="BC42" s="259">
        <v>2803</v>
      </c>
      <c r="BD42" s="259">
        <v>2803</v>
      </c>
      <c r="BE42" s="259">
        <v>2803</v>
      </c>
      <c r="BF42" s="259">
        <v>2803</v>
      </c>
      <c r="BG42" s="259">
        <v>2803</v>
      </c>
      <c r="BH42" s="259">
        <v>2803</v>
      </c>
      <c r="BI42" s="259">
        <v>2803</v>
      </c>
      <c r="BJ42" s="259">
        <v>2803</v>
      </c>
      <c r="BK42" s="259">
        <v>2803</v>
      </c>
      <c r="BL42" s="259">
        <v>2803</v>
      </c>
      <c r="BM42" s="259">
        <v>2803</v>
      </c>
      <c r="BN42" s="259">
        <v>2803</v>
      </c>
      <c r="BO42" s="259">
        <v>2803</v>
      </c>
      <c r="BP42" s="259">
        <v>2803</v>
      </c>
      <c r="BQ42" s="259">
        <v>2803</v>
      </c>
      <c r="BR42" s="259">
        <v>2803</v>
      </c>
      <c r="BS42" s="259">
        <v>2803</v>
      </c>
      <c r="BT42" s="259">
        <v>2803</v>
      </c>
      <c r="BU42" s="325">
        <v>2803</v>
      </c>
      <c r="BV42" s="325">
        <v>2803</v>
      </c>
      <c r="BW42" s="325">
        <v>2803</v>
      </c>
      <c r="BX42" s="325">
        <v>2803</v>
      </c>
      <c r="BY42" s="325">
        <v>2803</v>
      </c>
      <c r="BZ42" s="325">
        <v>2803</v>
      </c>
      <c r="CA42" s="325">
        <v>2803</v>
      </c>
      <c r="CB42" s="325">
        <v>2803</v>
      </c>
      <c r="CC42" s="325">
        <v>2803</v>
      </c>
      <c r="CD42" s="325">
        <v>2803</v>
      </c>
      <c r="CE42" s="325">
        <v>2803</v>
      </c>
      <c r="CF42" s="325">
        <v>2803</v>
      </c>
      <c r="CG42" s="325">
        <v>2803</v>
      </c>
      <c r="CH42" s="325">
        <v>2803</v>
      </c>
      <c r="CI42" s="325">
        <v>2803</v>
      </c>
      <c r="CJ42" s="325">
        <v>2803</v>
      </c>
      <c r="CK42" s="325">
        <v>2803</v>
      </c>
      <c r="CL42" s="325">
        <v>2803</v>
      </c>
      <c r="CM42" s="325">
        <v>2803</v>
      </c>
      <c r="CN42" s="325">
        <v>2803</v>
      </c>
      <c r="CO42" s="325">
        <v>2803</v>
      </c>
      <c r="CP42" s="325">
        <v>2803</v>
      </c>
      <c r="CQ42" s="325">
        <v>2803</v>
      </c>
      <c r="CR42" s="325">
        <v>2803</v>
      </c>
      <c r="CS42" s="325">
        <v>2803</v>
      </c>
      <c r="CT42" s="325">
        <v>2803</v>
      </c>
      <c r="CU42" s="325">
        <v>2803</v>
      </c>
      <c r="CV42" s="325">
        <v>2803</v>
      </c>
      <c r="CW42" s="325">
        <v>2803</v>
      </c>
      <c r="CX42" s="576">
        <v>2803</v>
      </c>
      <c r="CY42" s="576">
        <v>2803</v>
      </c>
      <c r="DA42" s="421">
        <f t="shared" si="0"/>
        <v>2803</v>
      </c>
      <c r="DB42" s="477">
        <f t="shared" si="1"/>
        <v>2803</v>
      </c>
      <c r="DF42" s="426" t="s">
        <v>516</v>
      </c>
    </row>
    <row r="43" spans="1:112" s="60" customFormat="1" ht="21.75" thickBot="1" x14ac:dyDescent="0.25">
      <c r="A43" s="57" t="s">
        <v>525</v>
      </c>
      <c r="B43" s="57" t="s">
        <v>525</v>
      </c>
      <c r="C43" s="57">
        <v>2</v>
      </c>
      <c r="D43" s="57" t="s">
        <v>525</v>
      </c>
      <c r="E43" s="57">
        <v>2</v>
      </c>
      <c r="F43" s="57">
        <v>100084</v>
      </c>
      <c r="G43" s="58" t="s">
        <v>466</v>
      </c>
      <c r="H43" s="58" t="s">
        <v>467</v>
      </c>
      <c r="I43" s="58">
        <v>156</v>
      </c>
      <c r="J43" s="58">
        <v>10055</v>
      </c>
      <c r="K43" s="58" t="s">
        <v>501</v>
      </c>
      <c r="L43" s="58">
        <v>3</v>
      </c>
      <c r="M43" s="59" t="s">
        <v>47</v>
      </c>
      <c r="N43" s="70">
        <v>40688</v>
      </c>
      <c r="O43" s="61"/>
      <c r="P43" s="61"/>
      <c r="Q43" s="61"/>
      <c r="R43" s="83"/>
      <c r="S43" s="93"/>
      <c r="T43" s="93"/>
      <c r="U43" s="93"/>
      <c r="V43" s="93"/>
      <c r="W43" s="93"/>
      <c r="X43" s="93"/>
      <c r="Y43" s="93"/>
      <c r="Z43" s="103"/>
      <c r="AA43" s="105"/>
      <c r="AB43" s="105"/>
      <c r="AC43" s="105"/>
      <c r="AD43" s="105"/>
      <c r="AE43" s="105"/>
      <c r="AF43" s="105"/>
      <c r="AG43" s="103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258"/>
      <c r="BA43" s="258"/>
      <c r="BB43" s="258"/>
      <c r="BC43" s="258"/>
      <c r="BD43" s="258"/>
      <c r="BE43" s="258"/>
      <c r="BF43" s="258"/>
      <c r="BG43" s="258"/>
      <c r="BH43" s="258"/>
      <c r="BI43" s="258"/>
      <c r="BJ43" s="258"/>
      <c r="BK43" s="258"/>
      <c r="BL43" s="258"/>
      <c r="BM43" s="258"/>
      <c r="BN43" s="258"/>
      <c r="BO43" s="258"/>
      <c r="BP43" s="258"/>
      <c r="BQ43" s="258"/>
      <c r="BR43" s="258"/>
      <c r="BS43" s="258"/>
      <c r="BT43" s="274">
        <v>12974</v>
      </c>
      <c r="BU43" s="324">
        <v>12974</v>
      </c>
      <c r="BV43" s="324">
        <v>12974</v>
      </c>
      <c r="BW43" s="324">
        <v>12974</v>
      </c>
      <c r="BX43" s="324">
        <v>12974</v>
      </c>
      <c r="BY43" s="324">
        <v>12974</v>
      </c>
      <c r="BZ43" s="324">
        <v>12974</v>
      </c>
      <c r="CA43" s="324">
        <v>12974</v>
      </c>
      <c r="CB43" s="324">
        <v>12974</v>
      </c>
      <c r="CC43" s="324">
        <v>12974</v>
      </c>
      <c r="CD43" s="324">
        <v>12974</v>
      </c>
      <c r="CE43" s="324">
        <v>12974</v>
      </c>
      <c r="CF43" s="324">
        <v>12974</v>
      </c>
      <c r="CG43" s="324">
        <v>12974</v>
      </c>
      <c r="CH43" s="324">
        <v>12974</v>
      </c>
      <c r="CI43" s="324">
        <v>12974</v>
      </c>
      <c r="CJ43" s="324">
        <v>12974</v>
      </c>
      <c r="CK43" s="324">
        <v>12974</v>
      </c>
      <c r="CL43" s="324">
        <v>12974</v>
      </c>
      <c r="CM43" s="324">
        <v>12974</v>
      </c>
      <c r="CN43" s="324">
        <v>12974</v>
      </c>
      <c r="CO43" s="324">
        <v>12974</v>
      </c>
      <c r="CP43" s="324">
        <v>12974</v>
      </c>
      <c r="CQ43" s="324">
        <v>12974</v>
      </c>
      <c r="CR43" s="324">
        <v>12974</v>
      </c>
      <c r="CS43" s="324">
        <v>12974</v>
      </c>
      <c r="CT43" s="324">
        <v>12974</v>
      </c>
      <c r="CU43" s="324">
        <v>12974</v>
      </c>
      <c r="CV43" s="324">
        <v>12974</v>
      </c>
      <c r="CW43" s="324">
        <v>12974</v>
      </c>
      <c r="CX43" s="570">
        <v>12974</v>
      </c>
      <c r="CY43" s="570">
        <v>12974</v>
      </c>
      <c r="DA43" s="421">
        <f t="shared" si="0"/>
        <v>12974</v>
      </c>
      <c r="DB43" s="477">
        <f t="shared" si="1"/>
        <v>12974</v>
      </c>
      <c r="DH43" s="60">
        <v>2011</v>
      </c>
    </row>
    <row r="44" spans="1:112" s="45" customFormat="1" ht="13.5" thickBot="1" x14ac:dyDescent="0.25">
      <c r="A44" s="42" t="s">
        <v>10</v>
      </c>
      <c r="B44" s="42" t="s">
        <v>10</v>
      </c>
      <c r="C44" s="42">
        <v>2</v>
      </c>
      <c r="D44" s="42" t="s">
        <v>10</v>
      </c>
      <c r="E44" s="42">
        <v>2</v>
      </c>
      <c r="F44" s="42">
        <v>100035</v>
      </c>
      <c r="G44" s="43" t="s">
        <v>131</v>
      </c>
      <c r="H44" s="43" t="s">
        <v>129</v>
      </c>
      <c r="I44" s="43">
        <v>57</v>
      </c>
      <c r="J44" s="43">
        <v>9752</v>
      </c>
      <c r="K44" s="43" t="s">
        <v>501</v>
      </c>
      <c r="L44" s="43">
        <v>3</v>
      </c>
      <c r="M44" s="44" t="s">
        <v>48</v>
      </c>
      <c r="O44" s="46">
        <v>15832</v>
      </c>
      <c r="P44" s="46">
        <v>15832</v>
      </c>
      <c r="Q44" s="46">
        <v>15832</v>
      </c>
      <c r="R44" s="79">
        <v>15832</v>
      </c>
      <c r="S44" s="92">
        <v>15832</v>
      </c>
      <c r="T44" s="92">
        <v>15832</v>
      </c>
      <c r="U44" s="92">
        <v>15832</v>
      </c>
      <c r="V44" s="92">
        <v>15832</v>
      </c>
      <c r="W44" s="92">
        <v>15832</v>
      </c>
      <c r="X44" s="92">
        <v>15832</v>
      </c>
      <c r="Y44" s="92">
        <v>15832</v>
      </c>
      <c r="Z44" s="92">
        <v>15832</v>
      </c>
      <c r="AA44" s="92">
        <v>15832</v>
      </c>
      <c r="AB44" s="92">
        <v>15832</v>
      </c>
      <c r="AC44" s="92">
        <v>15832</v>
      </c>
      <c r="AD44" s="92">
        <v>15832</v>
      </c>
      <c r="AE44" s="92">
        <v>15832</v>
      </c>
      <c r="AF44" s="92">
        <v>15832</v>
      </c>
      <c r="AG44" s="92">
        <v>15832</v>
      </c>
      <c r="AH44" s="92">
        <v>15832</v>
      </c>
      <c r="AI44" s="92">
        <v>15832</v>
      </c>
      <c r="AJ44" s="92">
        <v>15832</v>
      </c>
      <c r="AK44" s="92">
        <v>15832</v>
      </c>
      <c r="AL44" s="92">
        <v>15832</v>
      </c>
      <c r="AM44" s="108">
        <v>15832</v>
      </c>
      <c r="AN44" s="108">
        <v>15832</v>
      </c>
      <c r="AO44" s="108">
        <v>15832</v>
      </c>
      <c r="AP44" s="108">
        <v>15832</v>
      </c>
      <c r="AQ44" s="108">
        <v>15832</v>
      </c>
      <c r="AR44" s="108">
        <v>15832</v>
      </c>
      <c r="AS44" s="108">
        <v>15832</v>
      </c>
      <c r="AT44" s="108">
        <v>15832</v>
      </c>
      <c r="AU44" s="108">
        <v>15832</v>
      </c>
      <c r="AV44" s="108">
        <v>15832</v>
      </c>
      <c r="AW44" s="108">
        <v>15832</v>
      </c>
      <c r="AX44" s="108">
        <v>15832</v>
      </c>
      <c r="AY44" s="108">
        <v>15832</v>
      </c>
      <c r="AZ44" s="111">
        <v>15832</v>
      </c>
      <c r="BA44" s="111">
        <v>15832</v>
      </c>
      <c r="BB44" s="273">
        <v>26699</v>
      </c>
      <c r="BC44" s="111">
        <v>26699</v>
      </c>
      <c r="BD44" s="111">
        <v>26699</v>
      </c>
      <c r="BE44" s="111">
        <v>26699</v>
      </c>
      <c r="BF44" s="111">
        <v>26699</v>
      </c>
      <c r="BG44" s="111">
        <v>26699</v>
      </c>
      <c r="BH44" s="111">
        <v>26699</v>
      </c>
      <c r="BI44" s="111">
        <v>26699</v>
      </c>
      <c r="BJ44" s="111">
        <v>26699</v>
      </c>
      <c r="BK44" s="111">
        <v>26699</v>
      </c>
      <c r="BL44" s="111">
        <v>26699</v>
      </c>
      <c r="BM44" s="111">
        <v>26699</v>
      </c>
      <c r="BN44" s="111">
        <v>26699</v>
      </c>
      <c r="BO44" s="111">
        <v>26699</v>
      </c>
      <c r="BP44" s="111">
        <v>26699</v>
      </c>
      <c r="BQ44" s="111">
        <v>26699</v>
      </c>
      <c r="BR44" s="111">
        <v>26699</v>
      </c>
      <c r="BS44" s="111">
        <v>26699</v>
      </c>
      <c r="BT44" s="111">
        <v>26699</v>
      </c>
      <c r="BU44" s="297">
        <v>26699</v>
      </c>
      <c r="BV44" s="297">
        <v>26699</v>
      </c>
      <c r="BW44" s="297">
        <v>26699</v>
      </c>
      <c r="BX44" s="297">
        <v>26699</v>
      </c>
      <c r="BY44" s="297">
        <v>26699</v>
      </c>
      <c r="BZ44" s="297">
        <v>26699</v>
      </c>
      <c r="CA44" s="297">
        <v>26699</v>
      </c>
      <c r="CB44" s="297">
        <v>26699</v>
      </c>
      <c r="CC44" s="297">
        <v>26699</v>
      </c>
      <c r="CD44" s="297">
        <v>26699</v>
      </c>
      <c r="CE44" s="297">
        <v>26699</v>
      </c>
      <c r="CF44" s="452">
        <v>40042</v>
      </c>
      <c r="CG44" s="297">
        <v>40042</v>
      </c>
      <c r="CH44" s="297">
        <v>40042</v>
      </c>
      <c r="CI44" s="297">
        <v>40042</v>
      </c>
      <c r="CJ44" s="297">
        <v>40042</v>
      </c>
      <c r="CK44" s="297">
        <v>40042</v>
      </c>
      <c r="CL44" s="297">
        <v>40042</v>
      </c>
      <c r="CM44" s="297">
        <v>40042</v>
      </c>
      <c r="CN44" s="297">
        <v>40042</v>
      </c>
      <c r="CO44" s="297">
        <v>40042</v>
      </c>
      <c r="CP44" s="297">
        <v>40042</v>
      </c>
      <c r="CQ44" s="297">
        <v>40042</v>
      </c>
      <c r="CR44" s="297">
        <v>40042</v>
      </c>
      <c r="CS44" s="297">
        <v>40042</v>
      </c>
      <c r="CT44" s="297">
        <v>40042</v>
      </c>
      <c r="CU44" s="297">
        <v>40042</v>
      </c>
      <c r="CV44" s="297">
        <v>40042</v>
      </c>
      <c r="CW44" s="613">
        <v>51310</v>
      </c>
      <c r="CX44" s="569">
        <v>51310</v>
      </c>
      <c r="CY44" s="569">
        <v>51310</v>
      </c>
      <c r="CZ44" s="45">
        <f>SUM(CF44:CF45)</f>
        <v>52671</v>
      </c>
      <c r="DA44" s="421">
        <f t="shared" si="0"/>
        <v>26699</v>
      </c>
      <c r="DB44" s="477">
        <f t="shared" si="1"/>
        <v>39015.615384615383</v>
      </c>
      <c r="DF44" s="431" t="s">
        <v>516</v>
      </c>
    </row>
    <row r="45" spans="1:112" s="60" customFormat="1" ht="13.5" thickBot="1" x14ac:dyDescent="0.25">
      <c r="A45" s="57" t="s">
        <v>10</v>
      </c>
      <c r="B45" s="57" t="s">
        <v>10</v>
      </c>
      <c r="C45" s="57">
        <v>2</v>
      </c>
      <c r="D45" s="57" t="s">
        <v>10</v>
      </c>
      <c r="E45" s="57">
        <v>2</v>
      </c>
      <c r="F45" s="57">
        <v>100035</v>
      </c>
      <c r="G45" s="58" t="s">
        <v>132</v>
      </c>
      <c r="H45" s="58" t="s">
        <v>130</v>
      </c>
      <c r="I45" s="58">
        <v>58</v>
      </c>
      <c r="J45" s="58">
        <v>9752</v>
      </c>
      <c r="K45" s="58" t="s">
        <v>501</v>
      </c>
      <c r="L45" s="58">
        <v>3</v>
      </c>
      <c r="M45" s="59" t="s">
        <v>48</v>
      </c>
      <c r="O45" s="67">
        <v>4248</v>
      </c>
      <c r="P45" s="67">
        <v>4248</v>
      </c>
      <c r="Q45" s="67">
        <v>4248</v>
      </c>
      <c r="R45" s="83">
        <v>4248</v>
      </c>
      <c r="S45" s="93">
        <v>4248</v>
      </c>
      <c r="T45" s="93">
        <v>4248</v>
      </c>
      <c r="U45" s="93">
        <v>4248</v>
      </c>
      <c r="V45" s="93">
        <v>4248</v>
      </c>
      <c r="W45" s="93">
        <v>4248</v>
      </c>
      <c r="X45" s="93">
        <v>4248</v>
      </c>
      <c r="Y45" s="93">
        <v>4248</v>
      </c>
      <c r="Z45" s="93">
        <v>4248</v>
      </c>
      <c r="AA45" s="93">
        <v>4248</v>
      </c>
      <c r="AB45" s="93">
        <v>4248</v>
      </c>
      <c r="AC45" s="93">
        <v>4248</v>
      </c>
      <c r="AD45" s="93">
        <v>4248</v>
      </c>
      <c r="AE45" s="93">
        <v>4248</v>
      </c>
      <c r="AF45" s="93">
        <v>4248</v>
      </c>
      <c r="AG45" s="93">
        <v>4248</v>
      </c>
      <c r="AH45" s="93">
        <v>4248</v>
      </c>
      <c r="AI45" s="93">
        <v>4248</v>
      </c>
      <c r="AJ45" s="93">
        <v>4248</v>
      </c>
      <c r="AK45" s="93">
        <v>4248</v>
      </c>
      <c r="AL45" s="93">
        <v>4248</v>
      </c>
      <c r="AM45" s="105">
        <v>4248</v>
      </c>
      <c r="AN45" s="105">
        <v>4248</v>
      </c>
      <c r="AO45" s="105">
        <v>4248</v>
      </c>
      <c r="AP45" s="105">
        <v>4248</v>
      </c>
      <c r="AQ45" s="105">
        <v>4248</v>
      </c>
      <c r="AR45" s="105">
        <v>4248</v>
      </c>
      <c r="AS45" s="105">
        <v>4248</v>
      </c>
      <c r="AT45" s="105">
        <v>4248</v>
      </c>
      <c r="AU45" s="105">
        <v>4248</v>
      </c>
      <c r="AV45" s="105">
        <v>4248</v>
      </c>
      <c r="AW45" s="105">
        <v>4248</v>
      </c>
      <c r="AX45" s="105">
        <v>4248</v>
      </c>
      <c r="AY45" s="105">
        <v>4248</v>
      </c>
      <c r="AZ45" s="258">
        <v>4248</v>
      </c>
      <c r="BA45" s="258">
        <v>4248</v>
      </c>
      <c r="BB45" s="274">
        <v>12629</v>
      </c>
      <c r="BC45" s="258">
        <v>12629</v>
      </c>
      <c r="BD45" s="258">
        <v>12629</v>
      </c>
      <c r="BE45" s="258">
        <v>12629</v>
      </c>
      <c r="BF45" s="258">
        <v>12629</v>
      </c>
      <c r="BG45" s="258">
        <v>12629</v>
      </c>
      <c r="BH45" s="258">
        <v>12629</v>
      </c>
      <c r="BI45" s="258">
        <v>12629</v>
      </c>
      <c r="BJ45" s="258">
        <v>12629</v>
      </c>
      <c r="BK45" s="258">
        <v>12629</v>
      </c>
      <c r="BL45" s="258">
        <v>12629</v>
      </c>
      <c r="BM45" s="258">
        <v>12629</v>
      </c>
      <c r="BN45" s="258">
        <v>12629</v>
      </c>
      <c r="BO45" s="258">
        <v>12629</v>
      </c>
      <c r="BP45" s="258">
        <v>12629</v>
      </c>
      <c r="BQ45" s="258">
        <v>12629</v>
      </c>
      <c r="BR45" s="258">
        <v>12629</v>
      </c>
      <c r="BS45" s="258">
        <v>12629</v>
      </c>
      <c r="BT45" s="258">
        <v>12629</v>
      </c>
      <c r="BU45" s="324">
        <v>12629</v>
      </c>
      <c r="BV45" s="324">
        <v>12629</v>
      </c>
      <c r="BW45" s="324">
        <v>12629</v>
      </c>
      <c r="BX45" s="324">
        <v>12629</v>
      </c>
      <c r="BY45" s="324">
        <v>12629</v>
      </c>
      <c r="BZ45" s="324">
        <v>12629</v>
      </c>
      <c r="CA45" s="324">
        <v>12629</v>
      </c>
      <c r="CB45" s="324">
        <v>12629</v>
      </c>
      <c r="CC45" s="324">
        <v>12629</v>
      </c>
      <c r="CD45" s="324">
        <v>12629</v>
      </c>
      <c r="CE45" s="324">
        <v>12629</v>
      </c>
      <c r="CF45" s="324">
        <v>12629</v>
      </c>
      <c r="CG45" s="324">
        <v>12629</v>
      </c>
      <c r="CH45" s="324">
        <v>12629</v>
      </c>
      <c r="CI45" s="324">
        <v>12629</v>
      </c>
      <c r="CJ45" s="324">
        <v>12629</v>
      </c>
      <c r="CK45" s="324">
        <v>12629</v>
      </c>
      <c r="CL45" s="324">
        <v>12629</v>
      </c>
      <c r="CM45" s="324">
        <v>12629</v>
      </c>
      <c r="CN45" s="324">
        <v>12629</v>
      </c>
      <c r="CO45" s="324">
        <v>12629</v>
      </c>
      <c r="CP45" s="324">
        <v>12629</v>
      </c>
      <c r="CQ45" s="324">
        <v>12629</v>
      </c>
      <c r="CR45" s="324">
        <v>12629</v>
      </c>
      <c r="CS45" s="324">
        <v>12629</v>
      </c>
      <c r="CT45" s="324">
        <v>12629</v>
      </c>
      <c r="CU45" s="324">
        <v>12629</v>
      </c>
      <c r="CV45" s="324">
        <v>12629</v>
      </c>
      <c r="CW45" s="614">
        <v>15675</v>
      </c>
      <c r="CX45" s="570">
        <v>15675</v>
      </c>
      <c r="CY45" s="570">
        <v>15675</v>
      </c>
      <c r="DA45" s="421">
        <f t="shared" si="0"/>
        <v>12629</v>
      </c>
      <c r="DB45" s="477">
        <f t="shared" si="1"/>
        <v>12629</v>
      </c>
    </row>
    <row r="46" spans="1:112" s="65" customFormat="1" ht="32.25" thickBot="1" x14ac:dyDescent="0.25">
      <c r="A46" s="62" t="s">
        <v>11</v>
      </c>
      <c r="B46" s="62" t="s">
        <v>11</v>
      </c>
      <c r="C46" s="62">
        <v>2</v>
      </c>
      <c r="D46" s="62" t="s">
        <v>11</v>
      </c>
      <c r="E46" s="62">
        <v>2</v>
      </c>
      <c r="F46" s="62">
        <v>100033</v>
      </c>
      <c r="G46" s="63" t="s">
        <v>133</v>
      </c>
      <c r="H46" s="63" t="s">
        <v>134</v>
      </c>
      <c r="I46" s="63">
        <v>74</v>
      </c>
      <c r="J46" s="63">
        <v>9872</v>
      </c>
      <c r="K46" s="63" t="s">
        <v>501</v>
      </c>
      <c r="L46" s="63">
        <v>3</v>
      </c>
      <c r="M46" s="64" t="s">
        <v>47</v>
      </c>
      <c r="O46" s="68">
        <v>11968</v>
      </c>
      <c r="P46" s="68">
        <v>11968</v>
      </c>
      <c r="Q46" s="68">
        <v>11968</v>
      </c>
      <c r="R46" s="85">
        <v>11968</v>
      </c>
      <c r="S46" s="96">
        <v>11968</v>
      </c>
      <c r="T46" s="96">
        <v>11968</v>
      </c>
      <c r="U46" s="96">
        <v>11968</v>
      </c>
      <c r="V46" s="96">
        <v>11968</v>
      </c>
      <c r="W46" s="96">
        <v>11968</v>
      </c>
      <c r="X46" s="96">
        <v>11968</v>
      </c>
      <c r="Y46" s="96">
        <v>11968</v>
      </c>
      <c r="Z46" s="96">
        <v>11968</v>
      </c>
      <c r="AA46" s="96">
        <v>11968</v>
      </c>
      <c r="AB46" s="96">
        <v>11968</v>
      </c>
      <c r="AC46" s="96">
        <v>11968</v>
      </c>
      <c r="AD46" s="96">
        <v>11968</v>
      </c>
      <c r="AE46" s="96">
        <v>11968</v>
      </c>
      <c r="AF46" s="96">
        <v>11968</v>
      </c>
      <c r="AG46" s="96">
        <v>11968</v>
      </c>
      <c r="AH46" s="96">
        <v>11968</v>
      </c>
      <c r="AI46" s="96">
        <v>11968</v>
      </c>
      <c r="AJ46" s="96">
        <v>11968</v>
      </c>
      <c r="AK46" s="96">
        <v>11968</v>
      </c>
      <c r="AL46" s="96">
        <v>11968</v>
      </c>
      <c r="AM46" s="101">
        <v>11968</v>
      </c>
      <c r="AN46" s="101">
        <v>11968</v>
      </c>
      <c r="AO46" s="101">
        <v>11968</v>
      </c>
      <c r="AP46" s="101">
        <v>11968</v>
      </c>
      <c r="AQ46" s="101">
        <v>11968</v>
      </c>
      <c r="AR46" s="101">
        <v>11968</v>
      </c>
      <c r="AS46" s="101">
        <v>11968</v>
      </c>
      <c r="AT46" s="101">
        <v>11968</v>
      </c>
      <c r="AU46" s="101">
        <v>11968</v>
      </c>
      <c r="AV46" s="101">
        <v>11968</v>
      </c>
      <c r="AW46" s="101">
        <v>11968</v>
      </c>
      <c r="AX46" s="101">
        <v>11968</v>
      </c>
      <c r="AY46" s="101">
        <v>11968</v>
      </c>
      <c r="AZ46" s="132">
        <v>11968</v>
      </c>
      <c r="BA46" s="132">
        <v>11968</v>
      </c>
      <c r="BB46" s="132">
        <v>11968</v>
      </c>
      <c r="BC46" s="132">
        <v>11968</v>
      </c>
      <c r="BD46" s="132">
        <v>11968</v>
      </c>
      <c r="BE46" s="132">
        <v>11968</v>
      </c>
      <c r="BF46" s="132">
        <v>11968</v>
      </c>
      <c r="BG46" s="132">
        <v>11968</v>
      </c>
      <c r="BH46" s="132">
        <v>11968</v>
      </c>
      <c r="BI46" s="132">
        <v>11968</v>
      </c>
      <c r="BJ46" s="261">
        <v>22224</v>
      </c>
      <c r="BK46" s="132">
        <v>22224</v>
      </c>
      <c r="BL46" s="132">
        <v>22224</v>
      </c>
      <c r="BM46" s="132">
        <v>22224</v>
      </c>
      <c r="BN46" s="132">
        <v>22224</v>
      </c>
      <c r="BO46" s="132">
        <v>22224</v>
      </c>
      <c r="BP46" s="132">
        <v>22224</v>
      </c>
      <c r="BQ46" s="132">
        <v>22224</v>
      </c>
      <c r="BR46" s="132">
        <v>22224</v>
      </c>
      <c r="BS46" s="132">
        <v>22224</v>
      </c>
      <c r="BT46" s="132">
        <v>22224</v>
      </c>
      <c r="BU46" s="114">
        <v>22224</v>
      </c>
      <c r="BV46" s="114">
        <v>22224</v>
      </c>
      <c r="BW46" s="114">
        <v>22224</v>
      </c>
      <c r="BX46" s="114">
        <v>22224</v>
      </c>
      <c r="BY46" s="114">
        <v>22224</v>
      </c>
      <c r="BZ46" s="114">
        <v>22224</v>
      </c>
      <c r="CA46" s="114">
        <v>22224</v>
      </c>
      <c r="CB46" s="114">
        <v>22224</v>
      </c>
      <c r="CC46" s="114">
        <v>22224</v>
      </c>
      <c r="CD46" s="114">
        <v>22224</v>
      </c>
      <c r="CE46" s="114">
        <v>22224</v>
      </c>
      <c r="CF46" s="114">
        <v>22224</v>
      </c>
      <c r="CG46" s="114">
        <v>22224</v>
      </c>
      <c r="CH46" s="114">
        <v>22224</v>
      </c>
      <c r="CI46" s="114">
        <v>22224</v>
      </c>
      <c r="CJ46" s="114">
        <v>22224</v>
      </c>
      <c r="CK46" s="114">
        <v>22224</v>
      </c>
      <c r="CL46" s="114">
        <v>22224</v>
      </c>
      <c r="CM46" s="114">
        <v>22224</v>
      </c>
      <c r="CN46" s="114">
        <v>22224</v>
      </c>
      <c r="CO46" s="114">
        <v>22224</v>
      </c>
      <c r="CP46" s="114">
        <v>22224</v>
      </c>
      <c r="CQ46" s="114">
        <v>22224</v>
      </c>
      <c r="CR46" s="114">
        <v>22224</v>
      </c>
      <c r="CS46" s="114">
        <v>22224</v>
      </c>
      <c r="CT46" s="114">
        <v>22224</v>
      </c>
      <c r="CU46" s="114">
        <v>22224</v>
      </c>
      <c r="CV46" s="114">
        <v>22224</v>
      </c>
      <c r="CW46" s="114">
        <v>22224</v>
      </c>
      <c r="CX46" s="574">
        <v>22224</v>
      </c>
      <c r="CY46" s="574">
        <v>22224</v>
      </c>
      <c r="DA46" s="421">
        <f t="shared" si="0"/>
        <v>21757.81818181818</v>
      </c>
      <c r="DB46" s="477">
        <f t="shared" si="1"/>
        <v>22224</v>
      </c>
      <c r="DF46" s="430" t="s">
        <v>516</v>
      </c>
    </row>
    <row r="47" spans="1:112" s="179" customFormat="1" ht="21.75" thickBot="1" x14ac:dyDescent="0.25">
      <c r="A47" s="172" t="s">
        <v>536</v>
      </c>
      <c r="B47" s="172" t="s">
        <v>536</v>
      </c>
      <c r="C47" s="172">
        <v>2</v>
      </c>
      <c r="D47" s="172" t="s">
        <v>536</v>
      </c>
      <c r="E47" s="172">
        <v>2</v>
      </c>
      <c r="F47" s="172">
        <v>100055</v>
      </c>
      <c r="G47" s="173" t="s">
        <v>135</v>
      </c>
      <c r="H47" s="173" t="s">
        <v>352</v>
      </c>
      <c r="I47" s="173">
        <v>131</v>
      </c>
      <c r="J47" s="173">
        <v>9895</v>
      </c>
      <c r="K47" s="173" t="s">
        <v>417</v>
      </c>
      <c r="L47" s="173">
        <v>3</v>
      </c>
      <c r="M47" s="174" t="s">
        <v>47</v>
      </c>
      <c r="N47" s="175">
        <v>40093</v>
      </c>
      <c r="O47" s="176"/>
      <c r="P47" s="176"/>
      <c r="Q47" s="176"/>
      <c r="R47" s="204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6">
        <v>2583</v>
      </c>
      <c r="AD47" s="178">
        <v>2583</v>
      </c>
      <c r="AE47" s="178">
        <v>2583</v>
      </c>
      <c r="AF47" s="178">
        <v>2583</v>
      </c>
      <c r="AG47" s="206">
        <v>2666</v>
      </c>
      <c r="AH47" s="178">
        <v>2666</v>
      </c>
      <c r="AI47" s="209">
        <v>2697</v>
      </c>
      <c r="AJ47" s="178">
        <v>2697</v>
      </c>
      <c r="AK47" s="178">
        <v>2697</v>
      </c>
      <c r="AL47" s="178">
        <v>2697</v>
      </c>
      <c r="AM47" s="178">
        <v>2697</v>
      </c>
      <c r="AN47" s="178">
        <v>2697</v>
      </c>
      <c r="AO47" s="221">
        <v>2763</v>
      </c>
      <c r="AP47" s="178">
        <v>2763</v>
      </c>
      <c r="AQ47" s="178">
        <v>2763</v>
      </c>
      <c r="AR47" s="178">
        <v>2763</v>
      </c>
      <c r="AS47" s="178">
        <v>2763</v>
      </c>
      <c r="AT47" s="178">
        <v>2763</v>
      </c>
      <c r="AU47" s="221">
        <v>2838</v>
      </c>
      <c r="AV47" s="178">
        <v>2838</v>
      </c>
      <c r="AW47" s="178">
        <v>2838</v>
      </c>
      <c r="AX47" s="178">
        <v>2838</v>
      </c>
      <c r="AY47" s="178">
        <v>2838</v>
      </c>
      <c r="AZ47" s="268">
        <v>3036</v>
      </c>
      <c r="BA47" s="266">
        <v>3036</v>
      </c>
      <c r="BB47" s="268">
        <v>3089</v>
      </c>
      <c r="BC47" s="266">
        <v>3089</v>
      </c>
      <c r="BD47" s="266">
        <v>3089</v>
      </c>
      <c r="BE47" s="266">
        <v>3089</v>
      </c>
      <c r="BF47" s="268">
        <v>3169</v>
      </c>
      <c r="BG47" s="266">
        <v>3169</v>
      </c>
      <c r="BH47" s="266">
        <v>3169</v>
      </c>
      <c r="BI47" s="268">
        <v>3198</v>
      </c>
      <c r="BJ47" s="268">
        <v>3275</v>
      </c>
      <c r="BK47" s="268">
        <v>3298</v>
      </c>
      <c r="BL47" s="266">
        <v>3298</v>
      </c>
      <c r="BM47" s="266">
        <v>3298</v>
      </c>
      <c r="BN47" s="266">
        <v>3298</v>
      </c>
      <c r="BO47" s="268">
        <v>3361</v>
      </c>
      <c r="BP47" s="295">
        <v>3361</v>
      </c>
      <c r="BQ47" s="295">
        <v>3361</v>
      </c>
      <c r="BR47" s="295">
        <v>3361</v>
      </c>
      <c r="BS47" s="295">
        <v>3361</v>
      </c>
      <c r="BT47" s="295">
        <v>3361</v>
      </c>
      <c r="BU47" s="295">
        <v>3361</v>
      </c>
      <c r="BV47" s="295">
        <v>3361</v>
      </c>
      <c r="BW47" s="295">
        <v>3361</v>
      </c>
      <c r="BX47" s="295">
        <v>3361</v>
      </c>
      <c r="BY47" s="295">
        <v>3361</v>
      </c>
      <c r="BZ47" s="295">
        <v>3361</v>
      </c>
      <c r="CA47" s="295">
        <v>3361</v>
      </c>
      <c r="CB47" s="295">
        <v>3361</v>
      </c>
      <c r="CC47" s="295">
        <v>3361</v>
      </c>
      <c r="CD47" s="295">
        <v>3361</v>
      </c>
      <c r="CE47" s="295">
        <v>3361</v>
      </c>
      <c r="CF47" s="295">
        <v>3361</v>
      </c>
      <c r="CG47" s="295">
        <v>3361</v>
      </c>
      <c r="CH47" s="295">
        <v>3361</v>
      </c>
      <c r="CI47" s="295">
        <v>3361</v>
      </c>
      <c r="CJ47" s="295">
        <v>3361</v>
      </c>
      <c r="CK47" s="295">
        <v>3361</v>
      </c>
      <c r="CL47" s="295">
        <v>3361</v>
      </c>
      <c r="CM47" s="295">
        <v>3361</v>
      </c>
      <c r="CN47" s="295">
        <v>3361</v>
      </c>
      <c r="CO47" s="295">
        <v>3361</v>
      </c>
      <c r="CP47" s="295">
        <v>3361</v>
      </c>
      <c r="CQ47" s="295">
        <v>3361</v>
      </c>
      <c r="CR47" s="295">
        <v>3361</v>
      </c>
      <c r="CS47" s="295">
        <v>3361</v>
      </c>
      <c r="CT47" s="295">
        <v>3361</v>
      </c>
      <c r="CU47" s="295">
        <v>3361</v>
      </c>
      <c r="CV47" s="295">
        <v>3361</v>
      </c>
      <c r="CW47" s="295">
        <v>3361</v>
      </c>
      <c r="CX47" s="577">
        <v>3361</v>
      </c>
      <c r="CY47" s="577">
        <v>3361</v>
      </c>
      <c r="DA47" s="421">
        <f t="shared" si="0"/>
        <v>3338.2272727272725</v>
      </c>
      <c r="DB47" s="477">
        <f t="shared" si="1"/>
        <v>3361</v>
      </c>
      <c r="DF47" s="432" t="s">
        <v>516</v>
      </c>
    </row>
    <row r="48" spans="1:112" s="153" customFormat="1" ht="13.5" thickBot="1" x14ac:dyDescent="0.25">
      <c r="A48" s="150" t="s">
        <v>12</v>
      </c>
      <c r="B48" s="150" t="s">
        <v>12</v>
      </c>
      <c r="C48" s="150">
        <v>2</v>
      </c>
      <c r="D48" s="150" t="s">
        <v>12</v>
      </c>
      <c r="E48" s="150">
        <v>2</v>
      </c>
      <c r="F48" s="150">
        <v>100024</v>
      </c>
      <c r="G48" s="151" t="s">
        <v>137</v>
      </c>
      <c r="H48" s="151" t="s">
        <v>136</v>
      </c>
      <c r="I48" s="151">
        <v>59</v>
      </c>
      <c r="J48" s="151">
        <v>9955</v>
      </c>
      <c r="K48" s="151" t="s">
        <v>417</v>
      </c>
      <c r="L48" s="151">
        <v>3</v>
      </c>
      <c r="M48" s="152" t="s">
        <v>48</v>
      </c>
      <c r="O48" s="157">
        <v>1769</v>
      </c>
      <c r="P48" s="157">
        <v>1769</v>
      </c>
      <c r="Q48" s="157">
        <v>1769</v>
      </c>
      <c r="R48" s="155">
        <v>1769</v>
      </c>
      <c r="S48" s="156">
        <v>1769</v>
      </c>
      <c r="T48" s="156">
        <v>1769</v>
      </c>
      <c r="U48" s="156">
        <v>1769</v>
      </c>
      <c r="V48" s="156">
        <v>1769</v>
      </c>
      <c r="W48" s="156">
        <v>1769</v>
      </c>
      <c r="X48" s="156">
        <v>1769</v>
      </c>
      <c r="Y48" s="156">
        <v>1769</v>
      </c>
      <c r="Z48" s="156">
        <v>1769</v>
      </c>
      <c r="AA48" s="156">
        <v>1769</v>
      </c>
      <c r="AB48" s="156">
        <v>1769</v>
      </c>
      <c r="AC48" s="156">
        <v>1769</v>
      </c>
      <c r="AD48" s="156">
        <v>1769</v>
      </c>
      <c r="AE48" s="156">
        <v>1769</v>
      </c>
      <c r="AF48" s="156">
        <v>1769</v>
      </c>
      <c r="AG48" s="156">
        <v>1769</v>
      </c>
      <c r="AH48" s="156">
        <v>1769</v>
      </c>
      <c r="AI48" s="156">
        <v>1769</v>
      </c>
      <c r="AJ48" s="156">
        <v>1769</v>
      </c>
      <c r="AK48" s="156">
        <v>1769</v>
      </c>
      <c r="AL48" s="156">
        <v>1769</v>
      </c>
      <c r="AM48" s="183">
        <v>1769</v>
      </c>
      <c r="AN48" s="183">
        <v>1769</v>
      </c>
      <c r="AO48" s="183">
        <v>1769</v>
      </c>
      <c r="AP48" s="183">
        <v>1769</v>
      </c>
      <c r="AQ48" s="183">
        <v>1769</v>
      </c>
      <c r="AR48" s="183">
        <v>1769</v>
      </c>
      <c r="AS48" s="183">
        <v>1769</v>
      </c>
      <c r="AT48" s="183">
        <v>1769</v>
      </c>
      <c r="AU48" s="183">
        <v>1769</v>
      </c>
      <c r="AV48" s="183">
        <v>1769</v>
      </c>
      <c r="AW48" s="183">
        <v>1769</v>
      </c>
      <c r="AX48" s="183">
        <v>1769</v>
      </c>
      <c r="AY48" s="183">
        <v>1769</v>
      </c>
      <c r="AZ48" s="263">
        <v>1769</v>
      </c>
      <c r="BA48" s="263">
        <v>1769</v>
      </c>
      <c r="BB48" s="263">
        <v>1769</v>
      </c>
      <c r="BC48" s="263">
        <v>1769</v>
      </c>
      <c r="BD48" s="263">
        <v>1769</v>
      </c>
      <c r="BE48" s="263">
        <v>1769</v>
      </c>
      <c r="BF48" s="263">
        <v>1769</v>
      </c>
      <c r="BG48" s="263">
        <v>1769</v>
      </c>
      <c r="BH48" s="263">
        <v>1769</v>
      </c>
      <c r="BI48" s="263">
        <v>1769</v>
      </c>
      <c r="BJ48" s="263">
        <v>1769</v>
      </c>
      <c r="BK48" s="263">
        <v>1769</v>
      </c>
      <c r="BL48" s="263">
        <v>1769</v>
      </c>
      <c r="BM48" s="263">
        <v>1769</v>
      </c>
      <c r="BN48" s="263">
        <v>1769</v>
      </c>
      <c r="BO48" s="263">
        <v>1769</v>
      </c>
      <c r="BP48" s="263">
        <v>1769</v>
      </c>
      <c r="BQ48" s="263">
        <v>1769</v>
      </c>
      <c r="BR48" s="263">
        <v>1769</v>
      </c>
      <c r="BS48" s="263">
        <v>1769</v>
      </c>
      <c r="BT48" s="263">
        <v>1769</v>
      </c>
      <c r="BU48" s="321">
        <v>1769</v>
      </c>
      <c r="BV48" s="321">
        <v>1769</v>
      </c>
      <c r="BW48" s="321">
        <v>1769</v>
      </c>
      <c r="BX48" s="321">
        <v>1769</v>
      </c>
      <c r="BY48" s="321">
        <v>1769</v>
      </c>
      <c r="BZ48" s="321">
        <v>1769</v>
      </c>
      <c r="CA48" s="321">
        <v>1769</v>
      </c>
      <c r="CB48" s="321">
        <v>1769</v>
      </c>
      <c r="CC48" s="321">
        <v>1769</v>
      </c>
      <c r="CD48" s="321">
        <v>1769</v>
      </c>
      <c r="CE48" s="321">
        <v>1769</v>
      </c>
      <c r="CF48" s="321">
        <v>1769</v>
      </c>
      <c r="CG48" s="321">
        <v>1769</v>
      </c>
      <c r="CH48" s="321">
        <v>1769</v>
      </c>
      <c r="CI48" s="321">
        <v>1769</v>
      </c>
      <c r="CJ48" s="321">
        <v>1769</v>
      </c>
      <c r="CK48" s="321">
        <v>1769</v>
      </c>
      <c r="CL48" s="321">
        <v>1769</v>
      </c>
      <c r="CM48" s="321">
        <v>1769</v>
      </c>
      <c r="CN48" s="321">
        <v>1769</v>
      </c>
      <c r="CO48" s="321">
        <v>1769</v>
      </c>
      <c r="CP48" s="321">
        <v>1769</v>
      </c>
      <c r="CQ48" s="321">
        <v>1769</v>
      </c>
      <c r="CR48" s="321">
        <v>1769</v>
      </c>
      <c r="CS48" s="321">
        <v>1769</v>
      </c>
      <c r="CT48" s="321">
        <v>1769</v>
      </c>
      <c r="CU48" s="321">
        <v>1769</v>
      </c>
      <c r="CV48" s="321">
        <v>1769</v>
      </c>
      <c r="CW48" s="608">
        <v>1769</v>
      </c>
      <c r="CX48" s="566">
        <v>1769</v>
      </c>
      <c r="CY48" s="566">
        <v>1769</v>
      </c>
      <c r="DA48" s="421">
        <f t="shared" si="0"/>
        <v>1769</v>
      </c>
      <c r="DB48" s="477">
        <f t="shared" si="1"/>
        <v>1769</v>
      </c>
      <c r="DF48" s="424" t="s">
        <v>516</v>
      </c>
    </row>
    <row r="49" spans="1:110" s="153" customFormat="1" ht="13.5" thickBot="1" x14ac:dyDescent="0.25">
      <c r="A49" s="150" t="s">
        <v>12</v>
      </c>
      <c r="B49" s="150" t="s">
        <v>12</v>
      </c>
      <c r="C49" s="150">
        <v>2</v>
      </c>
      <c r="D49" s="150" t="s">
        <v>12</v>
      </c>
      <c r="E49" s="150">
        <v>2</v>
      </c>
      <c r="F49" s="150">
        <v>100024</v>
      </c>
      <c r="G49" s="151" t="s">
        <v>138</v>
      </c>
      <c r="H49" s="151" t="s">
        <v>139</v>
      </c>
      <c r="I49" s="151">
        <v>60</v>
      </c>
      <c r="J49" s="151">
        <v>9956</v>
      </c>
      <c r="K49" s="151" t="s">
        <v>417</v>
      </c>
      <c r="L49" s="151">
        <v>3</v>
      </c>
      <c r="M49" s="152" t="s">
        <v>47</v>
      </c>
      <c r="O49" s="157">
        <v>2445</v>
      </c>
      <c r="P49" s="157">
        <v>2445</v>
      </c>
      <c r="Q49" s="157">
        <v>2445</v>
      </c>
      <c r="R49" s="155">
        <v>2445</v>
      </c>
      <c r="S49" s="156">
        <v>2445</v>
      </c>
      <c r="T49" s="156">
        <v>2445</v>
      </c>
      <c r="U49" s="156">
        <v>2445</v>
      </c>
      <c r="V49" s="156">
        <v>2445</v>
      </c>
      <c r="W49" s="156">
        <v>2445</v>
      </c>
      <c r="X49" s="156">
        <v>2445</v>
      </c>
      <c r="Y49" s="156">
        <v>2445</v>
      </c>
      <c r="Z49" s="156">
        <v>2445</v>
      </c>
      <c r="AA49" s="156">
        <v>2445</v>
      </c>
      <c r="AB49" s="156">
        <v>2445</v>
      </c>
      <c r="AC49" s="156">
        <v>2445</v>
      </c>
      <c r="AD49" s="156">
        <v>2445</v>
      </c>
      <c r="AE49" s="156">
        <v>2445</v>
      </c>
      <c r="AF49" s="156">
        <v>2445</v>
      </c>
      <c r="AG49" s="156">
        <v>2445</v>
      </c>
      <c r="AH49" s="156">
        <v>2445</v>
      </c>
      <c r="AI49" s="156">
        <v>2445</v>
      </c>
      <c r="AJ49" s="156">
        <v>2445</v>
      </c>
      <c r="AK49" s="156">
        <v>2445</v>
      </c>
      <c r="AL49" s="156">
        <v>2445</v>
      </c>
      <c r="AM49" s="183">
        <v>2445</v>
      </c>
      <c r="AN49" s="183">
        <v>2445</v>
      </c>
      <c r="AO49" s="183">
        <v>2445</v>
      </c>
      <c r="AP49" s="183">
        <v>2445</v>
      </c>
      <c r="AQ49" s="183">
        <v>2445</v>
      </c>
      <c r="AR49" s="183">
        <v>2445</v>
      </c>
      <c r="AS49" s="183">
        <v>2445</v>
      </c>
      <c r="AT49" s="183">
        <v>2445</v>
      </c>
      <c r="AU49" s="183">
        <v>2445</v>
      </c>
      <c r="AV49" s="183">
        <v>2445</v>
      </c>
      <c r="AW49" s="183">
        <v>2445</v>
      </c>
      <c r="AX49" s="183">
        <v>2445</v>
      </c>
      <c r="AY49" s="183">
        <v>2445</v>
      </c>
      <c r="AZ49" s="263">
        <v>2445</v>
      </c>
      <c r="BA49" s="263">
        <v>2445</v>
      </c>
      <c r="BB49" s="263">
        <v>2445</v>
      </c>
      <c r="BC49" s="263">
        <v>2445</v>
      </c>
      <c r="BD49" s="263">
        <v>2445</v>
      </c>
      <c r="BE49" s="263">
        <v>2445</v>
      </c>
      <c r="BF49" s="263">
        <v>2445</v>
      </c>
      <c r="BG49" s="263">
        <v>2445</v>
      </c>
      <c r="BH49" s="263">
        <v>2445</v>
      </c>
      <c r="BI49" s="263">
        <v>2445</v>
      </c>
      <c r="BJ49" s="263">
        <v>2445</v>
      </c>
      <c r="BK49" s="263">
        <v>2445</v>
      </c>
      <c r="BL49" s="263">
        <v>2445</v>
      </c>
      <c r="BM49" s="263">
        <v>2445</v>
      </c>
      <c r="BN49" s="263">
        <v>2445</v>
      </c>
      <c r="BO49" s="263">
        <v>2445</v>
      </c>
      <c r="BP49" s="263">
        <v>2445</v>
      </c>
      <c r="BQ49" s="263">
        <v>2445</v>
      </c>
      <c r="BR49" s="263">
        <v>2445</v>
      </c>
      <c r="BS49" s="263">
        <v>2445</v>
      </c>
      <c r="BT49" s="263">
        <v>2445</v>
      </c>
      <c r="BU49" s="321">
        <v>2445</v>
      </c>
      <c r="BV49" s="321">
        <v>2445</v>
      </c>
      <c r="BW49" s="321">
        <v>2445</v>
      </c>
      <c r="BX49" s="321">
        <v>2445</v>
      </c>
      <c r="BY49" s="321">
        <v>2445</v>
      </c>
      <c r="BZ49" s="321">
        <v>2445</v>
      </c>
      <c r="CA49" s="321">
        <v>2445</v>
      </c>
      <c r="CB49" s="321">
        <v>2445</v>
      </c>
      <c r="CC49" s="321">
        <v>2445</v>
      </c>
      <c r="CD49" s="321">
        <v>2445</v>
      </c>
      <c r="CE49" s="321">
        <v>2445</v>
      </c>
      <c r="CF49" s="321">
        <v>2445</v>
      </c>
      <c r="CG49" s="321">
        <v>2445</v>
      </c>
      <c r="CH49" s="321">
        <v>2445</v>
      </c>
      <c r="CI49" s="321">
        <v>2445</v>
      </c>
      <c r="CJ49" s="321">
        <v>2445</v>
      </c>
      <c r="CK49" s="321">
        <v>2445</v>
      </c>
      <c r="CL49" s="321">
        <v>2445</v>
      </c>
      <c r="CM49" s="321">
        <v>2445</v>
      </c>
      <c r="CN49" s="321">
        <v>2445</v>
      </c>
      <c r="CO49" s="321">
        <v>2445</v>
      </c>
      <c r="CP49" s="321">
        <v>2445</v>
      </c>
      <c r="CQ49" s="321">
        <v>2445</v>
      </c>
      <c r="CR49" s="321">
        <v>2445</v>
      </c>
      <c r="CS49" s="321">
        <v>2445</v>
      </c>
      <c r="CT49" s="321">
        <v>2445</v>
      </c>
      <c r="CU49" s="321">
        <v>2445</v>
      </c>
      <c r="CV49" s="321">
        <v>2445</v>
      </c>
      <c r="CW49" s="321">
        <v>2445</v>
      </c>
      <c r="CX49" s="566">
        <v>2445</v>
      </c>
      <c r="CY49" s="566">
        <v>2445</v>
      </c>
      <c r="DA49" s="421">
        <f t="shared" si="0"/>
        <v>2445</v>
      </c>
      <c r="DB49" s="477">
        <f t="shared" si="1"/>
        <v>2445</v>
      </c>
    </row>
    <row r="50" spans="1:110" s="153" customFormat="1" ht="13.5" thickBot="1" x14ac:dyDescent="0.25">
      <c r="A50" s="150" t="s">
        <v>12</v>
      </c>
      <c r="B50" s="150" t="s">
        <v>12</v>
      </c>
      <c r="C50" s="150">
        <v>2</v>
      </c>
      <c r="D50" s="150" t="s">
        <v>12</v>
      </c>
      <c r="E50" s="150">
        <v>2</v>
      </c>
      <c r="F50" s="150">
        <v>100024</v>
      </c>
      <c r="G50" s="151" t="s">
        <v>140</v>
      </c>
      <c r="H50" s="151" t="s">
        <v>141</v>
      </c>
      <c r="I50" s="151">
        <v>61</v>
      </c>
      <c r="J50" s="151">
        <v>9957</v>
      </c>
      <c r="K50" s="151" t="s">
        <v>417</v>
      </c>
      <c r="L50" s="151">
        <v>3</v>
      </c>
      <c r="M50" s="152" t="s">
        <v>47</v>
      </c>
      <c r="O50" s="157">
        <v>180</v>
      </c>
      <c r="P50" s="157">
        <v>180</v>
      </c>
      <c r="Q50" s="157">
        <v>180</v>
      </c>
      <c r="R50" s="155">
        <v>180</v>
      </c>
      <c r="S50" s="156">
        <v>180</v>
      </c>
      <c r="T50" s="156">
        <v>180</v>
      </c>
      <c r="U50" s="156">
        <v>180</v>
      </c>
      <c r="V50" s="156">
        <v>180</v>
      </c>
      <c r="W50" s="156">
        <v>180</v>
      </c>
      <c r="X50" s="156">
        <v>180</v>
      </c>
      <c r="Y50" s="156">
        <v>180</v>
      </c>
      <c r="Z50" s="156">
        <v>180</v>
      </c>
      <c r="AA50" s="156">
        <v>180</v>
      </c>
      <c r="AB50" s="156">
        <v>180</v>
      </c>
      <c r="AC50" s="156">
        <v>180</v>
      </c>
      <c r="AD50" s="156">
        <v>180</v>
      </c>
      <c r="AE50" s="156">
        <v>180</v>
      </c>
      <c r="AF50" s="156">
        <v>180</v>
      </c>
      <c r="AG50" s="156">
        <v>180</v>
      </c>
      <c r="AH50" s="156">
        <v>180</v>
      </c>
      <c r="AI50" s="156">
        <v>180</v>
      </c>
      <c r="AJ50" s="156">
        <v>180</v>
      </c>
      <c r="AK50" s="156">
        <v>180</v>
      </c>
      <c r="AL50" s="156">
        <v>180</v>
      </c>
      <c r="AM50" s="183">
        <v>180</v>
      </c>
      <c r="AN50" s="183">
        <v>180</v>
      </c>
      <c r="AO50" s="183">
        <v>180</v>
      </c>
      <c r="AP50" s="183">
        <v>180</v>
      </c>
      <c r="AQ50" s="183">
        <v>180</v>
      </c>
      <c r="AR50" s="183">
        <v>180</v>
      </c>
      <c r="AS50" s="183">
        <v>180</v>
      </c>
      <c r="AT50" s="183">
        <v>180</v>
      </c>
      <c r="AU50" s="183">
        <v>180</v>
      </c>
      <c r="AV50" s="183">
        <v>180</v>
      </c>
      <c r="AW50" s="183">
        <v>180</v>
      </c>
      <c r="AX50" s="183">
        <v>180</v>
      </c>
      <c r="AY50" s="183">
        <v>180</v>
      </c>
      <c r="AZ50" s="263">
        <v>180</v>
      </c>
      <c r="BA50" s="263">
        <v>180</v>
      </c>
      <c r="BB50" s="263">
        <v>180</v>
      </c>
      <c r="BC50" s="263">
        <v>180</v>
      </c>
      <c r="BD50" s="263">
        <v>180</v>
      </c>
      <c r="BE50" s="263">
        <v>180</v>
      </c>
      <c r="BF50" s="263">
        <v>180</v>
      </c>
      <c r="BG50" s="263">
        <v>180</v>
      </c>
      <c r="BH50" s="263">
        <v>180</v>
      </c>
      <c r="BI50" s="263">
        <v>180</v>
      </c>
      <c r="BJ50" s="263">
        <v>180</v>
      </c>
      <c r="BK50" s="263">
        <v>180</v>
      </c>
      <c r="BL50" s="263">
        <v>180</v>
      </c>
      <c r="BM50" s="263">
        <v>180</v>
      </c>
      <c r="BN50" s="263">
        <v>180</v>
      </c>
      <c r="BO50" s="263">
        <v>180</v>
      </c>
      <c r="BP50" s="263">
        <v>180</v>
      </c>
      <c r="BQ50" s="263">
        <v>180</v>
      </c>
      <c r="BR50" s="263">
        <v>180</v>
      </c>
      <c r="BS50" s="263">
        <v>180</v>
      </c>
      <c r="BT50" s="263">
        <v>180</v>
      </c>
      <c r="BU50" s="321">
        <v>180</v>
      </c>
      <c r="BV50" s="321">
        <v>180</v>
      </c>
      <c r="BW50" s="321">
        <v>180</v>
      </c>
      <c r="BX50" s="321">
        <v>180</v>
      </c>
      <c r="BY50" s="321">
        <v>180</v>
      </c>
      <c r="BZ50" s="321">
        <v>180</v>
      </c>
      <c r="CA50" s="321">
        <v>180</v>
      </c>
      <c r="CB50" s="321">
        <v>180</v>
      </c>
      <c r="CC50" s="321">
        <v>180</v>
      </c>
      <c r="CD50" s="321">
        <v>180</v>
      </c>
      <c r="CE50" s="321">
        <v>180</v>
      </c>
      <c r="CF50" s="321">
        <v>180</v>
      </c>
      <c r="CG50" s="321">
        <v>180</v>
      </c>
      <c r="CH50" s="321">
        <v>180</v>
      </c>
      <c r="CI50" s="321">
        <v>180</v>
      </c>
      <c r="CJ50" s="321">
        <v>180</v>
      </c>
      <c r="CK50" s="321">
        <v>180</v>
      </c>
      <c r="CL50" s="321">
        <v>180</v>
      </c>
      <c r="CM50" s="321">
        <v>180</v>
      </c>
      <c r="CN50" s="321">
        <v>180</v>
      </c>
      <c r="CO50" s="321">
        <v>180</v>
      </c>
      <c r="CP50" s="321">
        <v>180</v>
      </c>
      <c r="CQ50" s="321">
        <v>180</v>
      </c>
      <c r="CR50" s="321">
        <v>180</v>
      </c>
      <c r="CS50" s="321">
        <v>180</v>
      </c>
      <c r="CT50" s="321">
        <v>180</v>
      </c>
      <c r="CU50" s="321">
        <v>180</v>
      </c>
      <c r="CV50" s="321">
        <v>180</v>
      </c>
      <c r="CW50" s="321">
        <v>180</v>
      </c>
      <c r="CX50" s="566">
        <v>180</v>
      </c>
      <c r="CY50" s="566">
        <v>180</v>
      </c>
      <c r="DA50" s="421">
        <f t="shared" si="0"/>
        <v>180</v>
      </c>
      <c r="DB50" s="477">
        <f t="shared" si="1"/>
        <v>180</v>
      </c>
    </row>
    <row r="51" spans="1:110" s="153" customFormat="1" ht="13.5" thickBot="1" x14ac:dyDescent="0.25">
      <c r="A51" s="150" t="s">
        <v>12</v>
      </c>
      <c r="B51" s="150" t="s">
        <v>12</v>
      </c>
      <c r="C51" s="150">
        <v>2</v>
      </c>
      <c r="D51" s="150" t="s">
        <v>12</v>
      </c>
      <c r="E51" s="150">
        <v>2</v>
      </c>
      <c r="F51" s="150">
        <v>100024</v>
      </c>
      <c r="G51" s="151" t="s">
        <v>142</v>
      </c>
      <c r="H51" s="151" t="s">
        <v>143</v>
      </c>
      <c r="I51" s="151">
        <v>62</v>
      </c>
      <c r="J51" s="151">
        <v>9958</v>
      </c>
      <c r="K51" s="151" t="s">
        <v>417</v>
      </c>
      <c r="L51" s="151">
        <v>3</v>
      </c>
      <c r="M51" s="152" t="s">
        <v>47</v>
      </c>
      <c r="O51" s="157">
        <v>185</v>
      </c>
      <c r="P51" s="157">
        <v>185</v>
      </c>
      <c r="Q51" s="157">
        <v>185</v>
      </c>
      <c r="R51" s="155">
        <v>185</v>
      </c>
      <c r="S51" s="156">
        <v>185</v>
      </c>
      <c r="T51" s="156">
        <v>185</v>
      </c>
      <c r="U51" s="156">
        <v>185</v>
      </c>
      <c r="V51" s="156">
        <v>185</v>
      </c>
      <c r="W51" s="156">
        <v>185</v>
      </c>
      <c r="X51" s="156">
        <v>185</v>
      </c>
      <c r="Y51" s="156">
        <v>185</v>
      </c>
      <c r="Z51" s="156">
        <v>185</v>
      </c>
      <c r="AA51" s="156">
        <v>185</v>
      </c>
      <c r="AB51" s="156">
        <v>185</v>
      </c>
      <c r="AC51" s="156">
        <v>185</v>
      </c>
      <c r="AD51" s="156">
        <v>185</v>
      </c>
      <c r="AE51" s="156">
        <v>185</v>
      </c>
      <c r="AF51" s="156">
        <v>185</v>
      </c>
      <c r="AG51" s="156">
        <v>185</v>
      </c>
      <c r="AH51" s="156">
        <v>185</v>
      </c>
      <c r="AI51" s="156">
        <v>185</v>
      </c>
      <c r="AJ51" s="156">
        <v>185</v>
      </c>
      <c r="AK51" s="156">
        <v>185</v>
      </c>
      <c r="AL51" s="156">
        <v>185</v>
      </c>
      <c r="AM51" s="183">
        <v>185</v>
      </c>
      <c r="AN51" s="183">
        <v>185</v>
      </c>
      <c r="AO51" s="183">
        <v>185</v>
      </c>
      <c r="AP51" s="183">
        <v>185</v>
      </c>
      <c r="AQ51" s="183">
        <v>185</v>
      </c>
      <c r="AR51" s="183">
        <v>185</v>
      </c>
      <c r="AS51" s="183">
        <v>185</v>
      </c>
      <c r="AT51" s="183">
        <v>185</v>
      </c>
      <c r="AU51" s="183">
        <v>185</v>
      </c>
      <c r="AV51" s="183">
        <v>185</v>
      </c>
      <c r="AW51" s="183">
        <v>185</v>
      </c>
      <c r="AX51" s="183">
        <v>185</v>
      </c>
      <c r="AY51" s="183">
        <v>185</v>
      </c>
      <c r="AZ51" s="263">
        <v>185</v>
      </c>
      <c r="BA51" s="263">
        <v>185</v>
      </c>
      <c r="BB51" s="263">
        <v>185</v>
      </c>
      <c r="BC51" s="263">
        <v>185</v>
      </c>
      <c r="BD51" s="263">
        <v>185</v>
      </c>
      <c r="BE51" s="263">
        <v>185</v>
      </c>
      <c r="BF51" s="263">
        <v>185</v>
      </c>
      <c r="BG51" s="263">
        <v>185</v>
      </c>
      <c r="BH51" s="263">
        <v>185</v>
      </c>
      <c r="BI51" s="263">
        <v>185</v>
      </c>
      <c r="BJ51" s="263">
        <v>185</v>
      </c>
      <c r="BK51" s="263">
        <v>185</v>
      </c>
      <c r="BL51" s="263">
        <v>185</v>
      </c>
      <c r="BM51" s="263">
        <v>185</v>
      </c>
      <c r="BN51" s="263">
        <v>185</v>
      </c>
      <c r="BO51" s="263">
        <v>185</v>
      </c>
      <c r="BP51" s="263">
        <v>185</v>
      </c>
      <c r="BQ51" s="263">
        <v>185</v>
      </c>
      <c r="BR51" s="263">
        <v>185</v>
      </c>
      <c r="BS51" s="263">
        <v>185</v>
      </c>
      <c r="BT51" s="263">
        <v>185</v>
      </c>
      <c r="BU51" s="321">
        <v>185</v>
      </c>
      <c r="BV51" s="321">
        <v>185</v>
      </c>
      <c r="BW51" s="321">
        <v>185</v>
      </c>
      <c r="BX51" s="321">
        <v>185</v>
      </c>
      <c r="BY51" s="321">
        <v>185</v>
      </c>
      <c r="BZ51" s="321">
        <v>185</v>
      </c>
      <c r="CA51" s="321">
        <v>185</v>
      </c>
      <c r="CB51" s="321">
        <v>185</v>
      </c>
      <c r="CC51" s="321">
        <v>185</v>
      </c>
      <c r="CD51" s="321">
        <v>185</v>
      </c>
      <c r="CE51" s="321">
        <v>185</v>
      </c>
      <c r="CF51" s="321">
        <v>185</v>
      </c>
      <c r="CG51" s="321">
        <v>185</v>
      </c>
      <c r="CH51" s="321">
        <v>185</v>
      </c>
      <c r="CI51" s="321">
        <v>185</v>
      </c>
      <c r="CJ51" s="321">
        <v>185</v>
      </c>
      <c r="CK51" s="321">
        <v>185</v>
      </c>
      <c r="CL51" s="321">
        <v>185</v>
      </c>
      <c r="CM51" s="321">
        <v>185</v>
      </c>
      <c r="CN51" s="321">
        <v>185</v>
      </c>
      <c r="CO51" s="321">
        <v>185</v>
      </c>
      <c r="CP51" s="321">
        <v>185</v>
      </c>
      <c r="CQ51" s="321">
        <v>185</v>
      </c>
      <c r="CR51" s="321">
        <v>185</v>
      </c>
      <c r="CS51" s="321">
        <v>185</v>
      </c>
      <c r="CT51" s="321">
        <v>185</v>
      </c>
      <c r="CU51" s="321">
        <v>185</v>
      </c>
      <c r="CV51" s="321">
        <v>185</v>
      </c>
      <c r="CW51" s="321">
        <v>185</v>
      </c>
      <c r="CX51" s="566">
        <v>185</v>
      </c>
      <c r="CY51" s="566">
        <v>185</v>
      </c>
      <c r="DA51" s="421">
        <f t="shared" si="0"/>
        <v>185</v>
      </c>
      <c r="DB51" s="477">
        <f t="shared" si="1"/>
        <v>185</v>
      </c>
    </row>
    <row r="52" spans="1:110" s="153" customFormat="1" ht="13.5" thickBot="1" x14ac:dyDescent="0.25">
      <c r="A52" s="150" t="s">
        <v>12</v>
      </c>
      <c r="B52" s="150" t="s">
        <v>12</v>
      </c>
      <c r="C52" s="150">
        <v>2</v>
      </c>
      <c r="D52" s="150" t="s">
        <v>12</v>
      </c>
      <c r="E52" s="150">
        <v>2</v>
      </c>
      <c r="F52" s="150">
        <v>100024</v>
      </c>
      <c r="G52" s="151" t="s">
        <v>144</v>
      </c>
      <c r="H52" s="151" t="s">
        <v>145</v>
      </c>
      <c r="I52" s="151">
        <v>63</v>
      </c>
      <c r="J52" s="151">
        <v>9959</v>
      </c>
      <c r="K52" s="151" t="s">
        <v>417</v>
      </c>
      <c r="L52" s="151">
        <v>3</v>
      </c>
      <c r="M52" s="152" t="s">
        <v>48</v>
      </c>
      <c r="O52" s="157">
        <v>3267</v>
      </c>
      <c r="P52" s="157">
        <v>3267</v>
      </c>
      <c r="Q52" s="157">
        <v>3267</v>
      </c>
      <c r="R52" s="155">
        <v>3267</v>
      </c>
      <c r="S52" s="156">
        <v>3267</v>
      </c>
      <c r="T52" s="156">
        <v>3267</v>
      </c>
      <c r="U52" s="156">
        <v>3267</v>
      </c>
      <c r="V52" s="156">
        <v>3267</v>
      </c>
      <c r="W52" s="156">
        <v>3267</v>
      </c>
      <c r="X52" s="156">
        <v>3267</v>
      </c>
      <c r="Y52" s="156">
        <v>3267</v>
      </c>
      <c r="Z52" s="156">
        <v>3267</v>
      </c>
      <c r="AA52" s="156">
        <v>3267</v>
      </c>
      <c r="AB52" s="156">
        <v>3267</v>
      </c>
      <c r="AC52" s="156">
        <v>3267</v>
      </c>
      <c r="AD52" s="156">
        <v>3267</v>
      </c>
      <c r="AE52" s="156">
        <v>3267</v>
      </c>
      <c r="AF52" s="156">
        <v>3267</v>
      </c>
      <c r="AG52" s="156">
        <v>3267</v>
      </c>
      <c r="AH52" s="156">
        <v>3267</v>
      </c>
      <c r="AI52" s="156">
        <v>3267</v>
      </c>
      <c r="AJ52" s="156">
        <v>3267</v>
      </c>
      <c r="AK52" s="156">
        <v>3267</v>
      </c>
      <c r="AL52" s="156">
        <v>3267</v>
      </c>
      <c r="AM52" s="183">
        <v>3267</v>
      </c>
      <c r="AN52" s="183">
        <v>3267</v>
      </c>
      <c r="AO52" s="183">
        <v>3267</v>
      </c>
      <c r="AP52" s="183">
        <v>3267</v>
      </c>
      <c r="AQ52" s="183">
        <v>3267</v>
      </c>
      <c r="AR52" s="183">
        <v>3267</v>
      </c>
      <c r="AS52" s="183">
        <v>3267</v>
      </c>
      <c r="AT52" s="183">
        <v>3267</v>
      </c>
      <c r="AU52" s="183">
        <v>3267</v>
      </c>
      <c r="AV52" s="183">
        <v>3267</v>
      </c>
      <c r="AW52" s="183">
        <v>3267</v>
      </c>
      <c r="AX52" s="183">
        <v>3267</v>
      </c>
      <c r="AY52" s="183">
        <v>3267</v>
      </c>
      <c r="AZ52" s="263">
        <v>3267</v>
      </c>
      <c r="BA52" s="263">
        <v>3267</v>
      </c>
      <c r="BB52" s="263">
        <v>3267</v>
      </c>
      <c r="BC52" s="263">
        <v>3267</v>
      </c>
      <c r="BD52" s="263">
        <v>3267</v>
      </c>
      <c r="BE52" s="263">
        <v>3267</v>
      </c>
      <c r="BF52" s="263">
        <v>3267</v>
      </c>
      <c r="BG52" s="263">
        <v>3267</v>
      </c>
      <c r="BH52" s="263">
        <v>3267</v>
      </c>
      <c r="BI52" s="263">
        <v>3267</v>
      </c>
      <c r="BJ52" s="263">
        <v>3267</v>
      </c>
      <c r="BK52" s="263">
        <v>3267</v>
      </c>
      <c r="BL52" s="263">
        <v>3267</v>
      </c>
      <c r="BM52" s="263">
        <v>3267</v>
      </c>
      <c r="BN52" s="263">
        <v>3267</v>
      </c>
      <c r="BO52" s="263">
        <v>3267</v>
      </c>
      <c r="BP52" s="263">
        <v>3267</v>
      </c>
      <c r="BQ52" s="263">
        <v>3267</v>
      </c>
      <c r="BR52" s="263">
        <v>3267</v>
      </c>
      <c r="BS52" s="263">
        <v>3267</v>
      </c>
      <c r="BT52" s="263">
        <v>3267</v>
      </c>
      <c r="BU52" s="321">
        <v>3267</v>
      </c>
      <c r="BV52" s="321">
        <v>3267</v>
      </c>
      <c r="BW52" s="321">
        <v>3267</v>
      </c>
      <c r="BX52" s="321">
        <v>3267</v>
      </c>
      <c r="BY52" s="321">
        <v>3267</v>
      </c>
      <c r="BZ52" s="321">
        <v>3267</v>
      </c>
      <c r="CA52" s="321">
        <v>3267</v>
      </c>
      <c r="CB52" s="321">
        <v>3267</v>
      </c>
      <c r="CC52" s="321">
        <v>3267</v>
      </c>
      <c r="CD52" s="321">
        <v>3267</v>
      </c>
      <c r="CE52" s="321">
        <v>3267</v>
      </c>
      <c r="CF52" s="321">
        <v>3267</v>
      </c>
      <c r="CG52" s="321">
        <v>3267</v>
      </c>
      <c r="CH52" s="321">
        <v>3267</v>
      </c>
      <c r="CI52" s="321">
        <v>3267</v>
      </c>
      <c r="CJ52" s="321">
        <v>3267</v>
      </c>
      <c r="CK52" s="321">
        <v>3267</v>
      </c>
      <c r="CL52" s="321">
        <v>3267</v>
      </c>
      <c r="CM52" s="321">
        <v>3267</v>
      </c>
      <c r="CN52" s="321">
        <v>3267</v>
      </c>
      <c r="CO52" s="321">
        <v>3267</v>
      </c>
      <c r="CP52" s="321">
        <v>3267</v>
      </c>
      <c r="CQ52" s="321">
        <v>3267</v>
      </c>
      <c r="CR52" s="321">
        <v>3267</v>
      </c>
      <c r="CS52" s="321">
        <v>3267</v>
      </c>
      <c r="CT52" s="321">
        <v>3267</v>
      </c>
      <c r="CU52" s="321">
        <v>3267</v>
      </c>
      <c r="CV52" s="321">
        <v>3267</v>
      </c>
      <c r="CW52" s="608">
        <v>3267</v>
      </c>
      <c r="CX52" s="566">
        <v>3267</v>
      </c>
      <c r="CY52" s="566">
        <v>3267</v>
      </c>
      <c r="DA52" s="421">
        <f t="shared" si="0"/>
        <v>3267</v>
      </c>
      <c r="DB52" s="477">
        <f t="shared" si="1"/>
        <v>3267</v>
      </c>
    </row>
    <row r="53" spans="1:110" s="153" customFormat="1" ht="13.5" thickBot="1" x14ac:dyDescent="0.25">
      <c r="A53" s="150" t="s">
        <v>12</v>
      </c>
      <c r="B53" s="150" t="s">
        <v>12</v>
      </c>
      <c r="C53" s="150">
        <v>2</v>
      </c>
      <c r="D53" s="150" t="s">
        <v>12</v>
      </c>
      <c r="E53" s="150">
        <v>2</v>
      </c>
      <c r="F53" s="150">
        <v>100024</v>
      </c>
      <c r="G53" s="151" t="s">
        <v>147</v>
      </c>
      <c r="H53" s="151" t="s">
        <v>146</v>
      </c>
      <c r="I53" s="151">
        <v>64</v>
      </c>
      <c r="J53" s="151">
        <v>9960</v>
      </c>
      <c r="K53" s="151" t="s">
        <v>417</v>
      </c>
      <c r="L53" s="151">
        <v>3</v>
      </c>
      <c r="M53" s="152" t="s">
        <v>47</v>
      </c>
      <c r="O53" s="157">
        <v>46</v>
      </c>
      <c r="P53" s="157">
        <v>46</v>
      </c>
      <c r="Q53" s="157">
        <v>46</v>
      </c>
      <c r="R53" s="155">
        <v>46</v>
      </c>
      <c r="S53" s="156">
        <v>46</v>
      </c>
      <c r="T53" s="156">
        <v>46</v>
      </c>
      <c r="U53" s="156">
        <v>46</v>
      </c>
      <c r="V53" s="156">
        <v>46</v>
      </c>
      <c r="W53" s="156">
        <v>46</v>
      </c>
      <c r="X53" s="156">
        <v>46</v>
      </c>
      <c r="Y53" s="156">
        <v>46</v>
      </c>
      <c r="Z53" s="156">
        <v>46</v>
      </c>
      <c r="AA53" s="156">
        <v>46</v>
      </c>
      <c r="AB53" s="156">
        <v>46</v>
      </c>
      <c r="AC53" s="156">
        <v>46</v>
      </c>
      <c r="AD53" s="156">
        <v>46</v>
      </c>
      <c r="AE53" s="156">
        <v>46</v>
      </c>
      <c r="AF53" s="156">
        <v>46</v>
      </c>
      <c r="AG53" s="156">
        <v>46</v>
      </c>
      <c r="AH53" s="156">
        <v>46</v>
      </c>
      <c r="AI53" s="156">
        <v>46</v>
      </c>
      <c r="AJ53" s="156">
        <v>46</v>
      </c>
      <c r="AK53" s="156">
        <v>46</v>
      </c>
      <c r="AL53" s="156">
        <v>46</v>
      </c>
      <c r="AM53" s="183">
        <v>46</v>
      </c>
      <c r="AN53" s="183">
        <v>46</v>
      </c>
      <c r="AO53" s="183">
        <v>46</v>
      </c>
      <c r="AP53" s="183">
        <v>46</v>
      </c>
      <c r="AQ53" s="183">
        <v>46</v>
      </c>
      <c r="AR53" s="183">
        <v>46</v>
      </c>
      <c r="AS53" s="183">
        <v>46</v>
      </c>
      <c r="AT53" s="183">
        <v>46</v>
      </c>
      <c r="AU53" s="183">
        <v>46</v>
      </c>
      <c r="AV53" s="183">
        <v>46</v>
      </c>
      <c r="AW53" s="183">
        <v>46</v>
      </c>
      <c r="AX53" s="183">
        <v>46</v>
      </c>
      <c r="AY53" s="183">
        <v>46</v>
      </c>
      <c r="AZ53" s="263">
        <v>46</v>
      </c>
      <c r="BA53" s="263">
        <v>46</v>
      </c>
      <c r="BB53" s="263">
        <v>46</v>
      </c>
      <c r="BC53" s="263">
        <v>46</v>
      </c>
      <c r="BD53" s="263">
        <v>46</v>
      </c>
      <c r="BE53" s="263">
        <v>46</v>
      </c>
      <c r="BF53" s="263">
        <v>46</v>
      </c>
      <c r="BG53" s="263">
        <v>46</v>
      </c>
      <c r="BH53" s="263">
        <v>46</v>
      </c>
      <c r="BI53" s="263">
        <v>46</v>
      </c>
      <c r="BJ53" s="263">
        <v>46</v>
      </c>
      <c r="BK53" s="263">
        <v>46</v>
      </c>
      <c r="BL53" s="263">
        <v>46</v>
      </c>
      <c r="BM53" s="263">
        <v>46</v>
      </c>
      <c r="BN53" s="263">
        <v>46</v>
      </c>
      <c r="BO53" s="263">
        <v>46</v>
      </c>
      <c r="BP53" s="263">
        <v>46</v>
      </c>
      <c r="BQ53" s="263">
        <v>46</v>
      </c>
      <c r="BR53" s="263">
        <v>46</v>
      </c>
      <c r="BS53" s="263">
        <v>46</v>
      </c>
      <c r="BT53" s="263">
        <v>46</v>
      </c>
      <c r="BU53" s="321">
        <v>46</v>
      </c>
      <c r="BV53" s="321">
        <v>46</v>
      </c>
      <c r="BW53" s="321">
        <v>46</v>
      </c>
      <c r="BX53" s="321">
        <v>46</v>
      </c>
      <c r="BY53" s="321">
        <v>46</v>
      </c>
      <c r="BZ53" s="321">
        <v>46</v>
      </c>
      <c r="CA53" s="321">
        <v>46</v>
      </c>
      <c r="CB53" s="321">
        <v>46</v>
      </c>
      <c r="CC53" s="321">
        <v>46</v>
      </c>
      <c r="CD53" s="321">
        <v>46</v>
      </c>
      <c r="CE53" s="321">
        <v>46</v>
      </c>
      <c r="CF53" s="321">
        <v>46</v>
      </c>
      <c r="CG53" s="321">
        <v>46</v>
      </c>
      <c r="CH53" s="321">
        <v>46</v>
      </c>
      <c r="CI53" s="321">
        <v>46</v>
      </c>
      <c r="CJ53" s="321">
        <v>46</v>
      </c>
      <c r="CK53" s="321">
        <v>46</v>
      </c>
      <c r="CL53" s="321">
        <v>46</v>
      </c>
      <c r="CM53" s="321">
        <v>46</v>
      </c>
      <c r="CN53" s="321">
        <v>46</v>
      </c>
      <c r="CO53" s="321">
        <v>46</v>
      </c>
      <c r="CP53" s="321">
        <v>46</v>
      </c>
      <c r="CQ53" s="321">
        <v>46</v>
      </c>
      <c r="CR53" s="321">
        <v>46</v>
      </c>
      <c r="CS53" s="321">
        <v>46</v>
      </c>
      <c r="CT53" s="321">
        <v>46</v>
      </c>
      <c r="CU53" s="321">
        <v>46</v>
      </c>
      <c r="CV53" s="321">
        <v>46</v>
      </c>
      <c r="CW53" s="321">
        <v>46</v>
      </c>
      <c r="CX53" s="566">
        <v>46</v>
      </c>
      <c r="CY53" s="566">
        <v>46</v>
      </c>
      <c r="DA53" s="421">
        <f t="shared" si="0"/>
        <v>46</v>
      </c>
      <c r="DB53" s="477">
        <f t="shared" si="1"/>
        <v>46</v>
      </c>
    </row>
    <row r="54" spans="1:110" s="153" customFormat="1" ht="13.5" thickBot="1" x14ac:dyDescent="0.25">
      <c r="A54" s="150" t="s">
        <v>12</v>
      </c>
      <c r="B54" s="150" t="s">
        <v>12</v>
      </c>
      <c r="C54" s="150">
        <v>2</v>
      </c>
      <c r="D54" s="150" t="s">
        <v>12</v>
      </c>
      <c r="E54" s="150">
        <v>2</v>
      </c>
      <c r="F54" s="150">
        <v>100024</v>
      </c>
      <c r="G54" s="151" t="s">
        <v>148</v>
      </c>
      <c r="H54" s="151" t="s">
        <v>149</v>
      </c>
      <c r="I54" s="151">
        <v>65</v>
      </c>
      <c r="J54" s="151">
        <v>9961</v>
      </c>
      <c r="K54" s="151" t="s">
        <v>417</v>
      </c>
      <c r="L54" s="151">
        <v>3</v>
      </c>
      <c r="M54" s="152" t="s">
        <v>48</v>
      </c>
      <c r="O54" s="157">
        <v>585</v>
      </c>
      <c r="P54" s="157">
        <v>585</v>
      </c>
      <c r="Q54" s="157">
        <v>585</v>
      </c>
      <c r="R54" s="155">
        <v>585</v>
      </c>
      <c r="S54" s="156">
        <v>585</v>
      </c>
      <c r="T54" s="156">
        <v>585</v>
      </c>
      <c r="U54" s="156">
        <v>585</v>
      </c>
      <c r="V54" s="156">
        <v>585</v>
      </c>
      <c r="W54" s="156">
        <v>585</v>
      </c>
      <c r="X54" s="156">
        <v>585</v>
      </c>
      <c r="Y54" s="156">
        <v>585</v>
      </c>
      <c r="Z54" s="156">
        <v>585</v>
      </c>
      <c r="AA54" s="156">
        <v>585</v>
      </c>
      <c r="AB54" s="156">
        <v>585</v>
      </c>
      <c r="AC54" s="156">
        <v>585</v>
      </c>
      <c r="AD54" s="156">
        <v>585</v>
      </c>
      <c r="AE54" s="156">
        <v>585</v>
      </c>
      <c r="AF54" s="156">
        <v>585</v>
      </c>
      <c r="AG54" s="156">
        <v>585</v>
      </c>
      <c r="AH54" s="156">
        <v>585</v>
      </c>
      <c r="AI54" s="156">
        <v>585</v>
      </c>
      <c r="AJ54" s="156">
        <v>585</v>
      </c>
      <c r="AK54" s="156">
        <v>585</v>
      </c>
      <c r="AL54" s="156">
        <v>585</v>
      </c>
      <c r="AM54" s="183">
        <v>585</v>
      </c>
      <c r="AN54" s="183">
        <v>585</v>
      </c>
      <c r="AO54" s="183">
        <v>585</v>
      </c>
      <c r="AP54" s="183">
        <v>585</v>
      </c>
      <c r="AQ54" s="183">
        <v>585</v>
      </c>
      <c r="AR54" s="183">
        <v>585</v>
      </c>
      <c r="AS54" s="183">
        <v>585</v>
      </c>
      <c r="AT54" s="183">
        <v>585</v>
      </c>
      <c r="AU54" s="183">
        <v>585</v>
      </c>
      <c r="AV54" s="183">
        <v>585</v>
      </c>
      <c r="AW54" s="183">
        <v>585</v>
      </c>
      <c r="AX54" s="183">
        <v>585</v>
      </c>
      <c r="AY54" s="183">
        <v>585</v>
      </c>
      <c r="AZ54" s="263">
        <v>585</v>
      </c>
      <c r="BA54" s="263">
        <v>585</v>
      </c>
      <c r="BB54" s="263">
        <v>585</v>
      </c>
      <c r="BC54" s="263">
        <v>585</v>
      </c>
      <c r="BD54" s="263">
        <v>585</v>
      </c>
      <c r="BE54" s="263">
        <v>585</v>
      </c>
      <c r="BF54" s="263">
        <v>585</v>
      </c>
      <c r="BG54" s="263">
        <v>585</v>
      </c>
      <c r="BH54" s="263">
        <v>585</v>
      </c>
      <c r="BI54" s="263">
        <v>585</v>
      </c>
      <c r="BJ54" s="263">
        <v>585</v>
      </c>
      <c r="BK54" s="263">
        <v>585</v>
      </c>
      <c r="BL54" s="263">
        <v>585</v>
      </c>
      <c r="BM54" s="263">
        <v>585</v>
      </c>
      <c r="BN54" s="263">
        <v>585</v>
      </c>
      <c r="BO54" s="263">
        <v>585</v>
      </c>
      <c r="BP54" s="263">
        <v>585</v>
      </c>
      <c r="BQ54" s="263">
        <v>585</v>
      </c>
      <c r="BR54" s="263">
        <v>585</v>
      </c>
      <c r="BS54" s="263">
        <v>585</v>
      </c>
      <c r="BT54" s="263">
        <v>585</v>
      </c>
      <c r="BU54" s="321">
        <v>585</v>
      </c>
      <c r="BV54" s="321">
        <v>585</v>
      </c>
      <c r="BW54" s="321">
        <v>585</v>
      </c>
      <c r="BX54" s="321">
        <v>585</v>
      </c>
      <c r="BY54" s="321">
        <v>585</v>
      </c>
      <c r="BZ54" s="321">
        <v>585</v>
      </c>
      <c r="CA54" s="321">
        <v>585</v>
      </c>
      <c r="CB54" s="321">
        <v>585</v>
      </c>
      <c r="CC54" s="321">
        <v>585</v>
      </c>
      <c r="CD54" s="321">
        <v>585</v>
      </c>
      <c r="CE54" s="321">
        <v>585</v>
      </c>
      <c r="CF54" s="321">
        <v>585</v>
      </c>
      <c r="CG54" s="321">
        <v>585</v>
      </c>
      <c r="CH54" s="321">
        <v>585</v>
      </c>
      <c r="CI54" s="321">
        <v>585</v>
      </c>
      <c r="CJ54" s="321">
        <v>585</v>
      </c>
      <c r="CK54" s="321">
        <v>585</v>
      </c>
      <c r="CL54" s="321">
        <v>585</v>
      </c>
      <c r="CM54" s="321">
        <v>585</v>
      </c>
      <c r="CN54" s="321">
        <v>585</v>
      </c>
      <c r="CO54" s="321">
        <v>585</v>
      </c>
      <c r="CP54" s="321">
        <v>585</v>
      </c>
      <c r="CQ54" s="321">
        <v>585</v>
      </c>
      <c r="CR54" s="321">
        <v>585</v>
      </c>
      <c r="CS54" s="321">
        <v>585</v>
      </c>
      <c r="CT54" s="321">
        <v>585</v>
      </c>
      <c r="CU54" s="321">
        <v>585</v>
      </c>
      <c r="CV54" s="321">
        <v>585</v>
      </c>
      <c r="CW54" s="608">
        <v>585</v>
      </c>
      <c r="CX54" s="566">
        <v>585</v>
      </c>
      <c r="CY54" s="566">
        <v>585</v>
      </c>
      <c r="DA54" s="421">
        <f t="shared" si="0"/>
        <v>585</v>
      </c>
      <c r="DB54" s="477">
        <f t="shared" si="1"/>
        <v>585</v>
      </c>
    </row>
    <row r="55" spans="1:110" s="153" customFormat="1" ht="13.5" thickBot="1" x14ac:dyDescent="0.25">
      <c r="A55" s="150" t="s">
        <v>12</v>
      </c>
      <c r="B55" s="150" t="s">
        <v>12</v>
      </c>
      <c r="C55" s="150">
        <v>2</v>
      </c>
      <c r="D55" s="150" t="s">
        <v>12</v>
      </c>
      <c r="E55" s="150">
        <v>2</v>
      </c>
      <c r="F55" s="150">
        <v>100024</v>
      </c>
      <c r="G55" s="151" t="s">
        <v>150</v>
      </c>
      <c r="H55" s="151" t="s">
        <v>151</v>
      </c>
      <c r="I55" s="151">
        <v>66</v>
      </c>
      <c r="J55" s="151">
        <v>9962</v>
      </c>
      <c r="K55" s="151" t="s">
        <v>417</v>
      </c>
      <c r="L55" s="151">
        <v>3</v>
      </c>
      <c r="M55" s="152" t="s">
        <v>47</v>
      </c>
      <c r="O55" s="157">
        <v>308</v>
      </c>
      <c r="P55" s="157">
        <v>308</v>
      </c>
      <c r="Q55" s="157">
        <v>308</v>
      </c>
      <c r="R55" s="155">
        <v>308</v>
      </c>
      <c r="S55" s="156">
        <v>308</v>
      </c>
      <c r="T55" s="156">
        <v>308</v>
      </c>
      <c r="U55" s="156">
        <v>308</v>
      </c>
      <c r="V55" s="156">
        <v>308</v>
      </c>
      <c r="W55" s="156">
        <v>308</v>
      </c>
      <c r="X55" s="156">
        <v>308</v>
      </c>
      <c r="Y55" s="156">
        <v>308</v>
      </c>
      <c r="Z55" s="156">
        <v>308</v>
      </c>
      <c r="AA55" s="156">
        <v>308</v>
      </c>
      <c r="AB55" s="156">
        <v>308</v>
      </c>
      <c r="AC55" s="156">
        <v>308</v>
      </c>
      <c r="AD55" s="156">
        <v>308</v>
      </c>
      <c r="AE55" s="156">
        <v>308</v>
      </c>
      <c r="AF55" s="156">
        <v>308</v>
      </c>
      <c r="AG55" s="156">
        <v>308</v>
      </c>
      <c r="AH55" s="156">
        <v>308</v>
      </c>
      <c r="AI55" s="156">
        <v>308</v>
      </c>
      <c r="AJ55" s="156">
        <v>308</v>
      </c>
      <c r="AK55" s="156">
        <v>308</v>
      </c>
      <c r="AL55" s="156">
        <v>308</v>
      </c>
      <c r="AM55" s="183">
        <v>308</v>
      </c>
      <c r="AN55" s="183">
        <v>308</v>
      </c>
      <c r="AO55" s="183">
        <v>308</v>
      </c>
      <c r="AP55" s="183">
        <v>308</v>
      </c>
      <c r="AQ55" s="183">
        <v>308</v>
      </c>
      <c r="AR55" s="183">
        <v>308</v>
      </c>
      <c r="AS55" s="183">
        <v>308</v>
      </c>
      <c r="AT55" s="183">
        <v>308</v>
      </c>
      <c r="AU55" s="183">
        <v>308</v>
      </c>
      <c r="AV55" s="183">
        <v>308</v>
      </c>
      <c r="AW55" s="183">
        <v>308</v>
      </c>
      <c r="AX55" s="183">
        <v>308</v>
      </c>
      <c r="AY55" s="183">
        <v>308</v>
      </c>
      <c r="AZ55" s="263">
        <v>308</v>
      </c>
      <c r="BA55" s="263">
        <v>308</v>
      </c>
      <c r="BB55" s="263">
        <v>308</v>
      </c>
      <c r="BC55" s="263">
        <v>308</v>
      </c>
      <c r="BD55" s="263">
        <v>308</v>
      </c>
      <c r="BE55" s="263">
        <v>308</v>
      </c>
      <c r="BF55" s="263">
        <v>308</v>
      </c>
      <c r="BG55" s="263">
        <v>308</v>
      </c>
      <c r="BH55" s="263">
        <v>308</v>
      </c>
      <c r="BI55" s="263">
        <v>308</v>
      </c>
      <c r="BJ55" s="263">
        <v>308</v>
      </c>
      <c r="BK55" s="263">
        <v>308</v>
      </c>
      <c r="BL55" s="263">
        <v>308</v>
      </c>
      <c r="BM55" s="263">
        <v>308</v>
      </c>
      <c r="BN55" s="263">
        <v>308</v>
      </c>
      <c r="BO55" s="263">
        <v>308</v>
      </c>
      <c r="BP55" s="263">
        <v>308</v>
      </c>
      <c r="BQ55" s="263">
        <v>308</v>
      </c>
      <c r="BR55" s="263">
        <v>308</v>
      </c>
      <c r="BS55" s="263">
        <v>308</v>
      </c>
      <c r="BT55" s="263">
        <v>308</v>
      </c>
      <c r="BU55" s="321">
        <v>308</v>
      </c>
      <c r="BV55" s="321">
        <v>308</v>
      </c>
      <c r="BW55" s="321">
        <v>308</v>
      </c>
      <c r="BX55" s="321">
        <v>308</v>
      </c>
      <c r="BY55" s="321">
        <v>308</v>
      </c>
      <c r="BZ55" s="321">
        <v>308</v>
      </c>
      <c r="CA55" s="321">
        <v>308</v>
      </c>
      <c r="CB55" s="321">
        <v>308</v>
      </c>
      <c r="CC55" s="321">
        <v>308</v>
      </c>
      <c r="CD55" s="321">
        <v>308</v>
      </c>
      <c r="CE55" s="321">
        <v>308</v>
      </c>
      <c r="CF55" s="321">
        <v>308</v>
      </c>
      <c r="CG55" s="321">
        <v>308</v>
      </c>
      <c r="CH55" s="321">
        <v>308</v>
      </c>
      <c r="CI55" s="321">
        <v>308</v>
      </c>
      <c r="CJ55" s="321">
        <v>308</v>
      </c>
      <c r="CK55" s="321">
        <v>308</v>
      </c>
      <c r="CL55" s="321">
        <v>308</v>
      </c>
      <c r="CM55" s="321">
        <v>308</v>
      </c>
      <c r="CN55" s="321">
        <v>308</v>
      </c>
      <c r="CO55" s="321">
        <v>308</v>
      </c>
      <c r="CP55" s="321">
        <v>308</v>
      </c>
      <c r="CQ55" s="321">
        <v>308</v>
      </c>
      <c r="CR55" s="321">
        <v>308</v>
      </c>
      <c r="CS55" s="321">
        <v>308</v>
      </c>
      <c r="CT55" s="321">
        <v>308</v>
      </c>
      <c r="CU55" s="321">
        <v>308</v>
      </c>
      <c r="CV55" s="321">
        <v>308</v>
      </c>
      <c r="CW55" s="321">
        <v>308</v>
      </c>
      <c r="CX55" s="566">
        <v>308</v>
      </c>
      <c r="CY55" s="566">
        <v>308</v>
      </c>
      <c r="DA55" s="421">
        <f t="shared" si="0"/>
        <v>308</v>
      </c>
      <c r="DB55" s="477">
        <f t="shared" si="1"/>
        <v>308</v>
      </c>
    </row>
    <row r="56" spans="1:110" s="168" customFormat="1" ht="13.5" thickBot="1" x14ac:dyDescent="0.25">
      <c r="A56" s="165" t="s">
        <v>12</v>
      </c>
      <c r="B56" s="165" t="s">
        <v>12</v>
      </c>
      <c r="C56" s="165">
        <v>2</v>
      </c>
      <c r="D56" s="165" t="s">
        <v>12</v>
      </c>
      <c r="E56" s="165">
        <v>2</v>
      </c>
      <c r="F56" s="165">
        <v>100024</v>
      </c>
      <c r="G56" s="166" t="s">
        <v>153</v>
      </c>
      <c r="H56" s="166" t="s">
        <v>152</v>
      </c>
      <c r="I56" s="166">
        <v>67</v>
      </c>
      <c r="J56" s="166">
        <v>9963</v>
      </c>
      <c r="K56" s="166" t="s">
        <v>417</v>
      </c>
      <c r="L56" s="166">
        <v>3</v>
      </c>
      <c r="M56" s="167" t="s">
        <v>48</v>
      </c>
      <c r="O56" s="169">
        <v>98</v>
      </c>
      <c r="P56" s="169">
        <v>98</v>
      </c>
      <c r="Q56" s="169">
        <v>98</v>
      </c>
      <c r="R56" s="170">
        <v>98</v>
      </c>
      <c r="S56" s="171">
        <v>98</v>
      </c>
      <c r="T56" s="171">
        <v>98</v>
      </c>
      <c r="U56" s="171">
        <v>98</v>
      </c>
      <c r="V56" s="171">
        <v>98</v>
      </c>
      <c r="W56" s="171">
        <v>98</v>
      </c>
      <c r="X56" s="171">
        <v>98</v>
      </c>
      <c r="Y56" s="171">
        <v>98</v>
      </c>
      <c r="Z56" s="171">
        <v>98</v>
      </c>
      <c r="AA56" s="171">
        <v>98</v>
      </c>
      <c r="AB56" s="171">
        <v>98</v>
      </c>
      <c r="AC56" s="171">
        <v>98</v>
      </c>
      <c r="AD56" s="171">
        <v>98</v>
      </c>
      <c r="AE56" s="171">
        <v>98</v>
      </c>
      <c r="AF56" s="171">
        <v>98</v>
      </c>
      <c r="AG56" s="171">
        <v>98</v>
      </c>
      <c r="AH56" s="171">
        <v>98</v>
      </c>
      <c r="AI56" s="171">
        <v>98</v>
      </c>
      <c r="AJ56" s="171">
        <v>98</v>
      </c>
      <c r="AK56" s="171">
        <v>98</v>
      </c>
      <c r="AL56" s="171">
        <v>98</v>
      </c>
      <c r="AM56" s="202">
        <v>98</v>
      </c>
      <c r="AN56" s="202">
        <v>98</v>
      </c>
      <c r="AO56" s="202">
        <v>98</v>
      </c>
      <c r="AP56" s="202">
        <v>98</v>
      </c>
      <c r="AQ56" s="202">
        <v>98</v>
      </c>
      <c r="AR56" s="202">
        <v>98</v>
      </c>
      <c r="AS56" s="202">
        <v>98</v>
      </c>
      <c r="AT56" s="202">
        <v>98</v>
      </c>
      <c r="AU56" s="202">
        <v>98</v>
      </c>
      <c r="AV56" s="202">
        <v>98</v>
      </c>
      <c r="AW56" s="202">
        <v>98</v>
      </c>
      <c r="AX56" s="202">
        <v>98</v>
      </c>
      <c r="AY56" s="202">
        <v>98</v>
      </c>
      <c r="AZ56" s="265">
        <v>98</v>
      </c>
      <c r="BA56" s="265">
        <v>98</v>
      </c>
      <c r="BB56" s="265">
        <v>98</v>
      </c>
      <c r="BC56" s="265">
        <v>98</v>
      </c>
      <c r="BD56" s="265">
        <v>98</v>
      </c>
      <c r="BE56" s="265">
        <v>98</v>
      </c>
      <c r="BF56" s="265">
        <v>98</v>
      </c>
      <c r="BG56" s="265">
        <v>98</v>
      </c>
      <c r="BH56" s="265">
        <v>98</v>
      </c>
      <c r="BI56" s="265">
        <v>98</v>
      </c>
      <c r="BJ56" s="265">
        <v>98</v>
      </c>
      <c r="BK56" s="265">
        <v>98</v>
      </c>
      <c r="BL56" s="265">
        <v>98</v>
      </c>
      <c r="BM56" s="265">
        <v>98</v>
      </c>
      <c r="BN56" s="265">
        <v>98</v>
      </c>
      <c r="BO56" s="265">
        <v>98</v>
      </c>
      <c r="BP56" s="265">
        <v>98</v>
      </c>
      <c r="BQ56" s="265">
        <v>98</v>
      </c>
      <c r="BR56" s="265">
        <v>98</v>
      </c>
      <c r="BS56" s="265">
        <v>98</v>
      </c>
      <c r="BT56" s="265">
        <v>98</v>
      </c>
      <c r="BU56" s="327">
        <v>98</v>
      </c>
      <c r="BV56" s="327">
        <v>98</v>
      </c>
      <c r="BW56" s="327">
        <v>98</v>
      </c>
      <c r="BX56" s="327">
        <v>98</v>
      </c>
      <c r="BY56" s="327">
        <v>98</v>
      </c>
      <c r="BZ56" s="327">
        <v>98</v>
      </c>
      <c r="CA56" s="327">
        <v>98</v>
      </c>
      <c r="CB56" s="327">
        <v>98</v>
      </c>
      <c r="CC56" s="327">
        <v>98</v>
      </c>
      <c r="CD56" s="327">
        <v>98</v>
      </c>
      <c r="CE56" s="327">
        <v>98</v>
      </c>
      <c r="CF56" s="327">
        <v>98</v>
      </c>
      <c r="CG56" s="327">
        <v>98</v>
      </c>
      <c r="CH56" s="327">
        <v>98</v>
      </c>
      <c r="CI56" s="327">
        <v>98</v>
      </c>
      <c r="CJ56" s="327">
        <v>98</v>
      </c>
      <c r="CK56" s="327">
        <v>98</v>
      </c>
      <c r="CL56" s="327">
        <v>98</v>
      </c>
      <c r="CM56" s="327">
        <v>98</v>
      </c>
      <c r="CN56" s="327">
        <v>98</v>
      </c>
      <c r="CO56" s="327">
        <v>98</v>
      </c>
      <c r="CP56" s="327">
        <v>98</v>
      </c>
      <c r="CQ56" s="327">
        <v>98</v>
      </c>
      <c r="CR56" s="327">
        <v>98</v>
      </c>
      <c r="CS56" s="327">
        <v>98</v>
      </c>
      <c r="CT56" s="327">
        <v>98</v>
      </c>
      <c r="CU56" s="327">
        <v>98</v>
      </c>
      <c r="CV56" s="327">
        <v>98</v>
      </c>
      <c r="CW56" s="615">
        <v>98</v>
      </c>
      <c r="CX56" s="578">
        <v>98</v>
      </c>
      <c r="CY56" s="578">
        <v>98</v>
      </c>
      <c r="DA56" s="421">
        <f t="shared" si="0"/>
        <v>98</v>
      </c>
      <c r="DB56" s="477">
        <f t="shared" si="1"/>
        <v>98</v>
      </c>
    </row>
    <row r="57" spans="1:110" s="45" customFormat="1" ht="13.5" customHeight="1" thickBot="1" x14ac:dyDescent="0.25">
      <c r="A57" s="42" t="s">
        <v>573</v>
      </c>
      <c r="B57" s="42" t="s">
        <v>573</v>
      </c>
      <c r="C57" s="42">
        <v>2</v>
      </c>
      <c r="D57" s="42" t="s">
        <v>573</v>
      </c>
      <c r="E57" s="42">
        <v>2</v>
      </c>
      <c r="F57" s="42">
        <v>100101</v>
      </c>
      <c r="G57" s="43" t="s">
        <v>574</v>
      </c>
      <c r="H57" s="43" t="s">
        <v>575</v>
      </c>
      <c r="I57" s="538">
        <v>215</v>
      </c>
      <c r="J57" s="43">
        <v>10102</v>
      </c>
      <c r="K57" s="43" t="s">
        <v>501</v>
      </c>
      <c r="L57" s="43">
        <v>3</v>
      </c>
      <c r="M57" s="44" t="s">
        <v>48</v>
      </c>
      <c r="N57" s="109">
        <v>41239</v>
      </c>
      <c r="O57" s="46"/>
      <c r="P57" s="46"/>
      <c r="Q57" s="46"/>
      <c r="R57" s="79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297"/>
      <c r="BV57" s="297"/>
      <c r="BW57" s="297"/>
      <c r="BX57" s="297"/>
      <c r="BY57" s="297"/>
      <c r="BZ57" s="297"/>
      <c r="CA57" s="297"/>
      <c r="CB57" s="297"/>
      <c r="CC57" s="297"/>
      <c r="CD57" s="297"/>
      <c r="CE57" s="297"/>
      <c r="CF57" s="297"/>
      <c r="CG57" s="297"/>
      <c r="CH57" s="539"/>
      <c r="CI57" s="297"/>
      <c r="CJ57" s="297"/>
      <c r="CK57" s="297"/>
      <c r="CL57" s="297"/>
      <c r="CM57" s="297"/>
      <c r="CN57" s="297"/>
      <c r="CO57" s="297"/>
      <c r="CP57" s="297"/>
      <c r="CQ57" s="297"/>
      <c r="CR57" s="297"/>
      <c r="CS57" s="297"/>
      <c r="CU57" s="452">
        <v>1470</v>
      </c>
      <c r="CV57" s="297">
        <v>1470</v>
      </c>
      <c r="CW57" s="609">
        <v>1470</v>
      </c>
      <c r="CX57" s="569">
        <v>1470</v>
      </c>
      <c r="CY57" s="569">
        <v>1470</v>
      </c>
      <c r="DA57" s="477"/>
      <c r="DB57" s="477"/>
      <c r="DF57" s="426" t="s">
        <v>516</v>
      </c>
    </row>
    <row r="58" spans="1:110" s="65" customFormat="1" ht="13.5" thickBot="1" x14ac:dyDescent="0.25">
      <c r="A58" s="62" t="s">
        <v>13</v>
      </c>
      <c r="B58" s="62" t="s">
        <v>13</v>
      </c>
      <c r="C58" s="62">
        <v>2</v>
      </c>
      <c r="D58" s="62" t="s">
        <v>13</v>
      </c>
      <c r="E58" s="62">
        <v>2</v>
      </c>
      <c r="F58" s="62">
        <v>100005</v>
      </c>
      <c r="G58" s="63" t="s">
        <v>154</v>
      </c>
      <c r="H58" s="63" t="s">
        <v>155</v>
      </c>
      <c r="I58" s="63">
        <v>68</v>
      </c>
      <c r="J58" s="63">
        <v>9650</v>
      </c>
      <c r="K58" s="63" t="s">
        <v>501</v>
      </c>
      <c r="L58" s="63">
        <v>3</v>
      </c>
      <c r="M58" s="64" t="s">
        <v>48</v>
      </c>
      <c r="O58" s="68">
        <v>50939</v>
      </c>
      <c r="P58" s="68">
        <v>50939</v>
      </c>
      <c r="Q58" s="68">
        <v>50939</v>
      </c>
      <c r="R58" s="85">
        <v>50939</v>
      </c>
      <c r="S58" s="96">
        <v>50939</v>
      </c>
      <c r="T58" s="96">
        <v>50939</v>
      </c>
      <c r="U58" s="96">
        <v>50939</v>
      </c>
      <c r="V58" s="96">
        <v>50939</v>
      </c>
      <c r="W58" s="96">
        <v>50939</v>
      </c>
      <c r="X58" s="96">
        <v>50939</v>
      </c>
      <c r="Y58" s="96">
        <v>50939</v>
      </c>
      <c r="Z58" s="96">
        <v>50939</v>
      </c>
      <c r="AA58" s="96">
        <v>50939</v>
      </c>
      <c r="AB58" s="96">
        <v>50939</v>
      </c>
      <c r="AC58" s="96">
        <v>50939</v>
      </c>
      <c r="AD58" s="96">
        <v>50939</v>
      </c>
      <c r="AE58" s="96">
        <v>50939</v>
      </c>
      <c r="AF58" s="96">
        <v>50939</v>
      </c>
      <c r="AG58" s="96">
        <v>50939</v>
      </c>
      <c r="AH58" s="96">
        <v>50939</v>
      </c>
      <c r="AI58" s="96">
        <v>50939</v>
      </c>
      <c r="AJ58" s="96">
        <v>50939</v>
      </c>
      <c r="AK58" s="96">
        <v>50939</v>
      </c>
      <c r="AL58" s="96">
        <v>50939</v>
      </c>
      <c r="AM58" s="101">
        <v>50939</v>
      </c>
      <c r="AN58" s="101">
        <v>50939</v>
      </c>
      <c r="AO58" s="101">
        <v>50939</v>
      </c>
      <c r="AP58" s="101">
        <v>50939</v>
      </c>
      <c r="AQ58" s="101">
        <v>50939</v>
      </c>
      <c r="AR58" s="101">
        <v>50939</v>
      </c>
      <c r="AS58" s="101">
        <v>50939</v>
      </c>
      <c r="AT58" s="101">
        <v>50939</v>
      </c>
      <c r="AU58" s="101">
        <v>50939</v>
      </c>
      <c r="AV58" s="101">
        <v>50939</v>
      </c>
      <c r="AW58" s="101">
        <v>50939</v>
      </c>
      <c r="AX58" s="101">
        <v>50939</v>
      </c>
      <c r="AY58" s="101">
        <v>50939</v>
      </c>
      <c r="AZ58" s="132">
        <v>50939</v>
      </c>
      <c r="BA58" s="132">
        <v>50939</v>
      </c>
      <c r="BB58" s="132">
        <v>50939</v>
      </c>
      <c r="BC58" s="132">
        <v>50939</v>
      </c>
      <c r="BD58" s="132">
        <v>50939</v>
      </c>
      <c r="BE58" s="132">
        <v>50939</v>
      </c>
      <c r="BF58" s="132">
        <v>50939</v>
      </c>
      <c r="BG58" s="132">
        <v>50939</v>
      </c>
      <c r="BH58" s="132">
        <v>50939</v>
      </c>
      <c r="BI58" s="132">
        <v>50939</v>
      </c>
      <c r="BJ58" s="132">
        <v>50939</v>
      </c>
      <c r="BK58" s="132">
        <v>50939</v>
      </c>
      <c r="BL58" s="132">
        <v>50939</v>
      </c>
      <c r="BM58" s="132">
        <v>50939</v>
      </c>
      <c r="BN58" s="132">
        <v>50939</v>
      </c>
      <c r="BO58" s="132">
        <v>50939</v>
      </c>
      <c r="BP58" s="132">
        <v>50939</v>
      </c>
      <c r="BQ58" s="132">
        <v>50939</v>
      </c>
      <c r="BR58" s="132">
        <v>50939</v>
      </c>
      <c r="BS58" s="132">
        <v>50939</v>
      </c>
      <c r="BT58" s="132">
        <v>50939</v>
      </c>
      <c r="BU58" s="114">
        <v>50939</v>
      </c>
      <c r="BV58" s="114">
        <v>50939</v>
      </c>
      <c r="BW58" s="114">
        <v>50939</v>
      </c>
      <c r="BX58" s="114">
        <v>50939</v>
      </c>
      <c r="BY58" s="114">
        <v>50939</v>
      </c>
      <c r="BZ58" s="114">
        <v>50939</v>
      </c>
      <c r="CA58" s="114">
        <v>50939</v>
      </c>
      <c r="CB58" s="114">
        <v>50939</v>
      </c>
      <c r="CC58" s="114">
        <v>50939</v>
      </c>
      <c r="CD58" s="114">
        <v>50939</v>
      </c>
      <c r="CE58" s="114">
        <v>50939</v>
      </c>
      <c r="CF58" s="114">
        <v>50939</v>
      </c>
      <c r="CG58" s="114">
        <v>50939</v>
      </c>
      <c r="CH58" s="114">
        <v>50939</v>
      </c>
      <c r="CI58" s="114">
        <v>50939</v>
      </c>
      <c r="CJ58" s="114">
        <v>50939</v>
      </c>
      <c r="CK58" s="114">
        <v>50939</v>
      </c>
      <c r="CL58" s="114">
        <v>50939</v>
      </c>
      <c r="CM58" s="114">
        <v>50939</v>
      </c>
      <c r="CN58" s="114">
        <v>50939</v>
      </c>
      <c r="CO58" s="114">
        <v>50939</v>
      </c>
      <c r="CP58" s="114">
        <v>50939</v>
      </c>
      <c r="CQ58" s="114">
        <v>50939</v>
      </c>
      <c r="CR58" s="114">
        <v>50939</v>
      </c>
      <c r="CS58" s="114">
        <v>50939</v>
      </c>
      <c r="CT58" s="114">
        <v>50939</v>
      </c>
      <c r="CU58" s="114">
        <v>50939</v>
      </c>
      <c r="CV58" s="114">
        <v>50939</v>
      </c>
      <c r="CW58" s="612">
        <v>50939</v>
      </c>
      <c r="CX58" s="574">
        <v>50939</v>
      </c>
      <c r="CY58" s="574">
        <v>50939</v>
      </c>
      <c r="DA58" s="421">
        <f t="shared" ref="DA58:DA78" si="2">AVERAGE(BI58:CD58)</f>
        <v>50939</v>
      </c>
      <c r="DB58" s="477">
        <f t="shared" ref="DB58:DB122" si="3">AVERAGE(CE58:CQ58)</f>
        <v>50939</v>
      </c>
      <c r="DF58" s="430" t="s">
        <v>516</v>
      </c>
    </row>
    <row r="59" spans="1:110" ht="32.25" thickBot="1" x14ac:dyDescent="0.25">
      <c r="A59" s="1" t="s">
        <v>533</v>
      </c>
      <c r="B59" s="1" t="s">
        <v>18</v>
      </c>
      <c r="C59" s="1">
        <v>2</v>
      </c>
      <c r="D59" s="1" t="s">
        <v>358</v>
      </c>
      <c r="E59" s="1">
        <v>4</v>
      </c>
      <c r="F59" s="1">
        <v>100070</v>
      </c>
      <c r="G59" s="3" t="s">
        <v>175</v>
      </c>
      <c r="H59" s="3" t="s">
        <v>168</v>
      </c>
      <c r="I59" s="3">
        <v>75</v>
      </c>
      <c r="J59" s="3">
        <v>9886</v>
      </c>
      <c r="K59" s="3" t="s">
        <v>501</v>
      </c>
      <c r="L59" s="3">
        <v>5</v>
      </c>
      <c r="M59" s="4" t="s">
        <v>47</v>
      </c>
      <c r="N59">
        <v>2008</v>
      </c>
      <c r="O59" s="8">
        <v>24469</v>
      </c>
      <c r="P59" s="8">
        <v>24469</v>
      </c>
      <c r="Q59" s="8">
        <v>24469</v>
      </c>
      <c r="R59" s="78">
        <v>24469</v>
      </c>
      <c r="S59" s="90">
        <v>24469</v>
      </c>
      <c r="T59" s="90">
        <v>24469</v>
      </c>
      <c r="U59" s="90">
        <v>24469</v>
      </c>
      <c r="V59" s="90">
        <v>24469</v>
      </c>
      <c r="W59" s="90">
        <v>24469</v>
      </c>
      <c r="X59" s="90">
        <v>24469</v>
      </c>
      <c r="Y59" s="90">
        <v>24469</v>
      </c>
      <c r="Z59" s="90">
        <v>24469</v>
      </c>
      <c r="AA59" s="90">
        <v>24469</v>
      </c>
      <c r="AB59" s="90">
        <v>24469</v>
      </c>
      <c r="AC59" s="90">
        <v>24469</v>
      </c>
      <c r="AD59" s="90">
        <v>24469</v>
      </c>
      <c r="AE59" s="90">
        <v>24469</v>
      </c>
      <c r="AF59" s="90">
        <v>24469</v>
      </c>
      <c r="AG59" s="90">
        <v>24469</v>
      </c>
      <c r="AH59" s="90">
        <v>24469</v>
      </c>
      <c r="AI59" s="90">
        <v>24469</v>
      </c>
      <c r="AJ59" s="90">
        <v>24469</v>
      </c>
      <c r="AK59" s="90">
        <v>24469</v>
      </c>
      <c r="AL59" s="90">
        <v>24469</v>
      </c>
      <c r="AM59" s="104">
        <v>24469</v>
      </c>
      <c r="AN59" s="104">
        <v>24469</v>
      </c>
      <c r="AO59" s="104">
        <v>24469</v>
      </c>
      <c r="AP59" s="104">
        <v>24469</v>
      </c>
      <c r="AQ59" s="104">
        <v>24469</v>
      </c>
      <c r="AR59" s="104">
        <v>24469</v>
      </c>
      <c r="AS59" s="104">
        <v>24469</v>
      </c>
      <c r="AT59" s="104">
        <v>24469</v>
      </c>
      <c r="AU59" s="104">
        <v>24469</v>
      </c>
      <c r="AV59" s="104">
        <v>24469</v>
      </c>
      <c r="AW59" s="104">
        <v>24469</v>
      </c>
      <c r="AX59" s="104">
        <v>24469</v>
      </c>
      <c r="AY59" s="104">
        <v>24469</v>
      </c>
      <c r="AZ59" s="256">
        <v>24469</v>
      </c>
      <c r="BA59" s="256">
        <v>24469</v>
      </c>
      <c r="BB59" s="256">
        <v>24469</v>
      </c>
      <c r="BC59" s="256">
        <v>24469</v>
      </c>
      <c r="BD59" s="256">
        <v>24469</v>
      </c>
      <c r="BE59" s="256">
        <v>24469</v>
      </c>
      <c r="BF59" s="256">
        <v>24469</v>
      </c>
      <c r="BG59" s="256">
        <v>24469</v>
      </c>
      <c r="BH59" s="256">
        <v>24469</v>
      </c>
      <c r="BI59" s="256">
        <v>24469</v>
      </c>
      <c r="BJ59" s="256">
        <v>24469</v>
      </c>
      <c r="BK59" s="256">
        <v>24469</v>
      </c>
      <c r="BL59" s="256">
        <v>24469</v>
      </c>
      <c r="BM59" s="256">
        <v>24469</v>
      </c>
      <c r="BN59" s="256">
        <v>24469</v>
      </c>
      <c r="BO59" s="256">
        <v>24469</v>
      </c>
      <c r="BP59" s="256">
        <v>24469</v>
      </c>
      <c r="BQ59" s="256">
        <v>24469</v>
      </c>
      <c r="BR59" s="256">
        <v>24469</v>
      </c>
      <c r="BS59" s="256">
        <v>24469</v>
      </c>
      <c r="BT59" s="256">
        <v>24469</v>
      </c>
      <c r="BU59" s="323">
        <v>24469</v>
      </c>
      <c r="BV59" s="323">
        <v>24469</v>
      </c>
      <c r="BW59" s="323">
        <v>24469</v>
      </c>
      <c r="BX59" s="323">
        <v>24469</v>
      </c>
      <c r="BY59" s="323">
        <v>24469</v>
      </c>
      <c r="BZ59" s="323">
        <v>24469</v>
      </c>
      <c r="CA59" s="323">
        <v>24469</v>
      </c>
      <c r="CB59" s="323">
        <v>24469</v>
      </c>
      <c r="CC59" s="323">
        <v>24469</v>
      </c>
      <c r="CD59" s="323">
        <v>24469</v>
      </c>
      <c r="CE59" s="323">
        <v>24469</v>
      </c>
      <c r="CF59" s="323">
        <v>24469</v>
      </c>
      <c r="CG59" s="323">
        <v>24469</v>
      </c>
      <c r="CH59" s="323">
        <v>24469</v>
      </c>
      <c r="CI59" s="323">
        <v>24469</v>
      </c>
      <c r="CJ59" s="323">
        <v>24469</v>
      </c>
      <c r="CK59" s="323">
        <v>24469</v>
      </c>
      <c r="CL59" s="323">
        <v>24469</v>
      </c>
      <c r="CM59" s="323">
        <v>24469</v>
      </c>
      <c r="CN59" s="323">
        <v>24469</v>
      </c>
      <c r="CO59" s="323">
        <v>24469</v>
      </c>
      <c r="CP59" s="323">
        <v>24469</v>
      </c>
      <c r="CQ59" s="323">
        <v>24469</v>
      </c>
      <c r="CR59" s="323">
        <v>24469</v>
      </c>
      <c r="CS59" s="323">
        <v>24469</v>
      </c>
      <c r="CT59" s="323">
        <v>24469</v>
      </c>
      <c r="CU59" s="323">
        <v>24469</v>
      </c>
      <c r="CV59" s="323">
        <v>24469</v>
      </c>
      <c r="CW59" s="323">
        <v>24469</v>
      </c>
      <c r="CX59" s="568">
        <v>24469</v>
      </c>
      <c r="CY59" s="568">
        <v>24469</v>
      </c>
      <c r="DA59" s="421">
        <f t="shared" si="2"/>
        <v>24469</v>
      </c>
      <c r="DB59" s="477">
        <f t="shared" si="3"/>
        <v>24469</v>
      </c>
      <c r="DF59" s="429" t="s">
        <v>516</v>
      </c>
    </row>
    <row r="60" spans="1:110" ht="32.25" thickBot="1" x14ac:dyDescent="0.25">
      <c r="A60" s="1" t="s">
        <v>533</v>
      </c>
      <c r="B60" s="1" t="s">
        <v>18</v>
      </c>
      <c r="C60" s="1">
        <v>2</v>
      </c>
      <c r="D60" s="1" t="s">
        <v>358</v>
      </c>
      <c r="E60" s="1">
        <v>4</v>
      </c>
      <c r="F60" s="1">
        <v>100070</v>
      </c>
      <c r="G60" s="3" t="s">
        <v>176</v>
      </c>
      <c r="H60" s="3" t="s">
        <v>169</v>
      </c>
      <c r="I60" s="3">
        <v>76</v>
      </c>
      <c r="J60" s="3">
        <v>9889</v>
      </c>
      <c r="K60" s="3" t="s">
        <v>501</v>
      </c>
      <c r="L60" s="3">
        <v>5</v>
      </c>
      <c r="M60" s="4" t="s">
        <v>47</v>
      </c>
      <c r="N60">
        <v>2008</v>
      </c>
      <c r="O60" s="8">
        <v>410973</v>
      </c>
      <c r="P60" s="8">
        <v>410973</v>
      </c>
      <c r="Q60" s="8">
        <v>410973</v>
      </c>
      <c r="R60" s="78">
        <v>410973</v>
      </c>
      <c r="S60" s="90">
        <v>410973</v>
      </c>
      <c r="T60" s="90">
        <v>410973</v>
      </c>
      <c r="U60" s="90">
        <v>410973</v>
      </c>
      <c r="V60" s="90">
        <v>410973</v>
      </c>
      <c r="W60" s="90">
        <v>410973</v>
      </c>
      <c r="X60" s="90">
        <v>410973</v>
      </c>
      <c r="Y60" s="90">
        <v>410973</v>
      </c>
      <c r="Z60" s="90">
        <v>410973</v>
      </c>
      <c r="AA60" s="90">
        <v>410973</v>
      </c>
      <c r="AB60" s="90">
        <v>410973</v>
      </c>
      <c r="AC60" s="90">
        <v>410973</v>
      </c>
      <c r="AD60" s="90">
        <v>410973</v>
      </c>
      <c r="AE60" s="90">
        <v>410973</v>
      </c>
      <c r="AF60" s="90">
        <v>410973</v>
      </c>
      <c r="AG60" s="90">
        <v>410973</v>
      </c>
      <c r="AH60" s="90">
        <v>410973</v>
      </c>
      <c r="AI60" s="90">
        <v>410973</v>
      </c>
      <c r="AJ60" s="90">
        <v>410973</v>
      </c>
      <c r="AK60" s="90">
        <v>410973</v>
      </c>
      <c r="AL60" s="90">
        <v>410973</v>
      </c>
      <c r="AM60" s="104">
        <v>410973</v>
      </c>
      <c r="AN60" s="104">
        <v>410973</v>
      </c>
      <c r="AO60" s="104">
        <v>410973</v>
      </c>
      <c r="AP60" s="104">
        <v>410973</v>
      </c>
      <c r="AQ60" s="104">
        <v>410973</v>
      </c>
      <c r="AR60" s="104">
        <v>410973</v>
      </c>
      <c r="AS60" s="104">
        <v>410973</v>
      </c>
      <c r="AT60" s="104">
        <v>410973</v>
      </c>
      <c r="AU60" s="104">
        <v>410973</v>
      </c>
      <c r="AV60" s="104">
        <v>410973</v>
      </c>
      <c r="AW60" s="104">
        <v>410973</v>
      </c>
      <c r="AX60" s="104">
        <v>410973</v>
      </c>
      <c r="AY60" s="104">
        <v>410973</v>
      </c>
      <c r="AZ60" s="256">
        <v>410973</v>
      </c>
      <c r="BA60" s="256">
        <v>410973</v>
      </c>
      <c r="BB60" s="256">
        <v>410973</v>
      </c>
      <c r="BC60" s="256">
        <v>410973</v>
      </c>
      <c r="BD60" s="256">
        <v>410973</v>
      </c>
      <c r="BE60" s="256">
        <v>410973</v>
      </c>
      <c r="BF60" s="256">
        <v>410973</v>
      </c>
      <c r="BG60" s="256">
        <v>410973</v>
      </c>
      <c r="BH60" s="256">
        <v>410973</v>
      </c>
      <c r="BI60" s="256">
        <v>410973</v>
      </c>
      <c r="BJ60" s="256">
        <v>410973</v>
      </c>
      <c r="BK60" s="256">
        <v>410973</v>
      </c>
      <c r="BL60" s="256">
        <v>410973</v>
      </c>
      <c r="BM60" s="256">
        <v>410973</v>
      </c>
      <c r="BN60" s="256">
        <v>410973</v>
      </c>
      <c r="BO60" s="256">
        <v>410973</v>
      </c>
      <c r="BP60" s="256">
        <v>410973</v>
      </c>
      <c r="BQ60" s="256">
        <v>410973</v>
      </c>
      <c r="BR60" s="256">
        <v>410973</v>
      </c>
      <c r="BS60" s="256">
        <v>410973</v>
      </c>
      <c r="BT60" s="256">
        <v>410973</v>
      </c>
      <c r="BU60" s="323">
        <v>410973</v>
      </c>
      <c r="BV60" s="323">
        <v>410973</v>
      </c>
      <c r="BW60" s="323">
        <v>410973</v>
      </c>
      <c r="BX60" s="323">
        <v>410973</v>
      </c>
      <c r="BY60" s="323">
        <v>410973</v>
      </c>
      <c r="BZ60" s="323">
        <v>410973</v>
      </c>
      <c r="CA60" s="323">
        <v>410973</v>
      </c>
      <c r="CB60" s="323">
        <v>410973</v>
      </c>
      <c r="CC60" s="323">
        <v>410973</v>
      </c>
      <c r="CD60" s="323">
        <v>410973</v>
      </c>
      <c r="CE60" s="323">
        <v>410973</v>
      </c>
      <c r="CF60" s="323">
        <v>410973</v>
      </c>
      <c r="CG60" s="323">
        <v>410973</v>
      </c>
      <c r="CH60" s="323">
        <v>410973</v>
      </c>
      <c r="CI60" s="323">
        <v>410973</v>
      </c>
      <c r="CJ60" s="323">
        <v>410973</v>
      </c>
      <c r="CK60" s="323">
        <v>410973</v>
      </c>
      <c r="CL60" s="323">
        <v>410973</v>
      </c>
      <c r="CM60" s="323">
        <v>410973</v>
      </c>
      <c r="CN60" s="323">
        <v>410973</v>
      </c>
      <c r="CO60" s="323">
        <v>410973</v>
      </c>
      <c r="CP60" s="323">
        <v>410973</v>
      </c>
      <c r="CQ60" s="323">
        <v>410973</v>
      </c>
      <c r="CR60" s="323">
        <v>410973</v>
      </c>
      <c r="CS60" s="323">
        <v>410973</v>
      </c>
      <c r="CT60" s="323">
        <v>410973</v>
      </c>
      <c r="CU60" s="323">
        <v>410973</v>
      </c>
      <c r="CV60" s="323">
        <v>410973</v>
      </c>
      <c r="CW60" s="323">
        <v>410973</v>
      </c>
      <c r="CX60" s="568">
        <v>410973</v>
      </c>
      <c r="CY60" s="568">
        <v>410973</v>
      </c>
      <c r="DA60" s="421">
        <f t="shared" si="2"/>
        <v>410973</v>
      </c>
      <c r="DB60" s="477">
        <f t="shared" si="3"/>
        <v>410973</v>
      </c>
    </row>
    <row r="61" spans="1:110" ht="32.25" thickBot="1" x14ac:dyDescent="0.25">
      <c r="A61" s="1" t="s">
        <v>533</v>
      </c>
      <c r="B61" s="1" t="s">
        <v>18</v>
      </c>
      <c r="C61" s="1">
        <v>2</v>
      </c>
      <c r="D61" s="1" t="s">
        <v>358</v>
      </c>
      <c r="E61" s="1">
        <v>4</v>
      </c>
      <c r="F61" s="1">
        <v>100070</v>
      </c>
      <c r="G61" s="3" t="s">
        <v>177</v>
      </c>
      <c r="H61" s="3" t="s">
        <v>170</v>
      </c>
      <c r="I61" s="3">
        <v>78</v>
      </c>
      <c r="J61" s="3">
        <v>9890</v>
      </c>
      <c r="K61" s="3" t="s">
        <v>501</v>
      </c>
      <c r="L61" s="3">
        <v>5</v>
      </c>
      <c r="M61" s="4" t="s">
        <v>48</v>
      </c>
      <c r="N61">
        <v>2008</v>
      </c>
      <c r="O61" s="8">
        <v>1462</v>
      </c>
      <c r="P61" s="8">
        <v>1462</v>
      </c>
      <c r="Q61" s="8">
        <v>1462</v>
      </c>
      <c r="R61" s="78">
        <v>1462</v>
      </c>
      <c r="S61" s="90">
        <v>1462</v>
      </c>
      <c r="T61" s="90">
        <v>1462</v>
      </c>
      <c r="U61" s="90">
        <v>1462</v>
      </c>
      <c r="V61" s="90">
        <v>1462</v>
      </c>
      <c r="W61" s="90">
        <v>1462</v>
      </c>
      <c r="X61" s="90">
        <v>1462</v>
      </c>
      <c r="Y61" s="90">
        <v>1462</v>
      </c>
      <c r="Z61" s="90">
        <v>1462</v>
      </c>
      <c r="AA61" s="90">
        <v>1462</v>
      </c>
      <c r="AB61" s="90">
        <v>1462</v>
      </c>
      <c r="AC61" s="90">
        <v>1462</v>
      </c>
      <c r="AD61" s="90">
        <v>1462</v>
      </c>
      <c r="AE61" s="90">
        <v>1462</v>
      </c>
      <c r="AF61" s="90">
        <v>1462</v>
      </c>
      <c r="AG61" s="90">
        <v>1462</v>
      </c>
      <c r="AH61" s="90">
        <v>1462</v>
      </c>
      <c r="AI61" s="90">
        <v>1462</v>
      </c>
      <c r="AJ61" s="90">
        <v>1462</v>
      </c>
      <c r="AK61" s="90">
        <v>1462</v>
      </c>
      <c r="AL61" s="90">
        <v>1462</v>
      </c>
      <c r="AM61" s="104">
        <v>1462</v>
      </c>
      <c r="AN61" s="104">
        <v>1462</v>
      </c>
      <c r="AO61" s="104">
        <v>1462</v>
      </c>
      <c r="AP61" s="104">
        <v>1462</v>
      </c>
      <c r="AQ61" s="104">
        <v>1462</v>
      </c>
      <c r="AR61" s="104">
        <v>1462</v>
      </c>
      <c r="AS61" s="104">
        <v>1462</v>
      </c>
      <c r="AT61" s="104">
        <v>1462</v>
      </c>
      <c r="AU61" s="104">
        <v>1462</v>
      </c>
      <c r="AV61" s="104">
        <v>1462</v>
      </c>
      <c r="AW61" s="104">
        <v>1462</v>
      </c>
      <c r="AX61" s="104">
        <v>1462</v>
      </c>
      <c r="AY61" s="104">
        <v>1462</v>
      </c>
      <c r="AZ61" s="256">
        <v>1462</v>
      </c>
      <c r="BA61" s="256">
        <v>1462</v>
      </c>
      <c r="BB61" s="256">
        <v>1462</v>
      </c>
      <c r="BC61" s="256">
        <v>1462</v>
      </c>
      <c r="BD61" s="256">
        <v>1462</v>
      </c>
      <c r="BE61" s="256">
        <v>1462</v>
      </c>
      <c r="BF61" s="256">
        <v>1462</v>
      </c>
      <c r="BG61" s="256">
        <v>1462</v>
      </c>
      <c r="BH61" s="256">
        <v>1462</v>
      </c>
      <c r="BI61" s="256">
        <v>1462</v>
      </c>
      <c r="BJ61" s="256">
        <v>1462</v>
      </c>
      <c r="BK61" s="256">
        <v>1462</v>
      </c>
      <c r="BL61" s="256">
        <v>1462</v>
      </c>
      <c r="BM61" s="256">
        <v>1462</v>
      </c>
      <c r="BN61" s="256">
        <v>1462</v>
      </c>
      <c r="BO61" s="256">
        <v>1462</v>
      </c>
      <c r="BP61" s="256">
        <v>1462</v>
      </c>
      <c r="BQ61" s="256">
        <v>1462</v>
      </c>
      <c r="BR61" s="256">
        <v>1462</v>
      </c>
      <c r="BS61" s="256">
        <v>1462</v>
      </c>
      <c r="BT61" s="256">
        <v>1462</v>
      </c>
      <c r="BU61" s="323">
        <v>1462</v>
      </c>
      <c r="BV61" s="323">
        <v>1462</v>
      </c>
      <c r="BW61" s="323">
        <v>1462</v>
      </c>
      <c r="BX61" s="323">
        <v>1462</v>
      </c>
      <c r="BY61" s="323">
        <v>1462</v>
      </c>
      <c r="BZ61" s="323">
        <v>1462</v>
      </c>
      <c r="CA61" s="323">
        <v>1462</v>
      </c>
      <c r="CB61" s="323">
        <v>1462</v>
      </c>
      <c r="CC61" s="323">
        <v>1462</v>
      </c>
      <c r="CD61" s="323">
        <v>1462</v>
      </c>
      <c r="CE61" s="323">
        <v>1462</v>
      </c>
      <c r="CF61" s="323">
        <v>1462</v>
      </c>
      <c r="CG61" s="323">
        <v>1462</v>
      </c>
      <c r="CH61" s="323">
        <v>1462</v>
      </c>
      <c r="CI61" s="323">
        <v>1462</v>
      </c>
      <c r="CJ61" s="323">
        <v>1462</v>
      </c>
      <c r="CK61" s="323">
        <v>1462</v>
      </c>
      <c r="CL61" s="323">
        <v>1462</v>
      </c>
      <c r="CM61" s="323">
        <v>1462</v>
      </c>
      <c r="CN61" s="323">
        <v>1462</v>
      </c>
      <c r="CO61" s="323">
        <v>1462</v>
      </c>
      <c r="CP61" s="323">
        <v>1462</v>
      </c>
      <c r="CQ61" s="323">
        <v>1462</v>
      </c>
      <c r="CR61" s="323">
        <v>1462</v>
      </c>
      <c r="CS61" s="323">
        <v>1462</v>
      </c>
      <c r="CT61" s="323">
        <v>1462</v>
      </c>
      <c r="CU61" s="323">
        <v>1462</v>
      </c>
      <c r="CV61" s="323">
        <v>1462</v>
      </c>
      <c r="CW61" s="616">
        <v>1462</v>
      </c>
      <c r="CX61" s="568">
        <v>1462</v>
      </c>
      <c r="CY61" s="568">
        <v>1462</v>
      </c>
      <c r="DA61" s="421">
        <f t="shared" si="2"/>
        <v>1462</v>
      </c>
      <c r="DB61" s="477">
        <f t="shared" si="3"/>
        <v>1462</v>
      </c>
    </row>
    <row r="62" spans="1:110" ht="32.25" thickBot="1" x14ac:dyDescent="0.25">
      <c r="A62" s="1" t="s">
        <v>533</v>
      </c>
      <c r="B62" s="1" t="s">
        <v>18</v>
      </c>
      <c r="C62" s="1">
        <v>2</v>
      </c>
      <c r="D62" s="1" t="s">
        <v>358</v>
      </c>
      <c r="E62" s="1">
        <v>4</v>
      </c>
      <c r="F62" s="1">
        <v>100070</v>
      </c>
      <c r="G62" s="3" t="s">
        <v>178</v>
      </c>
      <c r="H62" s="3" t="s">
        <v>171</v>
      </c>
      <c r="I62" s="3">
        <v>79</v>
      </c>
      <c r="J62" s="3">
        <v>9891</v>
      </c>
      <c r="K62" s="3" t="s">
        <v>501</v>
      </c>
      <c r="L62" s="3">
        <v>5</v>
      </c>
      <c r="M62" s="4" t="s">
        <v>47</v>
      </c>
      <c r="N62">
        <v>2008</v>
      </c>
      <c r="O62" s="8">
        <v>511</v>
      </c>
      <c r="P62" s="8">
        <v>511</v>
      </c>
      <c r="Q62" s="8">
        <v>511</v>
      </c>
      <c r="R62" s="78">
        <v>511</v>
      </c>
      <c r="S62" s="90">
        <v>511</v>
      </c>
      <c r="T62" s="90">
        <v>511</v>
      </c>
      <c r="U62" s="90">
        <v>511</v>
      </c>
      <c r="V62" s="90">
        <v>511</v>
      </c>
      <c r="W62" s="90">
        <v>511</v>
      </c>
      <c r="X62" s="90">
        <v>511</v>
      </c>
      <c r="Y62" s="90">
        <v>511</v>
      </c>
      <c r="Z62" s="90">
        <v>511</v>
      </c>
      <c r="AA62" s="90">
        <v>511</v>
      </c>
      <c r="AB62" s="90">
        <v>511</v>
      </c>
      <c r="AC62" s="90">
        <v>511</v>
      </c>
      <c r="AD62" s="90">
        <v>511</v>
      </c>
      <c r="AE62" s="90">
        <v>511</v>
      </c>
      <c r="AF62" s="90">
        <v>511</v>
      </c>
      <c r="AG62" s="90">
        <v>511</v>
      </c>
      <c r="AH62" s="90">
        <v>511</v>
      </c>
      <c r="AI62" s="90">
        <v>511</v>
      </c>
      <c r="AJ62" s="90">
        <v>511</v>
      </c>
      <c r="AK62" s="90">
        <v>511</v>
      </c>
      <c r="AL62" s="90">
        <v>511</v>
      </c>
      <c r="AM62" s="104">
        <v>511</v>
      </c>
      <c r="AN62" s="104">
        <v>511</v>
      </c>
      <c r="AO62" s="104">
        <v>511</v>
      </c>
      <c r="AP62" s="104">
        <v>511</v>
      </c>
      <c r="AQ62" s="104">
        <v>511</v>
      </c>
      <c r="AR62" s="104">
        <v>511</v>
      </c>
      <c r="AS62" s="104">
        <v>511</v>
      </c>
      <c r="AT62" s="104">
        <v>511</v>
      </c>
      <c r="AU62" s="104">
        <v>511</v>
      </c>
      <c r="AV62" s="104">
        <v>511</v>
      </c>
      <c r="AW62" s="104">
        <v>511</v>
      </c>
      <c r="AX62" s="104">
        <v>511</v>
      </c>
      <c r="AY62" s="104">
        <v>511</v>
      </c>
      <c r="AZ62" s="256">
        <v>511</v>
      </c>
      <c r="BA62" s="256">
        <v>511</v>
      </c>
      <c r="BB62" s="256">
        <v>511</v>
      </c>
      <c r="BC62" s="256">
        <v>511</v>
      </c>
      <c r="BD62" s="256">
        <v>511</v>
      </c>
      <c r="BE62" s="256">
        <v>511</v>
      </c>
      <c r="BF62" s="256">
        <v>511</v>
      </c>
      <c r="BG62" s="256">
        <v>511</v>
      </c>
      <c r="BH62" s="256">
        <v>511</v>
      </c>
      <c r="BI62" s="256">
        <v>511</v>
      </c>
      <c r="BJ62" s="256">
        <v>511</v>
      </c>
      <c r="BK62" s="256">
        <v>511</v>
      </c>
      <c r="BL62" s="256">
        <v>511</v>
      </c>
      <c r="BM62" s="256">
        <v>511</v>
      </c>
      <c r="BN62" s="256">
        <v>511</v>
      </c>
      <c r="BO62" s="256">
        <v>511</v>
      </c>
      <c r="BP62" s="256">
        <v>511</v>
      </c>
      <c r="BQ62" s="256">
        <v>511</v>
      </c>
      <c r="BR62" s="256">
        <v>511</v>
      </c>
      <c r="BS62" s="256">
        <v>511</v>
      </c>
      <c r="BT62" s="256">
        <v>511</v>
      </c>
      <c r="BU62" s="323">
        <v>511</v>
      </c>
      <c r="BV62" s="323">
        <v>511</v>
      </c>
      <c r="BW62" s="323">
        <v>511</v>
      </c>
      <c r="BX62" s="323">
        <v>511</v>
      </c>
      <c r="BY62" s="323">
        <v>511</v>
      </c>
      <c r="BZ62" s="323">
        <v>511</v>
      </c>
      <c r="CA62" s="323">
        <v>511</v>
      </c>
      <c r="CB62" s="323">
        <v>511</v>
      </c>
      <c r="CC62" s="323">
        <v>511</v>
      </c>
      <c r="CD62" s="323">
        <v>511</v>
      </c>
      <c r="CE62" s="323">
        <v>511</v>
      </c>
      <c r="CF62" s="323">
        <v>511</v>
      </c>
      <c r="CG62" s="323">
        <v>511</v>
      </c>
      <c r="CH62" s="323">
        <v>511</v>
      </c>
      <c r="CI62" s="323">
        <v>511</v>
      </c>
      <c r="CJ62" s="323">
        <v>511</v>
      </c>
      <c r="CK62" s="323">
        <v>511</v>
      </c>
      <c r="CL62" s="323">
        <v>511</v>
      </c>
      <c r="CM62" s="323">
        <v>511</v>
      </c>
      <c r="CN62" s="323">
        <v>511</v>
      </c>
      <c r="CO62" s="323">
        <v>511</v>
      </c>
      <c r="CP62" s="323">
        <v>511</v>
      </c>
      <c r="CQ62" s="323">
        <v>511</v>
      </c>
      <c r="CR62" s="323">
        <v>511</v>
      </c>
      <c r="CS62" s="323">
        <v>511</v>
      </c>
      <c r="CT62" s="323">
        <v>511</v>
      </c>
      <c r="CU62" s="323">
        <v>511</v>
      </c>
      <c r="CV62" s="323">
        <v>511</v>
      </c>
      <c r="CW62" s="323">
        <v>511</v>
      </c>
      <c r="CX62" s="568">
        <v>511</v>
      </c>
      <c r="CY62" s="568">
        <v>511</v>
      </c>
      <c r="DA62" s="421">
        <f t="shared" si="2"/>
        <v>511</v>
      </c>
      <c r="DB62" s="477">
        <f t="shared" si="3"/>
        <v>511</v>
      </c>
    </row>
    <row r="63" spans="1:110" ht="32.25" thickBot="1" x14ac:dyDescent="0.25">
      <c r="A63" s="1" t="s">
        <v>533</v>
      </c>
      <c r="B63" s="1" t="s">
        <v>18</v>
      </c>
      <c r="C63" s="1">
        <v>2</v>
      </c>
      <c r="D63" s="1" t="s">
        <v>358</v>
      </c>
      <c r="E63" s="1">
        <v>4</v>
      </c>
      <c r="F63" s="1">
        <v>100070</v>
      </c>
      <c r="G63" s="3" t="s">
        <v>179</v>
      </c>
      <c r="H63" s="3" t="s">
        <v>172</v>
      </c>
      <c r="I63" s="3">
        <v>80</v>
      </c>
      <c r="J63" s="3">
        <v>9892</v>
      </c>
      <c r="K63" s="3" t="s">
        <v>501</v>
      </c>
      <c r="L63" s="3">
        <v>5</v>
      </c>
      <c r="M63" s="4" t="s">
        <v>47</v>
      </c>
      <c r="N63">
        <v>2008</v>
      </c>
      <c r="O63" s="8">
        <v>91331</v>
      </c>
      <c r="P63" s="8">
        <v>91331</v>
      </c>
      <c r="Q63" s="8">
        <v>91331</v>
      </c>
      <c r="R63" s="78">
        <v>91331</v>
      </c>
      <c r="S63" s="90">
        <v>91331</v>
      </c>
      <c r="T63" s="90">
        <v>91331</v>
      </c>
      <c r="U63" s="90">
        <v>91331</v>
      </c>
      <c r="V63" s="90">
        <v>91331</v>
      </c>
      <c r="W63" s="90">
        <v>91331</v>
      </c>
      <c r="X63" s="90">
        <v>91331</v>
      </c>
      <c r="Y63" s="90">
        <v>91331</v>
      </c>
      <c r="Z63" s="90">
        <v>91331</v>
      </c>
      <c r="AA63" s="90">
        <v>91331</v>
      </c>
      <c r="AB63" s="90">
        <v>91331</v>
      </c>
      <c r="AC63" s="90">
        <v>91331</v>
      </c>
      <c r="AD63" s="90">
        <v>91331</v>
      </c>
      <c r="AE63" s="90">
        <v>91331</v>
      </c>
      <c r="AF63" s="90">
        <v>91331</v>
      </c>
      <c r="AG63" s="90">
        <v>91331</v>
      </c>
      <c r="AH63" s="90">
        <v>91331</v>
      </c>
      <c r="AI63" s="90">
        <v>91331</v>
      </c>
      <c r="AJ63" s="90">
        <v>91331</v>
      </c>
      <c r="AK63" s="90">
        <v>91331</v>
      </c>
      <c r="AL63" s="90">
        <v>91331</v>
      </c>
      <c r="AM63" s="104">
        <v>91331</v>
      </c>
      <c r="AN63" s="104">
        <v>91331</v>
      </c>
      <c r="AO63" s="104">
        <v>91331</v>
      </c>
      <c r="AP63" s="104">
        <v>91331</v>
      </c>
      <c r="AQ63" s="104">
        <v>91331</v>
      </c>
      <c r="AR63" s="104">
        <v>91331</v>
      </c>
      <c r="AS63" s="104">
        <v>91331</v>
      </c>
      <c r="AT63" s="104">
        <v>91331</v>
      </c>
      <c r="AU63" s="104">
        <v>91331</v>
      </c>
      <c r="AV63" s="104">
        <v>91331</v>
      </c>
      <c r="AW63" s="104">
        <v>91331</v>
      </c>
      <c r="AX63" s="104">
        <v>91331</v>
      </c>
      <c r="AY63" s="104">
        <v>91331</v>
      </c>
      <c r="AZ63" s="256">
        <v>91331</v>
      </c>
      <c r="BA63" s="256">
        <v>91331</v>
      </c>
      <c r="BB63" s="256">
        <v>91331</v>
      </c>
      <c r="BC63" s="256">
        <v>91331</v>
      </c>
      <c r="BD63" s="256">
        <v>91331</v>
      </c>
      <c r="BE63" s="256">
        <v>91331</v>
      </c>
      <c r="BF63" s="256">
        <v>91331</v>
      </c>
      <c r="BG63" s="256">
        <v>91331</v>
      </c>
      <c r="BH63" s="256">
        <v>91331</v>
      </c>
      <c r="BI63" s="256">
        <v>91331</v>
      </c>
      <c r="BJ63" s="256">
        <v>91331</v>
      </c>
      <c r="BK63" s="256">
        <v>91331</v>
      </c>
      <c r="BL63" s="256">
        <v>91331</v>
      </c>
      <c r="BM63" s="256">
        <v>91331</v>
      </c>
      <c r="BN63" s="256">
        <v>91331</v>
      </c>
      <c r="BO63" s="256">
        <v>91331</v>
      </c>
      <c r="BP63" s="256">
        <v>91331</v>
      </c>
      <c r="BQ63" s="256">
        <v>91331</v>
      </c>
      <c r="BR63" s="256">
        <v>91331</v>
      </c>
      <c r="BS63" s="256">
        <v>91331</v>
      </c>
      <c r="BT63" s="256">
        <v>91331</v>
      </c>
      <c r="BU63" s="323">
        <v>91331</v>
      </c>
      <c r="BV63" s="323">
        <v>91331</v>
      </c>
      <c r="BW63" s="323">
        <v>91331</v>
      </c>
      <c r="BX63" s="323">
        <v>91331</v>
      </c>
      <c r="BY63" s="323">
        <v>91331</v>
      </c>
      <c r="BZ63" s="323">
        <v>91331</v>
      </c>
      <c r="CA63" s="323">
        <v>91331</v>
      </c>
      <c r="CB63" s="323">
        <v>91331</v>
      </c>
      <c r="CC63" s="323">
        <v>91331</v>
      </c>
      <c r="CD63" s="323">
        <v>91331</v>
      </c>
      <c r="CE63" s="323">
        <v>91331</v>
      </c>
      <c r="CF63" s="323">
        <v>91331</v>
      </c>
      <c r="CG63" s="323">
        <v>91331</v>
      </c>
      <c r="CH63" s="323">
        <v>91331</v>
      </c>
      <c r="CI63" s="323">
        <v>91331</v>
      </c>
      <c r="CJ63" s="323">
        <v>91331</v>
      </c>
      <c r="CK63" s="323">
        <v>91331</v>
      </c>
      <c r="CL63" s="323">
        <v>91331</v>
      </c>
      <c r="CM63" s="323">
        <v>91331</v>
      </c>
      <c r="CN63" s="323">
        <v>91331</v>
      </c>
      <c r="CO63" s="323">
        <v>91331</v>
      </c>
      <c r="CP63" s="323">
        <v>91331</v>
      </c>
      <c r="CQ63" s="323">
        <v>91331</v>
      </c>
      <c r="CR63" s="323">
        <v>91331</v>
      </c>
      <c r="CS63" s="323">
        <v>91331</v>
      </c>
      <c r="CT63" s="323">
        <v>91331</v>
      </c>
      <c r="CU63" s="323">
        <v>91331</v>
      </c>
      <c r="CV63" s="323">
        <v>91331</v>
      </c>
      <c r="CW63" s="323">
        <v>91331</v>
      </c>
      <c r="CX63" s="568">
        <v>91331</v>
      </c>
      <c r="CY63" s="568">
        <v>91331</v>
      </c>
      <c r="DA63" s="421">
        <f t="shared" si="2"/>
        <v>91331</v>
      </c>
      <c r="DB63" s="477">
        <f t="shared" si="3"/>
        <v>91331</v>
      </c>
    </row>
    <row r="64" spans="1:110" ht="32.25" thickBot="1" x14ac:dyDescent="0.25">
      <c r="A64" s="1" t="s">
        <v>533</v>
      </c>
      <c r="B64" s="1" t="s">
        <v>18</v>
      </c>
      <c r="C64" s="1">
        <v>2</v>
      </c>
      <c r="D64" s="1" t="s">
        <v>358</v>
      </c>
      <c r="E64" s="1">
        <v>4</v>
      </c>
      <c r="F64" s="1">
        <v>100070</v>
      </c>
      <c r="G64" s="3" t="s">
        <v>180</v>
      </c>
      <c r="H64" s="3" t="s">
        <v>173</v>
      </c>
      <c r="I64" s="3">
        <v>81</v>
      </c>
      <c r="J64" s="3">
        <v>9893</v>
      </c>
      <c r="K64" s="3" t="s">
        <v>501</v>
      </c>
      <c r="L64" s="3">
        <v>5</v>
      </c>
      <c r="M64" s="4" t="s">
        <v>47</v>
      </c>
      <c r="N64">
        <v>2008</v>
      </c>
      <c r="O64" s="8">
        <v>16006</v>
      </c>
      <c r="P64" s="8">
        <v>16006</v>
      </c>
      <c r="Q64" s="8">
        <v>16006</v>
      </c>
      <c r="R64" s="78">
        <v>16006</v>
      </c>
      <c r="S64" s="90">
        <v>16006</v>
      </c>
      <c r="T64" s="90">
        <v>16006</v>
      </c>
      <c r="U64" s="90">
        <v>16006</v>
      </c>
      <c r="V64" s="90">
        <v>16006</v>
      </c>
      <c r="W64" s="90">
        <v>16006</v>
      </c>
      <c r="X64" s="90">
        <v>16006</v>
      </c>
      <c r="Y64" s="90">
        <v>16006</v>
      </c>
      <c r="Z64" s="90">
        <v>16006</v>
      </c>
      <c r="AA64" s="90">
        <v>16006</v>
      </c>
      <c r="AB64" s="90">
        <v>16006</v>
      </c>
      <c r="AC64" s="90">
        <v>16006</v>
      </c>
      <c r="AD64" s="90">
        <v>16006</v>
      </c>
      <c r="AE64" s="90">
        <v>16006</v>
      </c>
      <c r="AF64" s="90">
        <v>16006</v>
      </c>
      <c r="AG64" s="90">
        <v>16006</v>
      </c>
      <c r="AH64" s="90">
        <v>16006</v>
      </c>
      <c r="AI64" s="90">
        <v>16006</v>
      </c>
      <c r="AJ64" s="90">
        <v>16006</v>
      </c>
      <c r="AK64" s="90">
        <v>16006</v>
      </c>
      <c r="AL64" s="90">
        <v>16006</v>
      </c>
      <c r="AM64" s="104">
        <v>16006</v>
      </c>
      <c r="AN64" s="104">
        <v>16006</v>
      </c>
      <c r="AO64" s="104">
        <v>16006</v>
      </c>
      <c r="AP64" s="104">
        <v>16006</v>
      </c>
      <c r="AQ64" s="104">
        <v>16006</v>
      </c>
      <c r="AR64" s="104">
        <v>16006</v>
      </c>
      <c r="AS64" s="104">
        <v>16006</v>
      </c>
      <c r="AT64" s="104">
        <v>16006</v>
      </c>
      <c r="AU64" s="104">
        <v>16006</v>
      </c>
      <c r="AV64" s="104">
        <v>16006</v>
      </c>
      <c r="AW64" s="104">
        <v>16006</v>
      </c>
      <c r="AX64" s="104">
        <v>16006</v>
      </c>
      <c r="AY64" s="104">
        <v>16006</v>
      </c>
      <c r="AZ64" s="256">
        <v>16006</v>
      </c>
      <c r="BA64" s="256">
        <v>16006</v>
      </c>
      <c r="BB64" s="256">
        <v>16006</v>
      </c>
      <c r="BC64" s="256">
        <v>16006</v>
      </c>
      <c r="BD64" s="256">
        <v>16006</v>
      </c>
      <c r="BE64" s="256">
        <v>16006</v>
      </c>
      <c r="BF64" s="256">
        <v>16006</v>
      </c>
      <c r="BG64" s="256">
        <v>16006</v>
      </c>
      <c r="BH64" s="256">
        <v>16006</v>
      </c>
      <c r="BI64" s="256">
        <v>16006</v>
      </c>
      <c r="BJ64" s="256">
        <v>16006</v>
      </c>
      <c r="BK64" s="256">
        <v>16006</v>
      </c>
      <c r="BL64" s="256">
        <v>16006</v>
      </c>
      <c r="BM64" s="256">
        <v>16006</v>
      </c>
      <c r="BN64" s="256">
        <v>16006</v>
      </c>
      <c r="BO64" s="256">
        <v>16006</v>
      </c>
      <c r="BP64" s="256">
        <v>16006</v>
      </c>
      <c r="BQ64" s="256">
        <v>16006</v>
      </c>
      <c r="BR64" s="256">
        <v>16006</v>
      </c>
      <c r="BS64" s="256">
        <v>16006</v>
      </c>
      <c r="BT64" s="256">
        <v>16006</v>
      </c>
      <c r="BU64" s="323">
        <v>16006</v>
      </c>
      <c r="BV64" s="323">
        <v>16006</v>
      </c>
      <c r="BW64" s="323">
        <v>16006</v>
      </c>
      <c r="BX64" s="323">
        <v>16006</v>
      </c>
      <c r="BY64" s="323">
        <v>16006</v>
      </c>
      <c r="BZ64" s="323">
        <v>16006</v>
      </c>
      <c r="CA64" s="323">
        <v>16006</v>
      </c>
      <c r="CB64" s="323">
        <v>16006</v>
      </c>
      <c r="CC64" s="323">
        <v>16006</v>
      </c>
      <c r="CD64" s="323">
        <v>16006</v>
      </c>
      <c r="CE64" s="323">
        <v>16006</v>
      </c>
      <c r="CF64" s="323">
        <v>16006</v>
      </c>
      <c r="CG64" s="323">
        <v>16006</v>
      </c>
      <c r="CH64" s="323">
        <v>16006</v>
      </c>
      <c r="CI64" s="323">
        <v>16006</v>
      </c>
      <c r="CJ64" s="323">
        <v>16006</v>
      </c>
      <c r="CK64" s="323">
        <v>16006</v>
      </c>
      <c r="CL64" s="323">
        <v>16006</v>
      </c>
      <c r="CM64" s="323">
        <v>16006</v>
      </c>
      <c r="CN64" s="323">
        <v>16006</v>
      </c>
      <c r="CO64" s="323">
        <v>16006</v>
      </c>
      <c r="CP64" s="323">
        <v>16006</v>
      </c>
      <c r="CQ64" s="323">
        <v>16006</v>
      </c>
      <c r="CR64" s="323">
        <v>16006</v>
      </c>
      <c r="CS64" s="323">
        <v>16006</v>
      </c>
      <c r="CT64" s="323">
        <v>16006</v>
      </c>
      <c r="CU64" s="323">
        <v>16006</v>
      </c>
      <c r="CV64" s="323">
        <v>16006</v>
      </c>
      <c r="CW64" s="323">
        <v>16006</v>
      </c>
      <c r="CX64" s="568">
        <v>16006</v>
      </c>
      <c r="CY64" s="568">
        <v>16006</v>
      </c>
      <c r="DA64" s="421">
        <f t="shared" si="2"/>
        <v>16006</v>
      </c>
      <c r="DB64" s="477">
        <f t="shared" si="3"/>
        <v>16006</v>
      </c>
    </row>
    <row r="65" spans="1:110" s="45" customFormat="1" ht="32.25" thickBot="1" x14ac:dyDescent="0.25">
      <c r="A65" s="1" t="s">
        <v>533</v>
      </c>
      <c r="B65" s="42" t="s">
        <v>18</v>
      </c>
      <c r="C65" s="42">
        <v>2</v>
      </c>
      <c r="D65" s="1" t="s">
        <v>358</v>
      </c>
      <c r="E65" s="42">
        <v>4</v>
      </c>
      <c r="F65" s="42">
        <v>100070</v>
      </c>
      <c r="G65" s="43" t="s">
        <v>181</v>
      </c>
      <c r="H65" s="43" t="s">
        <v>174</v>
      </c>
      <c r="I65" s="43">
        <v>82</v>
      </c>
      <c r="J65" s="43">
        <v>9894</v>
      </c>
      <c r="K65" s="43" t="s">
        <v>501</v>
      </c>
      <c r="L65" s="43">
        <v>5</v>
      </c>
      <c r="M65" s="44" t="s">
        <v>47</v>
      </c>
      <c r="N65" s="45">
        <v>2008</v>
      </c>
      <c r="O65" s="46">
        <v>37014</v>
      </c>
      <c r="P65" s="46">
        <v>37014</v>
      </c>
      <c r="Q65" s="46">
        <v>37014</v>
      </c>
      <c r="R65" s="79">
        <v>37014</v>
      </c>
      <c r="S65" s="92">
        <v>37014</v>
      </c>
      <c r="T65" s="92">
        <v>37014</v>
      </c>
      <c r="U65" s="92">
        <v>37014</v>
      </c>
      <c r="V65" s="92">
        <v>37014</v>
      </c>
      <c r="W65" s="92">
        <v>37014</v>
      </c>
      <c r="X65" s="92">
        <v>37014</v>
      </c>
      <c r="Y65" s="92">
        <v>37014</v>
      </c>
      <c r="Z65" s="92">
        <v>37014</v>
      </c>
      <c r="AA65" s="92">
        <v>37014</v>
      </c>
      <c r="AB65" s="92">
        <v>37014</v>
      </c>
      <c r="AC65" s="92">
        <v>37014</v>
      </c>
      <c r="AD65" s="92">
        <v>37014</v>
      </c>
      <c r="AE65" s="92">
        <v>37014</v>
      </c>
      <c r="AF65" s="92">
        <v>37014</v>
      </c>
      <c r="AG65" s="92">
        <v>37014</v>
      </c>
      <c r="AH65" s="92">
        <v>37014</v>
      </c>
      <c r="AI65" s="92">
        <v>37014</v>
      </c>
      <c r="AJ65" s="92">
        <v>37014</v>
      </c>
      <c r="AK65" s="92">
        <v>37014</v>
      </c>
      <c r="AL65" s="92">
        <v>37014</v>
      </c>
      <c r="AM65" s="108">
        <v>37014</v>
      </c>
      <c r="AN65" s="108">
        <v>37014</v>
      </c>
      <c r="AO65" s="108">
        <v>37014</v>
      </c>
      <c r="AP65" s="108">
        <v>37014</v>
      </c>
      <c r="AQ65" s="108">
        <v>37014</v>
      </c>
      <c r="AR65" s="108">
        <v>37014</v>
      </c>
      <c r="AS65" s="108">
        <v>37014</v>
      </c>
      <c r="AT65" s="108">
        <v>37014</v>
      </c>
      <c r="AU65" s="108">
        <v>37014</v>
      </c>
      <c r="AV65" s="108">
        <v>37014</v>
      </c>
      <c r="AW65" s="108">
        <v>37014</v>
      </c>
      <c r="AX65" s="108">
        <v>37014</v>
      </c>
      <c r="AY65" s="108">
        <v>37014</v>
      </c>
      <c r="AZ65" s="111">
        <v>37014</v>
      </c>
      <c r="BA65" s="111">
        <v>37014</v>
      </c>
      <c r="BB65" s="111">
        <v>37014</v>
      </c>
      <c r="BC65" s="111">
        <v>37014</v>
      </c>
      <c r="BD65" s="111">
        <v>37014</v>
      </c>
      <c r="BE65" s="111">
        <v>37014</v>
      </c>
      <c r="BF65" s="111">
        <v>37014</v>
      </c>
      <c r="BG65" s="111">
        <v>37014</v>
      </c>
      <c r="BH65" s="111">
        <v>37014</v>
      </c>
      <c r="BI65" s="111">
        <v>37014</v>
      </c>
      <c r="BJ65" s="111">
        <v>37014</v>
      </c>
      <c r="BK65" s="111">
        <v>37014</v>
      </c>
      <c r="BL65" s="111">
        <v>37014</v>
      </c>
      <c r="BM65" s="111">
        <v>37014</v>
      </c>
      <c r="BN65" s="111">
        <v>37014</v>
      </c>
      <c r="BO65" s="111">
        <v>37014</v>
      </c>
      <c r="BP65" s="111">
        <v>37014</v>
      </c>
      <c r="BQ65" s="111">
        <v>37014</v>
      </c>
      <c r="BR65" s="111">
        <v>37014</v>
      </c>
      <c r="BS65" s="111">
        <v>37014</v>
      </c>
      <c r="BT65" s="111">
        <v>37014</v>
      </c>
      <c r="BU65" s="297">
        <v>37014</v>
      </c>
      <c r="BV65" s="297">
        <v>37014</v>
      </c>
      <c r="BW65" s="297">
        <v>37014</v>
      </c>
      <c r="BX65" s="297">
        <v>37014</v>
      </c>
      <c r="BY65" s="297">
        <v>37014</v>
      </c>
      <c r="BZ65" s="297">
        <v>37014</v>
      </c>
      <c r="CA65" s="297">
        <v>37014</v>
      </c>
      <c r="CB65" s="297">
        <v>37014</v>
      </c>
      <c r="CC65" s="297">
        <v>37014</v>
      </c>
      <c r="CD65" s="297">
        <v>37014</v>
      </c>
      <c r="CE65" s="297">
        <v>37014</v>
      </c>
      <c r="CF65" s="297">
        <v>37014</v>
      </c>
      <c r="CG65" s="297">
        <v>37014</v>
      </c>
      <c r="CH65" s="297">
        <v>37014</v>
      </c>
      <c r="CI65" s="297">
        <v>37014</v>
      </c>
      <c r="CJ65" s="297">
        <v>37014</v>
      </c>
      <c r="CK65" s="297">
        <v>37014</v>
      </c>
      <c r="CL65" s="297">
        <v>37014</v>
      </c>
      <c r="CM65" s="297">
        <v>37014</v>
      </c>
      <c r="CN65" s="297">
        <v>37014</v>
      </c>
      <c r="CO65" s="297">
        <v>37014</v>
      </c>
      <c r="CP65" s="297">
        <v>37014</v>
      </c>
      <c r="CQ65" s="297">
        <v>37014</v>
      </c>
      <c r="CR65" s="297">
        <v>37014</v>
      </c>
      <c r="CS65" s="297">
        <v>37014</v>
      </c>
      <c r="CT65" s="297">
        <v>37014</v>
      </c>
      <c r="CU65" s="297">
        <v>37014</v>
      </c>
      <c r="CV65" s="297">
        <v>37014</v>
      </c>
      <c r="CW65" s="297">
        <v>37014</v>
      </c>
      <c r="CX65" s="569">
        <v>37014</v>
      </c>
      <c r="CY65" s="569">
        <v>37014</v>
      </c>
      <c r="DA65" s="477">
        <f t="shared" si="2"/>
        <v>37014</v>
      </c>
      <c r="DB65" s="477">
        <f t="shared" si="3"/>
        <v>37014</v>
      </c>
    </row>
    <row r="66" spans="1:110" s="65" customFormat="1" ht="32.25" thickBot="1" x14ac:dyDescent="0.25">
      <c r="A66" s="533" t="s">
        <v>579</v>
      </c>
      <c r="B66" s="533" t="s">
        <v>579</v>
      </c>
      <c r="C66" s="541">
        <v>2</v>
      </c>
      <c r="D66" s="541" t="s">
        <v>587</v>
      </c>
      <c r="E66" s="542">
        <v>4</v>
      </c>
      <c r="F66" s="542">
        <v>100070</v>
      </c>
      <c r="G66" s="541" t="s">
        <v>579</v>
      </c>
      <c r="H66" s="543" t="s">
        <v>586</v>
      </c>
      <c r="I66" s="543">
        <v>219</v>
      </c>
      <c r="J66" s="543">
        <v>10105</v>
      </c>
      <c r="K66" s="543" t="s">
        <v>501</v>
      </c>
      <c r="L66" s="543">
        <v>5</v>
      </c>
      <c r="M66" s="544" t="s">
        <v>48</v>
      </c>
      <c r="O66" s="68"/>
      <c r="P66" s="68"/>
      <c r="Q66" s="68"/>
      <c r="R66" s="85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141"/>
      <c r="AH66" s="101"/>
      <c r="AI66" s="101"/>
      <c r="AJ66" s="101"/>
      <c r="AK66" s="101"/>
      <c r="AL66" s="101"/>
      <c r="AM66" s="101"/>
      <c r="AN66" s="101"/>
      <c r="AO66" s="101"/>
      <c r="AP66" s="101"/>
      <c r="AQ66" s="101"/>
      <c r="AR66" s="101"/>
      <c r="AS66" s="101"/>
      <c r="AT66" s="101"/>
      <c r="AU66" s="101"/>
      <c r="AV66" s="101"/>
      <c r="AW66" s="101"/>
      <c r="AX66" s="101"/>
      <c r="AY66" s="101"/>
      <c r="AZ66" s="132"/>
      <c r="BA66" s="132"/>
      <c r="BB66" s="132"/>
      <c r="BC66" s="132"/>
      <c r="BD66" s="132"/>
      <c r="BE66" s="132"/>
      <c r="BF66" s="132"/>
      <c r="BG66" s="132"/>
      <c r="BH66" s="132"/>
      <c r="BI66" s="132"/>
      <c r="BJ66" s="132"/>
      <c r="BK66" s="132"/>
      <c r="BL66" s="132"/>
      <c r="BM66" s="132"/>
      <c r="BN66" s="132"/>
      <c r="BO66" s="132"/>
      <c r="BP66" s="132"/>
      <c r="BQ66" s="132"/>
      <c r="BR66" s="132"/>
      <c r="BS66" s="132"/>
      <c r="BT66" s="132"/>
      <c r="BU66" s="114"/>
      <c r="BV66" s="114"/>
      <c r="BW66" s="114"/>
      <c r="BX66" s="114"/>
      <c r="BY66" s="114"/>
      <c r="BZ66" s="114"/>
      <c r="CA66" s="114"/>
      <c r="CB66" s="114"/>
      <c r="CC66" s="114"/>
      <c r="CD66" s="114"/>
      <c r="CE66" s="114"/>
      <c r="CF66" s="114"/>
      <c r="CG66" s="114"/>
      <c r="CH66" s="114"/>
      <c r="CI66" s="114"/>
      <c r="CJ66" s="114"/>
      <c r="CK66" s="114"/>
      <c r="CL66" s="114"/>
      <c r="CM66" s="114"/>
      <c r="CN66" s="114"/>
      <c r="CO66" s="114"/>
      <c r="CP66" s="114"/>
      <c r="CQ66" s="114"/>
      <c r="CR66" s="114"/>
      <c r="CS66" s="114"/>
      <c r="CT66" s="553">
        <v>540150</v>
      </c>
      <c r="CU66" s="557">
        <v>540150</v>
      </c>
      <c r="CV66" s="557">
        <v>540150</v>
      </c>
      <c r="CW66" s="617">
        <v>540150</v>
      </c>
      <c r="CX66" s="574"/>
      <c r="CY66" s="574"/>
      <c r="DA66" s="421"/>
      <c r="DB66" s="477"/>
      <c r="DF66" s="430"/>
    </row>
    <row r="67" spans="1:110" s="527" customFormat="1" x14ac:dyDescent="0.2">
      <c r="A67" s="516" t="s">
        <v>63</v>
      </c>
      <c r="B67" s="516" t="s">
        <v>63</v>
      </c>
      <c r="C67" s="516">
        <v>2</v>
      </c>
      <c r="D67" s="516" t="s">
        <v>63</v>
      </c>
      <c r="E67" s="516">
        <v>2</v>
      </c>
      <c r="F67" s="516">
        <v>100054</v>
      </c>
      <c r="G67" s="517" t="s">
        <v>156</v>
      </c>
      <c r="H67" s="517" t="s">
        <v>157</v>
      </c>
      <c r="I67" s="517">
        <v>71</v>
      </c>
      <c r="J67" s="517">
        <v>9980</v>
      </c>
      <c r="K67" s="517" t="s">
        <v>501</v>
      </c>
      <c r="L67" s="517">
        <v>3</v>
      </c>
      <c r="M67" s="518" t="s">
        <v>48</v>
      </c>
      <c r="N67" s="519">
        <v>39836</v>
      </c>
      <c r="O67" s="520"/>
      <c r="P67" s="521">
        <v>2326</v>
      </c>
      <c r="Q67" s="520">
        <v>2326</v>
      </c>
      <c r="R67" s="522">
        <v>2326</v>
      </c>
      <c r="S67" s="523">
        <v>2326</v>
      </c>
      <c r="T67" s="523">
        <v>2326</v>
      </c>
      <c r="U67" s="523">
        <v>2326</v>
      </c>
      <c r="V67" s="523">
        <v>2326</v>
      </c>
      <c r="W67" s="523">
        <v>2326</v>
      </c>
      <c r="X67" s="523">
        <v>2326</v>
      </c>
      <c r="Y67" s="523">
        <v>2326</v>
      </c>
      <c r="Z67" s="523">
        <v>2326</v>
      </c>
      <c r="AA67" s="523">
        <v>2326</v>
      </c>
      <c r="AB67" s="523">
        <v>2326</v>
      </c>
      <c r="AC67" s="523">
        <v>2326</v>
      </c>
      <c r="AD67" s="523">
        <v>2326</v>
      </c>
      <c r="AE67" s="523">
        <v>2326</v>
      </c>
      <c r="AF67" s="523">
        <v>2326</v>
      </c>
      <c r="AG67" s="523">
        <v>2326</v>
      </c>
      <c r="AH67" s="523">
        <v>2326</v>
      </c>
      <c r="AI67" s="523">
        <v>2326</v>
      </c>
      <c r="AJ67" s="523">
        <v>2326</v>
      </c>
      <c r="AK67" s="523">
        <v>2326</v>
      </c>
      <c r="AL67" s="523">
        <v>2326</v>
      </c>
      <c r="AM67" s="524">
        <v>2326</v>
      </c>
      <c r="AN67" s="524">
        <v>2326</v>
      </c>
      <c r="AO67" s="524">
        <v>2326</v>
      </c>
      <c r="AP67" s="524">
        <v>2326</v>
      </c>
      <c r="AQ67" s="524">
        <v>2326</v>
      </c>
      <c r="AR67" s="524">
        <v>2326</v>
      </c>
      <c r="AS67" s="524">
        <v>2326</v>
      </c>
      <c r="AT67" s="524">
        <v>2326</v>
      </c>
      <c r="AU67" s="524">
        <v>2326</v>
      </c>
      <c r="AV67" s="524">
        <v>2326</v>
      </c>
      <c r="AW67" s="524">
        <v>2326</v>
      </c>
      <c r="AX67" s="524">
        <v>2326</v>
      </c>
      <c r="AY67" s="524">
        <v>2326</v>
      </c>
      <c r="AZ67" s="525">
        <v>2326</v>
      </c>
      <c r="BA67" s="525">
        <v>2326</v>
      </c>
      <c r="BB67" s="525">
        <v>2326</v>
      </c>
      <c r="BC67" s="525">
        <v>2326</v>
      </c>
      <c r="BD67" s="525">
        <v>2326</v>
      </c>
      <c r="BE67" s="525">
        <v>2326</v>
      </c>
      <c r="BF67" s="525">
        <v>2326</v>
      </c>
      <c r="BG67" s="525">
        <v>2326</v>
      </c>
      <c r="BH67" s="525">
        <v>2326</v>
      </c>
      <c r="BI67" s="525">
        <v>2326</v>
      </c>
      <c r="BJ67" s="525">
        <v>2326</v>
      </c>
      <c r="BK67" s="525">
        <v>2326</v>
      </c>
      <c r="BL67" s="525">
        <v>2326</v>
      </c>
      <c r="BM67" s="525">
        <v>2326</v>
      </c>
      <c r="BN67" s="525">
        <v>2326</v>
      </c>
      <c r="BO67" s="525">
        <v>2326</v>
      </c>
      <c r="BP67" s="525">
        <v>2326</v>
      </c>
      <c r="BQ67" s="525">
        <v>2326</v>
      </c>
      <c r="BR67" s="525">
        <v>2326</v>
      </c>
      <c r="BS67" s="525">
        <v>2326</v>
      </c>
      <c r="BT67" s="525">
        <v>2326</v>
      </c>
      <c r="BU67" s="526">
        <v>2326</v>
      </c>
      <c r="BV67" s="526">
        <v>2326</v>
      </c>
      <c r="BW67" s="526">
        <v>2326</v>
      </c>
      <c r="BX67" s="526">
        <v>2326</v>
      </c>
      <c r="BY67" s="526">
        <v>2326</v>
      </c>
      <c r="BZ67" s="526">
        <v>2326</v>
      </c>
      <c r="CA67" s="526">
        <v>2326</v>
      </c>
      <c r="CB67" s="526">
        <v>2326</v>
      </c>
      <c r="CC67" s="526">
        <v>2326</v>
      </c>
      <c r="CD67" s="526">
        <v>2326</v>
      </c>
      <c r="CE67" s="526">
        <v>2326</v>
      </c>
      <c r="CF67" s="526">
        <v>2326</v>
      </c>
      <c r="CG67" s="526">
        <v>2326</v>
      </c>
      <c r="CH67" s="526">
        <v>2326</v>
      </c>
      <c r="CI67" s="526">
        <v>2326</v>
      </c>
      <c r="CJ67" s="526">
        <v>2326</v>
      </c>
      <c r="CK67" s="526">
        <v>2326</v>
      </c>
      <c r="CL67" s="526">
        <v>2326</v>
      </c>
      <c r="CM67" s="526">
        <v>2326</v>
      </c>
      <c r="CN67" s="526">
        <v>2326</v>
      </c>
      <c r="CO67" s="526">
        <v>2326</v>
      </c>
      <c r="CP67" s="526">
        <v>2326</v>
      </c>
      <c r="CQ67" s="526">
        <v>2326</v>
      </c>
      <c r="CR67" s="526">
        <v>2326</v>
      </c>
      <c r="CS67" s="526">
        <v>2326</v>
      </c>
      <c r="CT67" s="526">
        <v>2326</v>
      </c>
      <c r="CU67" s="526">
        <v>2326</v>
      </c>
      <c r="CV67" s="526">
        <v>2326</v>
      </c>
      <c r="CW67" s="618">
        <v>2326</v>
      </c>
      <c r="CX67" s="579">
        <v>2326</v>
      </c>
      <c r="CY67" s="579">
        <v>2326</v>
      </c>
      <c r="DA67" s="528">
        <f t="shared" si="2"/>
        <v>2326</v>
      </c>
      <c r="DB67" s="528">
        <f t="shared" si="3"/>
        <v>2326</v>
      </c>
      <c r="DF67" s="529" t="s">
        <v>516</v>
      </c>
    </row>
    <row r="68" spans="1:110" s="60" customFormat="1" ht="13.5" thickBot="1" x14ac:dyDescent="0.25">
      <c r="A68" s="57" t="s">
        <v>63</v>
      </c>
      <c r="B68" s="57" t="s">
        <v>63</v>
      </c>
      <c r="C68" s="57">
        <v>2</v>
      </c>
      <c r="D68" s="57" t="s">
        <v>63</v>
      </c>
      <c r="E68" s="57">
        <v>2</v>
      </c>
      <c r="F68" s="57">
        <v>100054</v>
      </c>
      <c r="G68" s="69" t="s">
        <v>158</v>
      </c>
      <c r="H68" s="69" t="s">
        <v>159</v>
      </c>
      <c r="I68" s="69">
        <v>72</v>
      </c>
      <c r="J68" s="69">
        <v>9981</v>
      </c>
      <c r="K68" s="69" t="s">
        <v>501</v>
      </c>
      <c r="L68" s="69">
        <v>3</v>
      </c>
      <c r="M68" s="59" t="s">
        <v>48</v>
      </c>
      <c r="N68" s="70">
        <v>39836</v>
      </c>
      <c r="O68" s="67"/>
      <c r="P68" s="71">
        <v>10000</v>
      </c>
      <c r="Q68" s="67">
        <v>10000</v>
      </c>
      <c r="R68" s="83">
        <v>10000</v>
      </c>
      <c r="S68" s="93">
        <v>10000</v>
      </c>
      <c r="T68" s="93">
        <v>10000</v>
      </c>
      <c r="U68" s="93">
        <v>10000</v>
      </c>
      <c r="V68" s="93">
        <v>10000</v>
      </c>
      <c r="W68" s="93">
        <v>10000</v>
      </c>
      <c r="X68" s="93">
        <v>10000</v>
      </c>
      <c r="Y68" s="93">
        <v>10000</v>
      </c>
      <c r="Z68" s="93">
        <v>10000</v>
      </c>
      <c r="AA68" s="93">
        <v>10000</v>
      </c>
      <c r="AB68" s="93">
        <v>10000</v>
      </c>
      <c r="AC68" s="93">
        <v>10000</v>
      </c>
      <c r="AD68" s="93">
        <v>10000</v>
      </c>
      <c r="AE68" s="93">
        <v>10000</v>
      </c>
      <c r="AF68" s="93">
        <v>10000</v>
      </c>
      <c r="AG68" s="93">
        <v>10000</v>
      </c>
      <c r="AH68" s="93">
        <v>10000</v>
      </c>
      <c r="AI68" s="93">
        <v>10000</v>
      </c>
      <c r="AJ68" s="93">
        <v>10000</v>
      </c>
      <c r="AK68" s="93">
        <v>10000</v>
      </c>
      <c r="AL68" s="93">
        <v>10000</v>
      </c>
      <c r="AM68" s="105">
        <v>10000</v>
      </c>
      <c r="AN68" s="105">
        <v>10000</v>
      </c>
      <c r="AO68" s="105">
        <v>10000</v>
      </c>
      <c r="AP68" s="105">
        <v>10000</v>
      </c>
      <c r="AQ68" s="105">
        <v>10000</v>
      </c>
      <c r="AR68" s="105">
        <v>10000</v>
      </c>
      <c r="AS68" s="105">
        <v>10000</v>
      </c>
      <c r="AT68" s="105">
        <v>10000</v>
      </c>
      <c r="AU68" s="105">
        <v>10000</v>
      </c>
      <c r="AV68" s="105">
        <v>10000</v>
      </c>
      <c r="AW68" s="105">
        <v>10000</v>
      </c>
      <c r="AX68" s="105">
        <v>10000</v>
      </c>
      <c r="AY68" s="105">
        <v>10000</v>
      </c>
      <c r="AZ68" s="258">
        <v>10000</v>
      </c>
      <c r="BA68" s="258">
        <v>10000</v>
      </c>
      <c r="BB68" s="258">
        <v>10000</v>
      </c>
      <c r="BC68" s="258">
        <v>10000</v>
      </c>
      <c r="BD68" s="258">
        <v>10000</v>
      </c>
      <c r="BE68" s="258">
        <v>10000</v>
      </c>
      <c r="BF68" s="258">
        <v>10000</v>
      </c>
      <c r="BG68" s="258">
        <v>10000</v>
      </c>
      <c r="BH68" s="258">
        <v>10000</v>
      </c>
      <c r="BI68" s="258">
        <v>10000</v>
      </c>
      <c r="BJ68" s="258">
        <v>10000</v>
      </c>
      <c r="BK68" s="258">
        <v>10000</v>
      </c>
      <c r="BL68" s="258">
        <v>10000</v>
      </c>
      <c r="BM68" s="258">
        <v>10000</v>
      </c>
      <c r="BN68" s="258">
        <v>10000</v>
      </c>
      <c r="BO68" s="258">
        <v>10000</v>
      </c>
      <c r="BP68" s="258">
        <v>10000</v>
      </c>
      <c r="BQ68" s="258">
        <v>10000</v>
      </c>
      <c r="BR68" s="258">
        <v>10000</v>
      </c>
      <c r="BS68" s="258">
        <v>10000</v>
      </c>
      <c r="BT68" s="258">
        <v>10000</v>
      </c>
      <c r="BU68" s="324">
        <v>10000</v>
      </c>
      <c r="BV68" s="324">
        <v>10000</v>
      </c>
      <c r="BW68" s="324">
        <v>10000</v>
      </c>
      <c r="BX68" s="324">
        <v>10000</v>
      </c>
      <c r="BY68" s="324">
        <v>10000</v>
      </c>
      <c r="BZ68" s="324">
        <v>10000</v>
      </c>
      <c r="CA68" s="324">
        <v>10000</v>
      </c>
      <c r="CB68" s="324">
        <v>10000</v>
      </c>
      <c r="CC68" s="324">
        <v>10000</v>
      </c>
      <c r="CD68" s="324">
        <v>10000</v>
      </c>
      <c r="CE68" s="324">
        <v>10000</v>
      </c>
      <c r="CF68" s="324">
        <v>10000</v>
      </c>
      <c r="CG68" s="324">
        <v>10000</v>
      </c>
      <c r="CH68" s="324">
        <v>10000</v>
      </c>
      <c r="CI68" s="324">
        <v>10000</v>
      </c>
      <c r="CJ68" s="324">
        <v>10000</v>
      </c>
      <c r="CK68" s="324">
        <v>10000</v>
      </c>
      <c r="CL68" s="324">
        <v>10000</v>
      </c>
      <c r="CM68" s="324">
        <v>10000</v>
      </c>
      <c r="CN68" s="324">
        <v>10000</v>
      </c>
      <c r="CO68" s="324">
        <v>10000</v>
      </c>
      <c r="CP68" s="324">
        <v>10000</v>
      </c>
      <c r="CQ68" s="324">
        <v>10000</v>
      </c>
      <c r="CR68" s="324">
        <v>10000</v>
      </c>
      <c r="CS68" s="324">
        <v>10000</v>
      </c>
      <c r="CT68" s="324">
        <v>10000</v>
      </c>
      <c r="CU68" s="324">
        <v>10000</v>
      </c>
      <c r="CV68" s="324">
        <v>10000</v>
      </c>
      <c r="CW68" s="619">
        <v>10000</v>
      </c>
      <c r="CX68" s="570">
        <v>10000</v>
      </c>
      <c r="CY68" s="570">
        <v>10000</v>
      </c>
      <c r="DA68" s="421">
        <f t="shared" si="2"/>
        <v>10000</v>
      </c>
      <c r="DB68" s="477">
        <f t="shared" si="3"/>
        <v>10000</v>
      </c>
    </row>
    <row r="69" spans="1:110" s="65" customFormat="1" ht="13.5" thickBot="1" x14ac:dyDescent="0.25">
      <c r="A69" s="62" t="s">
        <v>14</v>
      </c>
      <c r="B69" s="62" t="s">
        <v>14</v>
      </c>
      <c r="C69" s="62">
        <v>2</v>
      </c>
      <c r="D69" s="62" t="s">
        <v>14</v>
      </c>
      <c r="E69" s="62">
        <v>2</v>
      </c>
      <c r="F69" s="62">
        <v>100006</v>
      </c>
      <c r="G69" s="63" t="s">
        <v>161</v>
      </c>
      <c r="H69" s="63" t="s">
        <v>160</v>
      </c>
      <c r="I69" s="63">
        <v>73</v>
      </c>
      <c r="J69" s="63">
        <v>9733</v>
      </c>
      <c r="K69" s="63" t="s">
        <v>501</v>
      </c>
      <c r="L69" s="63">
        <v>3</v>
      </c>
      <c r="M69" s="64" t="s">
        <v>48</v>
      </c>
      <c r="O69" s="68">
        <v>39761</v>
      </c>
      <c r="P69" s="68">
        <v>39761</v>
      </c>
      <c r="Q69" s="68">
        <v>39761</v>
      </c>
      <c r="R69" s="85">
        <v>39761</v>
      </c>
      <c r="S69" s="96">
        <v>39761</v>
      </c>
      <c r="T69" s="96">
        <v>39761</v>
      </c>
      <c r="U69" s="96">
        <v>39761</v>
      </c>
      <c r="V69" s="96">
        <v>39761</v>
      </c>
      <c r="W69" s="96">
        <v>39761</v>
      </c>
      <c r="X69" s="96">
        <v>39761</v>
      </c>
      <c r="Y69" s="96">
        <v>39761</v>
      </c>
      <c r="Z69" s="96">
        <v>39761</v>
      </c>
      <c r="AA69" s="96">
        <v>39761</v>
      </c>
      <c r="AB69" s="96">
        <v>39761</v>
      </c>
      <c r="AC69" s="96">
        <v>39761</v>
      </c>
      <c r="AD69" s="96">
        <v>39761</v>
      </c>
      <c r="AE69" s="96">
        <v>39761</v>
      </c>
      <c r="AF69" s="96">
        <v>39761</v>
      </c>
      <c r="AG69" s="96">
        <v>39761</v>
      </c>
      <c r="AH69" s="96">
        <v>39761</v>
      </c>
      <c r="AI69" s="96">
        <v>39761</v>
      </c>
      <c r="AJ69" s="96">
        <v>39761</v>
      </c>
      <c r="AK69" s="96">
        <v>39761</v>
      </c>
      <c r="AL69" s="96">
        <v>39761</v>
      </c>
      <c r="AM69" s="101">
        <v>39761</v>
      </c>
      <c r="AN69" s="101">
        <v>39761</v>
      </c>
      <c r="AO69" s="101">
        <v>39761</v>
      </c>
      <c r="AP69" s="101">
        <v>39761</v>
      </c>
      <c r="AQ69" s="101">
        <v>39761</v>
      </c>
      <c r="AR69" s="101">
        <v>39761</v>
      </c>
      <c r="AS69" s="101">
        <v>39761</v>
      </c>
      <c r="AT69" s="101">
        <v>39761</v>
      </c>
      <c r="AU69" s="101">
        <v>39761</v>
      </c>
      <c r="AV69" s="101">
        <v>39761</v>
      </c>
      <c r="AW69" s="101">
        <v>39761</v>
      </c>
      <c r="AX69" s="101">
        <v>39761</v>
      </c>
      <c r="AY69" s="101">
        <v>39761</v>
      </c>
      <c r="AZ69" s="132">
        <v>39761</v>
      </c>
      <c r="BA69" s="132">
        <v>39761</v>
      </c>
      <c r="BB69" s="132">
        <v>39761</v>
      </c>
      <c r="BC69" s="132">
        <v>39761</v>
      </c>
      <c r="BD69" s="132">
        <v>39761</v>
      </c>
      <c r="BE69" s="132">
        <v>39761</v>
      </c>
      <c r="BF69" s="132">
        <v>39761</v>
      </c>
      <c r="BG69" s="132">
        <v>39761</v>
      </c>
      <c r="BH69" s="132">
        <v>39761</v>
      </c>
      <c r="BI69" s="132">
        <v>39761</v>
      </c>
      <c r="BJ69" s="132">
        <v>39761</v>
      </c>
      <c r="BK69" s="132">
        <v>39761</v>
      </c>
      <c r="BL69" s="132">
        <v>39761</v>
      </c>
      <c r="BM69" s="132">
        <v>39761</v>
      </c>
      <c r="BN69" s="132">
        <v>39761</v>
      </c>
      <c r="BO69" s="132">
        <v>39761</v>
      </c>
      <c r="BP69" s="132">
        <v>39761</v>
      </c>
      <c r="BQ69" s="132">
        <v>39761</v>
      </c>
      <c r="BR69" s="132">
        <v>39761</v>
      </c>
      <c r="BS69" s="132">
        <v>39761</v>
      </c>
      <c r="BT69" s="132">
        <v>39761</v>
      </c>
      <c r="BU69" s="114">
        <v>39761</v>
      </c>
      <c r="BV69" s="114">
        <v>39761</v>
      </c>
      <c r="BW69" s="114">
        <v>39761</v>
      </c>
      <c r="BX69" s="114">
        <v>39761</v>
      </c>
      <c r="BY69" s="114">
        <v>39761</v>
      </c>
      <c r="BZ69" s="114">
        <v>39761</v>
      </c>
      <c r="CA69" s="114">
        <v>39761</v>
      </c>
      <c r="CB69" s="114">
        <v>39761</v>
      </c>
      <c r="CC69" s="114">
        <v>39761</v>
      </c>
      <c r="CD69" s="114">
        <v>39761</v>
      </c>
      <c r="CE69" s="114">
        <v>39761</v>
      </c>
      <c r="CF69" s="114">
        <v>39761</v>
      </c>
      <c r="CG69" s="114">
        <v>39761</v>
      </c>
      <c r="CH69" s="114">
        <v>39761</v>
      </c>
      <c r="CI69" s="114">
        <v>39761</v>
      </c>
      <c r="CJ69" s="114">
        <v>39761</v>
      </c>
      <c r="CK69" s="114">
        <v>39761</v>
      </c>
      <c r="CL69" s="114">
        <v>39761</v>
      </c>
      <c r="CM69" s="114">
        <v>39761</v>
      </c>
      <c r="CN69" s="114">
        <v>39761</v>
      </c>
      <c r="CO69" s="114">
        <v>39761</v>
      </c>
      <c r="CP69" s="114">
        <v>39761</v>
      </c>
      <c r="CQ69" s="114">
        <v>39761</v>
      </c>
      <c r="CR69" s="114">
        <v>39761</v>
      </c>
      <c r="CS69" s="114">
        <v>39761</v>
      </c>
      <c r="CT69" s="114">
        <v>39761</v>
      </c>
      <c r="CU69" s="114">
        <v>39761</v>
      </c>
      <c r="CV69" s="114">
        <v>39761</v>
      </c>
      <c r="CW69" s="612">
        <v>39761</v>
      </c>
      <c r="CX69" s="574">
        <v>39761</v>
      </c>
      <c r="CY69" s="574">
        <v>39761</v>
      </c>
      <c r="DA69" s="421">
        <f t="shared" si="2"/>
        <v>39761</v>
      </c>
      <c r="DB69" s="477">
        <f t="shared" si="3"/>
        <v>39761</v>
      </c>
      <c r="DF69" s="430" t="s">
        <v>516</v>
      </c>
    </row>
    <row r="70" spans="1:110" s="60" customFormat="1" ht="13.5" thickBot="1" x14ac:dyDescent="0.25">
      <c r="A70" s="57" t="s">
        <v>15</v>
      </c>
      <c r="B70" s="57" t="s">
        <v>15</v>
      </c>
      <c r="C70" s="57">
        <v>2</v>
      </c>
      <c r="D70" s="57" t="s">
        <v>15</v>
      </c>
      <c r="E70" s="57">
        <v>2</v>
      </c>
      <c r="F70" s="57">
        <v>100036</v>
      </c>
      <c r="G70" s="58" t="s">
        <v>164</v>
      </c>
      <c r="H70" s="58" t="s">
        <v>165</v>
      </c>
      <c r="I70" s="58">
        <v>56</v>
      </c>
      <c r="J70" s="58">
        <v>9730</v>
      </c>
      <c r="K70" s="58" t="s">
        <v>501</v>
      </c>
      <c r="L70" s="58">
        <v>3</v>
      </c>
      <c r="M70" s="59" t="s">
        <v>48</v>
      </c>
      <c r="O70" s="67">
        <v>4056</v>
      </c>
      <c r="P70" s="67">
        <v>4056</v>
      </c>
      <c r="Q70" s="67">
        <v>4056</v>
      </c>
      <c r="R70" s="83">
        <v>4056</v>
      </c>
      <c r="S70" s="93">
        <v>4056</v>
      </c>
      <c r="T70" s="93">
        <v>4056</v>
      </c>
      <c r="U70" s="93">
        <v>4056</v>
      </c>
      <c r="V70" s="93">
        <v>4056</v>
      </c>
      <c r="W70" s="93">
        <v>4056</v>
      </c>
      <c r="X70" s="93">
        <v>4056</v>
      </c>
      <c r="Y70" s="93">
        <v>4056</v>
      </c>
      <c r="Z70" s="93">
        <v>4056</v>
      </c>
      <c r="AA70" s="93">
        <v>4056</v>
      </c>
      <c r="AB70" s="93">
        <v>4056</v>
      </c>
      <c r="AC70" s="93">
        <v>4056</v>
      </c>
      <c r="AD70" s="93">
        <v>4056</v>
      </c>
      <c r="AE70" s="93">
        <v>4056</v>
      </c>
      <c r="AF70" s="93">
        <v>4056</v>
      </c>
      <c r="AG70" s="93">
        <v>4056</v>
      </c>
      <c r="AH70" s="93">
        <v>4056</v>
      </c>
      <c r="AI70" s="93">
        <v>4056</v>
      </c>
      <c r="AJ70" s="93">
        <v>4056</v>
      </c>
      <c r="AK70" s="93">
        <v>4056</v>
      </c>
      <c r="AL70" s="93">
        <v>4056</v>
      </c>
      <c r="AM70" s="105">
        <v>4056</v>
      </c>
      <c r="AN70" s="105">
        <v>4056</v>
      </c>
      <c r="AO70" s="105">
        <v>4056</v>
      </c>
      <c r="AP70" s="105">
        <v>4056</v>
      </c>
      <c r="AQ70" s="105">
        <v>4056</v>
      </c>
      <c r="AR70" s="105">
        <v>4056</v>
      </c>
      <c r="AS70" s="105">
        <v>4056</v>
      </c>
      <c r="AT70" s="105">
        <v>4056</v>
      </c>
      <c r="AU70" s="105">
        <v>4056</v>
      </c>
      <c r="AV70" s="105">
        <v>4056</v>
      </c>
      <c r="AW70" s="105">
        <v>4056</v>
      </c>
      <c r="AX70" s="105">
        <v>4056</v>
      </c>
      <c r="AY70" s="105">
        <v>4056</v>
      </c>
      <c r="AZ70" s="258">
        <v>4056</v>
      </c>
      <c r="BA70" s="258">
        <v>4056</v>
      </c>
      <c r="BB70" s="258">
        <v>4056</v>
      </c>
      <c r="BC70" s="258">
        <v>4056</v>
      </c>
      <c r="BD70" s="258">
        <v>4056</v>
      </c>
      <c r="BE70" s="258">
        <v>4056</v>
      </c>
      <c r="BF70" s="258">
        <v>4056</v>
      </c>
      <c r="BG70" s="258">
        <v>4056</v>
      </c>
      <c r="BH70" s="258">
        <v>4056</v>
      </c>
      <c r="BI70" s="258">
        <v>4056</v>
      </c>
      <c r="BJ70" s="258">
        <v>4056</v>
      </c>
      <c r="BK70" s="258">
        <v>4056</v>
      </c>
      <c r="BL70" s="258">
        <v>4056</v>
      </c>
      <c r="BM70" s="258">
        <v>4056</v>
      </c>
      <c r="BN70" s="258">
        <v>4056</v>
      </c>
      <c r="BO70" s="258">
        <v>4056</v>
      </c>
      <c r="BP70" s="258">
        <v>4056</v>
      </c>
      <c r="BQ70" s="258">
        <v>4056</v>
      </c>
      <c r="BR70" s="258">
        <v>4056</v>
      </c>
      <c r="BS70" s="258">
        <v>4056</v>
      </c>
      <c r="BT70" s="258">
        <v>4056</v>
      </c>
      <c r="BU70" s="324">
        <v>4056</v>
      </c>
      <c r="BV70" s="324">
        <v>4056</v>
      </c>
      <c r="BW70" s="324">
        <v>4056</v>
      </c>
      <c r="BX70" s="324">
        <v>4056</v>
      </c>
      <c r="BY70" s="324">
        <v>4056</v>
      </c>
      <c r="BZ70" s="324">
        <v>4056</v>
      </c>
      <c r="CA70" s="324">
        <v>4056</v>
      </c>
      <c r="CB70" s="324">
        <v>4056</v>
      </c>
      <c r="CC70" s="324">
        <v>4056</v>
      </c>
      <c r="CD70" s="324">
        <v>4056</v>
      </c>
      <c r="CE70" s="324">
        <v>4056</v>
      </c>
      <c r="CF70" s="324">
        <v>4056</v>
      </c>
      <c r="CG70" s="324">
        <v>4056</v>
      </c>
      <c r="CH70" s="324">
        <v>4056</v>
      </c>
      <c r="CI70" s="324">
        <v>4056</v>
      </c>
      <c r="CJ70" s="324">
        <v>4056</v>
      </c>
      <c r="CK70" s="324">
        <v>4056</v>
      </c>
      <c r="CL70" s="324">
        <v>4056</v>
      </c>
      <c r="CM70" s="324">
        <v>4056</v>
      </c>
      <c r="CN70" s="324">
        <v>4056</v>
      </c>
      <c r="CO70" s="324">
        <v>4056</v>
      </c>
      <c r="CP70" s="324">
        <v>4056</v>
      </c>
      <c r="CQ70" s="324">
        <v>4056</v>
      </c>
      <c r="CR70" s="324">
        <v>4056</v>
      </c>
      <c r="CS70" s="324">
        <v>4056</v>
      </c>
      <c r="CT70" s="324">
        <v>4056</v>
      </c>
      <c r="CU70" s="324">
        <v>4056</v>
      </c>
      <c r="CV70" s="324">
        <v>4056</v>
      </c>
      <c r="CW70" s="619">
        <v>4056</v>
      </c>
      <c r="CX70" s="570">
        <v>4056</v>
      </c>
      <c r="CY70" s="570">
        <v>4056</v>
      </c>
      <c r="DA70" s="421">
        <f t="shared" si="2"/>
        <v>4056</v>
      </c>
      <c r="DB70" s="477">
        <f t="shared" si="3"/>
        <v>4056</v>
      </c>
      <c r="DF70" s="433" t="s">
        <v>516</v>
      </c>
    </row>
    <row r="71" spans="1:110" s="65" customFormat="1" ht="13.5" thickBot="1" x14ac:dyDescent="0.25">
      <c r="A71" s="62" t="s">
        <v>16</v>
      </c>
      <c r="B71" s="62" t="s">
        <v>16</v>
      </c>
      <c r="C71" s="62">
        <v>2</v>
      </c>
      <c r="D71" s="62" t="s">
        <v>16</v>
      </c>
      <c r="E71" s="62">
        <v>2</v>
      </c>
      <c r="F71" s="62">
        <v>100007</v>
      </c>
      <c r="G71" s="63" t="s">
        <v>163</v>
      </c>
      <c r="H71" s="63" t="s">
        <v>162</v>
      </c>
      <c r="I71" s="63">
        <v>70</v>
      </c>
      <c r="J71" s="63">
        <v>9645</v>
      </c>
      <c r="K71" s="63" t="s">
        <v>501</v>
      </c>
      <c r="L71" s="63">
        <v>3</v>
      </c>
      <c r="M71" s="64" t="s">
        <v>48</v>
      </c>
      <c r="O71" s="68">
        <v>39545</v>
      </c>
      <c r="P71" s="68">
        <v>39545</v>
      </c>
      <c r="Q71" s="68">
        <v>39545</v>
      </c>
      <c r="R71" s="85">
        <v>39545</v>
      </c>
      <c r="S71" s="96">
        <v>39545</v>
      </c>
      <c r="T71" s="96">
        <v>39545</v>
      </c>
      <c r="U71" s="96">
        <v>39545</v>
      </c>
      <c r="V71" s="96">
        <v>39545</v>
      </c>
      <c r="W71" s="96">
        <v>39545</v>
      </c>
      <c r="X71" s="96">
        <v>39545</v>
      </c>
      <c r="Y71" s="96">
        <v>39545</v>
      </c>
      <c r="Z71" s="96">
        <v>39545</v>
      </c>
      <c r="AA71" s="96">
        <v>39545</v>
      </c>
      <c r="AB71" s="96">
        <v>39545</v>
      </c>
      <c r="AC71" s="96">
        <v>39545</v>
      </c>
      <c r="AD71" s="96">
        <v>39545</v>
      </c>
      <c r="AE71" s="96">
        <v>39545</v>
      </c>
      <c r="AF71" s="96">
        <v>39545</v>
      </c>
      <c r="AG71" s="96">
        <v>39545</v>
      </c>
      <c r="AH71" s="96">
        <v>39545</v>
      </c>
      <c r="AI71" s="96">
        <v>39545</v>
      </c>
      <c r="AJ71" s="96">
        <v>39545</v>
      </c>
      <c r="AK71" s="96">
        <v>39545</v>
      </c>
      <c r="AL71" s="96">
        <v>39545</v>
      </c>
      <c r="AM71" s="101">
        <v>39545</v>
      </c>
      <c r="AN71" s="101">
        <v>39545</v>
      </c>
      <c r="AO71" s="101">
        <v>39545</v>
      </c>
      <c r="AP71" s="101">
        <v>39545</v>
      </c>
      <c r="AQ71" s="101">
        <v>39545</v>
      </c>
      <c r="AR71" s="101">
        <v>39545</v>
      </c>
      <c r="AS71" s="101">
        <v>39545</v>
      </c>
      <c r="AT71" s="101">
        <v>39545</v>
      </c>
      <c r="AU71" s="101">
        <v>39545</v>
      </c>
      <c r="AV71" s="101">
        <v>39545</v>
      </c>
      <c r="AW71" s="101">
        <v>39545</v>
      </c>
      <c r="AX71" s="101">
        <v>39545</v>
      </c>
      <c r="AY71" s="101">
        <v>39545</v>
      </c>
      <c r="AZ71" s="132">
        <v>39545</v>
      </c>
      <c r="BA71" s="132">
        <v>39545</v>
      </c>
      <c r="BB71" s="132">
        <v>39545</v>
      </c>
      <c r="BC71" s="132">
        <v>39545</v>
      </c>
      <c r="BD71" s="132">
        <v>39545</v>
      </c>
      <c r="BE71" s="132">
        <v>39545</v>
      </c>
      <c r="BF71" s="132">
        <v>39545</v>
      </c>
      <c r="BG71" s="132">
        <v>39545</v>
      </c>
      <c r="BH71" s="132">
        <v>39545</v>
      </c>
      <c r="BI71" s="132">
        <v>39545</v>
      </c>
      <c r="BJ71" s="132">
        <v>39545</v>
      </c>
      <c r="BK71" s="132">
        <v>39545</v>
      </c>
      <c r="BL71" s="132">
        <v>39545</v>
      </c>
      <c r="BM71" s="132">
        <v>39545</v>
      </c>
      <c r="BN71" s="132">
        <v>39545</v>
      </c>
      <c r="BO71" s="132">
        <v>39545</v>
      </c>
      <c r="BP71" s="132">
        <v>39545</v>
      </c>
      <c r="BQ71" s="132">
        <v>39545</v>
      </c>
      <c r="BR71" s="132">
        <v>39545</v>
      </c>
      <c r="BS71" s="132">
        <v>39545</v>
      </c>
      <c r="BT71" s="132">
        <v>39545</v>
      </c>
      <c r="BU71" s="114">
        <v>39545</v>
      </c>
      <c r="BV71" s="114">
        <v>39545</v>
      </c>
      <c r="BW71" s="114">
        <v>39545</v>
      </c>
      <c r="BX71" s="114">
        <v>39545</v>
      </c>
      <c r="BY71" s="114">
        <v>39545</v>
      </c>
      <c r="BZ71" s="114">
        <v>39545</v>
      </c>
      <c r="CA71" s="114">
        <v>39545</v>
      </c>
      <c r="CB71" s="114">
        <v>39545</v>
      </c>
      <c r="CC71" s="114">
        <v>39545</v>
      </c>
      <c r="CD71" s="114">
        <v>39545</v>
      </c>
      <c r="CE71" s="114">
        <v>39545</v>
      </c>
      <c r="CF71" s="114">
        <v>39545</v>
      </c>
      <c r="CG71" s="114">
        <v>39545</v>
      </c>
      <c r="CH71" s="114">
        <v>39545</v>
      </c>
      <c r="CI71" s="114">
        <v>39545</v>
      </c>
      <c r="CJ71" s="114">
        <v>39545</v>
      </c>
      <c r="CK71" s="114">
        <v>39545</v>
      </c>
      <c r="CL71" s="114">
        <v>39545</v>
      </c>
      <c r="CM71" s="114">
        <v>39545</v>
      </c>
      <c r="CN71" s="114">
        <v>39545</v>
      </c>
      <c r="CO71" s="114">
        <v>39545</v>
      </c>
      <c r="CP71" s="114">
        <v>39545</v>
      </c>
      <c r="CQ71" s="114">
        <v>39545</v>
      </c>
      <c r="CR71" s="114">
        <v>39545</v>
      </c>
      <c r="CS71" s="114">
        <v>39545</v>
      </c>
      <c r="CT71" s="114">
        <v>39545</v>
      </c>
      <c r="CU71" s="114">
        <v>39545</v>
      </c>
      <c r="CV71" s="114">
        <v>39545</v>
      </c>
      <c r="CW71" s="612">
        <v>39545</v>
      </c>
      <c r="CX71" s="574">
        <v>39545</v>
      </c>
      <c r="CY71" s="574">
        <v>39545</v>
      </c>
      <c r="DA71" s="421">
        <f t="shared" si="2"/>
        <v>39545</v>
      </c>
      <c r="DB71" s="477">
        <f t="shared" si="3"/>
        <v>39545</v>
      </c>
      <c r="DF71" s="430" t="s">
        <v>516</v>
      </c>
    </row>
    <row r="72" spans="1:110" s="65" customFormat="1" ht="13.5" customHeight="1" thickBot="1" x14ac:dyDescent="0.25">
      <c r="A72" s="62" t="s">
        <v>17</v>
      </c>
      <c r="B72" s="62" t="s">
        <v>17</v>
      </c>
      <c r="C72" s="62">
        <v>2</v>
      </c>
      <c r="D72" s="62" t="s">
        <v>17</v>
      </c>
      <c r="E72" s="62">
        <v>2</v>
      </c>
      <c r="F72" s="62">
        <v>100031</v>
      </c>
      <c r="G72" s="63" t="s">
        <v>166</v>
      </c>
      <c r="H72" s="63" t="s">
        <v>167</v>
      </c>
      <c r="I72" s="63">
        <v>28</v>
      </c>
      <c r="J72" s="63">
        <v>9860</v>
      </c>
      <c r="K72" s="63" t="s">
        <v>501</v>
      </c>
      <c r="L72" s="63">
        <v>3</v>
      </c>
      <c r="M72" s="64" t="s">
        <v>48</v>
      </c>
      <c r="O72" s="68">
        <v>17269</v>
      </c>
      <c r="P72" s="68">
        <v>17269</v>
      </c>
      <c r="Q72" s="68">
        <v>17269</v>
      </c>
      <c r="R72" s="85">
        <v>17269</v>
      </c>
      <c r="S72" s="96">
        <v>17269</v>
      </c>
      <c r="T72" s="96">
        <v>17269</v>
      </c>
      <c r="U72" s="96">
        <v>17269</v>
      </c>
      <c r="V72" s="96">
        <v>17269</v>
      </c>
      <c r="W72" s="96">
        <v>17269</v>
      </c>
      <c r="X72" s="96">
        <v>17269</v>
      </c>
      <c r="Y72" s="96">
        <v>17269</v>
      </c>
      <c r="Z72" s="96">
        <v>17269</v>
      </c>
      <c r="AA72" s="96">
        <v>17269</v>
      </c>
      <c r="AB72" s="96">
        <v>17269</v>
      </c>
      <c r="AC72" s="96">
        <v>17269</v>
      </c>
      <c r="AD72" s="96">
        <v>17269</v>
      </c>
      <c r="AE72" s="96">
        <v>17269</v>
      </c>
      <c r="AF72" s="96">
        <v>17269</v>
      </c>
      <c r="AG72" s="96">
        <v>17269</v>
      </c>
      <c r="AH72" s="96">
        <v>17269</v>
      </c>
      <c r="AI72" s="96">
        <v>17269</v>
      </c>
      <c r="AJ72" s="96">
        <v>17269</v>
      </c>
      <c r="AK72" s="96">
        <v>17269</v>
      </c>
      <c r="AL72" s="96">
        <v>17269</v>
      </c>
      <c r="AM72" s="101">
        <v>17269</v>
      </c>
      <c r="AN72" s="101">
        <v>17269</v>
      </c>
      <c r="AO72" s="101">
        <v>17269</v>
      </c>
      <c r="AP72" s="101">
        <v>17269</v>
      </c>
      <c r="AQ72" s="101">
        <v>17269</v>
      </c>
      <c r="AR72" s="101">
        <v>17269</v>
      </c>
      <c r="AS72" s="101">
        <v>17269</v>
      </c>
      <c r="AT72" s="101">
        <v>17269</v>
      </c>
      <c r="AU72" s="101">
        <v>17269</v>
      </c>
      <c r="AV72" s="101">
        <v>17269</v>
      </c>
      <c r="AW72" s="101">
        <v>17269</v>
      </c>
      <c r="AX72" s="101">
        <v>17269</v>
      </c>
      <c r="AY72" s="101">
        <v>17269</v>
      </c>
      <c r="AZ72" s="132">
        <v>17269</v>
      </c>
      <c r="BA72" s="132">
        <v>17269</v>
      </c>
      <c r="BB72" s="132">
        <v>17269</v>
      </c>
      <c r="BC72" s="132">
        <v>17269</v>
      </c>
      <c r="BD72" s="132">
        <v>17269</v>
      </c>
      <c r="BE72" s="132">
        <v>17269</v>
      </c>
      <c r="BF72" s="132">
        <v>17269</v>
      </c>
      <c r="BG72" s="132">
        <v>17269</v>
      </c>
      <c r="BH72" s="132">
        <v>17269</v>
      </c>
      <c r="BI72" s="132">
        <v>17269</v>
      </c>
      <c r="BJ72" s="132">
        <v>17269</v>
      </c>
      <c r="BK72" s="132">
        <v>17269</v>
      </c>
      <c r="BL72" s="132">
        <v>17269</v>
      </c>
      <c r="BM72" s="132">
        <v>17269</v>
      </c>
      <c r="BN72" s="132">
        <v>17269</v>
      </c>
      <c r="BO72" s="132">
        <v>17269</v>
      </c>
      <c r="BP72" s="132">
        <v>17269</v>
      </c>
      <c r="BQ72" s="132">
        <v>17269</v>
      </c>
      <c r="BR72" s="132">
        <v>17269</v>
      </c>
      <c r="BS72" s="132">
        <v>17269</v>
      </c>
      <c r="BT72" s="132">
        <v>17269</v>
      </c>
      <c r="BU72" s="114">
        <v>17269</v>
      </c>
      <c r="BV72" s="114">
        <v>17269</v>
      </c>
      <c r="BW72" s="114">
        <v>17269</v>
      </c>
      <c r="BX72" s="114">
        <v>17269</v>
      </c>
      <c r="BY72" s="114">
        <v>17269</v>
      </c>
      <c r="BZ72" s="114">
        <v>17269</v>
      </c>
      <c r="CA72" s="114">
        <v>17269</v>
      </c>
      <c r="CB72" s="114">
        <v>17269</v>
      </c>
      <c r="CC72" s="114">
        <v>17269</v>
      </c>
      <c r="CD72" s="114">
        <v>17269</v>
      </c>
      <c r="CE72" s="114">
        <v>17269</v>
      </c>
      <c r="CF72" s="114">
        <v>17269</v>
      </c>
      <c r="CG72" s="114">
        <v>17269</v>
      </c>
      <c r="CH72" s="456">
        <v>39236</v>
      </c>
      <c r="CI72" s="114">
        <v>39236</v>
      </c>
      <c r="CJ72" s="114">
        <v>39236</v>
      </c>
      <c r="CK72" s="114">
        <v>39236</v>
      </c>
      <c r="CL72" s="114">
        <v>39236</v>
      </c>
      <c r="CM72" s="114">
        <v>39236</v>
      </c>
      <c r="CN72" s="114">
        <v>39236</v>
      </c>
      <c r="CO72" s="114">
        <v>39236</v>
      </c>
      <c r="CP72" s="114">
        <v>39236</v>
      </c>
      <c r="CQ72" s="114">
        <v>39236</v>
      </c>
      <c r="CR72" s="114">
        <v>39236</v>
      </c>
      <c r="CS72" s="114">
        <v>39236</v>
      </c>
      <c r="CT72" s="114">
        <v>39236</v>
      </c>
      <c r="CU72" s="114">
        <v>39236</v>
      </c>
      <c r="CV72" s="114">
        <v>39236</v>
      </c>
      <c r="CW72" s="612">
        <v>39236</v>
      </c>
      <c r="CX72" s="574">
        <v>39236</v>
      </c>
      <c r="CY72" s="574">
        <v>39236</v>
      </c>
      <c r="DA72" s="421">
        <f t="shared" si="2"/>
        <v>17269</v>
      </c>
      <c r="DB72" s="477">
        <f t="shared" si="3"/>
        <v>34166.692307692305</v>
      </c>
      <c r="DF72" s="430" t="s">
        <v>516</v>
      </c>
    </row>
    <row r="73" spans="1:110" s="65" customFormat="1" ht="13.5" thickBot="1" x14ac:dyDescent="0.25">
      <c r="A73" s="62" t="s">
        <v>19</v>
      </c>
      <c r="B73" s="62" t="s">
        <v>19</v>
      </c>
      <c r="C73" s="62"/>
      <c r="D73" s="62" t="s">
        <v>19</v>
      </c>
      <c r="E73" s="62"/>
      <c r="F73" s="62">
        <v>100073</v>
      </c>
      <c r="G73" s="63" t="s">
        <v>183</v>
      </c>
      <c r="H73" s="63" t="s">
        <v>182</v>
      </c>
      <c r="I73" s="63">
        <v>83</v>
      </c>
      <c r="J73" s="63">
        <v>9984</v>
      </c>
      <c r="K73" s="63" t="s">
        <v>501</v>
      </c>
      <c r="L73" s="63">
        <v>5</v>
      </c>
      <c r="M73" s="64" t="s">
        <v>47</v>
      </c>
      <c r="O73" s="68">
        <v>1429</v>
      </c>
      <c r="P73" s="68">
        <v>1429</v>
      </c>
      <c r="Q73" s="68">
        <v>1429</v>
      </c>
      <c r="R73" s="85">
        <v>1429</v>
      </c>
      <c r="S73" s="96">
        <v>1429</v>
      </c>
      <c r="T73" s="96">
        <v>1429</v>
      </c>
      <c r="U73" s="96">
        <v>1429</v>
      </c>
      <c r="V73" s="96">
        <v>1429</v>
      </c>
      <c r="W73" s="96">
        <v>1429</v>
      </c>
      <c r="X73" s="96">
        <v>1429</v>
      </c>
      <c r="Y73" s="96">
        <v>1429</v>
      </c>
      <c r="Z73" s="96">
        <v>1429</v>
      </c>
      <c r="AA73" s="96">
        <v>1429</v>
      </c>
      <c r="AB73" s="96">
        <v>1429</v>
      </c>
      <c r="AC73" s="96">
        <v>1429</v>
      </c>
      <c r="AD73" s="96">
        <v>1429</v>
      </c>
      <c r="AE73" s="96">
        <v>1429</v>
      </c>
      <c r="AF73" s="96">
        <v>1429</v>
      </c>
      <c r="AG73" s="96">
        <v>1429</v>
      </c>
      <c r="AH73" s="96">
        <v>1429</v>
      </c>
      <c r="AI73" s="96">
        <v>1429</v>
      </c>
      <c r="AJ73" s="96">
        <v>1429</v>
      </c>
      <c r="AK73" s="96">
        <v>1429</v>
      </c>
      <c r="AL73" s="96">
        <v>1429</v>
      </c>
      <c r="AM73" s="101">
        <v>1429</v>
      </c>
      <c r="AN73" s="101">
        <v>1429</v>
      </c>
      <c r="AO73" s="101">
        <v>1429</v>
      </c>
      <c r="AP73" s="101">
        <v>1429</v>
      </c>
      <c r="AQ73" s="101">
        <v>1429</v>
      </c>
      <c r="AR73" s="101">
        <v>1429</v>
      </c>
      <c r="AS73" s="101">
        <v>1429</v>
      </c>
      <c r="AT73" s="101">
        <v>1429</v>
      </c>
      <c r="AU73" s="101">
        <v>1429</v>
      </c>
      <c r="AV73" s="101">
        <v>1429</v>
      </c>
      <c r="AW73" s="101">
        <v>1429</v>
      </c>
      <c r="AX73" s="101">
        <v>1429</v>
      </c>
      <c r="AY73" s="101">
        <v>1429</v>
      </c>
      <c r="AZ73" s="132">
        <v>1429</v>
      </c>
      <c r="BA73" s="132">
        <v>1429</v>
      </c>
      <c r="BB73" s="132">
        <v>1429</v>
      </c>
      <c r="BC73" s="132">
        <v>1429</v>
      </c>
      <c r="BD73" s="132">
        <v>1429</v>
      </c>
      <c r="BE73" s="132">
        <v>1429</v>
      </c>
      <c r="BF73" s="132">
        <v>1429</v>
      </c>
      <c r="BG73" s="132">
        <v>1429</v>
      </c>
      <c r="BH73" s="132">
        <v>1429</v>
      </c>
      <c r="BI73" s="132">
        <v>1429</v>
      </c>
      <c r="BJ73" s="132">
        <v>1429</v>
      </c>
      <c r="BK73" s="132">
        <v>1429</v>
      </c>
      <c r="BL73" s="132">
        <v>1429</v>
      </c>
      <c r="BM73" s="132">
        <v>1429</v>
      </c>
      <c r="BN73" s="132">
        <v>1429</v>
      </c>
      <c r="BO73" s="132">
        <v>1429</v>
      </c>
      <c r="BP73" s="132">
        <v>1429</v>
      </c>
      <c r="BQ73" s="132">
        <v>1429</v>
      </c>
      <c r="BR73" s="132">
        <v>1429</v>
      </c>
      <c r="BS73" s="132">
        <v>1429</v>
      </c>
      <c r="BT73" s="132">
        <v>1429</v>
      </c>
      <c r="BU73" s="114">
        <v>1429</v>
      </c>
      <c r="BV73" s="114">
        <v>1429</v>
      </c>
      <c r="BW73" s="114">
        <v>1429</v>
      </c>
      <c r="BX73" s="114">
        <v>1429</v>
      </c>
      <c r="BY73" s="114">
        <v>1429</v>
      </c>
      <c r="BZ73" s="114">
        <v>1429</v>
      </c>
      <c r="CA73" s="114">
        <v>1429</v>
      </c>
      <c r="CB73" s="114">
        <v>1429</v>
      </c>
      <c r="CC73" s="114">
        <v>1429</v>
      </c>
      <c r="CD73" s="114">
        <v>1429</v>
      </c>
      <c r="CE73" s="114">
        <v>1429</v>
      </c>
      <c r="CF73" s="114">
        <v>1429</v>
      </c>
      <c r="CG73" s="114">
        <v>1429</v>
      </c>
      <c r="CH73" s="114">
        <v>1429</v>
      </c>
      <c r="CI73" s="114">
        <v>1429</v>
      </c>
      <c r="CJ73" s="114">
        <v>1429</v>
      </c>
      <c r="CK73" s="114">
        <v>1429</v>
      </c>
      <c r="CL73" s="114">
        <v>1429</v>
      </c>
      <c r="CM73" s="114">
        <v>1429</v>
      </c>
      <c r="CN73" s="453">
        <v>20313</v>
      </c>
      <c r="CO73" s="114">
        <v>20313</v>
      </c>
      <c r="CP73" s="114">
        <v>20313</v>
      </c>
      <c r="CQ73" s="114">
        <v>20313</v>
      </c>
      <c r="CR73" s="114">
        <v>20313</v>
      </c>
      <c r="CS73" s="114">
        <v>20313</v>
      </c>
      <c r="CT73" s="114">
        <v>20313</v>
      </c>
      <c r="CU73" s="114">
        <v>20313</v>
      </c>
      <c r="CV73" s="114">
        <v>20313</v>
      </c>
      <c r="CW73" s="114">
        <v>20313</v>
      </c>
      <c r="CX73" s="574">
        <v>20313</v>
      </c>
      <c r="CY73" s="574">
        <v>20313</v>
      </c>
      <c r="DA73" s="421">
        <f t="shared" si="2"/>
        <v>1429</v>
      </c>
      <c r="DB73" s="477">
        <f t="shared" si="3"/>
        <v>7239.4615384615381</v>
      </c>
      <c r="DF73" s="430" t="s">
        <v>516</v>
      </c>
    </row>
    <row r="74" spans="1:110" ht="21.75" thickBot="1" x14ac:dyDescent="0.25">
      <c r="A74" s="1" t="s">
        <v>385</v>
      </c>
      <c r="B74" s="1" t="s">
        <v>385</v>
      </c>
      <c r="C74" s="1">
        <v>2</v>
      </c>
      <c r="D74" s="1" t="s">
        <v>385</v>
      </c>
      <c r="E74" s="1">
        <v>2</v>
      </c>
      <c r="F74" s="1">
        <v>100030</v>
      </c>
      <c r="G74" s="3" t="s">
        <v>185</v>
      </c>
      <c r="H74" s="3" t="s">
        <v>184</v>
      </c>
      <c r="I74" s="3">
        <v>92</v>
      </c>
      <c r="J74" s="3">
        <v>9683</v>
      </c>
      <c r="K74" s="3" t="s">
        <v>501</v>
      </c>
      <c r="L74" s="3">
        <v>3</v>
      </c>
      <c r="M74" s="4" t="s">
        <v>47</v>
      </c>
      <c r="O74" s="8">
        <v>2153</v>
      </c>
      <c r="P74" s="8">
        <v>2153</v>
      </c>
      <c r="Q74" s="8">
        <v>2153</v>
      </c>
      <c r="R74" s="78">
        <v>2153</v>
      </c>
      <c r="S74" s="90">
        <v>2153</v>
      </c>
      <c r="T74" s="90">
        <v>2153</v>
      </c>
      <c r="U74" s="90">
        <v>2153</v>
      </c>
      <c r="V74" s="90">
        <v>2153</v>
      </c>
      <c r="W74" s="90">
        <v>2153</v>
      </c>
      <c r="X74" s="90">
        <v>2153</v>
      </c>
      <c r="Y74" s="90">
        <v>2153</v>
      </c>
      <c r="Z74" s="90">
        <v>2153</v>
      </c>
      <c r="AA74" s="90">
        <v>2153</v>
      </c>
      <c r="AB74" s="90">
        <v>2153</v>
      </c>
      <c r="AC74" s="90">
        <v>2153</v>
      </c>
      <c r="AD74" s="90">
        <v>2153</v>
      </c>
      <c r="AE74" s="90">
        <v>2153</v>
      </c>
      <c r="AF74" s="90">
        <v>2153</v>
      </c>
      <c r="AG74" s="90">
        <v>2153</v>
      </c>
      <c r="AH74" s="90">
        <v>2153</v>
      </c>
      <c r="AI74" s="90">
        <v>2153</v>
      </c>
      <c r="AJ74" s="90">
        <v>2153</v>
      </c>
      <c r="AK74" s="90">
        <v>2153</v>
      </c>
      <c r="AL74" s="90">
        <v>2153</v>
      </c>
      <c r="AM74" s="104">
        <v>2153</v>
      </c>
      <c r="AN74" s="104">
        <v>2153</v>
      </c>
      <c r="AO74" s="104">
        <v>2153</v>
      </c>
      <c r="AP74" s="104">
        <v>2153</v>
      </c>
      <c r="AQ74" s="104">
        <v>2153</v>
      </c>
      <c r="AR74" s="104">
        <v>2153</v>
      </c>
      <c r="AS74" s="104">
        <v>2153</v>
      </c>
      <c r="AT74" s="104">
        <v>2153</v>
      </c>
      <c r="AU74" s="104">
        <v>2153</v>
      </c>
      <c r="AV74" s="104">
        <v>2153</v>
      </c>
      <c r="AW74" s="104">
        <v>2153</v>
      </c>
      <c r="AX74" s="104">
        <v>2153</v>
      </c>
      <c r="AY74" s="104">
        <v>2153</v>
      </c>
      <c r="AZ74" s="256">
        <v>2153</v>
      </c>
      <c r="BA74" s="256">
        <v>2153</v>
      </c>
      <c r="BB74" s="256">
        <v>2153</v>
      </c>
      <c r="BC74" s="256">
        <v>2153</v>
      </c>
      <c r="BD74" s="256">
        <v>2153</v>
      </c>
      <c r="BE74" s="256">
        <v>2153</v>
      </c>
      <c r="BF74" s="256">
        <v>2153</v>
      </c>
      <c r="BG74" s="256">
        <v>2153</v>
      </c>
      <c r="BH74" s="256">
        <v>2153</v>
      </c>
      <c r="BI74" s="256">
        <v>2153</v>
      </c>
      <c r="BJ74" s="256">
        <v>2153</v>
      </c>
      <c r="BK74" s="256">
        <v>2153</v>
      </c>
      <c r="BL74" s="256">
        <v>2153</v>
      </c>
      <c r="BM74" s="256">
        <v>2153</v>
      </c>
      <c r="BN74" s="256">
        <v>2153</v>
      </c>
      <c r="BO74" s="256">
        <v>2153</v>
      </c>
      <c r="BP74" s="256">
        <v>2153</v>
      </c>
      <c r="BQ74" s="256">
        <v>2153</v>
      </c>
      <c r="BR74" s="256">
        <v>2153</v>
      </c>
      <c r="BS74" s="256">
        <v>2153</v>
      </c>
      <c r="BT74" s="256">
        <v>2153</v>
      </c>
      <c r="BU74" s="323">
        <v>2153</v>
      </c>
      <c r="BV74" s="323">
        <v>2153</v>
      </c>
      <c r="BW74" s="323">
        <v>2153</v>
      </c>
      <c r="BX74" s="323">
        <v>2153</v>
      </c>
      <c r="BY74" s="323">
        <v>2153</v>
      </c>
      <c r="BZ74" s="323">
        <v>2153</v>
      </c>
      <c r="CA74" s="323">
        <v>2153</v>
      </c>
      <c r="CB74" s="323">
        <v>2153</v>
      </c>
      <c r="CC74" s="323">
        <v>2153</v>
      </c>
      <c r="CD74" s="323">
        <v>2153</v>
      </c>
      <c r="CE74" s="323">
        <v>2153</v>
      </c>
      <c r="CF74" s="323">
        <v>2153</v>
      </c>
      <c r="CG74" s="323">
        <v>2153</v>
      </c>
      <c r="CH74" s="323">
        <v>2153</v>
      </c>
      <c r="CI74" s="457">
        <v>14017</v>
      </c>
      <c r="CJ74" s="323">
        <v>14017</v>
      </c>
      <c r="CK74" s="323">
        <v>14017</v>
      </c>
      <c r="CL74" s="323">
        <v>14017</v>
      </c>
      <c r="CM74" s="323">
        <v>14017</v>
      </c>
      <c r="CN74" s="323">
        <v>14017</v>
      </c>
      <c r="CO74" s="323">
        <v>14017</v>
      </c>
      <c r="CP74" s="323">
        <v>14017</v>
      </c>
      <c r="CQ74" s="323">
        <v>14017</v>
      </c>
      <c r="CR74" s="323">
        <v>14017</v>
      </c>
      <c r="CS74" s="323">
        <v>14017</v>
      </c>
      <c r="CT74" s="323">
        <v>14017</v>
      </c>
      <c r="CU74" s="323">
        <v>14017</v>
      </c>
      <c r="CV74" s="323">
        <v>14017</v>
      </c>
      <c r="CW74" s="323">
        <v>14017</v>
      </c>
      <c r="CX74" s="568">
        <v>14017</v>
      </c>
      <c r="CY74" s="568">
        <v>14017</v>
      </c>
      <c r="CZ74">
        <f>CI74-CH74</f>
        <v>11864</v>
      </c>
      <c r="DA74" s="421">
        <f t="shared" si="2"/>
        <v>2153</v>
      </c>
      <c r="DB74" s="477">
        <f t="shared" si="3"/>
        <v>10366.538461538461</v>
      </c>
      <c r="DF74" s="334" t="s">
        <v>516</v>
      </c>
    </row>
    <row r="75" spans="1:110" ht="21.75" thickBot="1" x14ac:dyDescent="0.25">
      <c r="A75" s="1" t="s">
        <v>385</v>
      </c>
      <c r="B75" s="1" t="s">
        <v>385</v>
      </c>
      <c r="C75" s="1">
        <v>2</v>
      </c>
      <c r="D75" s="1" t="s">
        <v>385</v>
      </c>
      <c r="E75" s="1">
        <v>2</v>
      </c>
      <c r="F75" s="1">
        <v>100030</v>
      </c>
      <c r="G75" s="3" t="s">
        <v>186</v>
      </c>
      <c r="H75" s="3" t="s">
        <v>187</v>
      </c>
      <c r="I75" s="3">
        <v>93</v>
      </c>
      <c r="J75" s="3">
        <v>9685</v>
      </c>
      <c r="K75" s="3" t="s">
        <v>501</v>
      </c>
      <c r="L75" s="3">
        <v>3</v>
      </c>
      <c r="M75" s="4" t="s">
        <v>47</v>
      </c>
      <c r="O75" s="8">
        <v>15144</v>
      </c>
      <c r="P75" s="8">
        <v>15144</v>
      </c>
      <c r="Q75" s="8">
        <v>15144</v>
      </c>
      <c r="R75" s="78">
        <v>15144</v>
      </c>
      <c r="S75" s="90">
        <v>15144</v>
      </c>
      <c r="T75" s="90">
        <v>15144</v>
      </c>
      <c r="U75" s="90">
        <v>15144</v>
      </c>
      <c r="V75" s="90">
        <v>15144</v>
      </c>
      <c r="W75" s="90">
        <v>15144</v>
      </c>
      <c r="X75" s="90">
        <v>15144</v>
      </c>
      <c r="Y75" s="90">
        <v>15144</v>
      </c>
      <c r="Z75" s="90">
        <v>15144</v>
      </c>
      <c r="AA75" s="90">
        <v>15144</v>
      </c>
      <c r="AB75" s="102">
        <v>21152</v>
      </c>
      <c r="AC75" s="104">
        <v>21152</v>
      </c>
      <c r="AD75" s="104">
        <v>21152</v>
      </c>
      <c r="AE75" s="104">
        <v>21152</v>
      </c>
      <c r="AF75" s="104">
        <v>21152</v>
      </c>
      <c r="AG75" s="104">
        <v>21152</v>
      </c>
      <c r="AH75" s="104">
        <v>21152</v>
      </c>
      <c r="AI75" s="104">
        <v>21152</v>
      </c>
      <c r="AJ75" s="104">
        <v>21152</v>
      </c>
      <c r="AK75" s="104">
        <v>21152</v>
      </c>
      <c r="AL75" s="104">
        <v>21152</v>
      </c>
      <c r="AM75" s="104">
        <v>21152</v>
      </c>
      <c r="AN75" s="104">
        <v>21152</v>
      </c>
      <c r="AO75" s="104">
        <v>21152</v>
      </c>
      <c r="AP75" s="104">
        <v>21152</v>
      </c>
      <c r="AQ75" s="104">
        <v>21152</v>
      </c>
      <c r="AR75" s="104">
        <v>21152</v>
      </c>
      <c r="AS75" s="104">
        <v>21152</v>
      </c>
      <c r="AT75" s="104">
        <v>21152</v>
      </c>
      <c r="AU75" s="104">
        <v>21152</v>
      </c>
      <c r="AV75" s="104">
        <v>21152</v>
      </c>
      <c r="AW75" s="104">
        <v>21152</v>
      </c>
      <c r="AX75" s="104">
        <v>21152</v>
      </c>
      <c r="AY75" s="104">
        <v>21152</v>
      </c>
      <c r="AZ75" s="256">
        <v>21152</v>
      </c>
      <c r="BA75" s="256">
        <v>21152</v>
      </c>
      <c r="BB75" s="256">
        <v>21152</v>
      </c>
      <c r="BC75" s="256">
        <v>21152</v>
      </c>
      <c r="BD75" s="256">
        <v>21152</v>
      </c>
      <c r="BE75" s="256">
        <v>21152</v>
      </c>
      <c r="BF75" s="256">
        <v>21152</v>
      </c>
      <c r="BG75" s="256">
        <v>21152</v>
      </c>
      <c r="BH75" s="256">
        <v>21152</v>
      </c>
      <c r="BI75" s="256">
        <v>21152</v>
      </c>
      <c r="BJ75" s="256">
        <v>21152</v>
      </c>
      <c r="BK75" s="256">
        <v>21152</v>
      </c>
      <c r="BL75" s="256">
        <v>21152</v>
      </c>
      <c r="BM75" s="256">
        <v>21152</v>
      </c>
      <c r="BN75" s="256">
        <v>21152</v>
      </c>
      <c r="BO75" s="256">
        <v>21152</v>
      </c>
      <c r="BP75" s="256">
        <v>21152</v>
      </c>
      <c r="BQ75" s="256">
        <v>21152</v>
      </c>
      <c r="BR75" s="256">
        <v>21152</v>
      </c>
      <c r="BS75" s="256">
        <v>21152</v>
      </c>
      <c r="BT75" s="256">
        <v>21152</v>
      </c>
      <c r="BU75" s="323">
        <v>21152</v>
      </c>
      <c r="BV75" s="323">
        <v>21152</v>
      </c>
      <c r="BW75" s="323">
        <v>21152</v>
      </c>
      <c r="BX75" s="323">
        <v>21152</v>
      </c>
      <c r="BY75" s="323">
        <v>21152</v>
      </c>
      <c r="BZ75" s="323">
        <v>21152</v>
      </c>
      <c r="CA75" s="323">
        <v>21152</v>
      </c>
      <c r="CB75" s="323">
        <v>21152</v>
      </c>
      <c r="CC75" s="323">
        <v>21152</v>
      </c>
      <c r="CD75" s="323">
        <v>21152</v>
      </c>
      <c r="CE75" s="323">
        <v>21152</v>
      </c>
      <c r="CF75" s="323">
        <v>21152</v>
      </c>
      <c r="CG75" s="323">
        <v>21152</v>
      </c>
      <c r="CH75" s="323">
        <v>21152</v>
      </c>
      <c r="CI75" s="457">
        <v>18166</v>
      </c>
      <c r="CJ75" s="323">
        <v>18166</v>
      </c>
      <c r="CK75" s="323">
        <v>18166</v>
      </c>
      <c r="CL75" s="323">
        <v>18166</v>
      </c>
      <c r="CM75" s="323">
        <v>18166</v>
      </c>
      <c r="CN75" s="323">
        <v>18166</v>
      </c>
      <c r="CO75" s="323">
        <v>18166</v>
      </c>
      <c r="CP75" s="323">
        <v>18166</v>
      </c>
      <c r="CQ75" s="323">
        <v>18166</v>
      </c>
      <c r="CR75" s="323">
        <v>18166</v>
      </c>
      <c r="CS75" s="323">
        <v>18166</v>
      </c>
      <c r="CT75" s="323">
        <v>18166</v>
      </c>
      <c r="CU75" s="323">
        <v>18166</v>
      </c>
      <c r="CV75" s="323">
        <v>18166</v>
      </c>
      <c r="CW75" s="323">
        <v>18166</v>
      </c>
      <c r="CX75" s="568">
        <v>18166</v>
      </c>
      <c r="CY75" s="568">
        <v>18166</v>
      </c>
      <c r="CZ75">
        <f>CI75-CH75</f>
        <v>-2986</v>
      </c>
      <c r="DA75" s="421">
        <f t="shared" si="2"/>
        <v>21152</v>
      </c>
      <c r="DB75" s="477">
        <f t="shared" si="3"/>
        <v>19084.76923076923</v>
      </c>
    </row>
    <row r="76" spans="1:110" ht="21.75" thickBot="1" x14ac:dyDescent="0.25">
      <c r="A76" s="1" t="s">
        <v>385</v>
      </c>
      <c r="B76" s="1" t="s">
        <v>385</v>
      </c>
      <c r="C76" s="1">
        <v>2</v>
      </c>
      <c r="D76" s="1" t="s">
        <v>385</v>
      </c>
      <c r="E76" s="1">
        <v>2</v>
      </c>
      <c r="F76" s="1">
        <v>100030</v>
      </c>
      <c r="G76" s="3" t="s">
        <v>188</v>
      </c>
      <c r="H76" s="3" t="s">
        <v>189</v>
      </c>
      <c r="I76" s="3">
        <v>130</v>
      </c>
      <c r="J76" s="3">
        <v>9686</v>
      </c>
      <c r="K76" s="3" t="s">
        <v>501</v>
      </c>
      <c r="L76" s="3">
        <v>3</v>
      </c>
      <c r="M76" s="4" t="s">
        <v>47</v>
      </c>
      <c r="N76" s="28">
        <v>40067</v>
      </c>
      <c r="O76" s="8"/>
      <c r="P76" s="8"/>
      <c r="Q76" s="8"/>
      <c r="R76" s="78"/>
      <c r="S76" s="90"/>
      <c r="T76" s="90"/>
      <c r="U76" s="90"/>
      <c r="V76" s="90"/>
      <c r="W76" s="90"/>
      <c r="X76" s="90"/>
      <c r="Y76" s="90"/>
      <c r="Z76" s="90"/>
      <c r="AA76" s="90"/>
      <c r="AB76" s="102">
        <v>116</v>
      </c>
      <c r="AC76" s="104">
        <v>116</v>
      </c>
      <c r="AD76" s="104">
        <v>116</v>
      </c>
      <c r="AE76" s="104">
        <v>116</v>
      </c>
      <c r="AF76" s="104">
        <v>116</v>
      </c>
      <c r="AG76" s="104">
        <v>116</v>
      </c>
      <c r="AH76" s="104">
        <v>116</v>
      </c>
      <c r="AI76" s="104">
        <v>116</v>
      </c>
      <c r="AJ76" s="104">
        <v>116</v>
      </c>
      <c r="AK76" s="104">
        <v>116</v>
      </c>
      <c r="AL76" s="104">
        <v>116</v>
      </c>
      <c r="AM76" s="104">
        <v>116</v>
      </c>
      <c r="AN76" s="104">
        <v>116</v>
      </c>
      <c r="AO76" s="104">
        <v>116</v>
      </c>
      <c r="AP76" s="104">
        <v>116</v>
      </c>
      <c r="AQ76" s="104">
        <v>116</v>
      </c>
      <c r="AR76" s="104">
        <v>116</v>
      </c>
      <c r="AS76" s="104">
        <v>116</v>
      </c>
      <c r="AT76" s="104">
        <v>116</v>
      </c>
      <c r="AU76" s="104">
        <v>116</v>
      </c>
      <c r="AV76" s="104">
        <v>116</v>
      </c>
      <c r="AW76" s="104">
        <v>116</v>
      </c>
      <c r="AX76" s="104">
        <v>116</v>
      </c>
      <c r="AY76" s="104">
        <v>116</v>
      </c>
      <c r="AZ76" s="256">
        <v>116</v>
      </c>
      <c r="BA76" s="256">
        <v>116</v>
      </c>
      <c r="BB76" s="256">
        <v>116</v>
      </c>
      <c r="BC76" s="256">
        <v>116</v>
      </c>
      <c r="BD76" s="256">
        <v>116</v>
      </c>
      <c r="BE76" s="256">
        <v>116</v>
      </c>
      <c r="BF76" s="256">
        <v>116</v>
      </c>
      <c r="BG76" s="256">
        <v>116</v>
      </c>
      <c r="BH76" s="256">
        <v>116</v>
      </c>
      <c r="BI76" s="256">
        <v>116</v>
      </c>
      <c r="BJ76" s="256">
        <v>116</v>
      </c>
      <c r="BK76" s="256">
        <v>116</v>
      </c>
      <c r="BL76" s="256">
        <v>116</v>
      </c>
      <c r="BM76" s="256">
        <v>116</v>
      </c>
      <c r="BN76" s="256">
        <v>116</v>
      </c>
      <c r="BO76" s="256">
        <v>116</v>
      </c>
      <c r="BP76" s="256">
        <v>116</v>
      </c>
      <c r="BQ76" s="256">
        <v>116</v>
      </c>
      <c r="BR76" s="256">
        <v>116</v>
      </c>
      <c r="BS76" s="256">
        <v>116</v>
      </c>
      <c r="BT76" s="256">
        <v>116</v>
      </c>
      <c r="BU76" s="323">
        <v>116</v>
      </c>
      <c r="BV76" s="323">
        <v>116</v>
      </c>
      <c r="BW76" s="323">
        <v>116</v>
      </c>
      <c r="BX76" s="323">
        <v>116</v>
      </c>
      <c r="BY76" s="323">
        <v>116</v>
      </c>
      <c r="BZ76" s="323">
        <v>116</v>
      </c>
      <c r="CA76" s="323">
        <v>116</v>
      </c>
      <c r="CB76" s="323">
        <v>116</v>
      </c>
      <c r="CC76" s="323">
        <v>116</v>
      </c>
      <c r="CD76" s="323">
        <v>116</v>
      </c>
      <c r="CE76" s="323">
        <v>116</v>
      </c>
      <c r="CF76" s="323">
        <v>116</v>
      </c>
      <c r="CG76" s="323">
        <v>116</v>
      </c>
      <c r="CH76" s="323">
        <v>116</v>
      </c>
      <c r="CI76" s="457">
        <v>216</v>
      </c>
      <c r="CJ76" s="323">
        <v>216</v>
      </c>
      <c r="CK76" s="323">
        <v>216</v>
      </c>
      <c r="CL76" s="323">
        <v>216</v>
      </c>
      <c r="CM76" s="323">
        <v>216</v>
      </c>
      <c r="CN76" s="323">
        <v>216</v>
      </c>
      <c r="CO76" s="323">
        <v>216</v>
      </c>
      <c r="CP76" s="323">
        <v>216</v>
      </c>
      <c r="CQ76" s="323">
        <v>216</v>
      </c>
      <c r="CR76" s="323">
        <v>216</v>
      </c>
      <c r="CS76" s="323">
        <v>216</v>
      </c>
      <c r="CT76" s="323">
        <v>216</v>
      </c>
      <c r="CU76" s="323">
        <v>216</v>
      </c>
      <c r="CV76" s="323">
        <v>216</v>
      </c>
      <c r="CW76" s="323">
        <v>216</v>
      </c>
      <c r="CX76" s="568">
        <v>216</v>
      </c>
      <c r="CY76" s="568">
        <v>216</v>
      </c>
      <c r="CZ76">
        <f>CI76-CH76</f>
        <v>100</v>
      </c>
      <c r="DA76" s="421">
        <f t="shared" si="2"/>
        <v>116</v>
      </c>
      <c r="DB76" s="477">
        <f t="shared" si="3"/>
        <v>185.23076923076923</v>
      </c>
    </row>
    <row r="77" spans="1:110" ht="21.75" thickBot="1" x14ac:dyDescent="0.25">
      <c r="A77" s="1" t="s">
        <v>385</v>
      </c>
      <c r="B77" s="1" t="s">
        <v>385</v>
      </c>
      <c r="C77" s="1">
        <v>2</v>
      </c>
      <c r="D77" s="1" t="s">
        <v>385</v>
      </c>
      <c r="E77" s="1">
        <v>2</v>
      </c>
      <c r="F77" s="1">
        <v>100030</v>
      </c>
      <c r="G77" s="3" t="s">
        <v>190</v>
      </c>
      <c r="H77" s="3" t="s">
        <v>191</v>
      </c>
      <c r="I77" s="3">
        <v>129</v>
      </c>
      <c r="J77" s="3">
        <v>9992</v>
      </c>
      <c r="K77" s="3" t="s">
        <v>501</v>
      </c>
      <c r="L77" s="3">
        <v>3</v>
      </c>
      <c r="M77" s="4" t="s">
        <v>47</v>
      </c>
      <c r="N77" s="28">
        <v>40057</v>
      </c>
      <c r="O77" s="8"/>
      <c r="P77" s="8"/>
      <c r="Q77" s="8"/>
      <c r="R77" s="78"/>
      <c r="S77" s="90"/>
      <c r="T77" s="90"/>
      <c r="U77" s="90"/>
      <c r="V77" s="90"/>
      <c r="W77" s="90"/>
      <c r="X77" s="90"/>
      <c r="Y77" s="90"/>
      <c r="Z77" s="90"/>
      <c r="AA77" s="102">
        <v>1435</v>
      </c>
      <c r="AB77" s="104">
        <v>1435</v>
      </c>
      <c r="AC77" s="104">
        <v>1435</v>
      </c>
      <c r="AD77" s="104">
        <v>1435</v>
      </c>
      <c r="AE77" s="104">
        <v>1435</v>
      </c>
      <c r="AF77" s="104">
        <v>1435</v>
      </c>
      <c r="AG77" s="104">
        <v>1435</v>
      </c>
      <c r="AH77" s="104">
        <v>1435</v>
      </c>
      <c r="AI77" s="104">
        <v>1435</v>
      </c>
      <c r="AJ77" s="104">
        <v>1435</v>
      </c>
      <c r="AK77" s="104">
        <v>1435</v>
      </c>
      <c r="AL77" s="104">
        <v>1435</v>
      </c>
      <c r="AM77" s="104">
        <v>1435</v>
      </c>
      <c r="AN77" s="104">
        <v>1435</v>
      </c>
      <c r="AO77" s="104">
        <v>1435</v>
      </c>
      <c r="AP77" s="104">
        <v>1435</v>
      </c>
      <c r="AQ77" s="104">
        <v>1435</v>
      </c>
      <c r="AR77" s="104">
        <v>1435</v>
      </c>
      <c r="AS77" s="104">
        <v>1435</v>
      </c>
      <c r="AT77" s="104">
        <v>1435</v>
      </c>
      <c r="AU77" s="104">
        <v>1435</v>
      </c>
      <c r="AV77" s="104">
        <v>1435</v>
      </c>
      <c r="AW77" s="104">
        <v>1435</v>
      </c>
      <c r="AX77" s="104">
        <v>1435</v>
      </c>
      <c r="AY77" s="104">
        <v>1435</v>
      </c>
      <c r="AZ77" s="256">
        <v>1435</v>
      </c>
      <c r="BA77" s="256">
        <v>1435</v>
      </c>
      <c r="BB77" s="256">
        <v>1435</v>
      </c>
      <c r="BC77" s="256">
        <v>1435</v>
      </c>
      <c r="BD77" s="256">
        <v>1435</v>
      </c>
      <c r="BE77" s="256">
        <v>1435</v>
      </c>
      <c r="BF77" s="256">
        <v>1435</v>
      </c>
      <c r="BG77" s="256">
        <v>1435</v>
      </c>
      <c r="BH77" s="256">
        <v>1435</v>
      </c>
      <c r="BI77" s="256">
        <v>1435</v>
      </c>
      <c r="BJ77" s="256">
        <v>1435</v>
      </c>
      <c r="BK77" s="256">
        <v>1435</v>
      </c>
      <c r="BL77" s="256">
        <v>1435</v>
      </c>
      <c r="BM77" s="256">
        <v>1435</v>
      </c>
      <c r="BN77" s="256">
        <v>1435</v>
      </c>
      <c r="BO77" s="256">
        <v>1435</v>
      </c>
      <c r="BP77" s="256">
        <v>1435</v>
      </c>
      <c r="BQ77" s="256">
        <v>1435</v>
      </c>
      <c r="BR77" s="256">
        <v>1435</v>
      </c>
      <c r="BS77" s="256">
        <v>1435</v>
      </c>
      <c r="BT77" s="256">
        <v>1435</v>
      </c>
      <c r="BU77" s="323">
        <v>1435</v>
      </c>
      <c r="BV77" s="323">
        <v>1435</v>
      </c>
      <c r="BW77" s="323">
        <v>1435</v>
      </c>
      <c r="BX77" s="323">
        <v>1435</v>
      </c>
      <c r="BY77" s="323">
        <v>1435</v>
      </c>
      <c r="BZ77" s="323">
        <v>1435</v>
      </c>
      <c r="CA77" s="323">
        <v>1435</v>
      </c>
      <c r="CB77" s="323">
        <v>1435</v>
      </c>
      <c r="CC77" s="323">
        <v>1435</v>
      </c>
      <c r="CD77" s="323">
        <v>1435</v>
      </c>
      <c r="CE77" s="323">
        <v>1435</v>
      </c>
      <c r="CF77" s="323">
        <v>1435</v>
      </c>
      <c r="CG77" s="323">
        <v>1435</v>
      </c>
      <c r="CH77" s="323">
        <v>1435</v>
      </c>
      <c r="CI77" s="457">
        <v>1864</v>
      </c>
      <c r="CJ77" s="323">
        <v>1864</v>
      </c>
      <c r="CK77" s="323">
        <v>1864</v>
      </c>
      <c r="CL77" s="323">
        <v>1864</v>
      </c>
      <c r="CM77" s="323">
        <v>1864</v>
      </c>
      <c r="CN77" s="323">
        <v>1864</v>
      </c>
      <c r="CO77" s="323">
        <v>1864</v>
      </c>
      <c r="CP77" s="323">
        <v>1864</v>
      </c>
      <c r="CQ77" s="323">
        <v>1864</v>
      </c>
      <c r="CR77" s="323">
        <v>1864</v>
      </c>
      <c r="CS77" s="323">
        <v>1864</v>
      </c>
      <c r="CT77" s="323">
        <v>1864</v>
      </c>
      <c r="CU77" s="323">
        <v>1864</v>
      </c>
      <c r="CV77" s="323">
        <v>1864</v>
      </c>
      <c r="CW77" s="323">
        <v>1864</v>
      </c>
      <c r="CX77" s="568">
        <v>1864</v>
      </c>
      <c r="CY77" s="568">
        <v>1864</v>
      </c>
      <c r="CZ77">
        <f>CI77-CH77</f>
        <v>429</v>
      </c>
      <c r="DA77" s="421">
        <f t="shared" si="2"/>
        <v>1435</v>
      </c>
      <c r="DB77" s="477">
        <f t="shared" si="3"/>
        <v>1732</v>
      </c>
    </row>
    <row r="78" spans="1:110" s="45" customFormat="1" ht="21" x14ac:dyDescent="0.2">
      <c r="A78" s="42" t="s">
        <v>385</v>
      </c>
      <c r="B78" s="42" t="s">
        <v>385</v>
      </c>
      <c r="C78" s="42">
        <v>2</v>
      </c>
      <c r="D78" s="1" t="s">
        <v>385</v>
      </c>
      <c r="E78" s="42">
        <v>2</v>
      </c>
      <c r="F78" s="42">
        <v>100030</v>
      </c>
      <c r="G78" s="43" t="s">
        <v>192</v>
      </c>
      <c r="H78" s="43" t="s">
        <v>193</v>
      </c>
      <c r="I78" s="43">
        <v>94</v>
      </c>
      <c r="J78" s="43">
        <v>9684</v>
      </c>
      <c r="K78" s="43" t="s">
        <v>501</v>
      </c>
      <c r="L78" s="43">
        <v>3</v>
      </c>
      <c r="M78" s="44" t="s">
        <v>47</v>
      </c>
      <c r="O78" s="46">
        <v>6312</v>
      </c>
      <c r="P78" s="46">
        <v>6312</v>
      </c>
      <c r="Q78" s="46">
        <v>6312</v>
      </c>
      <c r="R78" s="79">
        <v>6312</v>
      </c>
      <c r="S78" s="92">
        <v>6312</v>
      </c>
      <c r="T78" s="92">
        <v>6312</v>
      </c>
      <c r="U78" s="92">
        <v>6312</v>
      </c>
      <c r="V78" s="92">
        <v>6312</v>
      </c>
      <c r="W78" s="92">
        <v>6312</v>
      </c>
      <c r="X78" s="92">
        <v>6312</v>
      </c>
      <c r="Y78" s="92">
        <v>6312</v>
      </c>
      <c r="Z78" s="92">
        <v>6312</v>
      </c>
      <c r="AA78" s="92">
        <v>6312</v>
      </c>
      <c r="AB78" s="107">
        <v>14959</v>
      </c>
      <c r="AC78" s="108">
        <v>14959</v>
      </c>
      <c r="AD78" s="108">
        <v>14959</v>
      </c>
      <c r="AE78" s="108">
        <v>14959</v>
      </c>
      <c r="AF78" s="108">
        <v>14959</v>
      </c>
      <c r="AG78" s="108">
        <v>14959</v>
      </c>
      <c r="AH78" s="108">
        <v>14959</v>
      </c>
      <c r="AI78" s="108">
        <v>14959</v>
      </c>
      <c r="AJ78" s="108">
        <v>14959</v>
      </c>
      <c r="AK78" s="108">
        <v>14959</v>
      </c>
      <c r="AL78" s="108">
        <v>14959</v>
      </c>
      <c r="AM78" s="108">
        <v>14959</v>
      </c>
      <c r="AN78" s="108">
        <v>14959</v>
      </c>
      <c r="AO78" s="108">
        <v>14959</v>
      </c>
      <c r="AP78" s="108">
        <v>14959</v>
      </c>
      <c r="AQ78" s="108">
        <v>14959</v>
      </c>
      <c r="AR78" s="108">
        <v>14959</v>
      </c>
      <c r="AS78" s="108">
        <v>14959</v>
      </c>
      <c r="AT78" s="108">
        <v>14959</v>
      </c>
      <c r="AU78" s="108">
        <v>14959</v>
      </c>
      <c r="AV78" s="108">
        <v>14959</v>
      </c>
      <c r="AW78" s="108">
        <v>14959</v>
      </c>
      <c r="AX78" s="108">
        <v>14959</v>
      </c>
      <c r="AY78" s="108">
        <v>14959</v>
      </c>
      <c r="AZ78" s="111">
        <v>14959</v>
      </c>
      <c r="BA78" s="111">
        <v>14959</v>
      </c>
      <c r="BB78" s="111">
        <v>14959</v>
      </c>
      <c r="BC78" s="111">
        <v>14959</v>
      </c>
      <c r="BD78" s="111">
        <v>14959</v>
      </c>
      <c r="BE78" s="111">
        <v>14959</v>
      </c>
      <c r="BF78" s="111">
        <v>14959</v>
      </c>
      <c r="BG78" s="111">
        <v>14959</v>
      </c>
      <c r="BH78" s="111">
        <v>14959</v>
      </c>
      <c r="BI78" s="111">
        <v>14959</v>
      </c>
      <c r="BJ78" s="111">
        <v>14959</v>
      </c>
      <c r="BK78" s="111">
        <v>14959</v>
      </c>
      <c r="BL78" s="111">
        <v>14959</v>
      </c>
      <c r="BM78" s="111">
        <v>14959</v>
      </c>
      <c r="BN78" s="111">
        <v>14959</v>
      </c>
      <c r="BO78" s="111">
        <v>14959</v>
      </c>
      <c r="BP78" s="111">
        <v>14959</v>
      </c>
      <c r="BQ78" s="111">
        <v>14959</v>
      </c>
      <c r="BR78" s="111">
        <v>14959</v>
      </c>
      <c r="BS78" s="111">
        <v>14959</v>
      </c>
      <c r="BT78" s="111">
        <v>14959</v>
      </c>
      <c r="BU78" s="297">
        <v>14959</v>
      </c>
      <c r="BV78" s="297">
        <v>14959</v>
      </c>
      <c r="BW78" s="297">
        <v>14959</v>
      </c>
      <c r="BX78" s="297">
        <v>14959</v>
      </c>
      <c r="BY78" s="297">
        <v>14959</v>
      </c>
      <c r="BZ78" s="297">
        <v>14959</v>
      </c>
      <c r="CA78" s="297">
        <v>14959</v>
      </c>
      <c r="CB78" s="297">
        <v>14959</v>
      </c>
      <c r="CC78" s="297">
        <v>14959</v>
      </c>
      <c r="CD78" s="297">
        <v>14959</v>
      </c>
      <c r="CE78" s="297">
        <v>14959</v>
      </c>
      <c r="CF78" s="297">
        <v>14959</v>
      </c>
      <c r="CG78" s="297">
        <v>14959</v>
      </c>
      <c r="CH78" s="297">
        <v>14959</v>
      </c>
      <c r="CI78" s="452">
        <v>22908</v>
      </c>
      <c r="CJ78" s="297">
        <v>22908</v>
      </c>
      <c r="CK78" s="297">
        <v>22908</v>
      </c>
      <c r="CL78" s="297">
        <v>22908</v>
      </c>
      <c r="CM78" s="297">
        <v>22908</v>
      </c>
      <c r="CN78" s="297">
        <v>22908</v>
      </c>
      <c r="CO78" s="297">
        <v>22908</v>
      </c>
      <c r="CP78" s="297">
        <v>22908</v>
      </c>
      <c r="CQ78" s="297">
        <v>22908</v>
      </c>
      <c r="CR78" s="297">
        <v>22908</v>
      </c>
      <c r="CS78" s="297">
        <v>22908</v>
      </c>
      <c r="CT78" s="297">
        <v>22908</v>
      </c>
      <c r="CU78" s="297">
        <v>22908</v>
      </c>
      <c r="CV78" s="297">
        <v>22908</v>
      </c>
      <c r="CW78" s="297">
        <v>22908</v>
      </c>
      <c r="CX78" s="569">
        <v>22908</v>
      </c>
      <c r="CY78" s="569">
        <v>22908</v>
      </c>
      <c r="CZ78">
        <f>CI78-CH78</f>
        <v>7949</v>
      </c>
      <c r="DA78" s="477">
        <f t="shared" si="2"/>
        <v>14959</v>
      </c>
      <c r="DB78" s="477">
        <f t="shared" si="3"/>
        <v>20462.153846153848</v>
      </c>
    </row>
    <row r="79" spans="1:110" s="60" customFormat="1" ht="21.75" thickBot="1" x14ac:dyDescent="0.25">
      <c r="A79" s="42" t="s">
        <v>385</v>
      </c>
      <c r="B79" s="42" t="s">
        <v>385</v>
      </c>
      <c r="C79" s="42">
        <v>2</v>
      </c>
      <c r="D79" s="1" t="s">
        <v>385</v>
      </c>
      <c r="E79" s="57">
        <v>2</v>
      </c>
      <c r="F79" s="42">
        <v>100030</v>
      </c>
      <c r="G79" s="58" t="s">
        <v>563</v>
      </c>
      <c r="H79" s="58" t="s">
        <v>562</v>
      </c>
      <c r="I79" s="58">
        <v>186</v>
      </c>
      <c r="J79" s="58">
        <v>9467</v>
      </c>
      <c r="K79" s="43" t="s">
        <v>501</v>
      </c>
      <c r="L79" s="43">
        <v>3</v>
      </c>
      <c r="M79" s="59" t="s">
        <v>47</v>
      </c>
      <c r="N79" s="70">
        <v>41137</v>
      </c>
      <c r="O79" s="67"/>
      <c r="P79" s="67"/>
      <c r="Q79" s="67"/>
      <c r="R79" s="83"/>
      <c r="S79" s="93"/>
      <c r="T79" s="93"/>
      <c r="U79" s="93"/>
      <c r="V79" s="93"/>
      <c r="W79" s="93"/>
      <c r="X79" s="93"/>
      <c r="Y79" s="93"/>
      <c r="Z79" s="93"/>
      <c r="AA79" s="93"/>
      <c r="AB79" s="103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258"/>
      <c r="BA79" s="258"/>
      <c r="BB79" s="258"/>
      <c r="BC79" s="258"/>
      <c r="BD79" s="258"/>
      <c r="BE79" s="258"/>
      <c r="BF79" s="258"/>
      <c r="BG79" s="258"/>
      <c r="BH79" s="258"/>
      <c r="BI79" s="258"/>
      <c r="BJ79" s="258"/>
      <c r="BK79" s="258"/>
      <c r="BL79" s="258"/>
      <c r="BM79" s="258"/>
      <c r="BN79" s="258"/>
      <c r="BO79" s="258"/>
      <c r="BP79" s="258"/>
      <c r="BQ79" s="258"/>
      <c r="BR79" s="258"/>
      <c r="BS79" s="258"/>
      <c r="BT79" s="258"/>
      <c r="BU79" s="324"/>
      <c r="BV79" s="324"/>
      <c r="BW79" s="324"/>
      <c r="BX79" s="324"/>
      <c r="BY79" s="324"/>
      <c r="BZ79" s="324"/>
      <c r="CA79" s="324"/>
      <c r="CB79" s="324"/>
      <c r="CC79" s="324"/>
      <c r="CD79" s="324"/>
      <c r="CE79" s="324"/>
      <c r="CF79" s="324"/>
      <c r="CG79" s="324"/>
      <c r="CH79" s="324"/>
      <c r="CI79" s="458"/>
      <c r="CJ79" s="324"/>
      <c r="CK79" s="324"/>
      <c r="CL79" s="324"/>
      <c r="CM79" s="324"/>
      <c r="CN79" s="324"/>
      <c r="CO79" s="324"/>
      <c r="CP79" s="324"/>
      <c r="CQ79" s="324">
        <v>3125</v>
      </c>
      <c r="CR79" s="324">
        <v>3125</v>
      </c>
      <c r="CS79" s="324">
        <v>3125</v>
      </c>
      <c r="CT79" s="324">
        <v>3125</v>
      </c>
      <c r="CU79" s="324">
        <v>3125</v>
      </c>
      <c r="CV79" s="324">
        <v>3125</v>
      </c>
      <c r="CW79" s="324">
        <v>3125</v>
      </c>
      <c r="CX79" s="570">
        <v>3125</v>
      </c>
      <c r="CY79" s="570">
        <v>3125</v>
      </c>
      <c r="CZ79" s="45"/>
      <c r="DA79" s="421"/>
      <c r="DB79" s="477">
        <f t="shared" si="3"/>
        <v>3125</v>
      </c>
    </row>
    <row r="80" spans="1:110" s="65" customFormat="1" ht="21.75" thickBot="1" x14ac:dyDescent="0.25">
      <c r="A80" s="62" t="s">
        <v>386</v>
      </c>
      <c r="B80" s="62" t="s">
        <v>386</v>
      </c>
      <c r="C80" s="62">
        <v>2</v>
      </c>
      <c r="D80" s="62" t="s">
        <v>386</v>
      </c>
      <c r="E80" s="62">
        <v>2</v>
      </c>
      <c r="F80" s="62">
        <v>100080</v>
      </c>
      <c r="G80" s="63" t="s">
        <v>387</v>
      </c>
      <c r="H80" s="63" t="s">
        <v>388</v>
      </c>
      <c r="I80" s="63">
        <v>142</v>
      </c>
      <c r="J80" s="63">
        <v>9589</v>
      </c>
      <c r="K80" s="63" t="s">
        <v>501</v>
      </c>
      <c r="L80" s="63">
        <v>3</v>
      </c>
      <c r="M80" s="64" t="s">
        <v>47</v>
      </c>
      <c r="N80" s="72">
        <v>40287</v>
      </c>
      <c r="O80" s="68"/>
      <c r="P80" s="68"/>
      <c r="Q80" s="68"/>
      <c r="R80" s="85"/>
      <c r="S80" s="96"/>
      <c r="T80" s="96"/>
      <c r="U80" s="96"/>
      <c r="V80" s="96"/>
      <c r="W80" s="96"/>
      <c r="X80" s="96"/>
      <c r="Y80" s="96"/>
      <c r="Z80" s="96"/>
      <c r="AA80" s="96"/>
      <c r="AB80" s="100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0">
        <v>2545</v>
      </c>
      <c r="AT80" s="101">
        <v>2545</v>
      </c>
      <c r="AU80" s="247">
        <v>3885</v>
      </c>
      <c r="AV80" s="252">
        <v>6372</v>
      </c>
      <c r="AW80" s="101">
        <v>6372</v>
      </c>
      <c r="AX80" s="101">
        <v>6372</v>
      </c>
      <c r="AY80" s="101">
        <v>6372</v>
      </c>
      <c r="AZ80" s="261">
        <v>17010</v>
      </c>
      <c r="BA80" s="132">
        <v>17010</v>
      </c>
      <c r="BB80" s="132">
        <v>17010</v>
      </c>
      <c r="BC80" s="261">
        <v>20029</v>
      </c>
      <c r="BD80" s="132">
        <v>20029</v>
      </c>
      <c r="BE80" s="132">
        <v>20029</v>
      </c>
      <c r="BF80" s="132">
        <v>20029</v>
      </c>
      <c r="BG80" s="261">
        <v>23050</v>
      </c>
      <c r="BH80" s="132">
        <v>23050</v>
      </c>
      <c r="BI80" s="132">
        <v>23050</v>
      </c>
      <c r="BJ80" s="132">
        <v>23050</v>
      </c>
      <c r="BK80" s="132">
        <v>23050</v>
      </c>
      <c r="BL80" s="132">
        <v>23050</v>
      </c>
      <c r="BM80" s="261">
        <v>27372</v>
      </c>
      <c r="BN80" s="132">
        <v>27372</v>
      </c>
      <c r="BO80" s="132">
        <v>27372</v>
      </c>
      <c r="BP80" s="132">
        <v>27372</v>
      </c>
      <c r="BQ80" s="132">
        <v>27372</v>
      </c>
      <c r="BR80" s="132">
        <v>27372</v>
      </c>
      <c r="BS80" s="132">
        <v>27372</v>
      </c>
      <c r="BT80" s="132">
        <v>27372</v>
      </c>
      <c r="BU80" s="114">
        <v>27372</v>
      </c>
      <c r="BV80" s="114">
        <v>27372</v>
      </c>
      <c r="BW80" s="114">
        <v>27372</v>
      </c>
      <c r="BX80" s="114">
        <v>27372</v>
      </c>
      <c r="BY80" s="261">
        <v>27791</v>
      </c>
      <c r="BZ80" s="114">
        <v>27791</v>
      </c>
      <c r="CA80" s="261">
        <v>28920</v>
      </c>
      <c r="CB80" s="367">
        <v>28920</v>
      </c>
      <c r="CC80" s="367">
        <v>28920</v>
      </c>
      <c r="CD80" s="367">
        <v>28920</v>
      </c>
      <c r="CE80" s="367">
        <v>28920</v>
      </c>
      <c r="CF80" s="367">
        <v>28920</v>
      </c>
      <c r="CG80" s="453">
        <v>30125</v>
      </c>
      <c r="CH80" s="114">
        <v>30125</v>
      </c>
      <c r="CI80" s="114">
        <v>30125</v>
      </c>
      <c r="CJ80" s="114">
        <v>30125</v>
      </c>
      <c r="CK80" s="114">
        <v>30125</v>
      </c>
      <c r="CL80" s="114">
        <v>30125</v>
      </c>
      <c r="CM80" s="114">
        <v>30125</v>
      </c>
      <c r="CN80" s="114">
        <v>30125</v>
      </c>
      <c r="CO80" s="453">
        <v>30729</v>
      </c>
      <c r="CP80" s="114">
        <v>30729</v>
      </c>
      <c r="CQ80" s="114">
        <v>30729</v>
      </c>
      <c r="CR80" s="453">
        <v>31143</v>
      </c>
      <c r="CS80" s="114">
        <v>31143</v>
      </c>
      <c r="CT80" s="114">
        <v>31143</v>
      </c>
      <c r="CU80" s="114">
        <v>31143</v>
      </c>
      <c r="CV80" s="114">
        <v>31143</v>
      </c>
      <c r="CW80" s="114">
        <v>31143</v>
      </c>
      <c r="CX80" s="574">
        <v>31143</v>
      </c>
      <c r="CY80" s="574">
        <v>31143</v>
      </c>
      <c r="DA80" s="421">
        <f t="shared" ref="DA80:DA143" si="4">AVERAGE(BI80:CD80)</f>
        <v>26905.727272727272</v>
      </c>
      <c r="DB80" s="477">
        <f t="shared" si="3"/>
        <v>30079</v>
      </c>
      <c r="DF80" s="430" t="s">
        <v>516</v>
      </c>
    </row>
    <row r="81" spans="1:112" ht="21.75" thickBot="1" x14ac:dyDescent="0.25">
      <c r="A81" s="1" t="s">
        <v>20</v>
      </c>
      <c r="B81" s="1" t="s">
        <v>20</v>
      </c>
      <c r="C81" s="1">
        <v>2</v>
      </c>
      <c r="D81" s="1" t="s">
        <v>20</v>
      </c>
      <c r="E81" s="1">
        <v>2</v>
      </c>
      <c r="F81" s="1">
        <v>100008</v>
      </c>
      <c r="G81" s="3" t="s">
        <v>194</v>
      </c>
      <c r="H81" s="3" t="s">
        <v>431</v>
      </c>
      <c r="I81" s="3">
        <v>2</v>
      </c>
      <c r="J81" s="3">
        <v>9988</v>
      </c>
      <c r="K81" s="3" t="s">
        <v>501</v>
      </c>
      <c r="L81" s="3">
        <v>5</v>
      </c>
      <c r="M81" s="4" t="s">
        <v>47</v>
      </c>
      <c r="O81" s="8">
        <v>15918</v>
      </c>
      <c r="P81" s="8">
        <v>15918</v>
      </c>
      <c r="Q81" s="8">
        <v>15918</v>
      </c>
      <c r="R81" s="78">
        <v>15918</v>
      </c>
      <c r="S81" s="90">
        <v>15918</v>
      </c>
      <c r="T81" s="90">
        <v>15918</v>
      </c>
      <c r="U81" s="90">
        <v>15918</v>
      </c>
      <c r="V81" s="90">
        <v>15918</v>
      </c>
      <c r="W81" s="90">
        <v>15918</v>
      </c>
      <c r="X81" s="90">
        <v>15918</v>
      </c>
      <c r="Y81" s="90">
        <v>15918</v>
      </c>
      <c r="Z81" s="90">
        <v>15918</v>
      </c>
      <c r="AA81" s="90">
        <v>15918</v>
      </c>
      <c r="AB81" s="90">
        <v>15918</v>
      </c>
      <c r="AC81" s="90">
        <v>15918</v>
      </c>
      <c r="AD81" s="90">
        <v>15918</v>
      </c>
      <c r="AE81" s="90">
        <v>15918</v>
      </c>
      <c r="AF81" s="90">
        <v>15918</v>
      </c>
      <c r="AG81" s="90">
        <v>15918</v>
      </c>
      <c r="AH81" s="90">
        <v>15918</v>
      </c>
      <c r="AI81" s="90">
        <v>15918</v>
      </c>
      <c r="AJ81" s="90">
        <v>15918</v>
      </c>
      <c r="AK81" s="90">
        <v>15918</v>
      </c>
      <c r="AL81" s="90">
        <v>15918</v>
      </c>
      <c r="AM81" s="104">
        <v>15918</v>
      </c>
      <c r="AN81" s="104">
        <v>15918</v>
      </c>
      <c r="AO81" s="104">
        <v>15918</v>
      </c>
      <c r="AP81" s="104">
        <v>15918</v>
      </c>
      <c r="AQ81" s="104">
        <v>15918</v>
      </c>
      <c r="AR81" s="104">
        <v>15918</v>
      </c>
      <c r="AS81" s="104">
        <v>15918</v>
      </c>
      <c r="AT81" s="104">
        <v>15918</v>
      </c>
      <c r="AU81" s="104">
        <v>15918</v>
      </c>
      <c r="AV81" s="104">
        <v>15918</v>
      </c>
      <c r="AW81" s="104">
        <v>15918</v>
      </c>
      <c r="AX81" s="104">
        <v>15918</v>
      </c>
      <c r="AY81" s="104">
        <v>15918</v>
      </c>
      <c r="AZ81" s="256">
        <v>15918</v>
      </c>
      <c r="BA81" s="256">
        <v>15918</v>
      </c>
      <c r="BB81" s="256">
        <v>15918</v>
      </c>
      <c r="BC81" s="256">
        <v>15918</v>
      </c>
      <c r="BD81" s="256">
        <v>15918</v>
      </c>
      <c r="BE81" s="256">
        <v>15918</v>
      </c>
      <c r="BF81" s="256">
        <v>15918</v>
      </c>
      <c r="BG81" s="256">
        <v>15918</v>
      </c>
      <c r="BH81" s="256">
        <v>15918</v>
      </c>
      <c r="BI81" s="256">
        <v>15918</v>
      </c>
      <c r="BJ81" s="256">
        <v>15918</v>
      </c>
      <c r="BK81" s="256">
        <v>15918</v>
      </c>
      <c r="BL81" s="256">
        <v>15918</v>
      </c>
      <c r="BM81" s="256">
        <v>15918</v>
      </c>
      <c r="BN81" s="256">
        <v>15918</v>
      </c>
      <c r="BO81" s="256">
        <v>15918</v>
      </c>
      <c r="BP81" s="256">
        <v>15918</v>
      </c>
      <c r="BQ81" s="256">
        <v>15918</v>
      </c>
      <c r="BR81" s="256">
        <v>15918</v>
      </c>
      <c r="BS81" s="256">
        <v>15918</v>
      </c>
      <c r="BT81" s="256">
        <v>15918</v>
      </c>
      <c r="BU81" s="323">
        <v>15918</v>
      </c>
      <c r="BV81" s="323">
        <v>15918</v>
      </c>
      <c r="BW81" s="323">
        <v>15918</v>
      </c>
      <c r="BX81" s="323">
        <v>15918</v>
      </c>
      <c r="BY81" s="323">
        <v>15918</v>
      </c>
      <c r="BZ81" s="323">
        <v>15918</v>
      </c>
      <c r="CA81" s="323">
        <v>15918</v>
      </c>
      <c r="CB81" s="323">
        <v>15918</v>
      </c>
      <c r="CC81" s="323">
        <v>15918</v>
      </c>
      <c r="CD81" s="323">
        <v>15918</v>
      </c>
      <c r="CE81" s="323">
        <v>15918</v>
      </c>
      <c r="CF81" s="323">
        <v>15918</v>
      </c>
      <c r="CG81" s="323">
        <v>15918</v>
      </c>
      <c r="CH81" s="323">
        <v>15918</v>
      </c>
      <c r="CI81" s="323">
        <v>15918</v>
      </c>
      <c r="CJ81" s="323">
        <v>15918</v>
      </c>
      <c r="CK81" s="323">
        <v>15918</v>
      </c>
      <c r="CL81" s="323">
        <v>15918</v>
      </c>
      <c r="CM81" s="323">
        <v>15918</v>
      </c>
      <c r="CN81" s="323">
        <v>15918</v>
      </c>
      <c r="CO81" s="323">
        <v>15918</v>
      </c>
      <c r="CP81" s="323">
        <v>15918</v>
      </c>
      <c r="CQ81" s="323">
        <v>15918</v>
      </c>
      <c r="CR81" s="323">
        <v>15918</v>
      </c>
      <c r="CS81" s="323">
        <v>15918</v>
      </c>
      <c r="CT81" s="323">
        <v>15918</v>
      </c>
      <c r="CU81" s="323">
        <v>15918</v>
      </c>
      <c r="CV81" s="323">
        <v>15918</v>
      </c>
      <c r="CW81" s="323">
        <v>15918</v>
      </c>
      <c r="CX81" s="568">
        <v>15918</v>
      </c>
      <c r="CY81" s="568">
        <v>15918</v>
      </c>
      <c r="DA81" s="421">
        <f t="shared" si="4"/>
        <v>15918</v>
      </c>
      <c r="DB81" s="477">
        <f t="shared" si="3"/>
        <v>15918</v>
      </c>
      <c r="DF81" s="334" t="s">
        <v>516</v>
      </c>
    </row>
    <row r="82" spans="1:112" ht="21.75" thickBot="1" x14ac:dyDescent="0.25">
      <c r="A82" s="1" t="s">
        <v>20</v>
      </c>
      <c r="B82" s="1" t="s">
        <v>20</v>
      </c>
      <c r="C82" s="1">
        <v>2</v>
      </c>
      <c r="D82" s="1" t="s">
        <v>20</v>
      </c>
      <c r="E82" s="1">
        <v>2</v>
      </c>
      <c r="F82" s="1">
        <v>100008</v>
      </c>
      <c r="G82" s="3" t="s">
        <v>364</v>
      </c>
      <c r="H82" s="3" t="s">
        <v>432</v>
      </c>
      <c r="I82" s="3">
        <v>137</v>
      </c>
      <c r="J82" s="3">
        <v>10043</v>
      </c>
      <c r="K82" s="3" t="s">
        <v>501</v>
      </c>
      <c r="L82" s="3">
        <v>5</v>
      </c>
      <c r="M82" s="4" t="s">
        <v>47</v>
      </c>
      <c r="N82" s="28">
        <v>40214</v>
      </c>
      <c r="O82" s="8"/>
      <c r="P82" s="8"/>
      <c r="Q82" s="8"/>
      <c r="R82" s="78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102">
        <v>16633</v>
      </c>
      <c r="AK82" s="104">
        <v>16633</v>
      </c>
      <c r="AL82" s="104">
        <v>16633</v>
      </c>
      <c r="AM82" s="104">
        <v>16633</v>
      </c>
      <c r="AN82" s="104">
        <v>16633</v>
      </c>
      <c r="AO82" s="104">
        <v>16633</v>
      </c>
      <c r="AP82" s="104">
        <v>16633</v>
      </c>
      <c r="AQ82" s="104">
        <v>16633</v>
      </c>
      <c r="AR82" s="104">
        <v>16633</v>
      </c>
      <c r="AS82" s="104">
        <v>16633</v>
      </c>
      <c r="AT82" s="104">
        <v>16633</v>
      </c>
      <c r="AU82" s="104">
        <v>16633</v>
      </c>
      <c r="AV82" s="104">
        <v>16633</v>
      </c>
      <c r="AW82" s="104">
        <v>16633</v>
      </c>
      <c r="AX82" s="104">
        <v>16633</v>
      </c>
      <c r="AY82" s="104">
        <v>16633</v>
      </c>
      <c r="AZ82" s="256">
        <v>16633</v>
      </c>
      <c r="BA82" s="256">
        <v>16633</v>
      </c>
      <c r="BB82" s="256">
        <v>16633</v>
      </c>
      <c r="BC82" s="256">
        <v>16633</v>
      </c>
      <c r="BD82" s="256">
        <v>16633</v>
      </c>
      <c r="BE82" s="256">
        <v>16633</v>
      </c>
      <c r="BF82" s="256">
        <v>16633</v>
      </c>
      <c r="BG82" s="256">
        <v>16633</v>
      </c>
      <c r="BH82" s="256">
        <v>16633</v>
      </c>
      <c r="BI82" s="256">
        <v>16633</v>
      </c>
      <c r="BJ82" s="256">
        <v>16633</v>
      </c>
      <c r="BK82" s="256">
        <v>16633</v>
      </c>
      <c r="BL82" s="256">
        <v>16633</v>
      </c>
      <c r="BM82" s="256">
        <v>16633</v>
      </c>
      <c r="BN82" s="256">
        <v>16633</v>
      </c>
      <c r="BO82" s="256">
        <v>16633</v>
      </c>
      <c r="BP82" s="256">
        <v>16633</v>
      </c>
      <c r="BQ82" s="256">
        <v>16633</v>
      </c>
      <c r="BR82" s="256">
        <v>16633</v>
      </c>
      <c r="BS82" s="256">
        <v>16633</v>
      </c>
      <c r="BT82" s="256">
        <v>16633</v>
      </c>
      <c r="BU82" s="323">
        <v>16633</v>
      </c>
      <c r="BV82" s="323">
        <v>16633</v>
      </c>
      <c r="BW82" s="323">
        <v>16633</v>
      </c>
      <c r="BX82" s="323">
        <v>16633</v>
      </c>
      <c r="BY82" s="323">
        <v>16633</v>
      </c>
      <c r="BZ82" s="323">
        <v>16633</v>
      </c>
      <c r="CA82" s="323">
        <v>16633</v>
      </c>
      <c r="CB82" s="323">
        <v>16633</v>
      </c>
      <c r="CC82" s="323">
        <v>16633</v>
      </c>
      <c r="CD82" s="323">
        <v>16633</v>
      </c>
      <c r="CE82" s="323">
        <v>16633</v>
      </c>
      <c r="CF82" s="323">
        <v>16633</v>
      </c>
      <c r="CG82" s="323">
        <v>16633</v>
      </c>
      <c r="CH82" s="323">
        <v>16633</v>
      </c>
      <c r="CI82" s="323">
        <v>16633</v>
      </c>
      <c r="CJ82" s="323">
        <v>16633</v>
      </c>
      <c r="CK82" s="323">
        <v>16633</v>
      </c>
      <c r="CL82" s="323">
        <v>16633</v>
      </c>
      <c r="CM82" s="323">
        <v>16633</v>
      </c>
      <c r="CN82" s="323">
        <v>16633</v>
      </c>
      <c r="CO82" s="323">
        <v>16633</v>
      </c>
      <c r="CP82" s="323">
        <v>16633</v>
      </c>
      <c r="CQ82" s="323">
        <v>16633</v>
      </c>
      <c r="CR82" s="323">
        <v>16633</v>
      </c>
      <c r="CS82" s="323">
        <v>16633</v>
      </c>
      <c r="CT82" s="323">
        <v>16633</v>
      </c>
      <c r="CU82" s="323">
        <v>16633</v>
      </c>
      <c r="CV82" s="323">
        <v>16633</v>
      </c>
      <c r="CW82" s="323">
        <v>16633</v>
      </c>
      <c r="CX82" s="568">
        <v>16633</v>
      </c>
      <c r="CY82" s="568">
        <v>16633</v>
      </c>
      <c r="DA82" s="421">
        <f t="shared" si="4"/>
        <v>16633</v>
      </c>
      <c r="DB82" s="477">
        <f t="shared" si="3"/>
        <v>16633</v>
      </c>
    </row>
    <row r="83" spans="1:112" ht="21.75" thickBot="1" x14ac:dyDescent="0.25">
      <c r="A83" s="1" t="s">
        <v>20</v>
      </c>
      <c r="B83" s="1" t="s">
        <v>20</v>
      </c>
      <c r="C83" s="1">
        <v>2</v>
      </c>
      <c r="D83" s="1" t="s">
        <v>20</v>
      </c>
      <c r="E83" s="1">
        <v>2</v>
      </c>
      <c r="F83" s="1">
        <v>100008</v>
      </c>
      <c r="G83" s="3" t="s">
        <v>196</v>
      </c>
      <c r="H83" s="3" t="s">
        <v>195</v>
      </c>
      <c r="I83" s="3">
        <v>84</v>
      </c>
      <c r="J83" s="3">
        <v>9528</v>
      </c>
      <c r="K83" s="3" t="s">
        <v>501</v>
      </c>
      <c r="L83" s="3">
        <v>3</v>
      </c>
      <c r="M83" s="4" t="s">
        <v>47</v>
      </c>
      <c r="O83" s="8">
        <v>2980</v>
      </c>
      <c r="P83" s="8">
        <v>2980</v>
      </c>
      <c r="Q83" s="8">
        <v>2980</v>
      </c>
      <c r="R83" s="78">
        <v>2980</v>
      </c>
      <c r="S83" s="90">
        <v>2980</v>
      </c>
      <c r="T83" s="90">
        <v>2980</v>
      </c>
      <c r="U83" s="90">
        <v>2980</v>
      </c>
      <c r="V83" s="90">
        <v>2980</v>
      </c>
      <c r="W83" s="90">
        <v>2980</v>
      </c>
      <c r="X83" s="90">
        <v>2980</v>
      </c>
      <c r="Y83" s="90">
        <v>2980</v>
      </c>
      <c r="Z83" s="90">
        <v>2980</v>
      </c>
      <c r="AA83" s="90">
        <v>2980</v>
      </c>
      <c r="AB83" s="90">
        <v>2980</v>
      </c>
      <c r="AC83" s="90">
        <v>2980</v>
      </c>
      <c r="AD83" s="90">
        <v>2980</v>
      </c>
      <c r="AE83" s="90">
        <v>2980</v>
      </c>
      <c r="AF83" s="90">
        <v>2980</v>
      </c>
      <c r="AG83" s="90">
        <v>2980</v>
      </c>
      <c r="AH83" s="90">
        <v>2980</v>
      </c>
      <c r="AI83" s="90">
        <v>2980</v>
      </c>
      <c r="AJ83" s="90">
        <v>2980</v>
      </c>
      <c r="AK83" s="90">
        <v>2980</v>
      </c>
      <c r="AL83" s="90">
        <v>2980</v>
      </c>
      <c r="AM83" s="104">
        <v>2980</v>
      </c>
      <c r="AN83" s="104">
        <v>2980</v>
      </c>
      <c r="AO83" s="104">
        <v>2980</v>
      </c>
      <c r="AP83" s="104">
        <v>2980</v>
      </c>
      <c r="AQ83" s="104">
        <v>2980</v>
      </c>
      <c r="AR83" s="104">
        <v>2980</v>
      </c>
      <c r="AS83" s="104">
        <v>2980</v>
      </c>
      <c r="AT83" s="104">
        <v>2980</v>
      </c>
      <c r="AU83" s="104">
        <v>2980</v>
      </c>
      <c r="AV83" s="104">
        <v>2980</v>
      </c>
      <c r="AW83" s="104">
        <v>2980</v>
      </c>
      <c r="AX83" s="104">
        <v>2980</v>
      </c>
      <c r="AY83" s="104">
        <v>2980</v>
      </c>
      <c r="AZ83" s="256">
        <v>2980</v>
      </c>
      <c r="BA83" s="256">
        <v>2980</v>
      </c>
      <c r="BB83" s="256">
        <v>2980</v>
      </c>
      <c r="BC83" s="256">
        <v>2980</v>
      </c>
      <c r="BD83" s="256">
        <v>2980</v>
      </c>
      <c r="BE83" s="256">
        <v>2980</v>
      </c>
      <c r="BF83" s="256">
        <v>2980</v>
      </c>
      <c r="BG83" s="256">
        <v>2980</v>
      </c>
      <c r="BH83" s="256">
        <v>2980</v>
      </c>
      <c r="BI83" s="256">
        <v>2980</v>
      </c>
      <c r="BJ83" s="256">
        <v>2980</v>
      </c>
      <c r="BK83" s="256">
        <v>2980</v>
      </c>
      <c r="BL83" s="256">
        <v>2980</v>
      </c>
      <c r="BM83" s="256">
        <v>2980</v>
      </c>
      <c r="BN83" s="256">
        <v>2980</v>
      </c>
      <c r="BO83" s="256">
        <v>2980</v>
      </c>
      <c r="BP83" s="256">
        <v>2980</v>
      </c>
      <c r="BQ83" s="256">
        <v>2980</v>
      </c>
      <c r="BR83" s="256">
        <v>2980</v>
      </c>
      <c r="BS83" s="256">
        <v>2980</v>
      </c>
      <c r="BT83" s="256">
        <v>2980</v>
      </c>
      <c r="BU83" s="323">
        <v>2980</v>
      </c>
      <c r="BV83" s="323">
        <v>2980</v>
      </c>
      <c r="BW83" s="323">
        <v>2980</v>
      </c>
      <c r="BX83" s="323">
        <v>2980</v>
      </c>
      <c r="BY83" s="323">
        <v>2980</v>
      </c>
      <c r="BZ83" s="323">
        <v>2980</v>
      </c>
      <c r="CA83" s="323">
        <v>2980</v>
      </c>
      <c r="CB83" s="323">
        <v>2980</v>
      </c>
      <c r="CC83" s="323">
        <v>2980</v>
      </c>
      <c r="CD83" s="323">
        <v>2980</v>
      </c>
      <c r="CE83" s="323">
        <v>2980</v>
      </c>
      <c r="CF83" s="323">
        <v>2980</v>
      </c>
      <c r="CG83" s="323">
        <v>2980</v>
      </c>
      <c r="CH83" s="323">
        <v>2980</v>
      </c>
      <c r="CI83" s="323">
        <v>2980</v>
      </c>
      <c r="CJ83" s="323">
        <v>2980</v>
      </c>
      <c r="CK83" s="323">
        <v>2980</v>
      </c>
      <c r="CL83" s="323">
        <v>2980</v>
      </c>
      <c r="CM83" s="323">
        <v>2980</v>
      </c>
      <c r="CN83" s="323">
        <v>2980</v>
      </c>
      <c r="CO83" s="323">
        <v>2980</v>
      </c>
      <c r="CP83" s="323">
        <v>2980</v>
      </c>
      <c r="CQ83" s="323">
        <v>2980</v>
      </c>
      <c r="CR83" s="323">
        <v>2980</v>
      </c>
      <c r="CS83" s="323">
        <v>2980</v>
      </c>
      <c r="CT83" s="323">
        <v>2980</v>
      </c>
      <c r="CU83" s="323">
        <v>2980</v>
      </c>
      <c r="CV83" s="323">
        <v>2980</v>
      </c>
      <c r="CW83" s="323">
        <v>2980</v>
      </c>
      <c r="CX83" s="568">
        <v>2980</v>
      </c>
      <c r="CY83" s="568">
        <v>2980</v>
      </c>
      <c r="DA83" s="421">
        <f t="shared" si="4"/>
        <v>2980</v>
      </c>
      <c r="DB83" s="477">
        <f t="shared" si="3"/>
        <v>2980</v>
      </c>
    </row>
    <row r="84" spans="1:112" ht="21.75" thickBot="1" x14ac:dyDescent="0.25">
      <c r="A84" s="1" t="s">
        <v>20</v>
      </c>
      <c r="B84" s="1" t="s">
        <v>20</v>
      </c>
      <c r="C84" s="1">
        <v>2</v>
      </c>
      <c r="D84" s="1" t="s">
        <v>20</v>
      </c>
      <c r="E84" s="1">
        <v>2</v>
      </c>
      <c r="F84" s="1">
        <v>100008</v>
      </c>
      <c r="G84" s="3" t="s">
        <v>197</v>
      </c>
      <c r="H84" s="3" t="s">
        <v>198</v>
      </c>
      <c r="I84" s="3">
        <v>85</v>
      </c>
      <c r="J84" s="3">
        <v>9534</v>
      </c>
      <c r="K84" s="3" t="s">
        <v>501</v>
      </c>
      <c r="L84" s="3">
        <v>3</v>
      </c>
      <c r="M84" s="4" t="s">
        <v>47</v>
      </c>
      <c r="O84" s="8">
        <v>46740</v>
      </c>
      <c r="P84" s="8">
        <v>46740</v>
      </c>
      <c r="Q84" s="8">
        <v>46740</v>
      </c>
      <c r="R84" s="78">
        <v>46740</v>
      </c>
      <c r="S84" s="90">
        <v>46740</v>
      </c>
      <c r="T84" s="90">
        <v>46740</v>
      </c>
      <c r="U84" s="90">
        <v>46740</v>
      </c>
      <c r="V84" s="90">
        <v>46740</v>
      </c>
      <c r="W84" s="90">
        <v>46740</v>
      </c>
      <c r="X84" s="90">
        <v>46740</v>
      </c>
      <c r="Y84" s="90">
        <v>46740</v>
      </c>
      <c r="Z84" s="90">
        <v>46740</v>
      </c>
      <c r="AA84" s="90">
        <v>46740</v>
      </c>
      <c r="AB84" s="90">
        <v>46740</v>
      </c>
      <c r="AC84" s="90">
        <v>46740</v>
      </c>
      <c r="AD84" s="90">
        <v>46740</v>
      </c>
      <c r="AE84" s="90">
        <v>46740</v>
      </c>
      <c r="AF84" s="90">
        <v>46740</v>
      </c>
      <c r="AG84" s="90">
        <v>46740</v>
      </c>
      <c r="AH84" s="90">
        <v>46740</v>
      </c>
      <c r="AI84" s="90">
        <v>46740</v>
      </c>
      <c r="AJ84" s="90">
        <v>46740</v>
      </c>
      <c r="AK84" s="90">
        <v>46740</v>
      </c>
      <c r="AL84" s="102">
        <v>200385</v>
      </c>
      <c r="AM84" s="104">
        <v>200385</v>
      </c>
      <c r="AN84" s="104">
        <v>200385</v>
      </c>
      <c r="AO84" s="104">
        <v>200385</v>
      </c>
      <c r="AP84" s="104">
        <v>200385</v>
      </c>
      <c r="AQ84" s="104">
        <v>200385</v>
      </c>
      <c r="AR84" s="104">
        <v>200385</v>
      </c>
      <c r="AS84" s="104">
        <v>200385</v>
      </c>
      <c r="AT84" s="104">
        <v>200385</v>
      </c>
      <c r="AU84" s="104">
        <v>200385</v>
      </c>
      <c r="AV84" s="104">
        <v>200385</v>
      </c>
      <c r="AW84" s="104">
        <v>200385</v>
      </c>
      <c r="AX84" s="104">
        <v>200385</v>
      </c>
      <c r="AY84" s="104">
        <v>200385</v>
      </c>
      <c r="AZ84" s="256">
        <v>200385</v>
      </c>
      <c r="BA84" s="256">
        <v>200385</v>
      </c>
      <c r="BB84" s="256">
        <v>200385</v>
      </c>
      <c r="BC84" s="256">
        <v>200385</v>
      </c>
      <c r="BD84" s="256">
        <v>200385</v>
      </c>
      <c r="BE84" s="256">
        <v>200385</v>
      </c>
      <c r="BF84" s="256">
        <v>200385</v>
      </c>
      <c r="BG84" s="256">
        <v>200385</v>
      </c>
      <c r="BH84" s="256">
        <v>200385</v>
      </c>
      <c r="BI84" s="256">
        <v>200385</v>
      </c>
      <c r="BJ84" s="256">
        <v>200385</v>
      </c>
      <c r="BK84" s="256">
        <v>200385</v>
      </c>
      <c r="BL84" s="256">
        <v>200385</v>
      </c>
      <c r="BM84" s="256">
        <v>200385</v>
      </c>
      <c r="BN84" s="256">
        <v>200385</v>
      </c>
      <c r="BO84" s="256">
        <v>200385</v>
      </c>
      <c r="BP84" s="256">
        <v>200385</v>
      </c>
      <c r="BQ84" s="256">
        <v>200385</v>
      </c>
      <c r="BR84" s="256">
        <v>200385</v>
      </c>
      <c r="BS84" s="256">
        <v>200385</v>
      </c>
      <c r="BT84" s="256">
        <v>200385</v>
      </c>
      <c r="BU84" s="323">
        <v>200385</v>
      </c>
      <c r="BV84" s="323">
        <v>200385</v>
      </c>
      <c r="BW84" s="323">
        <v>200385</v>
      </c>
      <c r="BX84" s="323">
        <v>200385</v>
      </c>
      <c r="BY84" s="323">
        <v>200385</v>
      </c>
      <c r="BZ84" s="323">
        <v>200385</v>
      </c>
      <c r="CA84" s="323">
        <v>200385</v>
      </c>
      <c r="CB84" s="323">
        <v>200385</v>
      </c>
      <c r="CC84" s="323">
        <v>200385</v>
      </c>
      <c r="CD84" s="323">
        <v>200385</v>
      </c>
      <c r="CE84" s="323">
        <v>200385</v>
      </c>
      <c r="CF84" s="323">
        <v>200385</v>
      </c>
      <c r="CG84" s="323">
        <v>200385</v>
      </c>
      <c r="CH84" s="323">
        <v>200385</v>
      </c>
      <c r="CI84" s="323">
        <v>200385</v>
      </c>
      <c r="CJ84" s="323">
        <v>200385</v>
      </c>
      <c r="CK84" s="323">
        <v>200385</v>
      </c>
      <c r="CL84" s="323">
        <v>200385</v>
      </c>
      <c r="CM84" s="323">
        <v>200385</v>
      </c>
      <c r="CN84" s="323">
        <v>200385</v>
      </c>
      <c r="CO84" s="323">
        <v>200385</v>
      </c>
      <c r="CP84" s="323">
        <v>200385</v>
      </c>
      <c r="CQ84" s="323">
        <v>200385</v>
      </c>
      <c r="CR84" s="323">
        <v>200385</v>
      </c>
      <c r="CS84" s="323">
        <v>200385</v>
      </c>
      <c r="CT84" s="323">
        <v>200385</v>
      </c>
      <c r="CU84" s="323">
        <v>200385</v>
      </c>
      <c r="CV84" s="323">
        <v>200385</v>
      </c>
      <c r="CW84" s="323">
        <v>200385</v>
      </c>
      <c r="CX84" s="568">
        <v>200385</v>
      </c>
      <c r="CY84" s="568">
        <v>200385</v>
      </c>
      <c r="DA84" s="421">
        <f t="shared" si="4"/>
        <v>200385</v>
      </c>
      <c r="DB84" s="477">
        <f t="shared" si="3"/>
        <v>200385</v>
      </c>
    </row>
    <row r="85" spans="1:112" ht="21.75" thickBot="1" x14ac:dyDescent="0.25">
      <c r="A85" s="1" t="s">
        <v>20</v>
      </c>
      <c r="B85" s="1" t="s">
        <v>20</v>
      </c>
      <c r="C85" s="1">
        <v>2</v>
      </c>
      <c r="D85" s="1" t="s">
        <v>20</v>
      </c>
      <c r="E85" s="1">
        <v>2</v>
      </c>
      <c r="F85" s="1">
        <v>100008</v>
      </c>
      <c r="G85" s="3" t="s">
        <v>199</v>
      </c>
      <c r="H85" s="3" t="s">
        <v>200</v>
      </c>
      <c r="I85" s="3">
        <v>86</v>
      </c>
      <c r="J85" s="3">
        <v>9533</v>
      </c>
      <c r="K85" s="3" t="s">
        <v>501</v>
      </c>
      <c r="L85" s="3">
        <v>3</v>
      </c>
      <c r="M85" s="4" t="s">
        <v>47</v>
      </c>
      <c r="O85" s="8">
        <v>937</v>
      </c>
      <c r="P85" s="27">
        <v>3246</v>
      </c>
      <c r="Q85" s="8">
        <v>3246</v>
      </c>
      <c r="R85" s="78">
        <v>3246</v>
      </c>
      <c r="S85" s="90">
        <v>3246</v>
      </c>
      <c r="T85" s="90">
        <v>3246</v>
      </c>
      <c r="U85" s="90">
        <v>3246</v>
      </c>
      <c r="V85" s="90">
        <v>3246</v>
      </c>
      <c r="W85" s="90">
        <v>3246</v>
      </c>
      <c r="X85" s="90">
        <v>3246</v>
      </c>
      <c r="Y85" s="90">
        <v>3246</v>
      </c>
      <c r="Z85" s="90">
        <v>3246</v>
      </c>
      <c r="AA85" s="102">
        <v>8783</v>
      </c>
      <c r="AB85" s="104">
        <v>8783</v>
      </c>
      <c r="AC85" s="102">
        <v>11018</v>
      </c>
      <c r="AD85" s="104">
        <v>11018</v>
      </c>
      <c r="AE85" s="104">
        <v>11018</v>
      </c>
      <c r="AF85" s="104">
        <v>11018</v>
      </c>
      <c r="AG85" s="104">
        <v>11018</v>
      </c>
      <c r="AH85" s="104">
        <v>11018</v>
      </c>
      <c r="AI85" s="104">
        <v>11018</v>
      </c>
      <c r="AJ85" s="104">
        <v>11018</v>
      </c>
      <c r="AK85" s="102">
        <v>14426</v>
      </c>
      <c r="AL85" s="104">
        <v>14426</v>
      </c>
      <c r="AM85" s="104">
        <v>14426</v>
      </c>
      <c r="AN85" s="104">
        <v>14426</v>
      </c>
      <c r="AO85" s="104">
        <v>14426</v>
      </c>
      <c r="AP85" s="104">
        <v>14426</v>
      </c>
      <c r="AQ85" s="104">
        <v>14426</v>
      </c>
      <c r="AR85" s="104">
        <v>14426</v>
      </c>
      <c r="AS85" s="104">
        <v>14426</v>
      </c>
      <c r="AT85" s="104">
        <v>14426</v>
      </c>
      <c r="AU85" s="104">
        <v>14426</v>
      </c>
      <c r="AV85" s="104">
        <v>14426</v>
      </c>
      <c r="AW85" s="104">
        <v>14426</v>
      </c>
      <c r="AX85" s="104">
        <v>14426</v>
      </c>
      <c r="AY85" s="104">
        <v>14426</v>
      </c>
      <c r="AZ85" s="256">
        <v>14426</v>
      </c>
      <c r="BA85" s="256">
        <v>14426</v>
      </c>
      <c r="BB85" s="256">
        <v>14426</v>
      </c>
      <c r="BC85" s="256">
        <v>14426</v>
      </c>
      <c r="BD85" s="256">
        <v>14426</v>
      </c>
      <c r="BE85" s="256">
        <v>14426</v>
      </c>
      <c r="BF85" s="256">
        <v>14426</v>
      </c>
      <c r="BG85" s="256">
        <v>14426</v>
      </c>
      <c r="BH85" s="256">
        <v>14426</v>
      </c>
      <c r="BI85" s="256">
        <v>14426</v>
      </c>
      <c r="BJ85" s="256">
        <v>14426</v>
      </c>
      <c r="BK85" s="256">
        <v>14426</v>
      </c>
      <c r="BL85" s="256">
        <v>14426</v>
      </c>
      <c r="BM85" s="256">
        <v>14426</v>
      </c>
      <c r="BN85" s="256">
        <v>14426</v>
      </c>
      <c r="BO85" s="256">
        <v>14426</v>
      </c>
      <c r="BP85" s="256">
        <v>14426</v>
      </c>
      <c r="BQ85" s="256">
        <v>14426</v>
      </c>
      <c r="BR85" s="256">
        <v>14426</v>
      </c>
      <c r="BS85" s="256">
        <v>14426</v>
      </c>
      <c r="BT85" s="256">
        <v>14426</v>
      </c>
      <c r="BU85" s="323">
        <v>14426</v>
      </c>
      <c r="BV85" s="323">
        <v>14426</v>
      </c>
      <c r="BW85" s="323">
        <v>14426</v>
      </c>
      <c r="BX85" s="323">
        <v>14426</v>
      </c>
      <c r="BY85" s="323">
        <v>14426</v>
      </c>
      <c r="BZ85" s="323">
        <v>14426</v>
      </c>
      <c r="CA85" s="323">
        <v>14426</v>
      </c>
      <c r="CB85" s="323">
        <v>14426</v>
      </c>
      <c r="CC85" s="323">
        <v>14426</v>
      </c>
      <c r="CD85" s="323">
        <v>14426</v>
      </c>
      <c r="CE85" s="323">
        <v>14426</v>
      </c>
      <c r="CF85" s="323">
        <v>14426</v>
      </c>
      <c r="CG85" s="323">
        <v>14426</v>
      </c>
      <c r="CH85" s="323">
        <v>14426</v>
      </c>
      <c r="CI85" s="323">
        <v>14426</v>
      </c>
      <c r="CJ85" s="323">
        <v>14426</v>
      </c>
      <c r="CK85" s="323">
        <v>14426</v>
      </c>
      <c r="CL85" s="323">
        <v>14426</v>
      </c>
      <c r="CM85" s="323">
        <v>14426</v>
      </c>
      <c r="CN85" s="323">
        <v>14426</v>
      </c>
      <c r="CO85" s="323">
        <v>14426</v>
      </c>
      <c r="CP85" s="323">
        <v>14426</v>
      </c>
      <c r="CQ85" s="323">
        <v>14426</v>
      </c>
      <c r="CR85" s="323">
        <v>14426</v>
      </c>
      <c r="CS85" s="323">
        <v>14426</v>
      </c>
      <c r="CT85" s="323">
        <v>14426</v>
      </c>
      <c r="CU85" s="323">
        <v>14426</v>
      </c>
      <c r="CV85" s="323">
        <v>14426</v>
      </c>
      <c r="CW85" s="323">
        <v>14426</v>
      </c>
      <c r="CX85" s="568">
        <v>14426</v>
      </c>
      <c r="CY85" s="568">
        <v>14426</v>
      </c>
      <c r="DA85" s="421">
        <f t="shared" si="4"/>
        <v>14426</v>
      </c>
      <c r="DB85" s="477">
        <f t="shared" si="3"/>
        <v>14426</v>
      </c>
    </row>
    <row r="86" spans="1:112" ht="21.75" thickBot="1" x14ac:dyDescent="0.25">
      <c r="A86" s="1" t="s">
        <v>20</v>
      </c>
      <c r="B86" s="1" t="s">
        <v>20</v>
      </c>
      <c r="C86" s="1">
        <v>2</v>
      </c>
      <c r="D86" s="1" t="s">
        <v>20</v>
      </c>
      <c r="E86" s="1">
        <v>2</v>
      </c>
      <c r="F86" s="1">
        <v>100008</v>
      </c>
      <c r="G86" s="3" t="s">
        <v>201</v>
      </c>
      <c r="H86" s="3" t="s">
        <v>202</v>
      </c>
      <c r="I86" s="3">
        <v>87</v>
      </c>
      <c r="J86" s="3">
        <v>9527</v>
      </c>
      <c r="K86" s="3" t="s">
        <v>501</v>
      </c>
      <c r="L86" s="3">
        <v>3</v>
      </c>
      <c r="M86" s="4" t="s">
        <v>47</v>
      </c>
      <c r="O86" s="8">
        <v>1599</v>
      </c>
      <c r="P86" s="8">
        <v>1599</v>
      </c>
      <c r="Q86" s="8">
        <v>1599</v>
      </c>
      <c r="R86" s="78">
        <v>1599</v>
      </c>
      <c r="S86" s="90">
        <v>1599</v>
      </c>
      <c r="T86" s="90">
        <v>1599</v>
      </c>
      <c r="U86" s="90">
        <v>1599</v>
      </c>
      <c r="V86" s="90">
        <v>1599</v>
      </c>
      <c r="W86" s="90">
        <v>1599</v>
      </c>
      <c r="X86" s="90">
        <v>1599</v>
      </c>
      <c r="Y86" s="90">
        <v>1599</v>
      </c>
      <c r="Z86" s="90">
        <v>1599</v>
      </c>
      <c r="AA86" s="90">
        <v>1599</v>
      </c>
      <c r="AB86" s="90">
        <v>1599</v>
      </c>
      <c r="AC86" s="90">
        <v>1599</v>
      </c>
      <c r="AD86" s="90">
        <v>1599</v>
      </c>
      <c r="AE86" s="90">
        <v>1599</v>
      </c>
      <c r="AF86" s="90">
        <v>1599</v>
      </c>
      <c r="AG86" s="90">
        <v>1599</v>
      </c>
      <c r="AH86" s="90">
        <v>1599</v>
      </c>
      <c r="AI86" s="90">
        <v>1599</v>
      </c>
      <c r="AJ86" s="90">
        <v>1599</v>
      </c>
      <c r="AK86" s="90">
        <v>1599</v>
      </c>
      <c r="AL86" s="90">
        <v>1599</v>
      </c>
      <c r="AM86" s="104">
        <v>1599</v>
      </c>
      <c r="AN86" s="104">
        <v>1599</v>
      </c>
      <c r="AO86" s="104">
        <v>1599</v>
      </c>
      <c r="AP86" s="104">
        <v>1599</v>
      </c>
      <c r="AQ86" s="104">
        <v>1599</v>
      </c>
      <c r="AR86" s="104">
        <v>1599</v>
      </c>
      <c r="AS86" s="104">
        <v>1599</v>
      </c>
      <c r="AT86" s="104">
        <v>1599</v>
      </c>
      <c r="AU86" s="104">
        <v>1599</v>
      </c>
      <c r="AV86" s="104">
        <v>1599</v>
      </c>
      <c r="AW86" s="104">
        <v>1599</v>
      </c>
      <c r="AX86" s="104">
        <v>1599</v>
      </c>
      <c r="AY86" s="104">
        <v>1599</v>
      </c>
      <c r="AZ86" s="256">
        <v>1599</v>
      </c>
      <c r="BA86" s="256">
        <v>1599</v>
      </c>
      <c r="BB86" s="256">
        <v>1599</v>
      </c>
      <c r="BC86" s="256">
        <v>1599</v>
      </c>
      <c r="BD86" s="256">
        <v>1599</v>
      </c>
      <c r="BE86" s="256">
        <v>1599</v>
      </c>
      <c r="BF86" s="256">
        <v>1599</v>
      </c>
      <c r="BG86" s="256">
        <v>1599</v>
      </c>
      <c r="BH86" s="256">
        <v>1599</v>
      </c>
      <c r="BI86" s="256">
        <v>1599</v>
      </c>
      <c r="BJ86" s="256">
        <v>1599</v>
      </c>
      <c r="BK86" s="256">
        <v>1599</v>
      </c>
      <c r="BL86" s="256">
        <v>1599</v>
      </c>
      <c r="BM86" s="256">
        <v>1599</v>
      </c>
      <c r="BN86" s="256">
        <v>1599</v>
      </c>
      <c r="BO86" s="256">
        <v>1599</v>
      </c>
      <c r="BP86" s="256">
        <v>1599</v>
      </c>
      <c r="BQ86" s="256">
        <v>1599</v>
      </c>
      <c r="BR86" s="256">
        <v>1599</v>
      </c>
      <c r="BS86" s="256">
        <v>1599</v>
      </c>
      <c r="BT86" s="256">
        <v>1599</v>
      </c>
      <c r="BU86" s="323">
        <v>1599</v>
      </c>
      <c r="BV86" s="323">
        <v>1599</v>
      </c>
      <c r="BW86" s="323">
        <v>1599</v>
      </c>
      <c r="BX86" s="323">
        <v>1599</v>
      </c>
      <c r="BY86" s="323">
        <v>1599</v>
      </c>
      <c r="BZ86" s="323">
        <v>1599</v>
      </c>
      <c r="CA86" s="323">
        <v>1599</v>
      </c>
      <c r="CB86" s="323">
        <v>1599</v>
      </c>
      <c r="CC86" s="323">
        <v>1599</v>
      </c>
      <c r="CD86" s="323">
        <v>1599</v>
      </c>
      <c r="CE86" s="323">
        <v>1599</v>
      </c>
      <c r="CF86" s="323">
        <v>1599</v>
      </c>
      <c r="CG86" s="323">
        <v>1599</v>
      </c>
      <c r="CH86" s="323">
        <v>1599</v>
      </c>
      <c r="CI86" s="323">
        <v>1599</v>
      </c>
      <c r="CJ86" s="323">
        <v>1599</v>
      </c>
      <c r="CK86" s="323">
        <v>1599</v>
      </c>
      <c r="CL86" s="323">
        <v>1599</v>
      </c>
      <c r="CM86" s="323">
        <v>1599</v>
      </c>
      <c r="CN86" s="323">
        <v>1599</v>
      </c>
      <c r="CO86" s="323">
        <v>1599</v>
      </c>
      <c r="CP86" s="323">
        <v>1599</v>
      </c>
      <c r="CQ86" s="323">
        <v>1599</v>
      </c>
      <c r="CR86" s="323">
        <v>1599</v>
      </c>
      <c r="CS86" s="323">
        <v>1599</v>
      </c>
      <c r="CT86" s="323">
        <v>1599</v>
      </c>
      <c r="CU86" s="323">
        <v>1599</v>
      </c>
      <c r="CV86" s="323">
        <v>1599</v>
      </c>
      <c r="CW86" s="323">
        <v>1599</v>
      </c>
      <c r="CX86" s="568">
        <v>1599</v>
      </c>
      <c r="CY86" s="568">
        <v>1599</v>
      </c>
      <c r="DA86" s="421">
        <f t="shared" si="4"/>
        <v>1599</v>
      </c>
      <c r="DB86" s="477">
        <f t="shared" si="3"/>
        <v>1599</v>
      </c>
    </row>
    <row r="87" spans="1:112" ht="21.75" thickBot="1" x14ac:dyDescent="0.25">
      <c r="A87" s="1" t="s">
        <v>20</v>
      </c>
      <c r="B87" s="1" t="s">
        <v>20</v>
      </c>
      <c r="C87" s="1">
        <v>2</v>
      </c>
      <c r="D87" s="1" t="s">
        <v>20</v>
      </c>
      <c r="E87" s="1">
        <v>2</v>
      </c>
      <c r="F87" s="1">
        <v>100008</v>
      </c>
      <c r="G87" s="3" t="s">
        <v>203</v>
      </c>
      <c r="H87" s="3" t="s">
        <v>204</v>
      </c>
      <c r="I87" s="3">
        <v>88</v>
      </c>
      <c r="J87" s="3">
        <v>9681</v>
      </c>
      <c r="K87" s="3" t="s">
        <v>501</v>
      </c>
      <c r="L87" s="3">
        <v>3</v>
      </c>
      <c r="M87" s="4" t="s">
        <v>47</v>
      </c>
      <c r="O87" s="8">
        <v>7864</v>
      </c>
      <c r="P87" s="8">
        <v>7864</v>
      </c>
      <c r="Q87" s="8">
        <v>7864</v>
      </c>
      <c r="R87" s="78">
        <v>7864</v>
      </c>
      <c r="S87" s="90">
        <v>7864</v>
      </c>
      <c r="T87" s="102">
        <v>16806</v>
      </c>
      <c r="U87" s="104">
        <v>16806</v>
      </c>
      <c r="V87" s="104">
        <v>16806</v>
      </c>
      <c r="W87" s="104">
        <v>16806</v>
      </c>
      <c r="X87" s="104">
        <v>16806</v>
      </c>
      <c r="Y87" s="104">
        <v>16806</v>
      </c>
      <c r="Z87" s="104">
        <v>16806</v>
      </c>
      <c r="AA87" s="104">
        <v>16806</v>
      </c>
      <c r="AB87" s="104">
        <v>16806</v>
      </c>
      <c r="AC87" s="104">
        <v>16806</v>
      </c>
      <c r="AD87" s="104">
        <v>16806</v>
      </c>
      <c r="AE87" s="104">
        <v>16806</v>
      </c>
      <c r="AF87" s="104">
        <v>16806</v>
      </c>
      <c r="AG87" s="104">
        <v>16806</v>
      </c>
      <c r="AH87" s="104">
        <v>16806</v>
      </c>
      <c r="AI87" s="104">
        <v>16806</v>
      </c>
      <c r="AJ87" s="104">
        <v>16806</v>
      </c>
      <c r="AK87" s="104">
        <v>16806</v>
      </c>
      <c r="AL87" s="104">
        <v>16806</v>
      </c>
      <c r="AM87" s="104">
        <v>16806</v>
      </c>
      <c r="AN87" s="104">
        <v>16806</v>
      </c>
      <c r="AO87" s="104">
        <v>16806</v>
      </c>
      <c r="AP87" s="104">
        <v>16806</v>
      </c>
      <c r="AQ87" s="104">
        <v>16806</v>
      </c>
      <c r="AR87" s="104">
        <v>16806</v>
      </c>
      <c r="AS87" s="104">
        <v>16806</v>
      </c>
      <c r="AT87" s="104">
        <v>16806</v>
      </c>
      <c r="AU87" s="104">
        <v>16806</v>
      </c>
      <c r="AV87" s="104">
        <v>16806</v>
      </c>
      <c r="AW87" s="104">
        <v>16806</v>
      </c>
      <c r="AX87" s="104">
        <v>16806</v>
      </c>
      <c r="AY87" s="104">
        <v>16806</v>
      </c>
      <c r="AZ87" s="256">
        <v>16806</v>
      </c>
      <c r="BA87" s="256">
        <v>16806</v>
      </c>
      <c r="BB87" s="256">
        <v>16806</v>
      </c>
      <c r="BC87" s="256">
        <v>16806</v>
      </c>
      <c r="BD87" s="256">
        <v>16806</v>
      </c>
      <c r="BE87" s="256">
        <v>16806</v>
      </c>
      <c r="BF87" s="256">
        <v>16806</v>
      </c>
      <c r="BG87" s="256">
        <v>16806</v>
      </c>
      <c r="BH87" s="278">
        <v>17863</v>
      </c>
      <c r="BI87" s="256">
        <v>17863</v>
      </c>
      <c r="BJ87" s="256">
        <v>17863</v>
      </c>
      <c r="BK87" s="256">
        <v>17863</v>
      </c>
      <c r="BL87" s="256">
        <v>17863</v>
      </c>
      <c r="BM87" s="256">
        <v>17863</v>
      </c>
      <c r="BN87" s="256">
        <v>17863</v>
      </c>
      <c r="BO87" s="256">
        <v>17863</v>
      </c>
      <c r="BP87" s="256">
        <v>17863</v>
      </c>
      <c r="BQ87" s="256">
        <v>17863</v>
      </c>
      <c r="BR87" s="256">
        <v>17863</v>
      </c>
      <c r="BS87" s="256">
        <v>17863</v>
      </c>
      <c r="BT87" s="256">
        <v>17863</v>
      </c>
      <c r="BU87" s="323">
        <v>17863</v>
      </c>
      <c r="BV87" s="323">
        <v>17863</v>
      </c>
      <c r="BW87" s="323">
        <v>17863</v>
      </c>
      <c r="BX87" s="323">
        <v>17863</v>
      </c>
      <c r="BY87" s="323">
        <v>17863</v>
      </c>
      <c r="BZ87" s="323">
        <v>17863</v>
      </c>
      <c r="CA87" s="323">
        <v>17863</v>
      </c>
      <c r="CB87" s="323">
        <v>17863</v>
      </c>
      <c r="CC87" s="323">
        <v>17863</v>
      </c>
      <c r="CD87" s="323">
        <v>17863</v>
      </c>
      <c r="CE87" s="323">
        <v>17863</v>
      </c>
      <c r="CF87" s="323">
        <v>17863</v>
      </c>
      <c r="CG87" s="323">
        <v>17863</v>
      </c>
      <c r="CH87" s="323">
        <v>17863</v>
      </c>
      <c r="CI87" s="323">
        <v>17863</v>
      </c>
      <c r="CJ87" s="323">
        <v>17863</v>
      </c>
      <c r="CK87" s="323">
        <v>17863</v>
      </c>
      <c r="CL87" s="323">
        <v>17863</v>
      </c>
      <c r="CM87" s="323">
        <v>17863</v>
      </c>
      <c r="CN87" s="323">
        <v>17863</v>
      </c>
      <c r="CO87" s="323">
        <v>17863</v>
      </c>
      <c r="CP87" s="323">
        <v>17863</v>
      </c>
      <c r="CQ87" s="323">
        <v>17863</v>
      </c>
      <c r="CR87" s="323">
        <v>17863</v>
      </c>
      <c r="CS87" s="323">
        <v>17863</v>
      </c>
      <c r="CT87" s="323">
        <v>17863</v>
      </c>
      <c r="CU87" s="323">
        <v>17863</v>
      </c>
      <c r="CV87" s="323">
        <v>17863</v>
      </c>
      <c r="CW87" s="323">
        <v>17863</v>
      </c>
      <c r="CX87" s="568">
        <v>17863</v>
      </c>
      <c r="CY87" s="568">
        <v>17863</v>
      </c>
      <c r="DA87" s="421">
        <f t="shared" si="4"/>
        <v>17863</v>
      </c>
      <c r="DB87" s="477">
        <f t="shared" si="3"/>
        <v>17863</v>
      </c>
    </row>
    <row r="88" spans="1:112" s="45" customFormat="1" ht="21.75" thickBot="1" x14ac:dyDescent="0.25">
      <c r="A88" s="42" t="s">
        <v>20</v>
      </c>
      <c r="B88" s="42" t="s">
        <v>20</v>
      </c>
      <c r="C88" s="42">
        <v>2</v>
      </c>
      <c r="D88" s="42" t="s">
        <v>20</v>
      </c>
      <c r="E88" s="42">
        <v>2</v>
      </c>
      <c r="F88" s="1">
        <v>100008</v>
      </c>
      <c r="G88" s="43" t="s">
        <v>205</v>
      </c>
      <c r="H88" s="43" t="s">
        <v>206</v>
      </c>
      <c r="I88" s="43">
        <v>90</v>
      </c>
      <c r="J88" s="43">
        <v>9529</v>
      </c>
      <c r="K88" s="43" t="s">
        <v>501</v>
      </c>
      <c r="L88" s="43">
        <v>3</v>
      </c>
      <c r="M88" s="44" t="s">
        <v>47</v>
      </c>
      <c r="O88" s="46">
        <v>10270</v>
      </c>
      <c r="P88" s="46">
        <v>10270</v>
      </c>
      <c r="Q88" s="46">
        <v>10270</v>
      </c>
      <c r="R88" s="79">
        <v>10270</v>
      </c>
      <c r="S88" s="92">
        <v>10270</v>
      </c>
      <c r="T88" s="92">
        <v>10270</v>
      </c>
      <c r="U88" s="92">
        <v>10270</v>
      </c>
      <c r="V88" s="92">
        <v>10270</v>
      </c>
      <c r="W88" s="92">
        <v>10270</v>
      </c>
      <c r="X88" s="92">
        <v>10270</v>
      </c>
      <c r="Y88" s="92">
        <v>10270</v>
      </c>
      <c r="Z88" s="92">
        <v>10270</v>
      </c>
      <c r="AA88" s="92">
        <v>10270</v>
      </c>
      <c r="AB88" s="92">
        <v>10270</v>
      </c>
      <c r="AC88" s="92">
        <v>10270</v>
      </c>
      <c r="AD88" s="92">
        <v>10270</v>
      </c>
      <c r="AE88" s="92">
        <v>10270</v>
      </c>
      <c r="AF88" s="92">
        <v>10270</v>
      </c>
      <c r="AG88" s="92">
        <v>10270</v>
      </c>
      <c r="AH88" s="92">
        <v>10270</v>
      </c>
      <c r="AI88" s="92">
        <v>10270</v>
      </c>
      <c r="AJ88" s="92">
        <v>10270</v>
      </c>
      <c r="AK88" s="92">
        <v>10270</v>
      </c>
      <c r="AL88" s="92">
        <v>10270</v>
      </c>
      <c r="AM88" s="108">
        <v>10270</v>
      </c>
      <c r="AN88" s="108">
        <v>10270</v>
      </c>
      <c r="AO88" s="108">
        <v>10270</v>
      </c>
      <c r="AP88" s="108">
        <v>10270</v>
      </c>
      <c r="AQ88" s="108">
        <v>10270</v>
      </c>
      <c r="AR88" s="108">
        <v>10270</v>
      </c>
      <c r="AS88" s="108">
        <v>10270</v>
      </c>
      <c r="AT88" s="108">
        <v>10270</v>
      </c>
      <c r="AU88" s="108">
        <v>10270</v>
      </c>
      <c r="AV88" s="108">
        <v>10270</v>
      </c>
      <c r="AW88" s="108">
        <v>10270</v>
      </c>
      <c r="AX88" s="108">
        <v>10270</v>
      </c>
      <c r="AY88" s="108">
        <v>10270</v>
      </c>
      <c r="AZ88" s="111">
        <v>10270</v>
      </c>
      <c r="BA88" s="111">
        <v>10270</v>
      </c>
      <c r="BB88" s="111">
        <v>10270</v>
      </c>
      <c r="BC88" s="111">
        <v>10270</v>
      </c>
      <c r="BD88" s="111">
        <v>10270</v>
      </c>
      <c r="BE88" s="111">
        <v>10270</v>
      </c>
      <c r="BF88" s="111">
        <v>10270</v>
      </c>
      <c r="BG88" s="111">
        <v>10270</v>
      </c>
      <c r="BH88" s="111">
        <v>10270</v>
      </c>
      <c r="BI88" s="111">
        <v>10270</v>
      </c>
      <c r="BJ88" s="111">
        <v>10270</v>
      </c>
      <c r="BK88" s="111">
        <v>10270</v>
      </c>
      <c r="BL88" s="111">
        <v>10270</v>
      </c>
      <c r="BM88" s="111">
        <v>10270</v>
      </c>
      <c r="BN88" s="111">
        <v>10270</v>
      </c>
      <c r="BO88" s="111">
        <v>10270</v>
      </c>
      <c r="BP88" s="111">
        <v>10270</v>
      </c>
      <c r="BQ88" s="111">
        <v>10270</v>
      </c>
      <c r="BR88" s="111">
        <v>10270</v>
      </c>
      <c r="BS88" s="111">
        <v>10270</v>
      </c>
      <c r="BT88" s="111">
        <v>10270</v>
      </c>
      <c r="BU88" s="297">
        <v>10270</v>
      </c>
      <c r="BV88" s="297">
        <v>10270</v>
      </c>
      <c r="BW88" s="297">
        <v>10270</v>
      </c>
      <c r="BX88" s="297">
        <v>10270</v>
      </c>
      <c r="BY88" s="297">
        <v>10270</v>
      </c>
      <c r="BZ88" s="297">
        <v>10270</v>
      </c>
      <c r="CA88" s="297">
        <v>10270</v>
      </c>
      <c r="CB88" s="297">
        <v>10270</v>
      </c>
      <c r="CC88" s="297">
        <v>10270</v>
      </c>
      <c r="CD88" s="297">
        <v>10270</v>
      </c>
      <c r="CE88" s="297">
        <v>10270</v>
      </c>
      <c r="CF88" s="297">
        <v>10270</v>
      </c>
      <c r="CG88" s="297">
        <v>10270</v>
      </c>
      <c r="CH88" s="297">
        <v>10270</v>
      </c>
      <c r="CI88" s="297">
        <v>10270</v>
      </c>
      <c r="CJ88" s="297">
        <v>10270</v>
      </c>
      <c r="CK88" s="297">
        <v>10270</v>
      </c>
      <c r="CL88" s="297">
        <v>10270</v>
      </c>
      <c r="CM88" s="297">
        <v>10270</v>
      </c>
      <c r="CN88" s="297">
        <v>10270</v>
      </c>
      <c r="CO88" s="297">
        <v>10270</v>
      </c>
      <c r="CP88" s="297">
        <v>10270</v>
      </c>
      <c r="CQ88" s="297">
        <v>10270</v>
      </c>
      <c r="CR88" s="297">
        <v>10270</v>
      </c>
      <c r="CS88" s="297">
        <v>10270</v>
      </c>
      <c r="CT88" s="297">
        <v>10270</v>
      </c>
      <c r="CU88" s="297">
        <v>10270</v>
      </c>
      <c r="CV88" s="297">
        <v>10270</v>
      </c>
      <c r="CW88" s="297">
        <v>10270</v>
      </c>
      <c r="CX88" s="569">
        <v>10270</v>
      </c>
      <c r="CY88" s="569">
        <v>10270</v>
      </c>
      <c r="DA88" s="421">
        <f t="shared" si="4"/>
        <v>10270</v>
      </c>
      <c r="DB88" s="477">
        <f t="shared" si="3"/>
        <v>10270</v>
      </c>
    </row>
    <row r="89" spans="1:112" s="45" customFormat="1" ht="21.75" thickBot="1" x14ac:dyDescent="0.25">
      <c r="A89" s="495" t="s">
        <v>20</v>
      </c>
      <c r="B89" s="495" t="s">
        <v>20</v>
      </c>
      <c r="C89" s="495">
        <v>2</v>
      </c>
      <c r="D89" s="495" t="s">
        <v>20</v>
      </c>
      <c r="E89" s="495">
        <v>2</v>
      </c>
      <c r="F89" s="496">
        <v>100008</v>
      </c>
      <c r="G89" s="497" t="s">
        <v>436</v>
      </c>
      <c r="H89" s="497" t="s">
        <v>437</v>
      </c>
      <c r="I89" s="497">
        <v>150</v>
      </c>
      <c r="J89" s="495">
        <v>9529</v>
      </c>
      <c r="K89" s="43" t="s">
        <v>501</v>
      </c>
      <c r="L89" s="43">
        <v>3</v>
      </c>
      <c r="M89" s="44" t="s">
        <v>47</v>
      </c>
      <c r="O89" s="46"/>
      <c r="P89" s="46"/>
      <c r="Q89" s="46"/>
      <c r="R89" s="79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108"/>
      <c r="AN89" s="108"/>
      <c r="AO89" s="108"/>
      <c r="AP89" s="108"/>
      <c r="AQ89" s="108"/>
      <c r="AR89" s="108"/>
      <c r="AS89" s="108"/>
      <c r="AT89" s="108"/>
      <c r="AU89" s="108"/>
      <c r="AV89" s="108"/>
      <c r="AW89" s="108"/>
      <c r="AX89" s="108"/>
      <c r="AY89" s="108"/>
      <c r="AZ89" s="111"/>
      <c r="BA89" s="111"/>
      <c r="BB89" s="111"/>
      <c r="BC89" s="111"/>
      <c r="BD89" s="111"/>
      <c r="BE89" s="111"/>
      <c r="BF89" s="111"/>
      <c r="BG89" s="111"/>
      <c r="BH89" s="111"/>
      <c r="BI89" s="111"/>
      <c r="BJ89" s="111"/>
      <c r="BK89" s="111"/>
      <c r="BL89" s="291">
        <v>10008</v>
      </c>
      <c r="BM89" s="292">
        <v>10008</v>
      </c>
      <c r="BN89" s="292">
        <v>10008</v>
      </c>
      <c r="BO89" s="292">
        <v>10008</v>
      </c>
      <c r="BP89" s="292">
        <v>10008</v>
      </c>
      <c r="BQ89" s="292">
        <v>10008</v>
      </c>
      <c r="BR89" s="292">
        <v>10008</v>
      </c>
      <c r="BS89" s="292">
        <v>10008</v>
      </c>
      <c r="BT89" s="292">
        <v>10008</v>
      </c>
      <c r="BU89" s="328">
        <v>10008</v>
      </c>
      <c r="BV89" s="328">
        <v>10008</v>
      </c>
      <c r="BW89" s="328">
        <v>10008</v>
      </c>
      <c r="BX89" s="328">
        <v>10008</v>
      </c>
      <c r="BY89" s="328">
        <v>10008</v>
      </c>
      <c r="BZ89" s="328">
        <v>10008</v>
      </c>
      <c r="CA89" s="328">
        <v>10008</v>
      </c>
      <c r="CB89" s="328">
        <v>10008</v>
      </c>
      <c r="CC89" s="328">
        <v>10008</v>
      </c>
      <c r="CD89" s="328">
        <v>10008</v>
      </c>
      <c r="CE89" s="328">
        <v>10008</v>
      </c>
      <c r="CF89" s="328">
        <v>10008</v>
      </c>
      <c r="CG89" s="328">
        <v>10008</v>
      </c>
      <c r="CH89" s="328">
        <v>10008</v>
      </c>
      <c r="CI89" s="328">
        <v>10008</v>
      </c>
      <c r="CJ89" s="328">
        <v>10008</v>
      </c>
      <c r="CK89" s="328">
        <v>10008</v>
      </c>
      <c r="CL89" s="328">
        <v>10008</v>
      </c>
      <c r="CM89" s="328">
        <v>10008</v>
      </c>
      <c r="CN89" s="328">
        <v>10008</v>
      </c>
      <c r="CO89" s="328">
        <v>10008</v>
      </c>
      <c r="CP89" s="328">
        <v>10008</v>
      </c>
      <c r="CQ89" s="328">
        <v>10008</v>
      </c>
      <c r="CR89" s="328">
        <v>10008</v>
      </c>
      <c r="CS89" s="328">
        <v>10008</v>
      </c>
      <c r="CT89" s="328">
        <v>10008</v>
      </c>
      <c r="CU89" s="328">
        <v>10008</v>
      </c>
      <c r="CV89" s="328">
        <v>10008</v>
      </c>
      <c r="CW89" s="328">
        <v>10008</v>
      </c>
      <c r="CX89" s="580">
        <v>10008</v>
      </c>
      <c r="CY89" s="580">
        <v>10008</v>
      </c>
      <c r="DA89" s="421">
        <f t="shared" si="4"/>
        <v>10008</v>
      </c>
      <c r="DB89" s="477">
        <f t="shared" si="3"/>
        <v>10008</v>
      </c>
      <c r="DH89" s="45">
        <v>2011</v>
      </c>
    </row>
    <row r="90" spans="1:112" s="45" customFormat="1" ht="21.75" thickBot="1" x14ac:dyDescent="0.25">
      <c r="A90" s="42" t="s">
        <v>20</v>
      </c>
      <c r="B90" s="42" t="s">
        <v>20</v>
      </c>
      <c r="C90" s="42">
        <v>2</v>
      </c>
      <c r="D90" s="42" t="s">
        <v>20</v>
      </c>
      <c r="E90" s="42">
        <v>2</v>
      </c>
      <c r="F90" s="1">
        <v>100008</v>
      </c>
      <c r="G90" s="43" t="s">
        <v>207</v>
      </c>
      <c r="H90" s="43" t="s">
        <v>208</v>
      </c>
      <c r="I90" s="43">
        <v>89</v>
      </c>
      <c r="J90" s="43">
        <v>9535</v>
      </c>
      <c r="K90" s="43" t="s">
        <v>501</v>
      </c>
      <c r="L90" s="43">
        <v>3</v>
      </c>
      <c r="M90" s="44" t="s">
        <v>47</v>
      </c>
      <c r="O90" s="46">
        <v>12445</v>
      </c>
      <c r="P90" s="46">
        <v>12445</v>
      </c>
      <c r="Q90" s="46">
        <v>12445</v>
      </c>
      <c r="R90" s="79">
        <v>12445</v>
      </c>
      <c r="S90" s="92">
        <v>12445</v>
      </c>
      <c r="T90" s="92">
        <v>12445</v>
      </c>
      <c r="U90" s="92">
        <v>12445</v>
      </c>
      <c r="V90" s="92">
        <v>12445</v>
      </c>
      <c r="W90" s="92">
        <v>12445</v>
      </c>
      <c r="X90" s="92">
        <v>12445</v>
      </c>
      <c r="Y90" s="92">
        <v>12445</v>
      </c>
      <c r="Z90" s="92">
        <v>12445</v>
      </c>
      <c r="AA90" s="92">
        <v>12445</v>
      </c>
      <c r="AB90" s="92">
        <v>12445</v>
      </c>
      <c r="AC90" s="92">
        <v>12445</v>
      </c>
      <c r="AD90" s="92">
        <v>12445</v>
      </c>
      <c r="AE90" s="92">
        <v>12445</v>
      </c>
      <c r="AF90" s="92">
        <v>12445</v>
      </c>
      <c r="AG90" s="92">
        <v>12445</v>
      </c>
      <c r="AH90" s="92">
        <v>12445</v>
      </c>
      <c r="AI90" s="92">
        <v>12445</v>
      </c>
      <c r="AJ90" s="92">
        <v>12445</v>
      </c>
      <c r="AK90" s="92">
        <v>12445</v>
      </c>
      <c r="AL90" s="92">
        <v>12445</v>
      </c>
      <c r="AM90" s="108">
        <v>12445</v>
      </c>
      <c r="AN90" s="108">
        <v>12445</v>
      </c>
      <c r="AO90" s="108">
        <v>12445</v>
      </c>
      <c r="AP90" s="108">
        <v>12445</v>
      </c>
      <c r="AQ90" s="108">
        <v>12445</v>
      </c>
      <c r="AR90" s="108">
        <v>12445</v>
      </c>
      <c r="AS90" s="108">
        <v>12445</v>
      </c>
      <c r="AT90" s="108">
        <v>12445</v>
      </c>
      <c r="AU90" s="108">
        <v>12445</v>
      </c>
      <c r="AV90" s="108">
        <v>12445</v>
      </c>
      <c r="AW90" s="108">
        <v>12445</v>
      </c>
      <c r="AX90" s="108">
        <v>12445</v>
      </c>
      <c r="AY90" s="108">
        <v>12445</v>
      </c>
      <c r="AZ90" s="111">
        <v>12445</v>
      </c>
      <c r="BA90" s="111">
        <v>12445</v>
      </c>
      <c r="BB90" s="111">
        <v>12445</v>
      </c>
      <c r="BC90" s="111">
        <v>12445</v>
      </c>
      <c r="BD90" s="111">
        <v>12445</v>
      </c>
      <c r="BE90" s="111">
        <v>12445</v>
      </c>
      <c r="BF90" s="111">
        <v>12445</v>
      </c>
      <c r="BG90" s="111">
        <v>12445</v>
      </c>
      <c r="BH90" s="111">
        <v>12445</v>
      </c>
      <c r="BI90" s="111">
        <v>12445</v>
      </c>
      <c r="BJ90" s="111">
        <v>12445</v>
      </c>
      <c r="BK90" s="111">
        <v>12445</v>
      </c>
      <c r="BL90" s="111">
        <v>12445</v>
      </c>
      <c r="BM90" s="111">
        <v>12445</v>
      </c>
      <c r="BN90" s="111">
        <v>12445</v>
      </c>
      <c r="BO90" s="111">
        <v>12445</v>
      </c>
      <c r="BP90" s="111">
        <v>12445</v>
      </c>
      <c r="BQ90" s="111">
        <v>12445</v>
      </c>
      <c r="BR90" s="111">
        <v>12445</v>
      </c>
      <c r="BS90" s="111">
        <v>12445</v>
      </c>
      <c r="BT90" s="111">
        <v>12445</v>
      </c>
      <c r="BU90" s="297">
        <v>12445</v>
      </c>
      <c r="BV90" s="297">
        <v>12445</v>
      </c>
      <c r="BW90" s="297">
        <v>12445</v>
      </c>
      <c r="BX90" s="297">
        <v>12445</v>
      </c>
      <c r="BY90" s="297">
        <v>12445</v>
      </c>
      <c r="BZ90" s="297">
        <v>12445</v>
      </c>
      <c r="CA90" s="297">
        <v>12445</v>
      </c>
      <c r="CB90" s="297">
        <v>12445</v>
      </c>
      <c r="CC90" s="297">
        <v>12445</v>
      </c>
      <c r="CD90" s="297">
        <v>12445</v>
      </c>
      <c r="CE90" s="297">
        <v>12445</v>
      </c>
      <c r="CF90" s="297">
        <v>12445</v>
      </c>
      <c r="CG90" s="297">
        <v>12445</v>
      </c>
      <c r="CH90" s="297">
        <v>12445</v>
      </c>
      <c r="CI90" s="297">
        <v>12445</v>
      </c>
      <c r="CJ90" s="297">
        <v>12445</v>
      </c>
      <c r="CK90" s="297">
        <v>12445</v>
      </c>
      <c r="CL90" s="297">
        <v>12445</v>
      </c>
      <c r="CM90" s="297">
        <v>12445</v>
      </c>
      <c r="CN90" s="297">
        <v>12445</v>
      </c>
      <c r="CO90" s="297">
        <v>12445</v>
      </c>
      <c r="CP90" s="297">
        <v>12445</v>
      </c>
      <c r="CQ90" s="297">
        <v>12445</v>
      </c>
      <c r="CR90" s="297">
        <v>12445</v>
      </c>
      <c r="CS90" s="297">
        <v>12445</v>
      </c>
      <c r="CT90" s="297">
        <v>12445</v>
      </c>
      <c r="CU90" s="297">
        <v>12445</v>
      </c>
      <c r="CV90" s="297">
        <v>12445</v>
      </c>
      <c r="CW90" s="297">
        <v>12445</v>
      </c>
      <c r="CX90" s="569">
        <v>12445</v>
      </c>
      <c r="CY90" s="569">
        <v>12445</v>
      </c>
      <c r="DA90" s="421">
        <f t="shared" si="4"/>
        <v>12445</v>
      </c>
      <c r="DB90" s="477">
        <f t="shared" si="3"/>
        <v>12445</v>
      </c>
    </row>
    <row r="91" spans="1:112" s="45" customFormat="1" ht="21.75" thickBot="1" x14ac:dyDescent="0.25">
      <c r="A91" s="42" t="s">
        <v>20</v>
      </c>
      <c r="B91" s="42" t="s">
        <v>20</v>
      </c>
      <c r="C91" s="42">
        <v>2</v>
      </c>
      <c r="D91" s="42" t="s">
        <v>20</v>
      </c>
      <c r="E91" s="42">
        <v>2</v>
      </c>
      <c r="F91" s="1">
        <v>100008</v>
      </c>
      <c r="G91" s="115" t="s">
        <v>209</v>
      </c>
      <c r="H91" s="115" t="s">
        <v>210</v>
      </c>
      <c r="I91" s="115">
        <v>126</v>
      </c>
      <c r="J91" s="115">
        <v>9536</v>
      </c>
      <c r="K91" s="115" t="s">
        <v>501</v>
      </c>
      <c r="L91" s="115">
        <v>3</v>
      </c>
      <c r="M91" s="116" t="s">
        <v>47</v>
      </c>
      <c r="N91" s="117">
        <v>40001</v>
      </c>
      <c r="O91" s="118"/>
      <c r="P91" s="118"/>
      <c r="Q91" s="118"/>
      <c r="R91" s="119"/>
      <c r="S91" s="120"/>
      <c r="T91" s="120"/>
      <c r="U91" s="120"/>
      <c r="V91" s="120"/>
      <c r="W91" s="121">
        <v>34149</v>
      </c>
      <c r="X91" s="122">
        <v>34149</v>
      </c>
      <c r="Y91" s="122">
        <v>34149</v>
      </c>
      <c r="Z91" s="122">
        <v>34149</v>
      </c>
      <c r="AA91" s="122">
        <v>34149</v>
      </c>
      <c r="AB91" s="122">
        <v>34149</v>
      </c>
      <c r="AC91" s="122">
        <v>34149</v>
      </c>
      <c r="AD91" s="122">
        <v>34149</v>
      </c>
      <c r="AE91" s="122">
        <v>34149</v>
      </c>
      <c r="AF91" s="122">
        <v>34149</v>
      </c>
      <c r="AG91" s="122">
        <v>34149</v>
      </c>
      <c r="AH91" s="122">
        <v>34149</v>
      </c>
      <c r="AI91" s="122">
        <v>34149</v>
      </c>
      <c r="AJ91" s="122">
        <v>34149</v>
      </c>
      <c r="AK91" s="122">
        <v>34149</v>
      </c>
      <c r="AL91" s="122">
        <v>34149</v>
      </c>
      <c r="AM91" s="122">
        <v>34149</v>
      </c>
      <c r="AN91" s="122">
        <v>34149</v>
      </c>
      <c r="AO91" s="122">
        <v>34149</v>
      </c>
      <c r="AP91" s="122">
        <v>34149</v>
      </c>
      <c r="AQ91" s="122">
        <v>34149</v>
      </c>
      <c r="AR91" s="122">
        <v>34149</v>
      </c>
      <c r="AS91" s="122">
        <v>34149</v>
      </c>
      <c r="AT91" s="122">
        <v>34149</v>
      </c>
      <c r="AU91" s="122">
        <v>34149</v>
      </c>
      <c r="AV91" s="122">
        <v>34149</v>
      </c>
      <c r="AW91" s="122">
        <v>34149</v>
      </c>
      <c r="AX91" s="122">
        <v>34149</v>
      </c>
      <c r="AY91" s="122">
        <v>34149</v>
      </c>
      <c r="AZ91" s="262">
        <v>34149</v>
      </c>
      <c r="BA91" s="262">
        <v>34149</v>
      </c>
      <c r="BB91" s="262">
        <v>34149</v>
      </c>
      <c r="BC91" s="262">
        <v>34149</v>
      </c>
      <c r="BD91" s="262">
        <v>34149</v>
      </c>
      <c r="BE91" s="262">
        <v>34149</v>
      </c>
      <c r="BF91" s="262">
        <v>34149</v>
      </c>
      <c r="BG91" s="262">
        <v>34149</v>
      </c>
      <c r="BH91" s="262">
        <v>34149</v>
      </c>
      <c r="BI91" s="262">
        <v>34149</v>
      </c>
      <c r="BJ91" s="262">
        <v>34149</v>
      </c>
      <c r="BK91" s="262">
        <v>34149</v>
      </c>
      <c r="BL91" s="262">
        <v>34149</v>
      </c>
      <c r="BM91" s="262">
        <v>34149</v>
      </c>
      <c r="BN91" s="262">
        <v>34149</v>
      </c>
      <c r="BO91" s="262">
        <v>34149</v>
      </c>
      <c r="BP91" s="262">
        <v>34149</v>
      </c>
      <c r="BQ91" s="262">
        <v>34149</v>
      </c>
      <c r="BR91" s="262">
        <v>34149</v>
      </c>
      <c r="BS91" s="262">
        <v>34149</v>
      </c>
      <c r="BT91" s="262">
        <v>34149</v>
      </c>
      <c r="BU91" s="329">
        <v>34149</v>
      </c>
      <c r="BV91" s="329">
        <v>34149</v>
      </c>
      <c r="BW91" s="329">
        <v>34149</v>
      </c>
      <c r="BX91" s="329">
        <v>34149</v>
      </c>
      <c r="BY91" s="329">
        <v>34149</v>
      </c>
      <c r="BZ91" s="329">
        <v>34149</v>
      </c>
      <c r="CA91" s="329">
        <v>34149</v>
      </c>
      <c r="CB91" s="329">
        <v>34149</v>
      </c>
      <c r="CC91" s="329">
        <v>34149</v>
      </c>
      <c r="CD91" s="329">
        <v>34149</v>
      </c>
      <c r="CE91" s="329">
        <v>34149</v>
      </c>
      <c r="CF91" s="329">
        <v>34149</v>
      </c>
      <c r="CG91" s="329">
        <v>34149</v>
      </c>
      <c r="CH91" s="329">
        <v>34149</v>
      </c>
      <c r="CI91" s="329">
        <v>34149</v>
      </c>
      <c r="CJ91" s="329">
        <v>34149</v>
      </c>
      <c r="CK91" s="329">
        <v>34149</v>
      </c>
      <c r="CL91" s="329">
        <v>34149</v>
      </c>
      <c r="CM91" s="329">
        <v>34149</v>
      </c>
      <c r="CN91" s="329">
        <v>34149</v>
      </c>
      <c r="CO91" s="329">
        <v>34149</v>
      </c>
      <c r="CP91" s="329">
        <v>34149</v>
      </c>
      <c r="CQ91" s="329">
        <v>34149</v>
      </c>
      <c r="CR91" s="329">
        <v>34149</v>
      </c>
      <c r="CS91" s="329">
        <v>34149</v>
      </c>
      <c r="CT91" s="329">
        <v>34149</v>
      </c>
      <c r="CU91" s="329">
        <v>34149</v>
      </c>
      <c r="CV91" s="329">
        <v>34149</v>
      </c>
      <c r="CW91" s="329">
        <v>34149</v>
      </c>
      <c r="CX91" s="581">
        <v>34149</v>
      </c>
      <c r="CY91" s="581">
        <v>34149</v>
      </c>
      <c r="DA91" s="421">
        <f t="shared" si="4"/>
        <v>34149</v>
      </c>
      <c r="DB91" s="477">
        <f t="shared" si="3"/>
        <v>34149</v>
      </c>
    </row>
    <row r="92" spans="1:112" ht="21.75" thickBot="1" x14ac:dyDescent="0.25">
      <c r="A92" s="1" t="s">
        <v>20</v>
      </c>
      <c r="B92" s="1" t="s">
        <v>20</v>
      </c>
      <c r="C92" s="1">
        <v>2</v>
      </c>
      <c r="D92" s="1" t="s">
        <v>20</v>
      </c>
      <c r="E92" s="1">
        <v>2</v>
      </c>
      <c r="F92" s="1">
        <v>100009</v>
      </c>
      <c r="G92" s="3" t="s">
        <v>212</v>
      </c>
      <c r="H92" s="3" t="s">
        <v>211</v>
      </c>
      <c r="I92" s="3">
        <v>39</v>
      </c>
      <c r="J92" s="3">
        <v>9903</v>
      </c>
      <c r="K92" s="3" t="s">
        <v>501</v>
      </c>
      <c r="L92" s="3">
        <v>3</v>
      </c>
      <c r="M92" s="4" t="s">
        <v>47</v>
      </c>
      <c r="O92" s="8">
        <v>3618</v>
      </c>
      <c r="P92" s="8">
        <v>3618</v>
      </c>
      <c r="Q92" s="8">
        <v>3618</v>
      </c>
      <c r="R92" s="78">
        <v>3618</v>
      </c>
      <c r="S92" s="90">
        <v>3618</v>
      </c>
      <c r="T92" s="90">
        <v>3618</v>
      </c>
      <c r="U92" s="90">
        <v>3618</v>
      </c>
      <c r="V92" s="90">
        <v>3618</v>
      </c>
      <c r="W92" s="90">
        <v>3618</v>
      </c>
      <c r="X92" s="90">
        <v>3618</v>
      </c>
      <c r="Y92" s="90">
        <v>3618</v>
      </c>
      <c r="Z92" s="90">
        <v>3618</v>
      </c>
      <c r="AA92" s="90">
        <v>3618</v>
      </c>
      <c r="AB92" s="90">
        <v>3618</v>
      </c>
      <c r="AC92" s="90">
        <v>3618</v>
      </c>
      <c r="AD92" s="90">
        <v>3618</v>
      </c>
      <c r="AE92" s="90">
        <v>3618</v>
      </c>
      <c r="AF92" s="90">
        <v>3618</v>
      </c>
      <c r="AG92" s="90">
        <v>3618</v>
      </c>
      <c r="AH92" s="90">
        <v>3618</v>
      </c>
      <c r="AI92" s="90">
        <v>3618</v>
      </c>
      <c r="AJ92" s="90">
        <v>3618</v>
      </c>
      <c r="AK92" s="90">
        <v>3618</v>
      </c>
      <c r="AL92" s="90">
        <v>3618</v>
      </c>
      <c r="AM92" s="104">
        <v>3618</v>
      </c>
      <c r="AN92" s="104">
        <v>3618</v>
      </c>
      <c r="AO92" s="104">
        <v>3618</v>
      </c>
      <c r="AP92" s="104">
        <v>3618</v>
      </c>
      <c r="AQ92" s="104">
        <v>3618</v>
      </c>
      <c r="AR92" s="104">
        <v>3618</v>
      </c>
      <c r="AS92" s="104">
        <v>3618</v>
      </c>
      <c r="AT92" s="104">
        <v>3618</v>
      </c>
      <c r="AU92" s="104">
        <v>3618</v>
      </c>
      <c r="AV92" s="104">
        <v>3618</v>
      </c>
      <c r="AW92" s="104">
        <v>3618</v>
      </c>
      <c r="AX92" s="104">
        <v>3618</v>
      </c>
      <c r="AY92" s="104">
        <v>3618</v>
      </c>
      <c r="AZ92" s="256">
        <v>3618</v>
      </c>
      <c r="BA92" s="256">
        <v>3618</v>
      </c>
      <c r="BB92" s="256">
        <v>3618</v>
      </c>
      <c r="BC92" s="256">
        <v>3618</v>
      </c>
      <c r="BD92" s="256">
        <v>3618</v>
      </c>
      <c r="BE92" s="256">
        <v>3618</v>
      </c>
      <c r="BF92" s="256">
        <v>3618</v>
      </c>
      <c r="BG92" s="256">
        <v>3618</v>
      </c>
      <c r="BH92" s="256">
        <v>3618</v>
      </c>
      <c r="BI92" s="256">
        <v>3618</v>
      </c>
      <c r="BJ92" s="256">
        <v>3618</v>
      </c>
      <c r="BK92" s="256">
        <v>3618</v>
      </c>
      <c r="BL92" s="256">
        <v>3618</v>
      </c>
      <c r="BM92" s="256">
        <v>3618</v>
      </c>
      <c r="BN92" s="256">
        <v>3618</v>
      </c>
      <c r="BO92" s="256">
        <v>3618</v>
      </c>
      <c r="BP92" s="256">
        <v>3618</v>
      </c>
      <c r="BQ92" s="256">
        <v>3618</v>
      </c>
      <c r="BR92" s="256">
        <v>3618</v>
      </c>
      <c r="BS92" s="256">
        <v>3618</v>
      </c>
      <c r="BT92" s="256">
        <v>3618</v>
      </c>
      <c r="BU92" s="323">
        <v>3618</v>
      </c>
      <c r="BV92" s="323">
        <v>3618</v>
      </c>
      <c r="BW92" s="323">
        <v>3618</v>
      </c>
      <c r="BX92" s="323">
        <v>3618</v>
      </c>
      <c r="BY92" s="323">
        <v>3618</v>
      </c>
      <c r="BZ92" s="323">
        <v>3618</v>
      </c>
      <c r="CA92" s="323">
        <v>3618</v>
      </c>
      <c r="CB92" s="323">
        <v>3618</v>
      </c>
      <c r="CC92" s="323">
        <v>3618</v>
      </c>
      <c r="CD92" s="323">
        <v>3618</v>
      </c>
      <c r="CE92" s="323">
        <v>3618</v>
      </c>
      <c r="CF92" s="323">
        <v>3618</v>
      </c>
      <c r="CG92" s="323">
        <v>3618</v>
      </c>
      <c r="CH92" s="323">
        <v>3618</v>
      </c>
      <c r="CI92" s="323">
        <v>3618</v>
      </c>
      <c r="CJ92" s="323">
        <v>3618</v>
      </c>
      <c r="CK92" s="323">
        <v>3618</v>
      </c>
      <c r="CL92" s="323">
        <v>3618</v>
      </c>
      <c r="CM92" s="323">
        <v>3618</v>
      </c>
      <c r="CN92" s="323">
        <v>3618</v>
      </c>
      <c r="CO92" s="323">
        <v>3618</v>
      </c>
      <c r="CP92" s="323">
        <v>3618</v>
      </c>
      <c r="CQ92" s="323">
        <v>3618</v>
      </c>
      <c r="CR92" s="323">
        <v>3618</v>
      </c>
      <c r="CS92" s="323">
        <v>3618</v>
      </c>
      <c r="CT92" s="323">
        <v>3618</v>
      </c>
      <c r="CU92" s="323">
        <v>3618</v>
      </c>
      <c r="CV92" s="323">
        <v>3618</v>
      </c>
      <c r="CW92" s="323">
        <v>3618</v>
      </c>
      <c r="CX92" s="568">
        <v>3618</v>
      </c>
      <c r="CY92" s="568">
        <v>3618</v>
      </c>
      <c r="DA92" s="421">
        <f t="shared" si="4"/>
        <v>3618</v>
      </c>
      <c r="DB92" s="477">
        <f t="shared" si="3"/>
        <v>3618</v>
      </c>
    </row>
    <row r="93" spans="1:112" ht="21.75" thickBot="1" x14ac:dyDescent="0.25">
      <c r="A93" s="1" t="s">
        <v>20</v>
      </c>
      <c r="B93" s="1" t="s">
        <v>20</v>
      </c>
      <c r="C93" s="1">
        <v>2</v>
      </c>
      <c r="D93" s="1" t="s">
        <v>20</v>
      </c>
      <c r="E93" s="1">
        <v>2</v>
      </c>
      <c r="F93" s="1">
        <v>100009</v>
      </c>
      <c r="G93" s="3" t="s">
        <v>214</v>
      </c>
      <c r="H93" s="3" t="s">
        <v>213</v>
      </c>
      <c r="I93" s="3">
        <v>40</v>
      </c>
      <c r="J93" s="3">
        <v>9908</v>
      </c>
      <c r="K93" s="3" t="s">
        <v>501</v>
      </c>
      <c r="L93" s="3">
        <v>3</v>
      </c>
      <c r="M93" s="4" t="s">
        <v>47</v>
      </c>
      <c r="O93" s="8">
        <v>1405</v>
      </c>
      <c r="P93" s="8">
        <v>1405</v>
      </c>
      <c r="Q93" s="8">
        <v>1405</v>
      </c>
      <c r="R93" s="78">
        <v>1405</v>
      </c>
      <c r="S93" s="90">
        <v>1405</v>
      </c>
      <c r="T93" s="90">
        <v>1405</v>
      </c>
      <c r="U93" s="90">
        <v>1405</v>
      </c>
      <c r="V93" s="90">
        <v>1405</v>
      </c>
      <c r="W93" s="90">
        <v>1405</v>
      </c>
      <c r="X93" s="90">
        <v>1405</v>
      </c>
      <c r="Y93" s="90">
        <v>1405</v>
      </c>
      <c r="Z93" s="90">
        <v>1405</v>
      </c>
      <c r="AA93" s="90">
        <v>1405</v>
      </c>
      <c r="AB93" s="90">
        <v>1405</v>
      </c>
      <c r="AC93" s="90">
        <v>1405</v>
      </c>
      <c r="AD93" s="90">
        <v>1405</v>
      </c>
      <c r="AE93" s="90">
        <v>1405</v>
      </c>
      <c r="AF93" s="90">
        <v>1405</v>
      </c>
      <c r="AG93" s="90">
        <v>1405</v>
      </c>
      <c r="AH93" s="90">
        <v>1405</v>
      </c>
      <c r="AI93" s="90">
        <v>1405</v>
      </c>
      <c r="AJ93" s="90">
        <v>1405</v>
      </c>
      <c r="AK93" s="90">
        <v>1405</v>
      </c>
      <c r="AL93" s="90">
        <v>1405</v>
      </c>
      <c r="AM93" s="104">
        <v>1405</v>
      </c>
      <c r="AN93" s="104">
        <v>1405</v>
      </c>
      <c r="AO93" s="104">
        <v>1405</v>
      </c>
      <c r="AP93" s="104">
        <v>1405</v>
      </c>
      <c r="AQ93" s="104">
        <v>1405</v>
      </c>
      <c r="AR93" s="104">
        <v>1405</v>
      </c>
      <c r="AS93" s="104">
        <v>1405</v>
      </c>
      <c r="AT93" s="104">
        <v>1405</v>
      </c>
      <c r="AU93" s="104">
        <v>1405</v>
      </c>
      <c r="AV93" s="104">
        <v>1405</v>
      </c>
      <c r="AW93" s="104">
        <v>1405</v>
      </c>
      <c r="AX93" s="104">
        <v>1405</v>
      </c>
      <c r="AY93" s="104">
        <v>1405</v>
      </c>
      <c r="AZ93" s="256">
        <v>1405</v>
      </c>
      <c r="BA93" s="256">
        <v>1405</v>
      </c>
      <c r="BB93" s="256">
        <v>1405</v>
      </c>
      <c r="BC93" s="256">
        <v>1405</v>
      </c>
      <c r="BD93" s="256">
        <v>1405</v>
      </c>
      <c r="BE93" s="256">
        <v>1405</v>
      </c>
      <c r="BF93" s="256">
        <v>1405</v>
      </c>
      <c r="BG93" s="256">
        <v>1405</v>
      </c>
      <c r="BH93" s="256">
        <v>1405</v>
      </c>
      <c r="BI93" s="256">
        <v>1405</v>
      </c>
      <c r="BJ93" s="256">
        <v>1405</v>
      </c>
      <c r="BK93" s="256">
        <v>1405</v>
      </c>
      <c r="BL93" s="256">
        <v>1405</v>
      </c>
      <c r="BM93" s="256">
        <v>1405</v>
      </c>
      <c r="BN93" s="256">
        <v>1405</v>
      </c>
      <c r="BO93" s="256">
        <v>1405</v>
      </c>
      <c r="BP93" s="256">
        <v>1405</v>
      </c>
      <c r="BQ93" s="256">
        <v>1405</v>
      </c>
      <c r="BR93" s="256">
        <v>1405</v>
      </c>
      <c r="BS93" s="256">
        <v>1405</v>
      </c>
      <c r="BT93" s="256">
        <v>1405</v>
      </c>
      <c r="BU93" s="323">
        <v>1405</v>
      </c>
      <c r="BV93" s="323">
        <v>1405</v>
      </c>
      <c r="BW93" s="323">
        <v>1405</v>
      </c>
      <c r="BX93" s="323">
        <v>1405</v>
      </c>
      <c r="BY93" s="323">
        <v>1405</v>
      </c>
      <c r="BZ93" s="323">
        <v>1405</v>
      </c>
      <c r="CA93" s="323">
        <v>1405</v>
      </c>
      <c r="CB93" s="323">
        <v>1405</v>
      </c>
      <c r="CC93" s="323">
        <v>1405</v>
      </c>
      <c r="CD93" s="323">
        <v>1405</v>
      </c>
      <c r="CE93" s="323">
        <v>1405</v>
      </c>
      <c r="CF93" s="323">
        <v>1405</v>
      </c>
      <c r="CG93" s="323">
        <v>1405</v>
      </c>
      <c r="CH93" s="323">
        <v>1405</v>
      </c>
      <c r="CI93" s="323">
        <v>1405</v>
      </c>
      <c r="CJ93" s="323">
        <v>1405</v>
      </c>
      <c r="CK93" s="323">
        <v>1405</v>
      </c>
      <c r="CL93" s="323">
        <v>1405</v>
      </c>
      <c r="CM93" s="323">
        <v>1405</v>
      </c>
      <c r="CN93" s="323">
        <v>1405</v>
      </c>
      <c r="CO93" s="323">
        <v>1405</v>
      </c>
      <c r="CP93" s="323">
        <v>1405</v>
      </c>
      <c r="CQ93" s="323">
        <v>1405</v>
      </c>
      <c r="CR93" s="323">
        <v>1405</v>
      </c>
      <c r="CS93" s="323">
        <v>1405</v>
      </c>
      <c r="CT93" s="323">
        <v>1405</v>
      </c>
      <c r="CU93" s="323">
        <v>1405</v>
      </c>
      <c r="CV93" s="323">
        <v>1405</v>
      </c>
      <c r="CW93" s="323">
        <v>1405</v>
      </c>
      <c r="CX93" s="568">
        <v>1405</v>
      </c>
      <c r="CY93" s="568">
        <v>1405</v>
      </c>
      <c r="DA93" s="421">
        <f t="shared" si="4"/>
        <v>1405</v>
      </c>
      <c r="DB93" s="477">
        <f t="shared" si="3"/>
        <v>1405</v>
      </c>
    </row>
    <row r="94" spans="1:112" ht="21.75" thickBot="1" x14ac:dyDescent="0.25">
      <c r="A94" s="1" t="s">
        <v>20</v>
      </c>
      <c r="B94" s="1" t="s">
        <v>20</v>
      </c>
      <c r="C94" s="1">
        <v>2</v>
      </c>
      <c r="D94" s="1" t="s">
        <v>20</v>
      </c>
      <c r="E94" s="1">
        <v>2</v>
      </c>
      <c r="F94" s="1">
        <v>100009</v>
      </c>
      <c r="G94" s="3" t="s">
        <v>216</v>
      </c>
      <c r="H94" s="3" t="s">
        <v>215</v>
      </c>
      <c r="I94" s="3">
        <v>41</v>
      </c>
      <c r="J94" s="3">
        <v>9910</v>
      </c>
      <c r="K94" s="3" t="s">
        <v>501</v>
      </c>
      <c r="L94" s="3">
        <v>3</v>
      </c>
      <c r="M94" s="4" t="s">
        <v>47</v>
      </c>
      <c r="O94" s="8">
        <v>63</v>
      </c>
      <c r="P94" s="8">
        <v>63</v>
      </c>
      <c r="Q94" s="8">
        <v>63</v>
      </c>
      <c r="R94" s="78">
        <v>63</v>
      </c>
      <c r="S94" s="90">
        <v>63</v>
      </c>
      <c r="T94" s="90">
        <v>63</v>
      </c>
      <c r="U94" s="90">
        <v>63</v>
      </c>
      <c r="V94" s="90">
        <v>63</v>
      </c>
      <c r="W94" s="90">
        <v>63</v>
      </c>
      <c r="X94" s="90">
        <v>63</v>
      </c>
      <c r="Y94" s="90">
        <v>63</v>
      </c>
      <c r="Z94" s="90">
        <v>63</v>
      </c>
      <c r="AA94" s="90">
        <v>63</v>
      </c>
      <c r="AB94" s="90">
        <v>63</v>
      </c>
      <c r="AC94" s="90">
        <v>63</v>
      </c>
      <c r="AD94" s="90">
        <v>63</v>
      </c>
      <c r="AE94" s="90">
        <v>63</v>
      </c>
      <c r="AF94" s="90">
        <v>63</v>
      </c>
      <c r="AG94" s="90">
        <v>63</v>
      </c>
      <c r="AH94" s="90">
        <v>63</v>
      </c>
      <c r="AI94" s="90">
        <v>63</v>
      </c>
      <c r="AJ94" s="90">
        <v>63</v>
      </c>
      <c r="AK94" s="90">
        <v>63</v>
      </c>
      <c r="AL94" s="90">
        <v>63</v>
      </c>
      <c r="AM94" s="104">
        <v>63</v>
      </c>
      <c r="AN94" s="104">
        <v>63</v>
      </c>
      <c r="AO94" s="104">
        <v>63</v>
      </c>
      <c r="AP94" s="104">
        <v>63</v>
      </c>
      <c r="AQ94" s="104">
        <v>63</v>
      </c>
      <c r="AR94" s="104">
        <v>63</v>
      </c>
      <c r="AS94" s="104">
        <v>63</v>
      </c>
      <c r="AT94" s="104">
        <v>63</v>
      </c>
      <c r="AU94" s="104">
        <v>63</v>
      </c>
      <c r="AV94" s="104">
        <v>63</v>
      </c>
      <c r="AW94" s="104">
        <v>63</v>
      </c>
      <c r="AX94" s="104">
        <v>63</v>
      </c>
      <c r="AY94" s="104">
        <v>63</v>
      </c>
      <c r="AZ94" s="256">
        <v>63</v>
      </c>
      <c r="BA94" s="256">
        <v>63</v>
      </c>
      <c r="BB94" s="256">
        <v>63</v>
      </c>
      <c r="BC94" s="256">
        <v>63</v>
      </c>
      <c r="BD94" s="256">
        <v>63</v>
      </c>
      <c r="BE94" s="256">
        <v>63</v>
      </c>
      <c r="BF94" s="256">
        <v>63</v>
      </c>
      <c r="BG94" s="256">
        <v>63</v>
      </c>
      <c r="BH94" s="256">
        <v>63</v>
      </c>
      <c r="BI94" s="256">
        <v>63</v>
      </c>
      <c r="BJ94" s="256">
        <v>63</v>
      </c>
      <c r="BK94" s="256">
        <v>63</v>
      </c>
      <c r="BL94" s="256">
        <v>63</v>
      </c>
      <c r="BM94" s="256">
        <v>63</v>
      </c>
      <c r="BN94" s="256">
        <v>63</v>
      </c>
      <c r="BO94" s="256">
        <v>63</v>
      </c>
      <c r="BP94" s="256">
        <v>63</v>
      </c>
      <c r="BQ94" s="256">
        <v>63</v>
      </c>
      <c r="BR94" s="256">
        <v>63</v>
      </c>
      <c r="BS94" s="256">
        <v>63</v>
      </c>
      <c r="BT94" s="256">
        <v>63</v>
      </c>
      <c r="BU94" s="323">
        <v>63</v>
      </c>
      <c r="BV94" s="323">
        <v>63</v>
      </c>
      <c r="BW94" s="323">
        <v>63</v>
      </c>
      <c r="BX94" s="323">
        <v>63</v>
      </c>
      <c r="BY94" s="323">
        <v>63</v>
      </c>
      <c r="BZ94" s="323">
        <v>63</v>
      </c>
      <c r="CA94" s="323">
        <v>63</v>
      </c>
      <c r="CB94" s="323">
        <v>63</v>
      </c>
      <c r="CC94" s="323">
        <v>63</v>
      </c>
      <c r="CD94" s="323">
        <v>63</v>
      </c>
      <c r="CE94" s="323">
        <v>63</v>
      </c>
      <c r="CF94" s="323">
        <v>63</v>
      </c>
      <c r="CG94" s="323">
        <v>63</v>
      </c>
      <c r="CH94" s="323">
        <v>63</v>
      </c>
      <c r="CI94" s="323">
        <v>63</v>
      </c>
      <c r="CJ94" s="323">
        <v>63</v>
      </c>
      <c r="CK94" s="323">
        <v>63</v>
      </c>
      <c r="CL94" s="323">
        <v>63</v>
      </c>
      <c r="CM94" s="323">
        <v>63</v>
      </c>
      <c r="CN94" s="323">
        <v>63</v>
      </c>
      <c r="CO94" s="323">
        <v>63</v>
      </c>
      <c r="CP94" s="323">
        <v>63</v>
      </c>
      <c r="CQ94" s="323">
        <v>63</v>
      </c>
      <c r="CR94" s="323">
        <v>63</v>
      </c>
      <c r="CS94" s="323">
        <v>63</v>
      </c>
      <c r="CT94" s="323">
        <v>63</v>
      </c>
      <c r="CU94" s="323">
        <v>63</v>
      </c>
      <c r="CV94" s="323">
        <v>63</v>
      </c>
      <c r="CW94" s="323">
        <v>63</v>
      </c>
      <c r="CX94" s="568">
        <v>63</v>
      </c>
      <c r="CY94" s="568">
        <v>63</v>
      </c>
      <c r="DA94" s="421">
        <f t="shared" si="4"/>
        <v>63</v>
      </c>
      <c r="DB94" s="477">
        <f t="shared" si="3"/>
        <v>63</v>
      </c>
    </row>
    <row r="95" spans="1:112" ht="21.75" thickBot="1" x14ac:dyDescent="0.25">
      <c r="A95" s="1" t="s">
        <v>20</v>
      </c>
      <c r="B95" s="1" t="s">
        <v>20</v>
      </c>
      <c r="C95" s="1">
        <v>2</v>
      </c>
      <c r="D95" s="1" t="s">
        <v>20</v>
      </c>
      <c r="E95" s="1">
        <v>2</v>
      </c>
      <c r="F95" s="1">
        <v>100009</v>
      </c>
      <c r="G95" s="3" t="s">
        <v>218</v>
      </c>
      <c r="H95" s="3" t="s">
        <v>217</v>
      </c>
      <c r="I95" s="3">
        <v>43</v>
      </c>
      <c r="J95" s="530">
        <v>9912</v>
      </c>
      <c r="K95" s="3" t="s">
        <v>501</v>
      </c>
      <c r="L95" s="3">
        <v>3</v>
      </c>
      <c r="M95" s="4" t="s">
        <v>47</v>
      </c>
      <c r="O95" s="8">
        <v>208</v>
      </c>
      <c r="P95" s="8">
        <v>208</v>
      </c>
      <c r="Q95" s="8">
        <v>208</v>
      </c>
      <c r="R95" s="78">
        <v>208</v>
      </c>
      <c r="S95" s="90">
        <v>208</v>
      </c>
      <c r="T95" s="90">
        <v>208</v>
      </c>
      <c r="U95" s="90">
        <v>208</v>
      </c>
      <c r="V95" s="90">
        <v>208</v>
      </c>
      <c r="W95" s="90">
        <v>208</v>
      </c>
      <c r="X95" s="90">
        <v>208</v>
      </c>
      <c r="Y95" s="90">
        <v>208</v>
      </c>
      <c r="Z95" s="90">
        <v>208</v>
      </c>
      <c r="AA95" s="90">
        <v>208</v>
      </c>
      <c r="AB95" s="90">
        <v>208</v>
      </c>
      <c r="AC95" s="90">
        <v>208</v>
      </c>
      <c r="AD95" s="90">
        <v>208</v>
      </c>
      <c r="AE95" s="90">
        <v>208</v>
      </c>
      <c r="AF95" s="90">
        <v>208</v>
      </c>
      <c r="AG95" s="90">
        <v>208</v>
      </c>
      <c r="AH95" s="90">
        <v>208</v>
      </c>
      <c r="AI95" s="90">
        <v>208</v>
      </c>
      <c r="AJ95" s="90">
        <v>208</v>
      </c>
      <c r="AK95" s="90">
        <v>208</v>
      </c>
      <c r="AL95" s="90">
        <v>208</v>
      </c>
      <c r="AM95" s="104">
        <v>208</v>
      </c>
      <c r="AN95" s="104">
        <v>208</v>
      </c>
      <c r="AO95" s="104">
        <v>208</v>
      </c>
      <c r="AP95" s="104">
        <v>208</v>
      </c>
      <c r="AQ95" s="104">
        <v>208</v>
      </c>
      <c r="AR95" s="104">
        <v>208</v>
      </c>
      <c r="AS95" s="104">
        <v>208</v>
      </c>
      <c r="AT95" s="104">
        <v>208</v>
      </c>
      <c r="AU95" s="104">
        <v>208</v>
      </c>
      <c r="AV95" s="104">
        <v>208</v>
      </c>
      <c r="AW95" s="104">
        <v>208</v>
      </c>
      <c r="AX95" s="104">
        <v>208</v>
      </c>
      <c r="AY95" s="104">
        <v>208</v>
      </c>
      <c r="AZ95" s="256">
        <v>208</v>
      </c>
      <c r="BA95" s="256">
        <v>208</v>
      </c>
      <c r="BB95" s="256">
        <v>208</v>
      </c>
      <c r="BC95" s="256">
        <v>208</v>
      </c>
      <c r="BD95" s="256">
        <v>208</v>
      </c>
      <c r="BE95" s="256">
        <v>208</v>
      </c>
      <c r="BF95" s="256">
        <v>208</v>
      </c>
      <c r="BG95" s="256">
        <v>208</v>
      </c>
      <c r="BH95" s="256">
        <v>208</v>
      </c>
      <c r="BI95" s="256">
        <v>208</v>
      </c>
      <c r="BJ95" s="256">
        <v>208</v>
      </c>
      <c r="BK95" s="256">
        <v>208</v>
      </c>
      <c r="BL95" s="256">
        <v>208</v>
      </c>
      <c r="BM95" s="256">
        <v>208</v>
      </c>
      <c r="BN95" s="256">
        <v>208</v>
      </c>
      <c r="BO95" s="256">
        <v>208</v>
      </c>
      <c r="BP95" s="256">
        <v>208</v>
      </c>
      <c r="BQ95" s="256">
        <v>208</v>
      </c>
      <c r="BR95" s="256">
        <v>208</v>
      </c>
      <c r="BS95" s="256">
        <v>208</v>
      </c>
      <c r="BT95" s="256">
        <v>208</v>
      </c>
      <c r="BU95" s="323">
        <v>208</v>
      </c>
      <c r="BV95" s="323">
        <v>208</v>
      </c>
      <c r="BW95" s="323">
        <v>208</v>
      </c>
      <c r="BX95" s="323">
        <v>208</v>
      </c>
      <c r="BY95" s="323">
        <v>208</v>
      </c>
      <c r="BZ95" s="323">
        <v>208</v>
      </c>
      <c r="CA95" s="323">
        <v>208</v>
      </c>
      <c r="CB95" s="323">
        <v>208</v>
      </c>
      <c r="CC95" s="323">
        <v>208</v>
      </c>
      <c r="CD95" s="323">
        <v>208</v>
      </c>
      <c r="CE95" s="323">
        <v>208</v>
      </c>
      <c r="CF95" s="323">
        <v>208</v>
      </c>
      <c r="CG95" s="323">
        <v>208</v>
      </c>
      <c r="CH95" s="323">
        <v>208</v>
      </c>
      <c r="CI95" s="323">
        <v>208</v>
      </c>
      <c r="CJ95" s="323">
        <v>208</v>
      </c>
      <c r="CK95" s="323">
        <v>208</v>
      </c>
      <c r="CL95" s="323">
        <v>208</v>
      </c>
      <c r="CM95" s="323">
        <v>208</v>
      </c>
      <c r="CN95" s="323">
        <v>208</v>
      </c>
      <c r="CO95" s="323">
        <v>208</v>
      </c>
      <c r="CP95" s="323">
        <v>208</v>
      </c>
      <c r="CQ95" s="323">
        <v>208</v>
      </c>
      <c r="CR95" s="323">
        <v>208</v>
      </c>
      <c r="CS95" s="323">
        <v>208</v>
      </c>
      <c r="CT95" s="323">
        <v>208</v>
      </c>
      <c r="CU95" s="323">
        <v>208</v>
      </c>
      <c r="CV95" s="323">
        <v>208</v>
      </c>
      <c r="CW95" s="323">
        <v>208</v>
      </c>
      <c r="CX95" s="568">
        <v>208</v>
      </c>
      <c r="CY95" s="568">
        <v>208</v>
      </c>
      <c r="DA95" s="421">
        <f t="shared" si="4"/>
        <v>208</v>
      </c>
      <c r="DB95" s="477">
        <f t="shared" si="3"/>
        <v>208</v>
      </c>
    </row>
    <row r="96" spans="1:112" s="60" customFormat="1" ht="21.75" thickBot="1" x14ac:dyDescent="0.25">
      <c r="A96" s="57" t="s">
        <v>20</v>
      </c>
      <c r="B96" s="57" t="s">
        <v>20</v>
      </c>
      <c r="C96" s="57">
        <v>2</v>
      </c>
      <c r="D96" s="57" t="s">
        <v>20</v>
      </c>
      <c r="E96" s="57">
        <v>2</v>
      </c>
      <c r="F96" s="1">
        <v>100009</v>
      </c>
      <c r="G96" s="58" t="s">
        <v>220</v>
      </c>
      <c r="H96" s="58" t="s">
        <v>219</v>
      </c>
      <c r="I96" s="58">
        <v>42</v>
      </c>
      <c r="J96" s="531">
        <v>9904</v>
      </c>
      <c r="K96" s="58" t="s">
        <v>501</v>
      </c>
      <c r="L96" s="58">
        <v>3</v>
      </c>
      <c r="M96" s="59" t="s">
        <v>47</v>
      </c>
      <c r="O96" s="67">
        <v>53</v>
      </c>
      <c r="P96" s="67">
        <v>53</v>
      </c>
      <c r="Q96" s="67">
        <v>53</v>
      </c>
      <c r="R96" s="83">
        <v>53</v>
      </c>
      <c r="S96" s="93">
        <v>53</v>
      </c>
      <c r="T96" s="93">
        <v>53</v>
      </c>
      <c r="U96" s="93">
        <v>53</v>
      </c>
      <c r="V96" s="93">
        <v>53</v>
      </c>
      <c r="W96" s="93">
        <v>53</v>
      </c>
      <c r="X96" s="93">
        <v>53</v>
      </c>
      <c r="Y96" s="93">
        <v>53</v>
      </c>
      <c r="Z96" s="93">
        <v>53</v>
      </c>
      <c r="AA96" s="93">
        <v>53</v>
      </c>
      <c r="AB96" s="93">
        <v>53</v>
      </c>
      <c r="AC96" s="93">
        <v>53</v>
      </c>
      <c r="AD96" s="93">
        <v>53</v>
      </c>
      <c r="AE96" s="93">
        <v>53</v>
      </c>
      <c r="AF96" s="93">
        <v>53</v>
      </c>
      <c r="AG96" s="93">
        <v>53</v>
      </c>
      <c r="AH96" s="93">
        <v>53</v>
      </c>
      <c r="AI96" s="93">
        <v>53</v>
      </c>
      <c r="AJ96" s="93">
        <v>53</v>
      </c>
      <c r="AK96" s="93">
        <v>53</v>
      </c>
      <c r="AL96" s="93">
        <v>53</v>
      </c>
      <c r="AM96" s="105">
        <v>53</v>
      </c>
      <c r="AN96" s="105">
        <v>53</v>
      </c>
      <c r="AO96" s="105">
        <v>53</v>
      </c>
      <c r="AP96" s="105">
        <v>53</v>
      </c>
      <c r="AQ96" s="105">
        <v>53</v>
      </c>
      <c r="AR96" s="105">
        <v>53</v>
      </c>
      <c r="AS96" s="105">
        <v>53</v>
      </c>
      <c r="AT96" s="105">
        <v>53</v>
      </c>
      <c r="AU96" s="105">
        <v>53</v>
      </c>
      <c r="AV96" s="105">
        <v>53</v>
      </c>
      <c r="AW96" s="105">
        <v>53</v>
      </c>
      <c r="AX96" s="105">
        <v>53</v>
      </c>
      <c r="AY96" s="105">
        <v>53</v>
      </c>
      <c r="AZ96" s="258">
        <v>53</v>
      </c>
      <c r="BA96" s="258">
        <v>53</v>
      </c>
      <c r="BB96" s="258">
        <v>53</v>
      </c>
      <c r="BC96" s="258">
        <v>53</v>
      </c>
      <c r="BD96" s="258">
        <v>53</v>
      </c>
      <c r="BE96" s="258">
        <v>53</v>
      </c>
      <c r="BF96" s="258">
        <v>53</v>
      </c>
      <c r="BG96" s="258">
        <v>53</v>
      </c>
      <c r="BH96" s="258">
        <v>53</v>
      </c>
      <c r="BI96" s="258">
        <v>53</v>
      </c>
      <c r="BJ96" s="258">
        <v>53</v>
      </c>
      <c r="BK96" s="258">
        <v>53</v>
      </c>
      <c r="BL96" s="258">
        <v>53</v>
      </c>
      <c r="BM96" s="258">
        <v>53</v>
      </c>
      <c r="BN96" s="258">
        <v>53</v>
      </c>
      <c r="BO96" s="258">
        <v>53</v>
      </c>
      <c r="BP96" s="258">
        <v>53</v>
      </c>
      <c r="BQ96" s="258">
        <v>53</v>
      </c>
      <c r="BR96" s="258">
        <v>53</v>
      </c>
      <c r="BS96" s="258">
        <v>53</v>
      </c>
      <c r="BT96" s="258">
        <v>53</v>
      </c>
      <c r="BU96" s="324">
        <v>53</v>
      </c>
      <c r="BV96" s="324">
        <v>53</v>
      </c>
      <c r="BW96" s="324">
        <v>53</v>
      </c>
      <c r="BX96" s="324">
        <v>53</v>
      </c>
      <c r="BY96" s="324">
        <v>53</v>
      </c>
      <c r="BZ96" s="324">
        <v>53</v>
      </c>
      <c r="CA96" s="324">
        <v>53</v>
      </c>
      <c r="CB96" s="324">
        <v>53</v>
      </c>
      <c r="CC96" s="324">
        <v>53</v>
      </c>
      <c r="CD96" s="324">
        <v>53</v>
      </c>
      <c r="CE96" s="324">
        <v>53</v>
      </c>
      <c r="CF96" s="324">
        <v>53</v>
      </c>
      <c r="CG96" s="324">
        <v>53</v>
      </c>
      <c r="CH96" s="324">
        <v>53</v>
      </c>
      <c r="CI96" s="324">
        <v>53</v>
      </c>
      <c r="CJ96" s="324">
        <v>53</v>
      </c>
      <c r="CK96" s="324">
        <v>53</v>
      </c>
      <c r="CL96" s="324">
        <v>53</v>
      </c>
      <c r="CM96" s="324">
        <v>53</v>
      </c>
      <c r="CN96" s="324">
        <v>53</v>
      </c>
      <c r="CO96" s="324">
        <v>53</v>
      </c>
      <c r="CP96" s="324">
        <v>53</v>
      </c>
      <c r="CQ96" s="324">
        <v>53</v>
      </c>
      <c r="CR96" s="324">
        <v>53</v>
      </c>
      <c r="CS96" s="324">
        <v>53</v>
      </c>
      <c r="CT96" s="324">
        <v>53</v>
      </c>
      <c r="CU96" s="324">
        <v>53</v>
      </c>
      <c r="CV96" s="324">
        <v>53</v>
      </c>
      <c r="CW96" s="324">
        <v>53</v>
      </c>
      <c r="CX96" s="570">
        <v>53</v>
      </c>
      <c r="CY96" s="570">
        <v>53</v>
      </c>
      <c r="DA96" s="421">
        <f t="shared" si="4"/>
        <v>53</v>
      </c>
      <c r="DB96" s="477">
        <f t="shared" si="3"/>
        <v>53</v>
      </c>
    </row>
    <row r="97" spans="1:112" s="65" customFormat="1" ht="13.5" thickBot="1" x14ac:dyDescent="0.25">
      <c r="A97" s="62" t="s">
        <v>21</v>
      </c>
      <c r="B97" s="62" t="s">
        <v>21</v>
      </c>
      <c r="C97" s="62">
        <v>2</v>
      </c>
      <c r="D97" s="62" t="s">
        <v>21</v>
      </c>
      <c r="E97" s="62">
        <v>2</v>
      </c>
      <c r="F97" s="62">
        <v>100049</v>
      </c>
      <c r="G97" s="63" t="s">
        <v>221</v>
      </c>
      <c r="H97" s="63" t="s">
        <v>222</v>
      </c>
      <c r="I97" s="63">
        <v>91</v>
      </c>
      <c r="J97" s="63"/>
      <c r="K97" s="63" t="s">
        <v>501</v>
      </c>
      <c r="L97" s="63">
        <v>3</v>
      </c>
      <c r="M97" s="64" t="s">
        <v>47</v>
      </c>
      <c r="O97" s="68">
        <v>720</v>
      </c>
      <c r="P97" s="68">
        <v>720</v>
      </c>
      <c r="Q97" s="68">
        <v>720</v>
      </c>
      <c r="R97" s="85">
        <v>720</v>
      </c>
      <c r="S97" s="96">
        <v>720</v>
      </c>
      <c r="T97" s="96">
        <v>720</v>
      </c>
      <c r="U97" s="96">
        <v>720</v>
      </c>
      <c r="V97" s="96">
        <v>720</v>
      </c>
      <c r="W97" s="96">
        <v>720</v>
      </c>
      <c r="X97" s="96">
        <v>720</v>
      </c>
      <c r="Y97" s="96">
        <v>720</v>
      </c>
      <c r="Z97" s="96">
        <v>720</v>
      </c>
      <c r="AA97" s="96">
        <v>720</v>
      </c>
      <c r="AB97" s="96">
        <v>720</v>
      </c>
      <c r="AC97" s="96">
        <v>720</v>
      </c>
      <c r="AD97" s="96">
        <v>720</v>
      </c>
      <c r="AE97" s="96">
        <v>720</v>
      </c>
      <c r="AF97" s="96">
        <v>720</v>
      </c>
      <c r="AG97" s="96">
        <v>720</v>
      </c>
      <c r="AH97" s="96">
        <v>720</v>
      </c>
      <c r="AI97" s="96">
        <v>720</v>
      </c>
      <c r="AJ97" s="96">
        <v>720</v>
      </c>
      <c r="AK97" s="96">
        <v>720</v>
      </c>
      <c r="AL97" s="96">
        <v>720</v>
      </c>
      <c r="AM97" s="101">
        <v>720</v>
      </c>
      <c r="AN97" s="101">
        <v>720</v>
      </c>
      <c r="AO97" s="101">
        <v>720</v>
      </c>
      <c r="AP97" s="101">
        <v>720</v>
      </c>
      <c r="AQ97" s="101">
        <v>720</v>
      </c>
      <c r="AR97" s="101">
        <v>720</v>
      </c>
      <c r="AS97" s="101">
        <v>720</v>
      </c>
      <c r="AT97" s="101">
        <v>720</v>
      </c>
      <c r="AU97" s="101">
        <v>720</v>
      </c>
      <c r="AV97" s="101">
        <v>720</v>
      </c>
      <c r="AW97" s="101">
        <v>720</v>
      </c>
      <c r="AX97" s="101">
        <v>720</v>
      </c>
      <c r="AY97" s="101">
        <v>720</v>
      </c>
      <c r="AZ97" s="132">
        <v>720</v>
      </c>
      <c r="BA97" s="132">
        <v>720</v>
      </c>
      <c r="BB97" s="132">
        <v>720</v>
      </c>
      <c r="BC97" s="132">
        <v>720</v>
      </c>
      <c r="BD97" s="132">
        <v>720</v>
      </c>
      <c r="BE97" s="132">
        <v>720</v>
      </c>
      <c r="BF97" s="132">
        <v>720</v>
      </c>
      <c r="BG97" s="132">
        <v>720</v>
      </c>
      <c r="BH97" s="132">
        <v>720</v>
      </c>
      <c r="BI97" s="132">
        <v>720</v>
      </c>
      <c r="BJ97" s="132">
        <v>720</v>
      </c>
      <c r="BK97" s="132">
        <v>720</v>
      </c>
      <c r="BL97" s="132">
        <v>720</v>
      </c>
      <c r="BM97" s="132">
        <v>720</v>
      </c>
      <c r="BN97" s="132">
        <v>720</v>
      </c>
      <c r="BO97" s="132">
        <v>720</v>
      </c>
      <c r="BP97" s="132">
        <v>720</v>
      </c>
      <c r="BQ97" s="132">
        <v>720</v>
      </c>
      <c r="BR97" s="132">
        <v>720</v>
      </c>
      <c r="BS97" s="132">
        <v>720</v>
      </c>
      <c r="BT97" s="132">
        <v>720</v>
      </c>
      <c r="BU97" s="114">
        <v>720</v>
      </c>
      <c r="BV97" s="114">
        <v>720</v>
      </c>
      <c r="BW97" s="114">
        <v>720</v>
      </c>
      <c r="BX97" s="114">
        <v>720</v>
      </c>
      <c r="BY97" s="114">
        <v>720</v>
      </c>
      <c r="BZ97" s="114">
        <v>720</v>
      </c>
      <c r="CA97" s="114">
        <v>720</v>
      </c>
      <c r="CB97" s="114">
        <v>720</v>
      </c>
      <c r="CC97" s="114">
        <v>720</v>
      </c>
      <c r="CD97" s="114">
        <v>720</v>
      </c>
      <c r="CE97" s="114">
        <v>720</v>
      </c>
      <c r="CF97" s="114">
        <v>720</v>
      </c>
      <c r="CG97" s="114">
        <v>720</v>
      </c>
      <c r="CH97" s="114">
        <v>720</v>
      </c>
      <c r="CI97" s="114">
        <v>720</v>
      </c>
      <c r="CJ97" s="114">
        <v>720</v>
      </c>
      <c r="CK97" s="114">
        <v>720</v>
      </c>
      <c r="CL97" s="114">
        <v>720</v>
      </c>
      <c r="CM97" s="114">
        <v>720</v>
      </c>
      <c r="CN97" s="114">
        <v>720</v>
      </c>
      <c r="CO97" s="114">
        <v>720</v>
      </c>
      <c r="CP97" s="114">
        <v>720</v>
      </c>
      <c r="CQ97" s="114">
        <v>720</v>
      </c>
      <c r="CR97" s="114">
        <v>720</v>
      </c>
      <c r="CS97" s="114">
        <v>720</v>
      </c>
      <c r="CT97" s="114">
        <v>720</v>
      </c>
      <c r="CU97" s="114">
        <v>720</v>
      </c>
      <c r="CV97" s="114">
        <v>720</v>
      </c>
      <c r="CW97" s="114">
        <v>720</v>
      </c>
      <c r="CX97" s="574">
        <v>720</v>
      </c>
      <c r="CY97" s="574">
        <v>720</v>
      </c>
      <c r="DA97" s="421">
        <f t="shared" si="4"/>
        <v>720</v>
      </c>
      <c r="DB97" s="477">
        <f t="shared" si="3"/>
        <v>720</v>
      </c>
      <c r="DF97" s="430" t="s">
        <v>516</v>
      </c>
    </row>
    <row r="98" spans="1:112" s="65" customFormat="1" ht="13.5" thickBot="1" x14ac:dyDescent="0.25">
      <c r="A98" s="62" t="s">
        <v>22</v>
      </c>
      <c r="B98" s="62" t="s">
        <v>22</v>
      </c>
      <c r="C98" s="62">
        <v>2</v>
      </c>
      <c r="D98" s="62" t="s">
        <v>22</v>
      </c>
      <c r="E98" s="62"/>
      <c r="F98" s="62">
        <v>100010</v>
      </c>
      <c r="G98" s="63" t="s">
        <v>224</v>
      </c>
      <c r="H98" s="63" t="s">
        <v>223</v>
      </c>
      <c r="I98" s="63">
        <v>95</v>
      </c>
      <c r="J98" s="63">
        <v>9703</v>
      </c>
      <c r="K98" s="63" t="s">
        <v>501</v>
      </c>
      <c r="L98" s="63">
        <v>3</v>
      </c>
      <c r="M98" s="64" t="s">
        <v>48</v>
      </c>
      <c r="O98" s="68">
        <v>288752</v>
      </c>
      <c r="P98" s="68">
        <v>288752</v>
      </c>
      <c r="Q98" s="68">
        <v>288752</v>
      </c>
      <c r="R98" s="85">
        <v>288752</v>
      </c>
      <c r="S98" s="100">
        <v>344698</v>
      </c>
      <c r="T98" s="101">
        <v>344698</v>
      </c>
      <c r="U98" s="101">
        <v>344698</v>
      </c>
      <c r="V98" s="101">
        <v>344698</v>
      </c>
      <c r="W98" s="101">
        <v>344698</v>
      </c>
      <c r="X98" s="101">
        <v>344698</v>
      </c>
      <c r="Y98" s="101">
        <v>344698</v>
      </c>
      <c r="Z98" s="101">
        <v>344698</v>
      </c>
      <c r="AA98" s="101">
        <v>344698</v>
      </c>
      <c r="AB98" s="101">
        <v>344698</v>
      </c>
      <c r="AC98" s="101">
        <v>344698</v>
      </c>
      <c r="AD98" s="101">
        <v>344698</v>
      </c>
      <c r="AE98" s="101">
        <v>344698</v>
      </c>
      <c r="AF98" s="101">
        <v>344698</v>
      </c>
      <c r="AG98" s="101">
        <v>344698</v>
      </c>
      <c r="AH98" s="101">
        <v>344698</v>
      </c>
      <c r="AI98" s="101">
        <v>344698</v>
      </c>
      <c r="AJ98" s="101">
        <v>344698</v>
      </c>
      <c r="AK98" s="101">
        <v>344698</v>
      </c>
      <c r="AL98" s="101">
        <v>344698</v>
      </c>
      <c r="AM98" s="101">
        <v>344698</v>
      </c>
      <c r="AN98" s="101">
        <v>344698</v>
      </c>
      <c r="AO98" s="101">
        <v>344698</v>
      </c>
      <c r="AP98" s="101">
        <v>344698</v>
      </c>
      <c r="AQ98" s="101">
        <v>344698</v>
      </c>
      <c r="AR98" s="101">
        <v>344698</v>
      </c>
      <c r="AS98" s="101">
        <v>344698</v>
      </c>
      <c r="AT98" s="101">
        <v>344698</v>
      </c>
      <c r="AU98" s="101">
        <v>344698</v>
      </c>
      <c r="AV98" s="101">
        <v>344698</v>
      </c>
      <c r="AW98" s="101">
        <v>344698</v>
      </c>
      <c r="AX98" s="101">
        <v>344698</v>
      </c>
      <c r="AY98" s="101">
        <v>344698</v>
      </c>
      <c r="AZ98" s="132">
        <v>344698</v>
      </c>
      <c r="BA98" s="132">
        <v>344698</v>
      </c>
      <c r="BB98" s="132">
        <v>344698</v>
      </c>
      <c r="BC98" s="132">
        <v>344698</v>
      </c>
      <c r="BD98" s="132">
        <v>344698</v>
      </c>
      <c r="BE98" s="132">
        <v>344698</v>
      </c>
      <c r="BF98" s="132">
        <v>344698</v>
      </c>
      <c r="BG98" s="132">
        <v>344698</v>
      </c>
      <c r="BH98" s="132">
        <v>344698</v>
      </c>
      <c r="BI98" s="132">
        <v>344698</v>
      </c>
      <c r="BJ98" s="132">
        <v>344698</v>
      </c>
      <c r="BK98" s="132">
        <v>344698</v>
      </c>
      <c r="BL98" s="132">
        <v>344698</v>
      </c>
      <c r="BM98" s="132">
        <v>344698</v>
      </c>
      <c r="BN98" s="132">
        <v>344698</v>
      </c>
      <c r="BO98" s="132">
        <v>344698</v>
      </c>
      <c r="BP98" s="132">
        <v>344698</v>
      </c>
      <c r="BQ98" s="132">
        <v>344698</v>
      </c>
      <c r="BR98" s="132">
        <v>344698</v>
      </c>
      <c r="BS98" s="132">
        <v>344698</v>
      </c>
      <c r="BT98" s="132">
        <v>344698</v>
      </c>
      <c r="BU98" s="114">
        <v>344698</v>
      </c>
      <c r="BV98" s="114">
        <v>344698</v>
      </c>
      <c r="BW98" s="114">
        <v>344698</v>
      </c>
      <c r="BX98" s="114">
        <v>344698</v>
      </c>
      <c r="BY98" s="114">
        <v>344698</v>
      </c>
      <c r="BZ98" s="114">
        <v>344698</v>
      </c>
      <c r="CA98" s="114">
        <v>344698</v>
      </c>
      <c r="CB98" s="114">
        <v>344698</v>
      </c>
      <c r="CC98" s="414">
        <v>535404</v>
      </c>
      <c r="CD98" s="417">
        <v>535404</v>
      </c>
      <c r="CE98" s="417">
        <v>535404</v>
      </c>
      <c r="CF98" s="417">
        <v>535404</v>
      </c>
      <c r="CG98" s="417">
        <v>535404</v>
      </c>
      <c r="CH98" s="417">
        <v>535404</v>
      </c>
      <c r="CI98" s="417">
        <v>535404</v>
      </c>
      <c r="CJ98" s="417">
        <v>535404</v>
      </c>
      <c r="CK98" s="417">
        <v>535404</v>
      </c>
      <c r="CL98" s="417">
        <v>535404</v>
      </c>
      <c r="CM98" s="417">
        <v>535404</v>
      </c>
      <c r="CN98" s="417">
        <v>535404</v>
      </c>
      <c r="CO98" s="417">
        <v>535404</v>
      </c>
      <c r="CP98" s="417">
        <v>535404</v>
      </c>
      <c r="CQ98" s="494">
        <v>535404</v>
      </c>
      <c r="CR98" s="494">
        <v>535404</v>
      </c>
      <c r="CS98" s="494">
        <v>535404</v>
      </c>
      <c r="CT98" s="494">
        <v>535404</v>
      </c>
      <c r="CU98" s="494">
        <v>535404</v>
      </c>
      <c r="CV98" s="494">
        <v>535404</v>
      </c>
      <c r="CW98" s="620">
        <v>535404</v>
      </c>
      <c r="CX98" s="582">
        <v>535404</v>
      </c>
      <c r="CY98" s="582">
        <v>535404</v>
      </c>
      <c r="DA98" s="421">
        <f t="shared" si="4"/>
        <v>362034.90909090912</v>
      </c>
      <c r="DB98" s="477">
        <f t="shared" si="3"/>
        <v>535404</v>
      </c>
      <c r="DF98" s="430" t="s">
        <v>516</v>
      </c>
    </row>
    <row r="99" spans="1:112" ht="13.5" thickBot="1" x14ac:dyDescent="0.25">
      <c r="A99" s="1" t="s">
        <v>22</v>
      </c>
      <c r="B99" s="1" t="s">
        <v>22</v>
      </c>
      <c r="C99" s="1">
        <v>2</v>
      </c>
      <c r="D99" s="1" t="s">
        <v>22</v>
      </c>
      <c r="E99" s="1">
        <v>2</v>
      </c>
      <c r="F99" s="1">
        <v>100011</v>
      </c>
      <c r="G99" s="3" t="s">
        <v>225</v>
      </c>
      <c r="H99" s="3" t="s">
        <v>226</v>
      </c>
      <c r="I99" s="3">
        <v>96</v>
      </c>
      <c r="J99" s="3">
        <v>9704</v>
      </c>
      <c r="K99" s="3" t="s">
        <v>501</v>
      </c>
      <c r="L99" s="3">
        <v>3</v>
      </c>
      <c r="M99" s="4" t="s">
        <v>48</v>
      </c>
      <c r="O99" s="8">
        <v>8096</v>
      </c>
      <c r="P99" s="8">
        <v>8096</v>
      </c>
      <c r="Q99" s="8">
        <v>8096</v>
      </c>
      <c r="R99" s="78">
        <v>8096</v>
      </c>
      <c r="S99" s="90">
        <v>8096</v>
      </c>
      <c r="T99" s="90">
        <v>8096</v>
      </c>
      <c r="U99" s="90">
        <v>8096</v>
      </c>
      <c r="V99" s="90">
        <v>8096</v>
      </c>
      <c r="W99" s="90">
        <v>8096</v>
      </c>
      <c r="X99" s="90">
        <v>8096</v>
      </c>
      <c r="Y99" s="90">
        <v>8096</v>
      </c>
      <c r="Z99" s="90">
        <v>8096</v>
      </c>
      <c r="AA99" s="90">
        <v>8096</v>
      </c>
      <c r="AB99" s="90">
        <v>8096</v>
      </c>
      <c r="AC99" s="90">
        <v>8096</v>
      </c>
      <c r="AD99" s="90">
        <v>8096</v>
      </c>
      <c r="AE99" s="90">
        <v>8096</v>
      </c>
      <c r="AF99" s="90">
        <v>8096</v>
      </c>
      <c r="AG99" s="90">
        <v>8096</v>
      </c>
      <c r="AH99" s="90">
        <v>8096</v>
      </c>
      <c r="AI99" s="90">
        <v>8096</v>
      </c>
      <c r="AJ99" s="90">
        <v>8096</v>
      </c>
      <c r="AK99" s="90">
        <v>8096</v>
      </c>
      <c r="AL99" s="90">
        <v>8096</v>
      </c>
      <c r="AM99" s="104">
        <v>8096</v>
      </c>
      <c r="AN99" s="104">
        <v>8096</v>
      </c>
      <c r="AO99" s="104">
        <v>8096</v>
      </c>
      <c r="AP99" s="104">
        <v>8096</v>
      </c>
      <c r="AQ99" s="104">
        <v>8096</v>
      </c>
      <c r="AR99" s="104">
        <v>8096</v>
      </c>
      <c r="AS99" s="104">
        <v>8096</v>
      </c>
      <c r="AT99" s="104">
        <v>8096</v>
      </c>
      <c r="AU99" s="104">
        <v>8096</v>
      </c>
      <c r="AV99" s="104">
        <v>8096</v>
      </c>
      <c r="AW99" s="104">
        <v>8096</v>
      </c>
      <c r="AX99" s="104">
        <v>8096</v>
      </c>
      <c r="AY99" s="104">
        <v>8096</v>
      </c>
      <c r="AZ99" s="256">
        <v>8096</v>
      </c>
      <c r="BA99" s="256">
        <v>8096</v>
      </c>
      <c r="BB99" s="256">
        <v>8096</v>
      </c>
      <c r="BC99" s="256">
        <v>8096</v>
      </c>
      <c r="BD99" s="256">
        <v>8096</v>
      </c>
      <c r="BE99" s="256">
        <v>8096</v>
      </c>
      <c r="BF99" s="256">
        <v>8096</v>
      </c>
      <c r="BG99" s="256">
        <v>8096</v>
      </c>
      <c r="BH99" s="256">
        <v>8096</v>
      </c>
      <c r="BI99" s="256">
        <v>8096</v>
      </c>
      <c r="BJ99" s="256">
        <v>8096</v>
      </c>
      <c r="BK99" s="256">
        <v>8096</v>
      </c>
      <c r="BL99" s="256">
        <v>8096</v>
      </c>
      <c r="BM99" s="256">
        <v>8096</v>
      </c>
      <c r="BN99" s="256">
        <v>8096</v>
      </c>
      <c r="BO99" s="256">
        <v>8096</v>
      </c>
      <c r="BP99" s="256">
        <v>8096</v>
      </c>
      <c r="BQ99" s="256">
        <v>8096</v>
      </c>
      <c r="BR99" s="256">
        <v>8096</v>
      </c>
      <c r="BS99" s="256">
        <v>8096</v>
      </c>
      <c r="BT99" s="256">
        <v>8096</v>
      </c>
      <c r="BU99" s="323">
        <v>8096</v>
      </c>
      <c r="BV99" s="323">
        <v>8096</v>
      </c>
      <c r="BW99" s="323">
        <v>8096</v>
      </c>
      <c r="BX99" s="323">
        <v>8096</v>
      </c>
      <c r="BY99" s="323">
        <v>8096</v>
      </c>
      <c r="BZ99" s="323">
        <v>8096</v>
      </c>
      <c r="CA99" s="323">
        <v>8096</v>
      </c>
      <c r="CB99" s="323">
        <v>8096</v>
      </c>
      <c r="CC99" s="323">
        <v>8096</v>
      </c>
      <c r="CD99" s="323">
        <v>8096</v>
      </c>
      <c r="CE99" s="323">
        <v>8096</v>
      </c>
      <c r="CF99" s="323">
        <v>8096</v>
      </c>
      <c r="CG99" s="323">
        <v>8096</v>
      </c>
      <c r="CH99" s="323">
        <v>8096</v>
      </c>
      <c r="CI99" s="323">
        <v>8096</v>
      </c>
      <c r="CJ99" s="323">
        <v>8096</v>
      </c>
      <c r="CK99" s="323">
        <v>8096</v>
      </c>
      <c r="CL99" s="323">
        <v>8096</v>
      </c>
      <c r="CM99" s="323">
        <v>8096</v>
      </c>
      <c r="CN99" s="323">
        <v>8096</v>
      </c>
      <c r="CO99" s="323">
        <v>8096</v>
      </c>
      <c r="CP99" s="323">
        <v>8096</v>
      </c>
      <c r="CQ99" s="323">
        <v>8096</v>
      </c>
      <c r="CR99" s="323">
        <v>8096</v>
      </c>
      <c r="CS99" s="323">
        <v>8096</v>
      </c>
      <c r="CT99" s="323">
        <v>8096</v>
      </c>
      <c r="CU99" s="323">
        <v>8096</v>
      </c>
      <c r="CV99" s="323">
        <v>8096</v>
      </c>
      <c r="CW99" s="616">
        <v>8096</v>
      </c>
      <c r="CX99" s="568">
        <v>8096</v>
      </c>
      <c r="CY99" s="568">
        <v>8096</v>
      </c>
      <c r="DA99" s="421">
        <f t="shared" si="4"/>
        <v>8096</v>
      </c>
      <c r="DB99" s="477">
        <f t="shared" si="3"/>
        <v>8096</v>
      </c>
    </row>
    <row r="100" spans="1:112" ht="13.5" thickBot="1" x14ac:dyDescent="0.25">
      <c r="A100" s="1" t="s">
        <v>22</v>
      </c>
      <c r="B100" s="1" t="s">
        <v>22</v>
      </c>
      <c r="C100" s="1">
        <v>2</v>
      </c>
      <c r="D100" s="1" t="s">
        <v>22</v>
      </c>
      <c r="E100" s="1">
        <v>2</v>
      </c>
      <c r="F100" s="1">
        <v>100011</v>
      </c>
      <c r="G100" s="3" t="s">
        <v>227</v>
      </c>
      <c r="H100" s="3" t="s">
        <v>228</v>
      </c>
      <c r="I100" s="3">
        <v>97</v>
      </c>
      <c r="J100" s="3">
        <v>9704</v>
      </c>
      <c r="K100" s="3" t="s">
        <v>501</v>
      </c>
      <c r="L100" s="3">
        <v>3</v>
      </c>
      <c r="M100" s="4" t="s">
        <v>48</v>
      </c>
      <c r="O100" s="8">
        <v>64159</v>
      </c>
      <c r="P100" s="8">
        <v>64159</v>
      </c>
      <c r="Q100" s="8">
        <v>64159</v>
      </c>
      <c r="R100" s="78">
        <v>64159</v>
      </c>
      <c r="S100" s="90">
        <v>64159</v>
      </c>
      <c r="T100" s="90">
        <v>64159</v>
      </c>
      <c r="U100" s="90">
        <v>64159</v>
      </c>
      <c r="V100" s="90">
        <v>64159</v>
      </c>
      <c r="W100" s="90">
        <v>64159</v>
      </c>
      <c r="X100" s="90">
        <v>64159</v>
      </c>
      <c r="Y100" s="90">
        <v>64159</v>
      </c>
      <c r="Z100" s="90">
        <v>64159</v>
      </c>
      <c r="AA100" s="90">
        <v>64159</v>
      </c>
      <c r="AB100" s="90">
        <v>64159</v>
      </c>
      <c r="AC100" s="90">
        <v>64159</v>
      </c>
      <c r="AD100" s="90">
        <v>64159</v>
      </c>
      <c r="AE100" s="90">
        <v>64159</v>
      </c>
      <c r="AF100" s="90">
        <v>64159</v>
      </c>
      <c r="AG100" s="90">
        <v>64159</v>
      </c>
      <c r="AH100" s="90">
        <v>64159</v>
      </c>
      <c r="AI100" s="90">
        <v>64159</v>
      </c>
      <c r="AJ100" s="90">
        <v>64159</v>
      </c>
      <c r="AK100" s="90">
        <v>64159</v>
      </c>
      <c r="AL100" s="90">
        <v>64159</v>
      </c>
      <c r="AM100" s="104">
        <v>64159</v>
      </c>
      <c r="AN100" s="104">
        <v>64159</v>
      </c>
      <c r="AO100" s="104">
        <v>64159</v>
      </c>
      <c r="AP100" s="104">
        <v>64159</v>
      </c>
      <c r="AQ100" s="104">
        <v>64159</v>
      </c>
      <c r="AR100" s="104">
        <v>64159</v>
      </c>
      <c r="AS100" s="104">
        <v>64159</v>
      </c>
      <c r="AT100" s="104">
        <v>64159</v>
      </c>
      <c r="AU100" s="104">
        <v>64159</v>
      </c>
      <c r="AV100" s="104">
        <v>64159</v>
      </c>
      <c r="AW100" s="104">
        <v>64159</v>
      </c>
      <c r="AX100" s="104">
        <v>64159</v>
      </c>
      <c r="AY100" s="104">
        <v>64159</v>
      </c>
      <c r="AZ100" s="256">
        <v>64159</v>
      </c>
      <c r="BA100" s="256">
        <v>64159</v>
      </c>
      <c r="BB100" s="256">
        <v>64159</v>
      </c>
      <c r="BC100" s="256">
        <v>64159</v>
      </c>
      <c r="BD100" s="256">
        <v>64159</v>
      </c>
      <c r="BE100" s="256">
        <v>64159</v>
      </c>
      <c r="BF100" s="256">
        <v>64159</v>
      </c>
      <c r="BG100" s="256">
        <v>64159</v>
      </c>
      <c r="BH100" s="256">
        <v>64159</v>
      </c>
      <c r="BI100" s="256">
        <v>64159</v>
      </c>
      <c r="BJ100" s="256">
        <v>64159</v>
      </c>
      <c r="BK100" s="256">
        <v>64159</v>
      </c>
      <c r="BL100" s="256">
        <v>64159</v>
      </c>
      <c r="BM100" s="256">
        <v>64159</v>
      </c>
      <c r="BN100" s="256">
        <v>64159</v>
      </c>
      <c r="BO100" s="256">
        <v>64159</v>
      </c>
      <c r="BP100" s="256">
        <v>64159</v>
      </c>
      <c r="BQ100" s="256">
        <v>64159</v>
      </c>
      <c r="BR100" s="256">
        <v>64159</v>
      </c>
      <c r="BS100" s="256">
        <v>64159</v>
      </c>
      <c r="BT100" s="256">
        <v>64159</v>
      </c>
      <c r="BU100" s="323">
        <v>64159</v>
      </c>
      <c r="BV100" s="323">
        <v>64159</v>
      </c>
      <c r="BW100" s="323">
        <v>64159</v>
      </c>
      <c r="BX100" s="323">
        <v>64159</v>
      </c>
      <c r="BY100" s="323">
        <v>64159</v>
      </c>
      <c r="BZ100" s="323">
        <v>64159</v>
      </c>
      <c r="CA100" s="323">
        <v>64159</v>
      </c>
      <c r="CB100" s="323">
        <v>64159</v>
      </c>
      <c r="CC100" s="323">
        <v>64159</v>
      </c>
      <c r="CD100" s="323">
        <v>64159</v>
      </c>
      <c r="CE100" s="323">
        <v>64159</v>
      </c>
      <c r="CF100" s="323">
        <v>64159</v>
      </c>
      <c r="CG100" s="323">
        <v>64159</v>
      </c>
      <c r="CH100" s="323">
        <v>64159</v>
      </c>
      <c r="CI100" s="323">
        <v>64159</v>
      </c>
      <c r="CJ100" s="323">
        <v>64159</v>
      </c>
      <c r="CK100" s="323">
        <v>64159</v>
      </c>
      <c r="CL100" s="323">
        <v>64159</v>
      </c>
      <c r="CM100" s="323">
        <v>64159</v>
      </c>
      <c r="CN100" s="323">
        <v>64159</v>
      </c>
      <c r="CO100" s="323">
        <v>64159</v>
      </c>
      <c r="CP100" s="323">
        <v>64159</v>
      </c>
      <c r="CQ100" s="323">
        <v>64159</v>
      </c>
      <c r="CR100" s="323">
        <v>64159</v>
      </c>
      <c r="CS100" s="323">
        <v>64159</v>
      </c>
      <c r="CT100" s="323">
        <v>64159</v>
      </c>
      <c r="CU100" s="323">
        <v>64159</v>
      </c>
      <c r="CV100" s="323">
        <v>64159</v>
      </c>
      <c r="CW100" s="616">
        <v>64159</v>
      </c>
      <c r="CX100" s="568">
        <v>64159</v>
      </c>
      <c r="CY100" s="568">
        <v>64159</v>
      </c>
      <c r="DA100" s="421">
        <f t="shared" si="4"/>
        <v>64159</v>
      </c>
      <c r="DB100" s="477">
        <f t="shared" si="3"/>
        <v>64159</v>
      </c>
    </row>
    <row r="101" spans="1:112" ht="13.5" thickBot="1" x14ac:dyDescent="0.25">
      <c r="A101" s="1" t="s">
        <v>22</v>
      </c>
      <c r="B101" s="1" t="s">
        <v>22</v>
      </c>
      <c r="C101" s="1">
        <v>2</v>
      </c>
      <c r="D101" s="1" t="s">
        <v>22</v>
      </c>
      <c r="E101" s="1">
        <v>2</v>
      </c>
      <c r="F101" s="1">
        <v>100011</v>
      </c>
      <c r="G101" s="3" t="s">
        <v>229</v>
      </c>
      <c r="H101" s="3" t="s">
        <v>230</v>
      </c>
      <c r="I101" s="3">
        <v>98</v>
      </c>
      <c r="J101" s="3">
        <v>9704</v>
      </c>
      <c r="K101" s="3" t="s">
        <v>501</v>
      </c>
      <c r="L101" s="3">
        <v>3</v>
      </c>
      <c r="M101" s="4" t="s">
        <v>48</v>
      </c>
      <c r="O101" s="8">
        <v>20979</v>
      </c>
      <c r="P101" s="8">
        <v>20979</v>
      </c>
      <c r="Q101" s="8">
        <v>20979</v>
      </c>
      <c r="R101" s="78">
        <v>20979</v>
      </c>
      <c r="S101" s="90">
        <v>20979</v>
      </c>
      <c r="T101" s="90">
        <v>20979</v>
      </c>
      <c r="U101" s="90">
        <v>20979</v>
      </c>
      <c r="V101" s="90">
        <v>20979</v>
      </c>
      <c r="W101" s="90">
        <v>20979</v>
      </c>
      <c r="X101" s="90">
        <v>20979</v>
      </c>
      <c r="Y101" s="90">
        <v>20979</v>
      </c>
      <c r="Z101" s="90">
        <v>20979</v>
      </c>
      <c r="AA101" s="90">
        <v>20979</v>
      </c>
      <c r="AB101" s="90">
        <v>20979</v>
      </c>
      <c r="AC101" s="90">
        <v>20979</v>
      </c>
      <c r="AD101" s="90">
        <v>20979</v>
      </c>
      <c r="AE101" s="90">
        <v>20979</v>
      </c>
      <c r="AF101" s="90">
        <v>20979</v>
      </c>
      <c r="AG101" s="90">
        <v>20979</v>
      </c>
      <c r="AH101" s="90">
        <v>20979</v>
      </c>
      <c r="AI101" s="90">
        <v>20979</v>
      </c>
      <c r="AJ101" s="90">
        <v>20979</v>
      </c>
      <c r="AK101" s="90">
        <v>20979</v>
      </c>
      <c r="AL101" s="90">
        <v>20979</v>
      </c>
      <c r="AM101" s="104">
        <v>20979</v>
      </c>
      <c r="AN101" s="104">
        <v>20979</v>
      </c>
      <c r="AO101" s="104">
        <v>20979</v>
      </c>
      <c r="AP101" s="104">
        <v>20979</v>
      </c>
      <c r="AQ101" s="104">
        <v>20979</v>
      </c>
      <c r="AR101" s="104">
        <v>20979</v>
      </c>
      <c r="AS101" s="104">
        <v>20979</v>
      </c>
      <c r="AT101" s="104">
        <v>20979</v>
      </c>
      <c r="AU101" s="104">
        <v>20979</v>
      </c>
      <c r="AV101" s="104">
        <v>20979</v>
      </c>
      <c r="AW101" s="104">
        <v>20979</v>
      </c>
      <c r="AX101" s="104">
        <v>20979</v>
      </c>
      <c r="AY101" s="104">
        <v>20979</v>
      </c>
      <c r="AZ101" s="256">
        <v>20979</v>
      </c>
      <c r="BA101" s="256">
        <v>20979</v>
      </c>
      <c r="BB101" s="256">
        <v>20979</v>
      </c>
      <c r="BC101" s="256">
        <v>20979</v>
      </c>
      <c r="BD101" s="256">
        <v>20979</v>
      </c>
      <c r="BE101" s="256">
        <v>20979</v>
      </c>
      <c r="BF101" s="256">
        <v>20979</v>
      </c>
      <c r="BG101" s="256">
        <v>20979</v>
      </c>
      <c r="BH101" s="256">
        <v>20979</v>
      </c>
      <c r="BI101" s="256">
        <v>20979</v>
      </c>
      <c r="BJ101" s="256">
        <v>20979</v>
      </c>
      <c r="BK101" s="256">
        <v>20979</v>
      </c>
      <c r="BL101" s="256">
        <v>20979</v>
      </c>
      <c r="BM101" s="256">
        <v>20979</v>
      </c>
      <c r="BN101" s="256">
        <v>20979</v>
      </c>
      <c r="BO101" s="256">
        <v>20979</v>
      </c>
      <c r="BP101" s="256">
        <v>20979</v>
      </c>
      <c r="BQ101" s="256">
        <v>20979</v>
      </c>
      <c r="BR101" s="256">
        <v>20979</v>
      </c>
      <c r="BS101" s="256">
        <v>20979</v>
      </c>
      <c r="BT101" s="256">
        <v>20979</v>
      </c>
      <c r="BU101" s="323">
        <v>20979</v>
      </c>
      <c r="BV101" s="323">
        <v>20979</v>
      </c>
      <c r="BW101" s="323">
        <v>20979</v>
      </c>
      <c r="BX101" s="323">
        <v>20979</v>
      </c>
      <c r="BY101" s="323">
        <v>20979</v>
      </c>
      <c r="BZ101" s="323">
        <v>20979</v>
      </c>
      <c r="CA101" s="323">
        <v>20979</v>
      </c>
      <c r="CB101" s="323">
        <v>20979</v>
      </c>
      <c r="CC101" s="323">
        <v>20979</v>
      </c>
      <c r="CD101" s="323">
        <v>20979</v>
      </c>
      <c r="CE101" s="323">
        <v>20979</v>
      </c>
      <c r="CF101" s="323">
        <v>20979</v>
      </c>
      <c r="CG101" s="323">
        <v>20979</v>
      </c>
      <c r="CH101" s="323">
        <v>20979</v>
      </c>
      <c r="CI101" s="323">
        <v>20979</v>
      </c>
      <c r="CJ101" s="323">
        <v>20979</v>
      </c>
      <c r="CK101" s="323">
        <v>20979</v>
      </c>
      <c r="CL101" s="323">
        <v>20979</v>
      </c>
      <c r="CM101" s="323">
        <v>20979</v>
      </c>
      <c r="CN101" s="323">
        <v>20979</v>
      </c>
      <c r="CO101" s="323">
        <v>20979</v>
      </c>
      <c r="CP101" s="323">
        <v>20979</v>
      </c>
      <c r="CQ101" s="323">
        <v>20979</v>
      </c>
      <c r="CR101" s="323">
        <v>20979</v>
      </c>
      <c r="CS101" s="323">
        <v>20979</v>
      </c>
      <c r="CT101" s="323">
        <v>20979</v>
      </c>
      <c r="CU101" s="323">
        <v>20979</v>
      </c>
      <c r="CV101" s="323">
        <v>20979</v>
      </c>
      <c r="CW101" s="616">
        <v>20979</v>
      </c>
      <c r="CX101" s="568">
        <v>20979</v>
      </c>
      <c r="CY101" s="568">
        <v>20979</v>
      </c>
      <c r="DA101" s="421">
        <f t="shared" si="4"/>
        <v>20979</v>
      </c>
      <c r="DB101" s="477">
        <f t="shared" si="3"/>
        <v>20979</v>
      </c>
    </row>
    <row r="102" spans="1:112" ht="13.5" thickBot="1" x14ac:dyDescent="0.25">
      <c r="A102" s="1" t="s">
        <v>22</v>
      </c>
      <c r="B102" s="1" t="s">
        <v>22</v>
      </c>
      <c r="C102" s="1">
        <v>2</v>
      </c>
      <c r="D102" s="1" t="s">
        <v>22</v>
      </c>
      <c r="E102" s="1">
        <v>2</v>
      </c>
      <c r="F102" s="1">
        <v>100011</v>
      </c>
      <c r="G102" s="3" t="s">
        <v>231</v>
      </c>
      <c r="H102" s="3" t="s">
        <v>232</v>
      </c>
      <c r="I102" s="3">
        <v>99</v>
      </c>
      <c r="J102" s="3">
        <v>9704</v>
      </c>
      <c r="K102" s="3" t="s">
        <v>501</v>
      </c>
      <c r="L102" s="3">
        <v>3</v>
      </c>
      <c r="M102" s="4" t="s">
        <v>48</v>
      </c>
      <c r="O102" s="8">
        <v>4071</v>
      </c>
      <c r="P102" s="8">
        <v>4071</v>
      </c>
      <c r="Q102" s="8">
        <v>4071</v>
      </c>
      <c r="R102" s="78">
        <v>4071</v>
      </c>
      <c r="S102" s="90">
        <v>4071</v>
      </c>
      <c r="T102" s="90">
        <v>4071</v>
      </c>
      <c r="U102" s="90">
        <v>4071</v>
      </c>
      <c r="V102" s="90">
        <v>4071</v>
      </c>
      <c r="W102" s="90">
        <v>4071</v>
      </c>
      <c r="X102" s="90">
        <v>4071</v>
      </c>
      <c r="Y102" s="90">
        <v>4071</v>
      </c>
      <c r="Z102" s="90">
        <v>4071</v>
      </c>
      <c r="AA102" s="90">
        <v>4071</v>
      </c>
      <c r="AB102" s="90">
        <v>4071</v>
      </c>
      <c r="AC102" s="90">
        <v>4071</v>
      </c>
      <c r="AD102" s="90">
        <v>4071</v>
      </c>
      <c r="AE102" s="90">
        <v>4071</v>
      </c>
      <c r="AF102" s="90">
        <v>4071</v>
      </c>
      <c r="AG102" s="90">
        <v>4071</v>
      </c>
      <c r="AH102" s="90">
        <v>4071</v>
      </c>
      <c r="AI102" s="90">
        <v>4071</v>
      </c>
      <c r="AJ102" s="90">
        <v>4071</v>
      </c>
      <c r="AK102" s="90">
        <v>4071</v>
      </c>
      <c r="AL102" s="90">
        <v>4071</v>
      </c>
      <c r="AM102" s="104">
        <v>4071</v>
      </c>
      <c r="AN102" s="104">
        <v>4071</v>
      </c>
      <c r="AO102" s="104">
        <v>4071</v>
      </c>
      <c r="AP102" s="104">
        <v>4071</v>
      </c>
      <c r="AQ102" s="104">
        <v>4071</v>
      </c>
      <c r="AR102" s="104">
        <v>4071</v>
      </c>
      <c r="AS102" s="104">
        <v>4071</v>
      </c>
      <c r="AT102" s="104">
        <v>4071</v>
      </c>
      <c r="AU102" s="104">
        <v>4071</v>
      </c>
      <c r="AV102" s="104">
        <v>4071</v>
      </c>
      <c r="AW102" s="104">
        <v>4071</v>
      </c>
      <c r="AX102" s="104">
        <v>4071</v>
      </c>
      <c r="AY102" s="104">
        <v>4071</v>
      </c>
      <c r="AZ102" s="256">
        <v>4071</v>
      </c>
      <c r="BA102" s="256">
        <v>4071</v>
      </c>
      <c r="BB102" s="256">
        <v>4071</v>
      </c>
      <c r="BC102" s="256">
        <v>4071</v>
      </c>
      <c r="BD102" s="256">
        <v>4071</v>
      </c>
      <c r="BE102" s="256">
        <v>4071</v>
      </c>
      <c r="BF102" s="256">
        <v>4071</v>
      </c>
      <c r="BG102" s="256">
        <v>4071</v>
      </c>
      <c r="BH102" s="256">
        <v>4071</v>
      </c>
      <c r="BI102" s="256">
        <v>4071</v>
      </c>
      <c r="BJ102" s="256">
        <v>4071</v>
      </c>
      <c r="BK102" s="256">
        <v>4071</v>
      </c>
      <c r="BL102" s="256">
        <v>4071</v>
      </c>
      <c r="BM102" s="256">
        <v>4071</v>
      </c>
      <c r="BN102" s="256">
        <v>4071</v>
      </c>
      <c r="BO102" s="256">
        <v>4071</v>
      </c>
      <c r="BP102" s="256">
        <v>4071</v>
      </c>
      <c r="BQ102" s="256">
        <v>4071</v>
      </c>
      <c r="BR102" s="256">
        <v>4071</v>
      </c>
      <c r="BS102" s="256">
        <v>4071</v>
      </c>
      <c r="BT102" s="256">
        <v>4071</v>
      </c>
      <c r="BU102" s="323">
        <v>4071</v>
      </c>
      <c r="BV102" s="323">
        <v>4071</v>
      </c>
      <c r="BW102" s="323">
        <v>4071</v>
      </c>
      <c r="BX102" s="323">
        <v>4071</v>
      </c>
      <c r="BY102" s="323">
        <v>4071</v>
      </c>
      <c r="BZ102" s="323">
        <v>4071</v>
      </c>
      <c r="CA102" s="323">
        <v>4071</v>
      </c>
      <c r="CB102" s="323">
        <v>4071</v>
      </c>
      <c r="CC102" s="323">
        <v>4071</v>
      </c>
      <c r="CD102" s="323">
        <v>4071</v>
      </c>
      <c r="CE102" s="323">
        <v>4071</v>
      </c>
      <c r="CF102" s="323">
        <v>4071</v>
      </c>
      <c r="CG102" s="323">
        <v>4071</v>
      </c>
      <c r="CH102" s="323">
        <v>4071</v>
      </c>
      <c r="CI102" s="323">
        <v>4071</v>
      </c>
      <c r="CJ102" s="323">
        <v>4071</v>
      </c>
      <c r="CK102" s="323">
        <v>4071</v>
      </c>
      <c r="CL102" s="323">
        <v>4071</v>
      </c>
      <c r="CM102" s="323">
        <v>4071</v>
      </c>
      <c r="CN102" s="323">
        <v>4071</v>
      </c>
      <c r="CO102" s="323">
        <v>4071</v>
      </c>
      <c r="CP102" s="323">
        <v>4071</v>
      </c>
      <c r="CQ102" s="323">
        <v>4071</v>
      </c>
      <c r="CR102" s="323">
        <v>4071</v>
      </c>
      <c r="CS102" s="323">
        <v>4071</v>
      </c>
      <c r="CT102" s="323">
        <v>4071</v>
      </c>
      <c r="CU102" s="323">
        <v>4071</v>
      </c>
      <c r="CV102" s="323">
        <v>4071</v>
      </c>
      <c r="CW102" s="616">
        <v>4071</v>
      </c>
      <c r="CX102" s="568">
        <v>4071</v>
      </c>
      <c r="CY102" s="568">
        <v>4071</v>
      </c>
      <c r="DA102" s="421">
        <f t="shared" si="4"/>
        <v>4071</v>
      </c>
      <c r="DB102" s="477">
        <f t="shared" si="3"/>
        <v>4071</v>
      </c>
    </row>
    <row r="103" spans="1:112" ht="13.5" thickBot="1" x14ac:dyDescent="0.25">
      <c r="A103" s="1" t="s">
        <v>22</v>
      </c>
      <c r="B103" s="1" t="s">
        <v>22</v>
      </c>
      <c r="C103" s="1">
        <v>2</v>
      </c>
      <c r="D103" s="1" t="s">
        <v>22</v>
      </c>
      <c r="E103" s="1">
        <v>2</v>
      </c>
      <c r="F103" s="1">
        <v>100011</v>
      </c>
      <c r="G103" s="3" t="s">
        <v>233</v>
      </c>
      <c r="H103" s="3" t="s">
        <v>234</v>
      </c>
      <c r="I103" s="3">
        <v>100</v>
      </c>
      <c r="J103" s="3">
        <v>9704</v>
      </c>
      <c r="K103" s="3" t="s">
        <v>501</v>
      </c>
      <c r="L103" s="3">
        <v>3</v>
      </c>
      <c r="M103" s="4" t="s">
        <v>48</v>
      </c>
      <c r="O103" s="8">
        <v>14851</v>
      </c>
      <c r="P103" s="8">
        <v>14851</v>
      </c>
      <c r="Q103" s="8">
        <v>14851</v>
      </c>
      <c r="R103" s="78">
        <v>14851</v>
      </c>
      <c r="S103" s="90">
        <v>14851</v>
      </c>
      <c r="T103" s="90">
        <v>14851</v>
      </c>
      <c r="U103" s="90">
        <v>14851</v>
      </c>
      <c r="V103" s="90">
        <v>14851</v>
      </c>
      <c r="W103" s="90">
        <v>14851</v>
      </c>
      <c r="X103" s="90">
        <v>14851</v>
      </c>
      <c r="Y103" s="90">
        <v>14851</v>
      </c>
      <c r="Z103" s="90">
        <v>14851</v>
      </c>
      <c r="AA103" s="90">
        <v>14851</v>
      </c>
      <c r="AB103" s="90">
        <v>14851</v>
      </c>
      <c r="AC103" s="90">
        <v>14851</v>
      </c>
      <c r="AD103" s="90">
        <v>14851</v>
      </c>
      <c r="AE103" s="90">
        <v>14851</v>
      </c>
      <c r="AF103" s="90">
        <v>14851</v>
      </c>
      <c r="AG103" s="90">
        <v>14851</v>
      </c>
      <c r="AH103" s="90">
        <v>14851</v>
      </c>
      <c r="AI103" s="90">
        <v>14851</v>
      </c>
      <c r="AJ103" s="90">
        <v>14851</v>
      </c>
      <c r="AK103" s="90">
        <v>14851</v>
      </c>
      <c r="AL103" s="90">
        <v>14851</v>
      </c>
      <c r="AM103" s="104">
        <v>14851</v>
      </c>
      <c r="AN103" s="104">
        <v>14851</v>
      </c>
      <c r="AO103" s="104">
        <v>14851</v>
      </c>
      <c r="AP103" s="104">
        <v>14851</v>
      </c>
      <c r="AQ103" s="104">
        <v>14851</v>
      </c>
      <c r="AR103" s="104">
        <v>14851</v>
      </c>
      <c r="AS103" s="104">
        <v>14851</v>
      </c>
      <c r="AT103" s="104">
        <v>14851</v>
      </c>
      <c r="AU103" s="104">
        <v>14851</v>
      </c>
      <c r="AV103" s="104">
        <v>14851</v>
      </c>
      <c r="AW103" s="104">
        <v>14851</v>
      </c>
      <c r="AX103" s="104">
        <v>14851</v>
      </c>
      <c r="AY103" s="104">
        <v>14851</v>
      </c>
      <c r="AZ103" s="256">
        <v>14851</v>
      </c>
      <c r="BA103" s="256">
        <v>14851</v>
      </c>
      <c r="BB103" s="256">
        <v>14851</v>
      </c>
      <c r="BC103" s="256">
        <v>14851</v>
      </c>
      <c r="BD103" s="256">
        <v>14851</v>
      </c>
      <c r="BE103" s="256">
        <v>14851</v>
      </c>
      <c r="BF103" s="256">
        <v>14851</v>
      </c>
      <c r="BG103" s="256">
        <v>14851</v>
      </c>
      <c r="BH103" s="256">
        <v>14851</v>
      </c>
      <c r="BI103" s="256">
        <v>14851</v>
      </c>
      <c r="BJ103" s="256">
        <v>14851</v>
      </c>
      <c r="BK103" s="256">
        <v>14851</v>
      </c>
      <c r="BL103" s="256">
        <v>14851</v>
      </c>
      <c r="BM103" s="256">
        <v>14851</v>
      </c>
      <c r="BN103" s="256">
        <v>14851</v>
      </c>
      <c r="BO103" s="256">
        <v>14851</v>
      </c>
      <c r="BP103" s="256">
        <v>14851</v>
      </c>
      <c r="BQ103" s="256">
        <v>14851</v>
      </c>
      <c r="BR103" s="256">
        <v>14851</v>
      </c>
      <c r="BS103" s="256">
        <v>14851</v>
      </c>
      <c r="BT103" s="256">
        <v>14851</v>
      </c>
      <c r="BU103" s="323">
        <v>14851</v>
      </c>
      <c r="BV103" s="323">
        <v>14851</v>
      </c>
      <c r="BW103" s="323">
        <v>14851</v>
      </c>
      <c r="BX103" s="323">
        <v>14851</v>
      </c>
      <c r="BY103" s="323">
        <v>14851</v>
      </c>
      <c r="BZ103" s="323">
        <v>14851</v>
      </c>
      <c r="CA103" s="323">
        <v>14851</v>
      </c>
      <c r="CB103" s="323">
        <v>14851</v>
      </c>
      <c r="CC103" s="323">
        <v>14851</v>
      </c>
      <c r="CD103" s="323">
        <v>14851</v>
      </c>
      <c r="CE103" s="323">
        <v>14851</v>
      </c>
      <c r="CF103" s="323">
        <v>14851</v>
      </c>
      <c r="CG103" s="323">
        <v>14851</v>
      </c>
      <c r="CH103" s="323">
        <v>14851</v>
      </c>
      <c r="CI103" s="323">
        <v>14851</v>
      </c>
      <c r="CJ103" s="323">
        <v>14851</v>
      </c>
      <c r="CK103" s="323">
        <v>14851</v>
      </c>
      <c r="CL103" s="323">
        <v>14851</v>
      </c>
      <c r="CM103" s="323">
        <v>14851</v>
      </c>
      <c r="CN103" s="323">
        <v>14851</v>
      </c>
      <c r="CO103" s="323">
        <v>14851</v>
      </c>
      <c r="CP103" s="323">
        <v>14851</v>
      </c>
      <c r="CQ103" s="323">
        <v>14851</v>
      </c>
      <c r="CR103" s="323">
        <v>14851</v>
      </c>
      <c r="CS103" s="323">
        <v>14851</v>
      </c>
      <c r="CT103" s="323">
        <v>14851</v>
      </c>
      <c r="CU103" s="323">
        <v>14851</v>
      </c>
      <c r="CV103" s="323">
        <v>14851</v>
      </c>
      <c r="CW103" s="616">
        <v>14851</v>
      </c>
      <c r="CX103" s="568">
        <v>14851</v>
      </c>
      <c r="CY103" s="568">
        <v>14851</v>
      </c>
      <c r="DA103" s="421">
        <f t="shared" si="4"/>
        <v>14851</v>
      </c>
      <c r="DB103" s="477">
        <f t="shared" si="3"/>
        <v>14851</v>
      </c>
    </row>
    <row r="104" spans="1:112" s="60" customFormat="1" ht="13.5" thickBot="1" x14ac:dyDescent="0.25">
      <c r="A104" s="57" t="s">
        <v>22</v>
      </c>
      <c r="B104" s="57" t="s">
        <v>22</v>
      </c>
      <c r="C104" s="57">
        <v>2</v>
      </c>
      <c r="D104" s="57" t="s">
        <v>22</v>
      </c>
      <c r="E104" s="57">
        <v>2</v>
      </c>
      <c r="F104" s="57">
        <v>100011</v>
      </c>
      <c r="G104" s="58" t="s">
        <v>235</v>
      </c>
      <c r="H104" s="58" t="s">
        <v>236</v>
      </c>
      <c r="I104" s="58">
        <v>101</v>
      </c>
      <c r="J104" s="58">
        <v>9704</v>
      </c>
      <c r="K104" s="58" t="s">
        <v>501</v>
      </c>
      <c r="L104" s="58">
        <v>3</v>
      </c>
      <c r="M104" s="59" t="s">
        <v>48</v>
      </c>
      <c r="O104" s="67">
        <v>25501</v>
      </c>
      <c r="P104" s="67">
        <v>25501</v>
      </c>
      <c r="Q104" s="67">
        <v>25501</v>
      </c>
      <c r="R104" s="83">
        <v>25501</v>
      </c>
      <c r="S104" s="93">
        <v>25501</v>
      </c>
      <c r="T104" s="93">
        <v>25501</v>
      </c>
      <c r="U104" s="93">
        <v>25501</v>
      </c>
      <c r="V104" s="93">
        <v>25501</v>
      </c>
      <c r="W104" s="93">
        <v>25501</v>
      </c>
      <c r="X104" s="93">
        <v>25501</v>
      </c>
      <c r="Y104" s="93">
        <v>25501</v>
      </c>
      <c r="Z104" s="93">
        <v>25501</v>
      </c>
      <c r="AA104" s="93">
        <v>25501</v>
      </c>
      <c r="AB104" s="93">
        <v>25501</v>
      </c>
      <c r="AC104" s="93">
        <v>25501</v>
      </c>
      <c r="AD104" s="93">
        <v>25501</v>
      </c>
      <c r="AE104" s="93">
        <v>25501</v>
      </c>
      <c r="AF104" s="93">
        <v>25501</v>
      </c>
      <c r="AG104" s="93">
        <v>25501</v>
      </c>
      <c r="AH104" s="93">
        <v>25501</v>
      </c>
      <c r="AI104" s="93">
        <v>25501</v>
      </c>
      <c r="AJ104" s="93">
        <v>25501</v>
      </c>
      <c r="AK104" s="93">
        <v>25501</v>
      </c>
      <c r="AL104" s="93">
        <v>25501</v>
      </c>
      <c r="AM104" s="105">
        <v>25501</v>
      </c>
      <c r="AN104" s="105">
        <v>25501</v>
      </c>
      <c r="AO104" s="105">
        <v>25501</v>
      </c>
      <c r="AP104" s="105">
        <v>25501</v>
      </c>
      <c r="AQ104" s="105">
        <v>25501</v>
      </c>
      <c r="AR104" s="105">
        <v>25501</v>
      </c>
      <c r="AS104" s="105">
        <v>25501</v>
      </c>
      <c r="AT104" s="105">
        <v>25501</v>
      </c>
      <c r="AU104" s="105">
        <v>25501</v>
      </c>
      <c r="AV104" s="105">
        <v>25501</v>
      </c>
      <c r="AW104" s="105">
        <v>25501</v>
      </c>
      <c r="AX104" s="105">
        <v>25501</v>
      </c>
      <c r="AY104" s="105">
        <v>25501</v>
      </c>
      <c r="AZ104" s="258">
        <v>25501</v>
      </c>
      <c r="BA104" s="258">
        <v>25501</v>
      </c>
      <c r="BB104" s="258">
        <v>25501</v>
      </c>
      <c r="BC104" s="258">
        <v>25501</v>
      </c>
      <c r="BD104" s="258">
        <v>25501</v>
      </c>
      <c r="BE104" s="258">
        <v>25501</v>
      </c>
      <c r="BF104" s="258">
        <v>25501</v>
      </c>
      <c r="BG104" s="258">
        <v>25501</v>
      </c>
      <c r="BH104" s="258">
        <v>25501</v>
      </c>
      <c r="BI104" s="258">
        <v>25501</v>
      </c>
      <c r="BJ104" s="258">
        <v>25501</v>
      </c>
      <c r="BK104" s="258">
        <v>25501</v>
      </c>
      <c r="BL104" s="258">
        <v>25501</v>
      </c>
      <c r="BM104" s="258">
        <v>25501</v>
      </c>
      <c r="BN104" s="258">
        <v>25501</v>
      </c>
      <c r="BO104" s="258">
        <v>25501</v>
      </c>
      <c r="BP104" s="258">
        <v>25501</v>
      </c>
      <c r="BQ104" s="258">
        <v>25501</v>
      </c>
      <c r="BR104" s="258">
        <v>25501</v>
      </c>
      <c r="BS104" s="258">
        <v>25501</v>
      </c>
      <c r="BT104" s="258">
        <v>25501</v>
      </c>
      <c r="BU104" s="324">
        <v>25501</v>
      </c>
      <c r="BV104" s="324">
        <v>25501</v>
      </c>
      <c r="BW104" s="324">
        <v>25501</v>
      </c>
      <c r="BX104" s="324">
        <v>25501</v>
      </c>
      <c r="BY104" s="324">
        <v>25501</v>
      </c>
      <c r="BZ104" s="324">
        <v>25501</v>
      </c>
      <c r="CA104" s="324">
        <v>25501</v>
      </c>
      <c r="CB104" s="324">
        <v>25501</v>
      </c>
      <c r="CC104" s="324">
        <v>25501</v>
      </c>
      <c r="CD104" s="324">
        <v>25501</v>
      </c>
      <c r="CE104" s="324">
        <v>25501</v>
      </c>
      <c r="CF104" s="324">
        <v>25501</v>
      </c>
      <c r="CG104" s="324">
        <v>25501</v>
      </c>
      <c r="CH104" s="324">
        <v>25501</v>
      </c>
      <c r="CI104" s="324">
        <v>25501</v>
      </c>
      <c r="CJ104" s="324">
        <v>25501</v>
      </c>
      <c r="CK104" s="324">
        <v>25501</v>
      </c>
      <c r="CL104" s="324">
        <v>25501</v>
      </c>
      <c r="CM104" s="324">
        <v>25501</v>
      </c>
      <c r="CN104" s="324">
        <v>25501</v>
      </c>
      <c r="CO104" s="324">
        <v>25501</v>
      </c>
      <c r="CP104" s="324">
        <v>25501</v>
      </c>
      <c r="CQ104" s="324">
        <v>25501</v>
      </c>
      <c r="CR104" s="324">
        <v>25501</v>
      </c>
      <c r="CS104" s="324">
        <v>25501</v>
      </c>
      <c r="CT104" s="324">
        <v>25501</v>
      </c>
      <c r="CU104" s="324">
        <v>25501</v>
      </c>
      <c r="CV104" s="324">
        <v>25501</v>
      </c>
      <c r="CW104" s="619">
        <v>25501</v>
      </c>
      <c r="CX104" s="570">
        <v>25501</v>
      </c>
      <c r="CY104" s="570">
        <v>25501</v>
      </c>
      <c r="DA104" s="421">
        <f t="shared" si="4"/>
        <v>25501</v>
      </c>
      <c r="DB104" s="477">
        <f t="shared" si="3"/>
        <v>25501</v>
      </c>
    </row>
    <row r="105" spans="1:112" s="60" customFormat="1" ht="22.5" customHeight="1" thickBot="1" x14ac:dyDescent="0.25">
      <c r="A105" s="57" t="s">
        <v>527</v>
      </c>
      <c r="B105" s="57" t="s">
        <v>534</v>
      </c>
      <c r="C105" s="57">
        <v>2</v>
      </c>
      <c r="D105" s="57" t="s">
        <v>527</v>
      </c>
      <c r="E105" s="57">
        <v>4</v>
      </c>
      <c r="F105" s="57">
        <v>100085</v>
      </c>
      <c r="G105" s="58" t="s">
        <v>351</v>
      </c>
      <c r="H105" s="58" t="s">
        <v>350</v>
      </c>
      <c r="I105" s="58">
        <v>136</v>
      </c>
      <c r="J105" s="58">
        <v>10040</v>
      </c>
      <c r="K105" s="58" t="s">
        <v>501</v>
      </c>
      <c r="L105" s="58">
        <v>5</v>
      </c>
      <c r="M105" s="59" t="s">
        <v>48</v>
      </c>
      <c r="N105" s="70">
        <v>40168</v>
      </c>
      <c r="O105" s="67"/>
      <c r="P105" s="67"/>
      <c r="Q105" s="67"/>
      <c r="R105" s="8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103">
        <v>423416</v>
      </c>
      <c r="AI105" s="105">
        <v>423416</v>
      </c>
      <c r="AJ105" s="105">
        <v>423416</v>
      </c>
      <c r="AK105" s="105">
        <v>423416</v>
      </c>
      <c r="AL105" s="105">
        <v>423416</v>
      </c>
      <c r="AM105" s="105">
        <v>423416</v>
      </c>
      <c r="AN105" s="105">
        <v>423416</v>
      </c>
      <c r="AO105" s="105">
        <v>423416</v>
      </c>
      <c r="AP105" s="105">
        <v>423416</v>
      </c>
      <c r="AQ105" s="105">
        <v>423416</v>
      </c>
      <c r="AR105" s="105">
        <v>423416</v>
      </c>
      <c r="AS105" s="105">
        <v>423416</v>
      </c>
      <c r="AT105" s="105">
        <v>423416</v>
      </c>
      <c r="AU105" s="105">
        <v>423416</v>
      </c>
      <c r="AV105" s="105">
        <v>423416</v>
      </c>
      <c r="AW105" s="105">
        <v>423416</v>
      </c>
      <c r="AX105" s="105">
        <v>423416</v>
      </c>
      <c r="AY105" s="105">
        <v>423416</v>
      </c>
      <c r="AZ105" s="258">
        <v>423416</v>
      </c>
      <c r="BA105" s="258">
        <v>423416</v>
      </c>
      <c r="BB105" s="258">
        <v>423416</v>
      </c>
      <c r="BC105" s="258">
        <v>423416</v>
      </c>
      <c r="BD105" s="258">
        <v>423416</v>
      </c>
      <c r="BE105" s="258">
        <v>423416</v>
      </c>
      <c r="BF105" s="258">
        <v>423416</v>
      </c>
      <c r="BG105" s="258">
        <v>423416</v>
      </c>
      <c r="BH105" s="258">
        <v>423416</v>
      </c>
      <c r="BI105" s="258">
        <v>423416</v>
      </c>
      <c r="BJ105" s="258">
        <v>423416</v>
      </c>
      <c r="BK105" s="258">
        <v>423416</v>
      </c>
      <c r="BL105" s="258">
        <v>423416</v>
      </c>
      <c r="BM105" s="258">
        <v>423416</v>
      </c>
      <c r="BN105" s="258">
        <v>423416</v>
      </c>
      <c r="BO105" s="258">
        <v>423416</v>
      </c>
      <c r="BP105" s="258">
        <v>423416</v>
      </c>
      <c r="BQ105" s="258">
        <v>423416</v>
      </c>
      <c r="BR105" s="258">
        <v>423416</v>
      </c>
      <c r="BS105" s="258">
        <v>423416</v>
      </c>
      <c r="BT105" s="258">
        <v>423416</v>
      </c>
      <c r="BU105" s="324">
        <v>423416</v>
      </c>
      <c r="BV105" s="324">
        <v>423416</v>
      </c>
      <c r="BW105" s="324">
        <v>423416</v>
      </c>
      <c r="BX105" s="324">
        <v>423416</v>
      </c>
      <c r="BY105" s="324">
        <v>423416</v>
      </c>
      <c r="BZ105" s="324">
        <v>423416</v>
      </c>
      <c r="CA105" s="324">
        <v>423416</v>
      </c>
      <c r="CB105" s="324">
        <v>423416</v>
      </c>
      <c r="CC105" s="324">
        <v>423416</v>
      </c>
      <c r="CD105" s="324">
        <v>423416</v>
      </c>
      <c r="CE105" s="324">
        <v>423416</v>
      </c>
      <c r="CF105" s="324">
        <v>423416</v>
      </c>
      <c r="CG105" s="324">
        <v>423416</v>
      </c>
      <c r="CH105" s="324">
        <v>423416</v>
      </c>
      <c r="CI105" s="324">
        <v>423416</v>
      </c>
      <c r="CJ105" s="324">
        <v>423416</v>
      </c>
      <c r="CK105" s="324">
        <v>423416</v>
      </c>
      <c r="CL105" s="324">
        <v>423416</v>
      </c>
      <c r="CM105" s="324">
        <v>423416</v>
      </c>
      <c r="CN105" s="324">
        <v>423416</v>
      </c>
      <c r="CO105" s="324">
        <v>423416</v>
      </c>
      <c r="CP105" s="324">
        <v>423416</v>
      </c>
      <c r="CQ105" s="324">
        <v>423416</v>
      </c>
      <c r="CR105" s="324">
        <v>423416</v>
      </c>
      <c r="CS105" s="324">
        <v>423416</v>
      </c>
      <c r="CT105" s="324">
        <v>423416</v>
      </c>
      <c r="CU105" s="324">
        <v>423416</v>
      </c>
      <c r="CV105" s="324">
        <v>423416</v>
      </c>
      <c r="CW105" s="619">
        <v>423416</v>
      </c>
      <c r="CX105" s="570">
        <v>423416</v>
      </c>
      <c r="CY105" s="570">
        <v>423416</v>
      </c>
      <c r="DA105" s="421">
        <f t="shared" si="4"/>
        <v>423416</v>
      </c>
      <c r="DB105" s="477">
        <f t="shared" si="3"/>
        <v>423416</v>
      </c>
      <c r="DF105" s="433" t="s">
        <v>516</v>
      </c>
    </row>
    <row r="106" spans="1:112" s="65" customFormat="1" ht="13.5" thickBot="1" x14ac:dyDescent="0.25">
      <c r="A106" s="62" t="s">
        <v>23</v>
      </c>
      <c r="B106" s="62" t="s">
        <v>23</v>
      </c>
      <c r="C106" s="62">
        <v>4</v>
      </c>
      <c r="D106" s="62" t="s">
        <v>23</v>
      </c>
      <c r="E106" s="62">
        <v>4</v>
      </c>
      <c r="F106" s="62">
        <v>100012</v>
      </c>
      <c r="G106" s="63" t="s">
        <v>237</v>
      </c>
      <c r="H106" s="63" t="s">
        <v>238</v>
      </c>
      <c r="I106" s="63">
        <v>38</v>
      </c>
      <c r="J106" s="63">
        <v>10035</v>
      </c>
      <c r="K106" s="63" t="s">
        <v>501</v>
      </c>
      <c r="L106" s="63">
        <v>5</v>
      </c>
      <c r="M106" s="64" t="s">
        <v>48</v>
      </c>
      <c r="O106" s="68">
        <v>54138</v>
      </c>
      <c r="P106" s="68">
        <v>54138</v>
      </c>
      <c r="Q106" s="68">
        <v>54138</v>
      </c>
      <c r="R106" s="85">
        <v>54138</v>
      </c>
      <c r="S106" s="96">
        <v>54138</v>
      </c>
      <c r="T106" s="96">
        <v>54138</v>
      </c>
      <c r="U106" s="96">
        <v>54138</v>
      </c>
      <c r="V106" s="96">
        <v>54138</v>
      </c>
      <c r="W106" s="96">
        <v>54138</v>
      </c>
      <c r="X106" s="96">
        <v>54138</v>
      </c>
      <c r="Y106" s="112">
        <v>54138</v>
      </c>
      <c r="Z106" s="114">
        <v>54138</v>
      </c>
      <c r="AA106" s="114">
        <v>54138</v>
      </c>
      <c r="AB106" s="114">
        <v>54138</v>
      </c>
      <c r="AC106" s="114">
        <v>54138</v>
      </c>
      <c r="AD106" s="114">
        <v>54138</v>
      </c>
      <c r="AE106" s="114">
        <v>54138</v>
      </c>
      <c r="AF106" s="114">
        <v>54138</v>
      </c>
      <c r="AG106" s="114">
        <v>54138</v>
      </c>
      <c r="AH106" s="114">
        <v>54138</v>
      </c>
      <c r="AI106" s="114">
        <v>54138</v>
      </c>
      <c r="AJ106" s="114">
        <v>54138</v>
      </c>
      <c r="AK106" s="114">
        <v>54138</v>
      </c>
      <c r="AL106" s="114">
        <v>54138</v>
      </c>
      <c r="AM106" s="132">
        <v>54138</v>
      </c>
      <c r="AN106" s="132">
        <v>54138</v>
      </c>
      <c r="AO106" s="132">
        <v>54138</v>
      </c>
      <c r="AP106" s="132">
        <v>54138</v>
      </c>
      <c r="AQ106" s="132">
        <v>54138</v>
      </c>
      <c r="AR106" s="132">
        <v>54138</v>
      </c>
      <c r="AS106" s="132">
        <v>54138</v>
      </c>
      <c r="AT106" s="132">
        <v>54138</v>
      </c>
      <c r="AU106" s="132">
        <v>54138</v>
      </c>
      <c r="AV106" s="132">
        <v>54138</v>
      </c>
      <c r="AW106" s="132">
        <v>54138</v>
      </c>
      <c r="AX106" s="132">
        <v>54138</v>
      </c>
      <c r="AY106" s="132">
        <v>54138</v>
      </c>
      <c r="AZ106" s="132">
        <v>54138</v>
      </c>
      <c r="BA106" s="132">
        <v>54138</v>
      </c>
      <c r="BB106" s="132">
        <v>54138</v>
      </c>
      <c r="BC106" s="132">
        <v>54138</v>
      </c>
      <c r="BD106" s="132">
        <v>54138</v>
      </c>
      <c r="BE106" s="132">
        <v>54138</v>
      </c>
      <c r="BF106" s="132">
        <v>54138</v>
      </c>
      <c r="BG106" s="132">
        <v>54138</v>
      </c>
      <c r="BH106" s="132">
        <v>54138</v>
      </c>
      <c r="BI106" s="132">
        <v>54138</v>
      </c>
      <c r="BJ106" s="132">
        <v>54138</v>
      </c>
      <c r="BK106" s="132">
        <v>54138</v>
      </c>
      <c r="BL106" s="132">
        <v>54138</v>
      </c>
      <c r="BM106" s="132">
        <v>54138</v>
      </c>
      <c r="BN106" s="132">
        <v>54138</v>
      </c>
      <c r="BO106" s="132">
        <v>54138</v>
      </c>
      <c r="BP106" s="132">
        <v>54138</v>
      </c>
      <c r="BQ106" s="132">
        <v>54138</v>
      </c>
      <c r="BR106" s="132">
        <v>54138</v>
      </c>
      <c r="BS106" s="132">
        <v>54138</v>
      </c>
      <c r="BT106" s="132">
        <v>54138</v>
      </c>
      <c r="BU106" s="114">
        <v>54138</v>
      </c>
      <c r="BV106" s="114">
        <v>54138</v>
      </c>
      <c r="BW106" s="114">
        <v>54138</v>
      </c>
      <c r="BX106" s="114">
        <v>54138</v>
      </c>
      <c r="BY106" s="114">
        <v>54138</v>
      </c>
      <c r="BZ106" s="114">
        <v>54138</v>
      </c>
      <c r="CA106" s="114">
        <v>54138</v>
      </c>
      <c r="CB106" s="114">
        <v>54138</v>
      </c>
      <c r="CC106" s="114">
        <v>54138</v>
      </c>
      <c r="CD106" s="114">
        <v>54138</v>
      </c>
      <c r="CE106" s="114">
        <v>54138</v>
      </c>
      <c r="CF106" s="114">
        <v>54138</v>
      </c>
      <c r="CG106" s="114">
        <v>54138</v>
      </c>
      <c r="CH106" s="114">
        <v>54138</v>
      </c>
      <c r="CI106" s="114">
        <v>54138</v>
      </c>
      <c r="CJ106" s="114">
        <v>54138</v>
      </c>
      <c r="CK106" s="114">
        <v>54138</v>
      </c>
      <c r="CL106" s="114">
        <v>54138</v>
      </c>
      <c r="CM106" s="114">
        <v>54138</v>
      </c>
      <c r="CN106" s="114">
        <v>54138</v>
      </c>
      <c r="CO106" s="114">
        <v>54138</v>
      </c>
      <c r="CP106" s="114">
        <v>54138</v>
      </c>
      <c r="CQ106" s="114">
        <v>54138</v>
      </c>
      <c r="CR106" s="114">
        <v>54138</v>
      </c>
      <c r="CS106" s="114">
        <v>54138</v>
      </c>
      <c r="CT106" s="114">
        <v>54138</v>
      </c>
      <c r="CU106" s="114">
        <v>54138</v>
      </c>
      <c r="CV106" s="114">
        <v>54138</v>
      </c>
      <c r="CW106" s="612">
        <v>54138</v>
      </c>
      <c r="CX106" s="574">
        <v>54138</v>
      </c>
      <c r="CY106" s="574">
        <v>54138</v>
      </c>
      <c r="DA106" s="421">
        <f t="shared" si="4"/>
        <v>54138</v>
      </c>
      <c r="DB106" s="477">
        <f t="shared" si="3"/>
        <v>54138</v>
      </c>
      <c r="DF106" s="430" t="s">
        <v>516</v>
      </c>
    </row>
    <row r="107" spans="1:112" s="65" customFormat="1" ht="21.75" thickBot="1" x14ac:dyDescent="0.25">
      <c r="A107" s="62" t="s">
        <v>535</v>
      </c>
      <c r="B107" s="62" t="s">
        <v>22</v>
      </c>
      <c r="C107" s="62">
        <v>2</v>
      </c>
      <c r="D107" s="62" t="s">
        <v>522</v>
      </c>
      <c r="E107" s="62">
        <v>4</v>
      </c>
      <c r="F107" s="62">
        <v>100076</v>
      </c>
      <c r="G107" s="63" t="s">
        <v>410</v>
      </c>
      <c r="H107" s="63" t="s">
        <v>239</v>
      </c>
      <c r="I107" s="63">
        <v>133</v>
      </c>
      <c r="J107" s="63">
        <v>10005</v>
      </c>
      <c r="K107" s="63" t="s">
        <v>501</v>
      </c>
      <c r="L107" s="63">
        <v>5</v>
      </c>
      <c r="M107" s="64" t="s">
        <v>48</v>
      </c>
      <c r="N107" s="72">
        <v>40093</v>
      </c>
      <c r="O107" s="68"/>
      <c r="P107" s="68"/>
      <c r="Q107" s="68"/>
      <c r="R107" s="85"/>
      <c r="S107" s="96"/>
      <c r="T107" s="96"/>
      <c r="U107" s="96"/>
      <c r="V107" s="96"/>
      <c r="W107" s="96"/>
      <c r="X107" s="96"/>
      <c r="Y107" s="114"/>
      <c r="Z107" s="114"/>
      <c r="AA107" s="114"/>
      <c r="AB107" s="114"/>
      <c r="AC107" s="129">
        <v>412</v>
      </c>
      <c r="AD107" s="132">
        <v>412</v>
      </c>
      <c r="AE107" s="132">
        <v>412</v>
      </c>
      <c r="AF107" s="132">
        <v>412</v>
      </c>
      <c r="AG107" s="132">
        <v>412</v>
      </c>
      <c r="AH107" s="132">
        <v>412</v>
      </c>
      <c r="AI107" s="132">
        <v>412</v>
      </c>
      <c r="AJ107" s="132">
        <v>412</v>
      </c>
      <c r="AK107" s="132">
        <v>412</v>
      </c>
      <c r="AL107" s="132">
        <v>412</v>
      </c>
      <c r="AM107" s="132">
        <v>412</v>
      </c>
      <c r="AN107" s="132">
        <v>412</v>
      </c>
      <c r="AO107" s="132">
        <v>412</v>
      </c>
      <c r="AP107" s="132">
        <v>412</v>
      </c>
      <c r="AQ107" s="132">
        <v>412</v>
      </c>
      <c r="AR107" s="132">
        <v>412</v>
      </c>
      <c r="AS107" s="132">
        <v>412</v>
      </c>
      <c r="AT107" s="132">
        <v>412</v>
      </c>
      <c r="AU107" s="132">
        <v>412</v>
      </c>
      <c r="AV107" s="132">
        <v>412</v>
      </c>
      <c r="AW107" s="132">
        <v>412</v>
      </c>
      <c r="AX107" s="132">
        <v>412</v>
      </c>
      <c r="AY107" s="132">
        <v>412</v>
      </c>
      <c r="AZ107" s="132">
        <v>412</v>
      </c>
      <c r="BA107" s="132">
        <v>412</v>
      </c>
      <c r="BB107" s="132">
        <v>412</v>
      </c>
      <c r="BC107" s="132">
        <v>412</v>
      </c>
      <c r="BD107" s="261">
        <v>5810</v>
      </c>
      <c r="BE107" s="132">
        <v>5810</v>
      </c>
      <c r="BF107" s="132">
        <v>5810</v>
      </c>
      <c r="BG107" s="132">
        <v>5810</v>
      </c>
      <c r="BH107" s="132">
        <v>5810</v>
      </c>
      <c r="BI107" s="132">
        <v>5810</v>
      </c>
      <c r="BJ107" s="132">
        <v>5810</v>
      </c>
      <c r="BK107" s="132">
        <v>5810</v>
      </c>
      <c r="BL107" s="132">
        <v>5810</v>
      </c>
      <c r="BM107" s="132">
        <v>5810</v>
      </c>
      <c r="BN107" s="132">
        <v>5810</v>
      </c>
      <c r="BO107" s="132">
        <v>5810</v>
      </c>
      <c r="BP107" s="132">
        <v>5810</v>
      </c>
      <c r="BQ107" s="132">
        <v>5810</v>
      </c>
      <c r="BR107" s="132">
        <v>5810</v>
      </c>
      <c r="BS107" s="132">
        <v>5810</v>
      </c>
      <c r="BT107" s="132">
        <v>5810</v>
      </c>
      <c r="BU107" s="114">
        <v>5810</v>
      </c>
      <c r="BV107" s="114">
        <v>5810</v>
      </c>
      <c r="BW107" s="114">
        <v>5810</v>
      </c>
      <c r="BX107" s="114">
        <v>5810</v>
      </c>
      <c r="BY107" s="114">
        <v>5810</v>
      </c>
      <c r="BZ107" s="114">
        <v>5810</v>
      </c>
      <c r="CA107" s="114">
        <v>5810</v>
      </c>
      <c r="CB107" s="114">
        <v>5810</v>
      </c>
      <c r="CC107" s="114">
        <v>5810</v>
      </c>
      <c r="CD107" s="114">
        <v>5810</v>
      </c>
      <c r="CE107" s="114">
        <v>5810</v>
      </c>
      <c r="CF107" s="114">
        <v>5810</v>
      </c>
      <c r="CG107" s="114">
        <v>5810</v>
      </c>
      <c r="CH107" s="114">
        <v>5810</v>
      </c>
      <c r="CI107" s="114">
        <v>5810</v>
      </c>
      <c r="CJ107" s="114">
        <v>5810</v>
      </c>
      <c r="CK107" s="114">
        <v>5810</v>
      </c>
      <c r="CL107" s="114">
        <v>5810</v>
      </c>
      <c r="CM107" s="114">
        <v>5810</v>
      </c>
      <c r="CN107" s="114">
        <v>5810</v>
      </c>
      <c r="CO107" s="114">
        <v>5810</v>
      </c>
      <c r="CP107" s="114">
        <v>5810</v>
      </c>
      <c r="CQ107" s="114">
        <v>5810</v>
      </c>
      <c r="CR107" s="114">
        <v>5810</v>
      </c>
      <c r="CS107" s="114">
        <v>5810</v>
      </c>
      <c r="CT107" s="114">
        <v>5810</v>
      </c>
      <c r="CU107" s="114">
        <v>5810</v>
      </c>
      <c r="CV107" s="114">
        <v>5810</v>
      </c>
      <c r="CW107" s="612">
        <v>5810</v>
      </c>
      <c r="CX107" s="574">
        <v>5810</v>
      </c>
      <c r="CY107" s="574">
        <v>5810</v>
      </c>
      <c r="DA107" s="421">
        <f t="shared" si="4"/>
        <v>5810</v>
      </c>
      <c r="DB107" s="477">
        <f t="shared" si="3"/>
        <v>5810</v>
      </c>
      <c r="DC107" s="114">
        <v>5810</v>
      </c>
      <c r="DF107" s="430" t="s">
        <v>516</v>
      </c>
      <c r="DG107" s="430"/>
    </row>
    <row r="108" spans="1:112" s="179" customFormat="1" ht="32.25" thickBot="1" x14ac:dyDescent="0.25">
      <c r="A108" s="172" t="s">
        <v>68</v>
      </c>
      <c r="B108" s="172" t="s">
        <v>68</v>
      </c>
      <c r="C108" s="172">
        <v>4</v>
      </c>
      <c r="D108" s="172" t="s">
        <v>68</v>
      </c>
      <c r="E108" s="172">
        <v>4</v>
      </c>
      <c r="F108" s="172">
        <v>100074</v>
      </c>
      <c r="G108" s="173" t="s">
        <v>69</v>
      </c>
      <c r="H108" s="173" t="s">
        <v>240</v>
      </c>
      <c r="I108" s="173">
        <v>102</v>
      </c>
      <c r="J108" s="173">
        <v>10036</v>
      </c>
      <c r="K108" s="173" t="s">
        <v>501</v>
      </c>
      <c r="L108" s="173">
        <v>5</v>
      </c>
      <c r="M108" s="174" t="s">
        <v>48</v>
      </c>
      <c r="N108" s="175">
        <v>39807</v>
      </c>
      <c r="O108" s="176"/>
      <c r="P108" s="176"/>
      <c r="Q108" s="176"/>
      <c r="R108" s="177">
        <v>915801</v>
      </c>
      <c r="S108" s="178">
        <v>915801</v>
      </c>
      <c r="T108" s="178">
        <v>915801</v>
      </c>
      <c r="U108" s="178">
        <v>915801</v>
      </c>
      <c r="V108" s="178">
        <v>915801</v>
      </c>
      <c r="W108" s="178">
        <v>915801</v>
      </c>
      <c r="X108" s="178">
        <v>915801</v>
      </c>
      <c r="Y108" s="178">
        <v>915801</v>
      </c>
      <c r="Z108" s="178">
        <v>915801</v>
      </c>
      <c r="AA108" s="178">
        <v>915801</v>
      </c>
      <c r="AB108" s="178">
        <v>915801</v>
      </c>
      <c r="AC108" s="178">
        <v>915801</v>
      </c>
      <c r="AD108" s="178">
        <v>915801</v>
      </c>
      <c r="AE108" s="178">
        <v>915801</v>
      </c>
      <c r="AF108" s="178">
        <v>915801</v>
      </c>
      <c r="AG108" s="178">
        <v>915801</v>
      </c>
      <c r="AH108" s="178">
        <v>915801</v>
      </c>
      <c r="AI108" s="178">
        <v>915801</v>
      </c>
      <c r="AJ108" s="178">
        <v>915801</v>
      </c>
      <c r="AK108" s="178">
        <v>915801</v>
      </c>
      <c r="AL108" s="178">
        <v>915801</v>
      </c>
      <c r="AM108" s="178">
        <v>915801</v>
      </c>
      <c r="AN108" s="178">
        <v>915801</v>
      </c>
      <c r="AO108" s="220">
        <v>1339660</v>
      </c>
      <c r="AP108" s="227">
        <v>1339660</v>
      </c>
      <c r="AQ108" s="227">
        <v>1339660</v>
      </c>
      <c r="AR108" s="227">
        <v>1339660</v>
      </c>
      <c r="AS108" s="227">
        <v>1339660</v>
      </c>
      <c r="AT108" s="227">
        <v>1339660</v>
      </c>
      <c r="AU108" s="227">
        <v>1339660</v>
      </c>
      <c r="AV108" s="227">
        <v>1339660</v>
      </c>
      <c r="AW108" s="227">
        <v>1339660</v>
      </c>
      <c r="AX108" s="227">
        <v>1339660</v>
      </c>
      <c r="AY108" s="227">
        <v>1339660</v>
      </c>
      <c r="AZ108" s="227">
        <v>1339660</v>
      </c>
      <c r="BA108" s="227">
        <v>1339660</v>
      </c>
      <c r="BB108" s="227">
        <v>1339660</v>
      </c>
      <c r="BC108" s="227">
        <v>1339660</v>
      </c>
      <c r="BD108" s="227">
        <v>1339660</v>
      </c>
      <c r="BE108" s="227">
        <v>1339660</v>
      </c>
      <c r="BF108" s="227">
        <v>1339660</v>
      </c>
      <c r="BG108" s="227">
        <v>1339660</v>
      </c>
      <c r="BH108" s="227">
        <v>1339660</v>
      </c>
      <c r="BI108" s="227">
        <v>1339660</v>
      </c>
      <c r="BJ108" s="227">
        <v>1339660</v>
      </c>
      <c r="BK108" s="227">
        <v>1339660</v>
      </c>
      <c r="BL108" s="227">
        <v>1339660</v>
      </c>
      <c r="BM108" s="227">
        <v>1339660</v>
      </c>
      <c r="BN108" s="227">
        <v>1339660</v>
      </c>
      <c r="BO108" s="227">
        <v>1339660</v>
      </c>
      <c r="BP108" s="227">
        <v>1339660</v>
      </c>
      <c r="BQ108" s="227">
        <v>1339660</v>
      </c>
      <c r="BR108" s="227">
        <v>1339660</v>
      </c>
      <c r="BS108" s="227">
        <v>1339660</v>
      </c>
      <c r="BT108" s="227">
        <v>1339660</v>
      </c>
      <c r="BU108" s="330">
        <v>1339660</v>
      </c>
      <c r="BV108" s="330">
        <v>1339660</v>
      </c>
      <c r="BW108" s="330">
        <v>1339660</v>
      </c>
      <c r="BX108" s="330">
        <v>1339660</v>
      </c>
      <c r="BY108" s="330">
        <v>1339660</v>
      </c>
      <c r="BZ108" s="330">
        <v>1339660</v>
      </c>
      <c r="CA108" s="330">
        <v>1339660</v>
      </c>
      <c r="CB108" s="330">
        <v>1339660</v>
      </c>
      <c r="CC108" s="330">
        <v>1339660</v>
      </c>
      <c r="CD108" s="330">
        <v>1339660</v>
      </c>
      <c r="CE108" s="330">
        <v>1339660</v>
      </c>
      <c r="CF108" s="330">
        <v>1339660</v>
      </c>
      <c r="CG108" s="330">
        <v>1339660</v>
      </c>
      <c r="CH108" s="330">
        <v>1339660</v>
      </c>
      <c r="CI108" s="330">
        <v>1339660</v>
      </c>
      <c r="CJ108" s="330">
        <v>1339660</v>
      </c>
      <c r="CK108" s="330">
        <v>1339660</v>
      </c>
      <c r="CL108" s="330">
        <v>1339660</v>
      </c>
      <c r="CM108" s="330">
        <v>1339660</v>
      </c>
      <c r="CN108" s="330">
        <v>1339660</v>
      </c>
      <c r="CO108" s="330">
        <v>1339660</v>
      </c>
      <c r="CP108" s="330">
        <v>1339660</v>
      </c>
      <c r="CQ108" s="330">
        <v>1339660</v>
      </c>
      <c r="CR108" s="330">
        <v>1339660</v>
      </c>
      <c r="CS108" s="330">
        <v>1339660</v>
      </c>
      <c r="CT108" s="330">
        <v>1339660</v>
      </c>
      <c r="CU108" s="330">
        <v>1339660</v>
      </c>
      <c r="CV108" s="330">
        <v>1339660</v>
      </c>
      <c r="CW108" s="621">
        <v>1339660</v>
      </c>
      <c r="CX108" s="583">
        <v>1339660</v>
      </c>
      <c r="CY108" s="583">
        <v>1339660</v>
      </c>
      <c r="DA108" s="421">
        <f t="shared" si="4"/>
        <v>1339660</v>
      </c>
      <c r="DB108" s="477">
        <f t="shared" si="3"/>
        <v>1339660</v>
      </c>
      <c r="DF108" s="432" t="s">
        <v>516</v>
      </c>
    </row>
    <row r="109" spans="1:112" s="65" customFormat="1" ht="13.5" thickBot="1" x14ac:dyDescent="0.25">
      <c r="A109" s="62" t="s">
        <v>24</v>
      </c>
      <c r="B109" s="62" t="s">
        <v>24</v>
      </c>
      <c r="C109" s="62">
        <v>2</v>
      </c>
      <c r="D109" s="62" t="s">
        <v>24</v>
      </c>
      <c r="E109" s="62">
        <v>2</v>
      </c>
      <c r="F109" s="62">
        <v>100013</v>
      </c>
      <c r="G109" s="63" t="s">
        <v>242</v>
      </c>
      <c r="H109" s="63" t="s">
        <v>241</v>
      </c>
      <c r="I109" s="63">
        <v>1</v>
      </c>
      <c r="J109" s="63">
        <v>9750</v>
      </c>
      <c r="K109" s="63" t="s">
        <v>501</v>
      </c>
      <c r="L109" s="63">
        <v>3</v>
      </c>
      <c r="M109" s="64" t="s">
        <v>48</v>
      </c>
      <c r="O109" s="68">
        <v>15092</v>
      </c>
      <c r="P109" s="68">
        <v>15092</v>
      </c>
      <c r="Q109" s="68">
        <v>15092</v>
      </c>
      <c r="R109" s="85">
        <v>15092</v>
      </c>
      <c r="S109" s="97">
        <v>15092</v>
      </c>
      <c r="T109" s="97">
        <v>15092</v>
      </c>
      <c r="U109" s="97">
        <v>15092</v>
      </c>
      <c r="V109" s="97">
        <v>15092</v>
      </c>
      <c r="W109" s="97">
        <v>15092</v>
      </c>
      <c r="X109" s="97">
        <v>15092</v>
      </c>
      <c r="Y109" s="97">
        <v>15092</v>
      </c>
      <c r="Z109" s="97">
        <v>15092</v>
      </c>
      <c r="AA109" s="97">
        <v>15092</v>
      </c>
      <c r="AB109" s="97">
        <v>15092</v>
      </c>
      <c r="AC109" s="97">
        <v>15092</v>
      </c>
      <c r="AD109" s="97">
        <v>15092</v>
      </c>
      <c r="AE109" s="97">
        <v>15092</v>
      </c>
      <c r="AF109" s="97">
        <v>15092</v>
      </c>
      <c r="AG109" s="141">
        <v>35958</v>
      </c>
      <c r="AH109" s="101">
        <v>35958</v>
      </c>
      <c r="AI109" s="101">
        <v>35958</v>
      </c>
      <c r="AJ109" s="101">
        <v>35958</v>
      </c>
      <c r="AK109" s="101">
        <v>35958</v>
      </c>
      <c r="AL109" s="101">
        <v>35958</v>
      </c>
      <c r="AM109" s="101">
        <v>35958</v>
      </c>
      <c r="AN109" s="101">
        <v>35958</v>
      </c>
      <c r="AO109" s="101">
        <v>35958</v>
      </c>
      <c r="AP109" s="101">
        <v>35958</v>
      </c>
      <c r="AQ109" s="101">
        <v>35958</v>
      </c>
      <c r="AR109" s="101">
        <v>35958</v>
      </c>
      <c r="AS109" s="101">
        <v>35958</v>
      </c>
      <c r="AT109" s="101">
        <v>35958</v>
      </c>
      <c r="AU109" s="101">
        <v>35958</v>
      </c>
      <c r="AV109" s="101">
        <v>35958</v>
      </c>
      <c r="AW109" s="101">
        <v>35958</v>
      </c>
      <c r="AX109" s="101">
        <v>35958</v>
      </c>
      <c r="AY109" s="101">
        <v>35958</v>
      </c>
      <c r="AZ109" s="132">
        <v>35958</v>
      </c>
      <c r="BA109" s="132">
        <v>35958</v>
      </c>
      <c r="BB109" s="132">
        <v>35958</v>
      </c>
      <c r="BC109" s="132">
        <v>35958</v>
      </c>
      <c r="BD109" s="132">
        <v>35958</v>
      </c>
      <c r="BE109" s="132">
        <v>35958</v>
      </c>
      <c r="BF109" s="132">
        <v>35958</v>
      </c>
      <c r="BG109" s="132">
        <v>35958</v>
      </c>
      <c r="BH109" s="132">
        <v>35958</v>
      </c>
      <c r="BI109" s="132">
        <v>35958</v>
      </c>
      <c r="BJ109" s="132">
        <v>35958</v>
      </c>
      <c r="BK109" s="132">
        <v>35958</v>
      </c>
      <c r="BL109" s="132">
        <v>35958</v>
      </c>
      <c r="BM109" s="132">
        <v>35958</v>
      </c>
      <c r="BN109" s="132">
        <v>35958</v>
      </c>
      <c r="BO109" s="132">
        <v>35958</v>
      </c>
      <c r="BP109" s="132">
        <v>35958</v>
      </c>
      <c r="BQ109" s="132">
        <v>35958</v>
      </c>
      <c r="BR109" s="132">
        <v>35958</v>
      </c>
      <c r="BS109" s="132">
        <v>35958</v>
      </c>
      <c r="BT109" s="132">
        <v>35958</v>
      </c>
      <c r="BU109" s="114">
        <v>35958</v>
      </c>
      <c r="BV109" s="114">
        <v>35958</v>
      </c>
      <c r="BW109" s="114">
        <v>35958</v>
      </c>
      <c r="BX109" s="114">
        <v>35958</v>
      </c>
      <c r="BY109" s="114">
        <v>35958</v>
      </c>
      <c r="BZ109" s="114">
        <v>35958</v>
      </c>
      <c r="CA109" s="114">
        <v>35958</v>
      </c>
      <c r="CB109" s="114">
        <v>35958</v>
      </c>
      <c r="CC109" s="114">
        <v>35958</v>
      </c>
      <c r="CD109" s="114">
        <v>35958</v>
      </c>
      <c r="CE109" s="114">
        <v>35958</v>
      </c>
      <c r="CF109" s="114">
        <v>35958</v>
      </c>
      <c r="CG109" s="114">
        <v>35958</v>
      </c>
      <c r="CH109" s="114">
        <v>35958</v>
      </c>
      <c r="CI109" s="114">
        <v>35958</v>
      </c>
      <c r="CJ109" s="114">
        <v>35958</v>
      </c>
      <c r="CK109" s="114">
        <v>35958</v>
      </c>
      <c r="CL109" s="114">
        <v>35958</v>
      </c>
      <c r="CM109" s="114">
        <v>35958</v>
      </c>
      <c r="CN109" s="114">
        <v>35958</v>
      </c>
      <c r="CO109" s="114">
        <v>35958</v>
      </c>
      <c r="CP109" s="114">
        <v>35958</v>
      </c>
      <c r="CQ109" s="114">
        <v>35958</v>
      </c>
      <c r="CR109" s="114">
        <v>35958</v>
      </c>
      <c r="CS109" s="114">
        <v>35958</v>
      </c>
      <c r="CT109" s="114">
        <v>35958</v>
      </c>
      <c r="CU109" s="114">
        <v>35958</v>
      </c>
      <c r="CV109" s="114">
        <v>35958</v>
      </c>
      <c r="CW109" s="612">
        <v>35958</v>
      </c>
      <c r="CX109" s="574">
        <v>35958</v>
      </c>
      <c r="CY109" s="574">
        <v>35958</v>
      </c>
      <c r="DA109" s="421">
        <f t="shared" si="4"/>
        <v>35958</v>
      </c>
      <c r="DB109" s="477">
        <f t="shared" si="3"/>
        <v>35958</v>
      </c>
      <c r="DF109" s="430" t="s">
        <v>516</v>
      </c>
    </row>
    <row r="110" spans="1:112" s="65" customFormat="1" ht="13.5" thickBot="1" x14ac:dyDescent="0.25">
      <c r="A110" s="62" t="s">
        <v>25</v>
      </c>
      <c r="B110" s="62" t="s">
        <v>25</v>
      </c>
      <c r="C110" s="62">
        <v>2</v>
      </c>
      <c r="D110" s="62" t="s">
        <v>25</v>
      </c>
      <c r="E110" s="62">
        <v>2</v>
      </c>
      <c r="F110" s="62">
        <v>100014</v>
      </c>
      <c r="G110" s="63" t="s">
        <v>244</v>
      </c>
      <c r="H110" s="63" t="s">
        <v>243</v>
      </c>
      <c r="I110" s="63">
        <v>51</v>
      </c>
      <c r="J110" s="63">
        <v>9952</v>
      </c>
      <c r="K110" s="63" t="s">
        <v>501</v>
      </c>
      <c r="L110" s="63">
        <v>3</v>
      </c>
      <c r="M110" s="64" t="s">
        <v>48</v>
      </c>
      <c r="O110" s="68">
        <v>12436</v>
      </c>
      <c r="P110" s="68">
        <v>12436</v>
      </c>
      <c r="Q110" s="68">
        <v>12436</v>
      </c>
      <c r="R110" s="85">
        <v>12436</v>
      </c>
      <c r="S110" s="97">
        <v>12436</v>
      </c>
      <c r="T110" s="97">
        <v>12436</v>
      </c>
      <c r="U110" s="97">
        <v>12436</v>
      </c>
      <c r="V110" s="97">
        <v>12436</v>
      </c>
      <c r="W110" s="97">
        <v>12436</v>
      </c>
      <c r="X110" s="97">
        <v>12436</v>
      </c>
      <c r="Y110" s="97">
        <v>12436</v>
      </c>
      <c r="Z110" s="97">
        <v>12436</v>
      </c>
      <c r="AA110" s="97">
        <v>12436</v>
      </c>
      <c r="AB110" s="97">
        <v>12436</v>
      </c>
      <c r="AC110" s="97">
        <v>12436</v>
      </c>
      <c r="AD110" s="97">
        <v>12436</v>
      </c>
      <c r="AE110" s="97">
        <v>12436</v>
      </c>
      <c r="AF110" s="97">
        <v>12436</v>
      </c>
      <c r="AG110" s="97">
        <v>12436</v>
      </c>
      <c r="AH110" s="97">
        <v>12436</v>
      </c>
      <c r="AI110" s="97">
        <v>12436</v>
      </c>
      <c r="AJ110" s="97">
        <v>12436</v>
      </c>
      <c r="AK110" s="97">
        <v>12436</v>
      </c>
      <c r="AL110" s="97">
        <v>12436</v>
      </c>
      <c r="AM110" s="101">
        <v>12436</v>
      </c>
      <c r="AN110" s="101">
        <v>12436</v>
      </c>
      <c r="AO110" s="101">
        <v>12436</v>
      </c>
      <c r="AP110" s="101">
        <v>12436</v>
      </c>
      <c r="AQ110" s="101">
        <v>12436</v>
      </c>
      <c r="AR110" s="101">
        <v>12436</v>
      </c>
      <c r="AS110" s="101">
        <v>12436</v>
      </c>
      <c r="AT110" s="101">
        <v>12436</v>
      </c>
      <c r="AU110" s="101">
        <v>12436</v>
      </c>
      <c r="AV110" s="101">
        <v>12436</v>
      </c>
      <c r="AW110" s="101">
        <v>12436</v>
      </c>
      <c r="AX110" s="101">
        <v>12436</v>
      </c>
      <c r="AY110" s="101">
        <v>12436</v>
      </c>
      <c r="AZ110" s="132">
        <v>12436</v>
      </c>
      <c r="BA110" s="132">
        <v>12436</v>
      </c>
      <c r="BB110" s="132">
        <v>12436</v>
      </c>
      <c r="BC110" s="132">
        <v>12436</v>
      </c>
      <c r="BD110" s="132">
        <v>12436</v>
      </c>
      <c r="BE110" s="132">
        <v>12436</v>
      </c>
      <c r="BF110" s="132">
        <v>12436</v>
      </c>
      <c r="BG110" s="132">
        <v>12436</v>
      </c>
      <c r="BH110" s="132">
        <v>12436</v>
      </c>
      <c r="BI110" s="132">
        <v>12436</v>
      </c>
      <c r="BJ110" s="132">
        <v>12436</v>
      </c>
      <c r="BK110" s="132">
        <v>12436</v>
      </c>
      <c r="BL110" s="132">
        <v>12436</v>
      </c>
      <c r="BM110" s="132">
        <v>12436</v>
      </c>
      <c r="BN110" s="132">
        <v>12436</v>
      </c>
      <c r="BO110" s="132">
        <v>12436</v>
      </c>
      <c r="BP110" s="132">
        <v>12436</v>
      </c>
      <c r="BQ110" s="132">
        <v>12436</v>
      </c>
      <c r="BR110" s="132">
        <v>12436</v>
      </c>
      <c r="BS110" s="132">
        <v>12436</v>
      </c>
      <c r="BT110" s="132">
        <v>12436</v>
      </c>
      <c r="BU110" s="114">
        <v>12436</v>
      </c>
      <c r="BV110" s="114">
        <v>12436</v>
      </c>
      <c r="BW110" s="114">
        <v>12436</v>
      </c>
      <c r="BX110" s="114">
        <v>12436</v>
      </c>
      <c r="BY110" s="114">
        <v>12436</v>
      </c>
      <c r="BZ110" s="114">
        <v>12436</v>
      </c>
      <c r="CA110" s="114">
        <v>12436</v>
      </c>
      <c r="CB110" s="114">
        <v>12436</v>
      </c>
      <c r="CC110" s="114">
        <v>12436</v>
      </c>
      <c r="CD110" s="114">
        <v>12436</v>
      </c>
      <c r="CE110" s="114">
        <v>12436</v>
      </c>
      <c r="CF110" s="114">
        <v>12436</v>
      </c>
      <c r="CG110" s="114">
        <v>12436</v>
      </c>
      <c r="CH110" s="114">
        <v>12436</v>
      </c>
      <c r="CI110" s="114">
        <v>12436</v>
      </c>
      <c r="CJ110" s="114">
        <v>12436</v>
      </c>
      <c r="CK110" s="114">
        <v>12436</v>
      </c>
      <c r="CL110" s="114">
        <v>12436</v>
      </c>
      <c r="CM110" s="114">
        <v>12436</v>
      </c>
      <c r="CN110" s="114">
        <v>12436</v>
      </c>
      <c r="CO110" s="114">
        <v>12436</v>
      </c>
      <c r="CP110" s="114">
        <v>12436</v>
      </c>
      <c r="CQ110" s="114">
        <v>12436</v>
      </c>
      <c r="CR110" s="114">
        <v>12436</v>
      </c>
      <c r="CS110" s="114">
        <v>12436</v>
      </c>
      <c r="CT110" s="114">
        <v>12436</v>
      </c>
      <c r="CU110" s="114">
        <v>12436</v>
      </c>
      <c r="CV110" s="114">
        <v>12436</v>
      </c>
      <c r="CW110" s="612">
        <v>12436</v>
      </c>
      <c r="CX110" s="574">
        <v>12436</v>
      </c>
      <c r="CY110" s="574">
        <v>12436</v>
      </c>
      <c r="DA110" s="421">
        <f t="shared" si="4"/>
        <v>12436</v>
      </c>
      <c r="DB110" s="477">
        <f t="shared" si="3"/>
        <v>12436</v>
      </c>
      <c r="DF110" s="430" t="s">
        <v>516</v>
      </c>
    </row>
    <row r="111" spans="1:112" s="65" customFormat="1" ht="13.5" thickBot="1" x14ac:dyDescent="0.25">
      <c r="A111" s="62" t="s">
        <v>26</v>
      </c>
      <c r="B111" s="62" t="s">
        <v>26</v>
      </c>
      <c r="C111" s="62">
        <v>4</v>
      </c>
      <c r="D111" s="62" t="s">
        <v>26</v>
      </c>
      <c r="E111" s="62">
        <v>4</v>
      </c>
      <c r="F111" s="62">
        <v>100082</v>
      </c>
      <c r="G111" s="63" t="s">
        <v>475</v>
      </c>
      <c r="H111" s="63" t="s">
        <v>476</v>
      </c>
      <c r="I111" s="63">
        <v>157</v>
      </c>
      <c r="J111" s="63">
        <v>10033</v>
      </c>
      <c r="K111" s="63" t="s">
        <v>501</v>
      </c>
      <c r="L111" s="63">
        <v>3</v>
      </c>
      <c r="M111" s="64" t="s">
        <v>48</v>
      </c>
      <c r="O111" s="68"/>
      <c r="P111" s="68"/>
      <c r="Q111" s="68"/>
      <c r="R111" s="85"/>
      <c r="S111" s="97"/>
      <c r="T111" s="97"/>
      <c r="U111" s="97"/>
      <c r="V111" s="97"/>
      <c r="W111" s="97"/>
      <c r="X111" s="97"/>
      <c r="Y111" s="97"/>
      <c r="Z111" s="97"/>
      <c r="AA111" s="97"/>
      <c r="AB111" s="97"/>
      <c r="AC111" s="97"/>
      <c r="AD111" s="97"/>
      <c r="AE111" s="97"/>
      <c r="AF111" s="97"/>
      <c r="AG111" s="97"/>
      <c r="AH111" s="97"/>
      <c r="AI111" s="97"/>
      <c r="AJ111" s="97"/>
      <c r="AK111" s="97"/>
      <c r="AL111" s="97"/>
      <c r="AM111" s="101"/>
      <c r="AN111" s="101"/>
      <c r="AO111" s="101"/>
      <c r="AP111" s="101"/>
      <c r="AQ111" s="101"/>
      <c r="AR111" s="101"/>
      <c r="AS111" s="101"/>
      <c r="AT111" s="101"/>
      <c r="AU111" s="101"/>
      <c r="AV111" s="101"/>
      <c r="AW111" s="101"/>
      <c r="AX111" s="101"/>
      <c r="AY111" s="101"/>
      <c r="AZ111" s="132"/>
      <c r="BA111" s="132"/>
      <c r="BB111" s="132"/>
      <c r="BC111" s="132"/>
      <c r="BD111" s="132"/>
      <c r="BE111" s="132"/>
      <c r="BF111" s="132"/>
      <c r="BG111" s="132"/>
      <c r="BH111" s="132"/>
      <c r="BI111" s="132"/>
      <c r="BJ111" s="132"/>
      <c r="BK111" s="132"/>
      <c r="BL111" s="132"/>
      <c r="BM111" s="132"/>
      <c r="BN111" s="132"/>
      <c r="BO111" s="132"/>
      <c r="BP111" s="132"/>
      <c r="BQ111" s="132"/>
      <c r="BR111" s="132"/>
      <c r="BS111" s="132"/>
      <c r="BT111" s="132"/>
      <c r="BU111" s="114"/>
      <c r="BV111" s="261">
        <v>7829</v>
      </c>
      <c r="BW111" s="114">
        <v>7829</v>
      </c>
      <c r="BX111" s="114">
        <v>7829</v>
      </c>
      <c r="BY111" s="114">
        <v>7829</v>
      </c>
      <c r="BZ111" s="114">
        <v>7829</v>
      </c>
      <c r="CA111" s="114">
        <v>7829</v>
      </c>
      <c r="CB111" s="114">
        <v>7829</v>
      </c>
      <c r="CC111" s="114">
        <v>7829</v>
      </c>
      <c r="CD111" s="114">
        <v>7829</v>
      </c>
      <c r="CE111" s="114">
        <v>7829</v>
      </c>
      <c r="CF111" s="114">
        <v>7829</v>
      </c>
      <c r="CG111" s="114">
        <v>7829</v>
      </c>
      <c r="CH111" s="114">
        <v>7829</v>
      </c>
      <c r="CI111" s="114">
        <v>7829</v>
      </c>
      <c r="CJ111" s="114">
        <v>7829</v>
      </c>
      <c r="CK111" s="114">
        <v>7829</v>
      </c>
      <c r="CL111" s="114">
        <v>7829</v>
      </c>
      <c r="CM111" s="114">
        <v>7829</v>
      </c>
      <c r="CN111" s="114">
        <v>7829</v>
      </c>
      <c r="CO111" s="114">
        <v>7829</v>
      </c>
      <c r="CP111" s="114">
        <v>7829</v>
      </c>
      <c r="CQ111" s="114">
        <v>7829</v>
      </c>
      <c r="CR111" s="114">
        <v>7829</v>
      </c>
      <c r="CS111" s="114">
        <v>7829</v>
      </c>
      <c r="CT111" s="114">
        <v>7829</v>
      </c>
      <c r="CU111" s="114">
        <v>7829</v>
      </c>
      <c r="CV111" s="114">
        <v>7829</v>
      </c>
      <c r="CW111" s="612">
        <v>7829</v>
      </c>
      <c r="CX111" s="574">
        <v>7829</v>
      </c>
      <c r="CY111" s="574">
        <v>7829</v>
      </c>
      <c r="DA111" s="421">
        <f t="shared" si="4"/>
        <v>7829</v>
      </c>
      <c r="DB111" s="477">
        <f t="shared" si="3"/>
        <v>7829</v>
      </c>
      <c r="DF111" s="430" t="s">
        <v>516</v>
      </c>
      <c r="DH111" s="65">
        <v>2011</v>
      </c>
    </row>
    <row r="112" spans="1:112" s="65" customFormat="1" ht="13.5" thickBot="1" x14ac:dyDescent="0.25">
      <c r="A112" s="62" t="s">
        <v>26</v>
      </c>
      <c r="B112" s="62" t="s">
        <v>26</v>
      </c>
      <c r="C112" s="62">
        <v>2</v>
      </c>
      <c r="D112" s="62" t="s">
        <v>26</v>
      </c>
      <c r="E112" s="62">
        <v>2</v>
      </c>
      <c r="F112" s="62">
        <v>100044</v>
      </c>
      <c r="G112" s="63" t="s">
        <v>246</v>
      </c>
      <c r="H112" s="63" t="s">
        <v>245</v>
      </c>
      <c r="I112" s="63">
        <v>103</v>
      </c>
      <c r="J112" s="63">
        <v>9493</v>
      </c>
      <c r="K112" s="63" t="s">
        <v>501</v>
      </c>
      <c r="L112" s="63">
        <v>3</v>
      </c>
      <c r="M112" s="64" t="s">
        <v>47</v>
      </c>
      <c r="O112" s="68">
        <v>15647</v>
      </c>
      <c r="P112" s="68">
        <v>15647</v>
      </c>
      <c r="Q112" s="68">
        <v>15647</v>
      </c>
      <c r="R112" s="85">
        <v>15647</v>
      </c>
      <c r="S112" s="97">
        <v>15647</v>
      </c>
      <c r="T112" s="97">
        <v>15647</v>
      </c>
      <c r="U112" s="97">
        <v>15647</v>
      </c>
      <c r="V112" s="97">
        <v>15647</v>
      </c>
      <c r="W112" s="97">
        <v>15647</v>
      </c>
      <c r="X112" s="97">
        <v>15647</v>
      </c>
      <c r="Y112" s="97">
        <v>15647</v>
      </c>
      <c r="Z112" s="97">
        <v>15647</v>
      </c>
      <c r="AA112" s="97">
        <v>15647</v>
      </c>
      <c r="AB112" s="97">
        <v>15647</v>
      </c>
      <c r="AC112" s="97">
        <v>15647</v>
      </c>
      <c r="AD112" s="97">
        <v>15647</v>
      </c>
      <c r="AE112" s="97">
        <v>15647</v>
      </c>
      <c r="AF112" s="97">
        <v>15647</v>
      </c>
      <c r="AG112" s="97">
        <v>15647</v>
      </c>
      <c r="AH112" s="97">
        <v>15647</v>
      </c>
      <c r="AI112" s="97">
        <v>15647</v>
      </c>
      <c r="AJ112" s="97">
        <v>15647</v>
      </c>
      <c r="AK112" s="97">
        <v>15647</v>
      </c>
      <c r="AL112" s="97">
        <v>15647</v>
      </c>
      <c r="AM112" s="101">
        <v>15647</v>
      </c>
      <c r="AN112" s="101">
        <v>15647</v>
      </c>
      <c r="AO112" s="101">
        <v>15647</v>
      </c>
      <c r="AP112" s="101">
        <v>15647</v>
      </c>
      <c r="AQ112" s="101">
        <v>15647</v>
      </c>
      <c r="AR112" s="101">
        <v>15647</v>
      </c>
      <c r="AS112" s="101">
        <v>15647</v>
      </c>
      <c r="AT112" s="101">
        <v>15647</v>
      </c>
      <c r="AU112" s="101">
        <v>15647</v>
      </c>
      <c r="AV112" s="101">
        <v>15647</v>
      </c>
      <c r="AW112" s="101">
        <v>15647</v>
      </c>
      <c r="AX112" s="101">
        <v>15647</v>
      </c>
      <c r="AY112" s="101">
        <v>15647</v>
      </c>
      <c r="AZ112" s="132">
        <v>15647</v>
      </c>
      <c r="BA112" s="132">
        <v>15647</v>
      </c>
      <c r="BB112" s="132">
        <v>15647</v>
      </c>
      <c r="BC112" s="132">
        <v>15647</v>
      </c>
      <c r="BD112" s="132">
        <v>15647</v>
      </c>
      <c r="BE112" s="132">
        <v>15647</v>
      </c>
      <c r="BF112" s="132">
        <v>15647</v>
      </c>
      <c r="BG112" s="132">
        <v>15647</v>
      </c>
      <c r="BH112" s="132">
        <v>15647</v>
      </c>
      <c r="BI112" s="132">
        <v>15647</v>
      </c>
      <c r="BJ112" s="132">
        <v>15647</v>
      </c>
      <c r="BK112" s="132">
        <v>15647</v>
      </c>
      <c r="BL112" s="132">
        <v>15647</v>
      </c>
      <c r="BM112" s="132">
        <v>15647</v>
      </c>
      <c r="BN112" s="132">
        <v>15647</v>
      </c>
      <c r="BO112" s="132">
        <v>15647</v>
      </c>
      <c r="BP112" s="132">
        <v>15647</v>
      </c>
      <c r="BQ112" s="132">
        <v>15647</v>
      </c>
      <c r="BR112" s="132">
        <v>15647</v>
      </c>
      <c r="BS112" s="132">
        <v>15647</v>
      </c>
      <c r="BT112" s="132">
        <v>15647</v>
      </c>
      <c r="BU112" s="114">
        <v>15647</v>
      </c>
      <c r="BV112" s="114">
        <v>15647</v>
      </c>
      <c r="BW112" s="114">
        <v>15647</v>
      </c>
      <c r="BX112" s="114">
        <v>15647</v>
      </c>
      <c r="BY112" s="114">
        <v>15647</v>
      </c>
      <c r="BZ112" s="114">
        <v>15647</v>
      </c>
      <c r="CA112" s="114">
        <v>15647</v>
      </c>
      <c r="CB112" s="114">
        <v>15647</v>
      </c>
      <c r="CC112" s="114">
        <v>15647</v>
      </c>
      <c r="CD112" s="114">
        <v>15647</v>
      </c>
      <c r="CE112" s="114">
        <v>15647</v>
      </c>
      <c r="CF112" s="114">
        <v>15647</v>
      </c>
      <c r="CG112" s="114">
        <v>15647</v>
      </c>
      <c r="CH112" s="114">
        <v>15647</v>
      </c>
      <c r="CI112" s="114">
        <v>15647</v>
      </c>
      <c r="CJ112" s="114">
        <v>15647</v>
      </c>
      <c r="CK112" s="114">
        <v>15647</v>
      </c>
      <c r="CL112" s="114">
        <v>15647</v>
      </c>
      <c r="CM112" s="114">
        <v>15647</v>
      </c>
      <c r="CN112" s="114">
        <v>15647</v>
      </c>
      <c r="CO112" s="114">
        <v>15647</v>
      </c>
      <c r="CP112" s="114">
        <v>15647</v>
      </c>
      <c r="CQ112" s="114">
        <v>15647</v>
      </c>
      <c r="CR112" s="114">
        <v>15647</v>
      </c>
      <c r="CS112" s="114">
        <v>15647</v>
      </c>
      <c r="CT112" s="114">
        <v>15647</v>
      </c>
      <c r="CU112" s="114">
        <v>15647</v>
      </c>
      <c r="CV112" s="114">
        <v>15647</v>
      </c>
      <c r="CW112" s="114">
        <v>15647</v>
      </c>
      <c r="CX112" s="574">
        <v>15647</v>
      </c>
      <c r="CY112" s="574">
        <v>15647</v>
      </c>
      <c r="DA112" s="421">
        <f t="shared" si="4"/>
        <v>15647</v>
      </c>
      <c r="DB112" s="477">
        <f t="shared" si="3"/>
        <v>15647</v>
      </c>
    </row>
    <row r="113" spans="1:112" s="45" customFormat="1" ht="21.75" thickBot="1" x14ac:dyDescent="0.25">
      <c r="A113" s="349" t="s">
        <v>498</v>
      </c>
      <c r="B113" s="349" t="s">
        <v>498</v>
      </c>
      <c r="C113" s="349">
        <v>2</v>
      </c>
      <c r="D113" s="349" t="s">
        <v>498</v>
      </c>
      <c r="E113" s="349">
        <v>2</v>
      </c>
      <c r="F113" s="349">
        <v>100090</v>
      </c>
      <c r="G113" s="499" t="s">
        <v>499</v>
      </c>
      <c r="H113" s="350" t="s">
        <v>500</v>
      </c>
      <c r="I113" s="350">
        <v>164</v>
      </c>
      <c r="J113" s="350">
        <v>10019</v>
      </c>
      <c r="K113" s="350" t="s">
        <v>501</v>
      </c>
      <c r="L113" s="350">
        <v>3</v>
      </c>
      <c r="M113" s="351" t="s">
        <v>48</v>
      </c>
      <c r="N113" s="352"/>
      <c r="O113" s="353"/>
      <c r="P113" s="353"/>
      <c r="Q113" s="353"/>
      <c r="R113" s="354"/>
      <c r="S113" s="355"/>
      <c r="T113" s="355"/>
      <c r="U113" s="355"/>
      <c r="V113" s="355"/>
      <c r="W113" s="355"/>
      <c r="X113" s="355"/>
      <c r="Y113" s="355"/>
      <c r="Z113" s="355"/>
      <c r="AA113" s="355"/>
      <c r="AB113" s="355"/>
      <c r="AC113" s="355"/>
      <c r="AD113" s="355"/>
      <c r="AE113" s="355"/>
      <c r="AF113" s="355"/>
      <c r="AG113" s="355"/>
      <c r="AH113" s="355"/>
      <c r="AI113" s="355"/>
      <c r="AJ113" s="355"/>
      <c r="AK113" s="355"/>
      <c r="AL113" s="355"/>
      <c r="AM113" s="356"/>
      <c r="AN113" s="356"/>
      <c r="AO113" s="356"/>
      <c r="AP113" s="356"/>
      <c r="AQ113" s="356"/>
      <c r="AR113" s="356"/>
      <c r="AS113" s="356"/>
      <c r="AT113" s="356"/>
      <c r="AU113" s="356"/>
      <c r="AV113" s="356"/>
      <c r="AW113" s="356"/>
      <c r="AX113" s="356"/>
      <c r="AY113" s="356"/>
      <c r="AZ113" s="357"/>
      <c r="BA113" s="357"/>
      <c r="BB113" s="357"/>
      <c r="BC113" s="357"/>
      <c r="BD113" s="357"/>
      <c r="BE113" s="357"/>
      <c r="BF113" s="357"/>
      <c r="BG113" s="357"/>
      <c r="BH113" s="357"/>
      <c r="BI113" s="357"/>
      <c r="BJ113" s="357"/>
      <c r="BK113" s="357"/>
      <c r="BL113" s="357"/>
      <c r="BM113" s="357"/>
      <c r="BN113" s="357"/>
      <c r="BO113" s="357"/>
      <c r="BP113" s="357"/>
      <c r="BQ113" s="357"/>
      <c r="BR113" s="357"/>
      <c r="BS113" s="357"/>
      <c r="BT113" s="357"/>
      <c r="BU113" s="358"/>
      <c r="BV113" s="358"/>
      <c r="BW113" s="358"/>
      <c r="BX113" s="358"/>
      <c r="BY113" s="358"/>
      <c r="BZ113" s="359">
        <v>4688</v>
      </c>
      <c r="CA113" s="366">
        <v>4688</v>
      </c>
      <c r="CB113" s="366">
        <v>4688</v>
      </c>
      <c r="CC113" s="366">
        <v>4688</v>
      </c>
      <c r="CD113" s="366">
        <v>4688</v>
      </c>
      <c r="CE113" s="366">
        <v>4688</v>
      </c>
      <c r="CF113" s="366">
        <v>4688</v>
      </c>
      <c r="CG113" s="366">
        <v>4688</v>
      </c>
      <c r="CH113" s="366">
        <v>4688</v>
      </c>
      <c r="CI113" s="366">
        <v>4688</v>
      </c>
      <c r="CJ113" s="366">
        <v>4688</v>
      </c>
      <c r="CK113" s="366">
        <v>4688</v>
      </c>
      <c r="CL113" s="366">
        <v>4688</v>
      </c>
      <c r="CM113" s="366">
        <v>4688</v>
      </c>
      <c r="CN113" s="366">
        <v>4688</v>
      </c>
      <c r="CO113" s="366">
        <v>4688</v>
      </c>
      <c r="CP113" s="366">
        <v>4688</v>
      </c>
      <c r="CQ113" s="366">
        <v>4688</v>
      </c>
      <c r="CR113" s="366">
        <v>4688</v>
      </c>
      <c r="CS113" s="366">
        <v>4688</v>
      </c>
      <c r="CT113" s="366">
        <v>4688</v>
      </c>
      <c r="CU113" s="366">
        <v>4688</v>
      </c>
      <c r="CV113" s="366">
        <v>4688</v>
      </c>
      <c r="CW113" s="622">
        <v>4688</v>
      </c>
      <c r="CX113" s="584">
        <v>4688</v>
      </c>
      <c r="CY113" s="584">
        <v>4688</v>
      </c>
      <c r="CZ113" s="352"/>
      <c r="DA113" s="421">
        <f t="shared" si="4"/>
        <v>4688</v>
      </c>
      <c r="DB113" s="477">
        <f t="shared" si="3"/>
        <v>4688</v>
      </c>
      <c r="DF113" s="431" t="s">
        <v>516</v>
      </c>
      <c r="DH113" s="45">
        <v>2011</v>
      </c>
    </row>
    <row r="114" spans="1:112" ht="21.75" thickBot="1" x14ac:dyDescent="0.25">
      <c r="A114" s="1" t="s">
        <v>27</v>
      </c>
      <c r="B114" s="1" t="s">
        <v>27</v>
      </c>
      <c r="C114" s="1">
        <v>2</v>
      </c>
      <c r="D114" s="1" t="s">
        <v>27</v>
      </c>
      <c r="E114" s="1">
        <v>2</v>
      </c>
      <c r="F114" s="1">
        <v>100015</v>
      </c>
      <c r="G114" s="3" t="s">
        <v>249</v>
      </c>
      <c r="H114" s="3" t="s">
        <v>247</v>
      </c>
      <c r="I114" s="3">
        <v>25</v>
      </c>
      <c r="J114" s="3">
        <v>9671</v>
      </c>
      <c r="K114" s="3" t="s">
        <v>501</v>
      </c>
      <c r="L114" s="3">
        <v>3</v>
      </c>
      <c r="M114" s="4" t="s">
        <v>48</v>
      </c>
      <c r="O114" s="8">
        <v>4971</v>
      </c>
      <c r="P114" s="8">
        <v>4971</v>
      </c>
      <c r="Q114" s="8">
        <v>4971</v>
      </c>
      <c r="R114" s="78">
        <v>4971</v>
      </c>
      <c r="S114" s="98">
        <v>4971</v>
      </c>
      <c r="T114" s="98">
        <v>4971</v>
      </c>
      <c r="U114" s="98">
        <v>4971</v>
      </c>
      <c r="V114" s="98">
        <v>4971</v>
      </c>
      <c r="W114" s="98">
        <v>4971</v>
      </c>
      <c r="X114" s="98">
        <v>4971</v>
      </c>
      <c r="Y114" s="98">
        <v>4971</v>
      </c>
      <c r="Z114" s="98">
        <v>4971</v>
      </c>
      <c r="AA114" s="98">
        <v>4971</v>
      </c>
      <c r="AB114" s="98">
        <v>4971</v>
      </c>
      <c r="AC114" s="98">
        <v>4971</v>
      </c>
      <c r="AD114" s="98">
        <v>4971</v>
      </c>
      <c r="AE114" s="98">
        <v>4971</v>
      </c>
      <c r="AF114" s="98">
        <v>4971</v>
      </c>
      <c r="AG114" s="98">
        <v>4971</v>
      </c>
      <c r="AH114" s="98">
        <v>4971</v>
      </c>
      <c r="AI114" s="98">
        <v>4971</v>
      </c>
      <c r="AJ114" s="98">
        <v>4971</v>
      </c>
      <c r="AK114" s="98">
        <v>4971</v>
      </c>
      <c r="AL114" s="98">
        <v>4971</v>
      </c>
      <c r="AM114" s="104">
        <v>4971</v>
      </c>
      <c r="AN114" s="104">
        <v>4971</v>
      </c>
      <c r="AO114" s="104">
        <v>4971</v>
      </c>
      <c r="AP114" s="104">
        <v>4971</v>
      </c>
      <c r="AQ114" s="104">
        <v>4971</v>
      </c>
      <c r="AR114" s="104">
        <v>4971</v>
      </c>
      <c r="AS114" s="104">
        <v>4971</v>
      </c>
      <c r="AT114" s="104">
        <v>4971</v>
      </c>
      <c r="AU114" s="104">
        <v>4971</v>
      </c>
      <c r="AV114" s="104">
        <v>4971</v>
      </c>
      <c r="AW114" s="104">
        <v>4971</v>
      </c>
      <c r="AX114" s="104">
        <v>4971</v>
      </c>
      <c r="AY114" s="104">
        <v>4971</v>
      </c>
      <c r="AZ114" s="256">
        <v>4971</v>
      </c>
      <c r="BA114" s="256">
        <v>4971</v>
      </c>
      <c r="BB114" s="256">
        <v>4971</v>
      </c>
      <c r="BC114" s="256">
        <v>4971</v>
      </c>
      <c r="BD114" s="256">
        <v>4971</v>
      </c>
      <c r="BE114" s="256">
        <v>4971</v>
      </c>
      <c r="BF114" s="256">
        <v>4971</v>
      </c>
      <c r="BG114" s="256">
        <v>4971</v>
      </c>
      <c r="BH114" s="256">
        <v>4971</v>
      </c>
      <c r="BI114" s="256">
        <v>4971</v>
      </c>
      <c r="BJ114" s="256">
        <v>4971</v>
      </c>
      <c r="BK114" s="256">
        <v>4971</v>
      </c>
      <c r="BL114" s="256">
        <v>4971</v>
      </c>
      <c r="BM114" s="256">
        <v>4971</v>
      </c>
      <c r="BN114" s="256">
        <v>4971</v>
      </c>
      <c r="BO114" s="256">
        <v>4971</v>
      </c>
      <c r="BP114" s="256">
        <v>4971</v>
      </c>
      <c r="BQ114" s="256">
        <v>4971</v>
      </c>
      <c r="BR114" s="256">
        <v>4971</v>
      </c>
      <c r="BS114" s="256">
        <v>4971</v>
      </c>
      <c r="BT114" s="256">
        <v>4971</v>
      </c>
      <c r="BU114" s="323">
        <v>4971</v>
      </c>
      <c r="BV114" s="323">
        <v>4971</v>
      </c>
      <c r="BW114" s="323">
        <v>4971</v>
      </c>
      <c r="BX114" s="323">
        <v>4971</v>
      </c>
      <c r="BY114" s="323">
        <v>4971</v>
      </c>
      <c r="BZ114" s="323">
        <v>4971</v>
      </c>
      <c r="CA114" s="323">
        <v>4971</v>
      </c>
      <c r="CB114" s="323">
        <v>4971</v>
      </c>
      <c r="CC114" s="323">
        <v>4971</v>
      </c>
      <c r="CD114" s="323">
        <v>4971</v>
      </c>
      <c r="CE114" s="323">
        <v>4971</v>
      </c>
      <c r="CF114" s="323">
        <v>4971</v>
      </c>
      <c r="CG114" s="323">
        <v>4971</v>
      </c>
      <c r="CH114" s="323">
        <v>4971</v>
      </c>
      <c r="CI114" s="323">
        <v>4971</v>
      </c>
      <c r="CJ114" s="323">
        <v>4971</v>
      </c>
      <c r="CK114" s="323">
        <v>4971</v>
      </c>
      <c r="CL114" s="323">
        <v>4971</v>
      </c>
      <c r="CM114" s="323">
        <v>4971</v>
      </c>
      <c r="CN114" s="323">
        <v>4971</v>
      </c>
      <c r="CO114" s="323">
        <v>4971</v>
      </c>
      <c r="CP114" s="323">
        <v>4971</v>
      </c>
      <c r="CQ114" s="323">
        <v>4971</v>
      </c>
      <c r="CR114" s="323">
        <v>4971</v>
      </c>
      <c r="CS114" s="323">
        <v>4971</v>
      </c>
      <c r="CT114" s="323">
        <v>4971</v>
      </c>
      <c r="CU114" s="323">
        <v>4971</v>
      </c>
      <c r="CV114" s="323">
        <v>4971</v>
      </c>
      <c r="CW114" s="616">
        <v>4971</v>
      </c>
      <c r="CX114" s="568">
        <v>4971</v>
      </c>
      <c r="CY114" s="568">
        <v>4971</v>
      </c>
      <c r="DA114" s="421">
        <f t="shared" si="4"/>
        <v>4971</v>
      </c>
      <c r="DB114" s="477">
        <f t="shared" si="3"/>
        <v>4971</v>
      </c>
      <c r="DF114" s="431" t="s">
        <v>516</v>
      </c>
    </row>
    <row r="115" spans="1:112" s="60" customFormat="1" ht="21.75" thickBot="1" x14ac:dyDescent="0.25">
      <c r="A115" s="57" t="s">
        <v>27</v>
      </c>
      <c r="B115" s="57" t="s">
        <v>27</v>
      </c>
      <c r="C115" s="57">
        <v>2</v>
      </c>
      <c r="D115" s="57" t="s">
        <v>27</v>
      </c>
      <c r="E115" s="57">
        <v>2</v>
      </c>
      <c r="F115" s="57">
        <v>100015</v>
      </c>
      <c r="G115" s="58" t="s">
        <v>250</v>
      </c>
      <c r="H115" s="58" t="s">
        <v>248</v>
      </c>
      <c r="I115" s="58">
        <v>26</v>
      </c>
      <c r="J115" s="58">
        <v>9676</v>
      </c>
      <c r="K115" s="58" t="s">
        <v>501</v>
      </c>
      <c r="L115" s="58">
        <v>3</v>
      </c>
      <c r="M115" s="59" t="s">
        <v>48</v>
      </c>
      <c r="O115" s="67">
        <v>13865</v>
      </c>
      <c r="P115" s="67">
        <v>13865</v>
      </c>
      <c r="Q115" s="67">
        <v>13865</v>
      </c>
      <c r="R115" s="83">
        <v>13865</v>
      </c>
      <c r="S115" s="99">
        <v>13865</v>
      </c>
      <c r="T115" s="99">
        <v>13865</v>
      </c>
      <c r="U115" s="99">
        <v>13865</v>
      </c>
      <c r="V115" s="99">
        <v>13865</v>
      </c>
      <c r="W115" s="99">
        <v>13865</v>
      </c>
      <c r="X115" s="99">
        <v>13865</v>
      </c>
      <c r="Y115" s="99">
        <v>13865</v>
      </c>
      <c r="Z115" s="99">
        <v>13865</v>
      </c>
      <c r="AA115" s="99">
        <v>13865</v>
      </c>
      <c r="AB115" s="99">
        <v>13865</v>
      </c>
      <c r="AC115" s="99">
        <v>13865</v>
      </c>
      <c r="AD115" s="99">
        <v>13865</v>
      </c>
      <c r="AE115" s="99">
        <v>13865</v>
      </c>
      <c r="AF115" s="99">
        <v>13865</v>
      </c>
      <c r="AG115" s="99">
        <v>13865</v>
      </c>
      <c r="AH115" s="99">
        <v>13865</v>
      </c>
      <c r="AI115" s="99">
        <v>13865</v>
      </c>
      <c r="AJ115" s="99">
        <v>13865</v>
      </c>
      <c r="AK115" s="99">
        <v>13865</v>
      </c>
      <c r="AL115" s="99">
        <v>13865</v>
      </c>
      <c r="AM115" s="105">
        <v>13865</v>
      </c>
      <c r="AN115" s="105">
        <v>13865</v>
      </c>
      <c r="AO115" s="105">
        <v>13865</v>
      </c>
      <c r="AP115" s="105">
        <v>13865</v>
      </c>
      <c r="AQ115" s="105">
        <v>13865</v>
      </c>
      <c r="AR115" s="105">
        <v>13865</v>
      </c>
      <c r="AS115" s="105">
        <v>13865</v>
      </c>
      <c r="AT115" s="105">
        <v>13865</v>
      </c>
      <c r="AU115" s="105">
        <v>13865</v>
      </c>
      <c r="AV115" s="105">
        <v>13865</v>
      </c>
      <c r="AW115" s="105">
        <v>13865</v>
      </c>
      <c r="AX115" s="105">
        <v>13865</v>
      </c>
      <c r="AY115" s="105">
        <v>13865</v>
      </c>
      <c r="AZ115" s="258">
        <v>13865</v>
      </c>
      <c r="BA115" s="258">
        <v>13865</v>
      </c>
      <c r="BB115" s="258">
        <v>13865</v>
      </c>
      <c r="BC115" s="258">
        <v>13865</v>
      </c>
      <c r="BD115" s="258">
        <v>13865</v>
      </c>
      <c r="BE115" s="258">
        <v>13865</v>
      </c>
      <c r="BF115" s="258">
        <v>13865</v>
      </c>
      <c r="BG115" s="258">
        <v>13865</v>
      </c>
      <c r="BH115" s="258">
        <v>13865</v>
      </c>
      <c r="BI115" s="258">
        <v>13865</v>
      </c>
      <c r="BJ115" s="258">
        <v>13865</v>
      </c>
      <c r="BK115" s="258">
        <v>13865</v>
      </c>
      <c r="BL115" s="258">
        <v>13865</v>
      </c>
      <c r="BM115" s="258">
        <v>13865</v>
      </c>
      <c r="BN115" s="258">
        <v>13865</v>
      </c>
      <c r="BO115" s="258">
        <v>13865</v>
      </c>
      <c r="BP115" s="258">
        <v>13865</v>
      </c>
      <c r="BQ115" s="258">
        <v>13865</v>
      </c>
      <c r="BR115" s="258">
        <v>13865</v>
      </c>
      <c r="BS115" s="258">
        <v>13865</v>
      </c>
      <c r="BT115" s="258">
        <v>13865</v>
      </c>
      <c r="BU115" s="324">
        <v>13865</v>
      </c>
      <c r="BV115" s="324">
        <v>13865</v>
      </c>
      <c r="BW115" s="324">
        <v>13865</v>
      </c>
      <c r="BX115" s="324">
        <v>13865</v>
      </c>
      <c r="BY115" s="324">
        <v>13865</v>
      </c>
      <c r="BZ115" s="324">
        <v>13865</v>
      </c>
      <c r="CA115" s="324">
        <v>13865</v>
      </c>
      <c r="CB115" s="324">
        <v>13865</v>
      </c>
      <c r="CC115" s="324">
        <v>13865</v>
      </c>
      <c r="CD115" s="324">
        <v>13865</v>
      </c>
      <c r="CE115" s="324">
        <v>13865</v>
      </c>
      <c r="CF115" s="324">
        <v>13865</v>
      </c>
      <c r="CG115" s="324">
        <v>13865</v>
      </c>
      <c r="CH115" s="324">
        <v>13865</v>
      </c>
      <c r="CI115" s="324">
        <v>13865</v>
      </c>
      <c r="CJ115" s="324">
        <v>13865</v>
      </c>
      <c r="CK115" s="324">
        <v>13865</v>
      </c>
      <c r="CL115" s="324">
        <v>13865</v>
      </c>
      <c r="CM115" s="324">
        <v>13865</v>
      </c>
      <c r="CN115" s="324">
        <v>13865</v>
      </c>
      <c r="CO115" s="324">
        <v>13865</v>
      </c>
      <c r="CP115" s="324">
        <v>13865</v>
      </c>
      <c r="CQ115" s="324">
        <v>13865</v>
      </c>
      <c r="CR115" s="324">
        <v>13865</v>
      </c>
      <c r="CS115" s="324">
        <v>13865</v>
      </c>
      <c r="CT115" s="324">
        <v>13865</v>
      </c>
      <c r="CU115" s="324">
        <v>13865</v>
      </c>
      <c r="CV115" s="324">
        <v>13865</v>
      </c>
      <c r="CW115" s="619">
        <v>13865</v>
      </c>
      <c r="CX115" s="570">
        <v>13865</v>
      </c>
      <c r="CY115" s="570">
        <v>13865</v>
      </c>
      <c r="DA115" s="421">
        <f t="shared" si="4"/>
        <v>13865</v>
      </c>
      <c r="DB115" s="477">
        <f t="shared" si="3"/>
        <v>13865</v>
      </c>
    </row>
    <row r="116" spans="1:112" ht="21.75" thickBot="1" x14ac:dyDescent="0.25">
      <c r="A116" s="1" t="s">
        <v>28</v>
      </c>
      <c r="B116" s="1" t="s">
        <v>28</v>
      </c>
      <c r="C116" s="1">
        <v>2</v>
      </c>
      <c r="D116" s="1" t="s">
        <v>28</v>
      </c>
      <c r="E116" s="1">
        <v>2</v>
      </c>
      <c r="F116" s="1">
        <v>100032</v>
      </c>
      <c r="G116" s="3" t="s">
        <v>252</v>
      </c>
      <c r="H116" s="3" t="s">
        <v>251</v>
      </c>
      <c r="I116" s="3">
        <v>30</v>
      </c>
      <c r="J116" s="3">
        <v>9576</v>
      </c>
      <c r="K116" s="3" t="s">
        <v>501</v>
      </c>
      <c r="L116" s="3">
        <v>3</v>
      </c>
      <c r="M116" s="4" t="s">
        <v>48</v>
      </c>
      <c r="O116" s="8">
        <v>34449</v>
      </c>
      <c r="P116" s="8">
        <v>34449</v>
      </c>
      <c r="Q116" s="27">
        <v>36463</v>
      </c>
      <c r="R116" s="78">
        <v>36463</v>
      </c>
      <c r="S116" s="98">
        <v>36463</v>
      </c>
      <c r="T116" s="98">
        <v>36463</v>
      </c>
      <c r="U116" s="98">
        <v>36463</v>
      </c>
      <c r="V116" s="98">
        <v>36463</v>
      </c>
      <c r="W116" s="98">
        <v>36463</v>
      </c>
      <c r="X116" s="98">
        <v>36463</v>
      </c>
      <c r="Y116" s="98">
        <v>36463</v>
      </c>
      <c r="Z116" s="98">
        <v>36463</v>
      </c>
      <c r="AA116" s="102">
        <v>40592</v>
      </c>
      <c r="AB116" s="104">
        <v>40592</v>
      </c>
      <c r="AC116" s="102">
        <v>41408</v>
      </c>
      <c r="AD116" s="104">
        <v>41408</v>
      </c>
      <c r="AE116" s="104">
        <v>41408</v>
      </c>
      <c r="AF116" s="138">
        <v>42269</v>
      </c>
      <c r="AG116" s="138">
        <v>43270</v>
      </c>
      <c r="AH116" s="140">
        <v>43270</v>
      </c>
      <c r="AI116" s="138">
        <v>44509</v>
      </c>
      <c r="AJ116" s="140">
        <v>44509</v>
      </c>
      <c r="AK116" s="140">
        <v>44509</v>
      </c>
      <c r="AL116" s="140">
        <v>44509</v>
      </c>
      <c r="AM116" s="140">
        <v>44509</v>
      </c>
      <c r="AN116" s="138">
        <v>45452</v>
      </c>
      <c r="AO116" s="140">
        <v>45452</v>
      </c>
      <c r="AP116" s="140">
        <v>45452</v>
      </c>
      <c r="AQ116" s="228">
        <v>46431</v>
      </c>
      <c r="AR116" s="229">
        <v>46431</v>
      </c>
      <c r="AS116" s="229">
        <v>46431</v>
      </c>
      <c r="AT116" s="228">
        <v>47193</v>
      </c>
      <c r="AU116" s="229">
        <v>47193</v>
      </c>
      <c r="AV116" s="251">
        <v>49235</v>
      </c>
      <c r="AW116" s="229">
        <v>49235</v>
      </c>
      <c r="AX116" s="255">
        <v>51939</v>
      </c>
      <c r="AY116" s="229">
        <v>51939</v>
      </c>
      <c r="AZ116" s="229">
        <v>51939</v>
      </c>
      <c r="BA116" s="229">
        <v>51939</v>
      </c>
      <c r="BB116" s="229">
        <v>51939</v>
      </c>
      <c r="BC116" s="229">
        <v>51939</v>
      </c>
      <c r="BD116" s="229">
        <v>51939</v>
      </c>
      <c r="BE116" s="229">
        <v>51939</v>
      </c>
      <c r="BF116" s="229">
        <v>51939</v>
      </c>
      <c r="BG116" s="229">
        <v>51939</v>
      </c>
      <c r="BH116" s="229">
        <v>51939</v>
      </c>
      <c r="BI116" s="229">
        <v>51939</v>
      </c>
      <c r="BJ116" s="229">
        <v>51939</v>
      </c>
      <c r="BK116" s="229">
        <v>51939</v>
      </c>
      <c r="BL116" s="229">
        <v>51939</v>
      </c>
      <c r="BM116" s="229">
        <v>51939</v>
      </c>
      <c r="BN116" s="251">
        <v>54104</v>
      </c>
      <c r="BO116" s="229">
        <v>54104</v>
      </c>
      <c r="BP116" s="229">
        <v>54104</v>
      </c>
      <c r="BQ116" s="229">
        <v>54104</v>
      </c>
      <c r="BR116" s="229">
        <v>54104</v>
      </c>
      <c r="BS116" s="229">
        <v>54104</v>
      </c>
      <c r="BT116" s="229">
        <v>54104</v>
      </c>
      <c r="BU116" s="303">
        <v>54104</v>
      </c>
      <c r="BV116" s="303">
        <v>54104</v>
      </c>
      <c r="BW116" s="303">
        <v>54104</v>
      </c>
      <c r="BX116" s="303">
        <v>54104</v>
      </c>
      <c r="BY116" s="303">
        <v>54104</v>
      </c>
      <c r="BZ116" s="303">
        <v>54104</v>
      </c>
      <c r="CA116" s="303">
        <v>54104</v>
      </c>
      <c r="CB116" s="303">
        <v>54104</v>
      </c>
      <c r="CC116" s="303">
        <v>54104</v>
      </c>
      <c r="CD116" s="303">
        <v>54104</v>
      </c>
      <c r="CE116" s="450">
        <v>55751</v>
      </c>
      <c r="CF116" s="303">
        <v>55751</v>
      </c>
      <c r="CG116" s="303">
        <v>55751</v>
      </c>
      <c r="CH116" s="303">
        <v>55751</v>
      </c>
      <c r="CI116" s="303">
        <v>55751</v>
      </c>
      <c r="CJ116" s="303">
        <v>55751</v>
      </c>
      <c r="CK116" s="303">
        <v>55751</v>
      </c>
      <c r="CL116" s="303">
        <v>55751</v>
      </c>
      <c r="CM116" s="303">
        <v>55751</v>
      </c>
      <c r="CN116" s="303">
        <v>55751</v>
      </c>
      <c r="CO116" s="303">
        <v>55751</v>
      </c>
      <c r="CP116" s="450">
        <v>56081</v>
      </c>
      <c r="CQ116" s="303">
        <v>56081</v>
      </c>
      <c r="CR116" s="303">
        <v>56081</v>
      </c>
      <c r="CS116" s="303">
        <v>56081</v>
      </c>
      <c r="CT116" s="303">
        <v>56081</v>
      </c>
      <c r="CU116" s="303">
        <v>56081</v>
      </c>
      <c r="CV116" s="303">
        <v>56081</v>
      </c>
      <c r="CW116" s="623">
        <v>56081</v>
      </c>
      <c r="CX116" s="585">
        <v>56081</v>
      </c>
      <c r="CY116" s="585">
        <v>56081</v>
      </c>
      <c r="DA116" s="421">
        <f t="shared" si="4"/>
        <v>53611.954545454544</v>
      </c>
      <c r="DB116" s="477">
        <f t="shared" si="3"/>
        <v>55801.769230769234</v>
      </c>
      <c r="DF116" s="431" t="s">
        <v>516</v>
      </c>
    </row>
    <row r="117" spans="1:112" ht="21.75" thickBot="1" x14ac:dyDescent="0.25">
      <c r="A117" s="1" t="s">
        <v>28</v>
      </c>
      <c r="B117" s="1" t="s">
        <v>28</v>
      </c>
      <c r="C117" s="1">
        <v>2</v>
      </c>
      <c r="D117" s="1" t="s">
        <v>28</v>
      </c>
      <c r="E117" s="1">
        <v>2</v>
      </c>
      <c r="F117" s="1">
        <v>100032</v>
      </c>
      <c r="G117" s="3" t="s">
        <v>254</v>
      </c>
      <c r="H117" s="3" t="s">
        <v>253</v>
      </c>
      <c r="I117" s="3">
        <v>29</v>
      </c>
      <c r="J117" s="3">
        <v>9576</v>
      </c>
      <c r="K117" s="3" t="s">
        <v>501</v>
      </c>
      <c r="L117" s="3">
        <v>3</v>
      </c>
      <c r="M117" s="4" t="s">
        <v>48</v>
      </c>
      <c r="O117" s="8">
        <v>1597</v>
      </c>
      <c r="P117" s="8">
        <v>1597</v>
      </c>
      <c r="Q117" s="8">
        <v>1597</v>
      </c>
      <c r="R117" s="78">
        <v>1597</v>
      </c>
      <c r="S117" s="98">
        <v>1597</v>
      </c>
      <c r="T117" s="98">
        <v>1597</v>
      </c>
      <c r="U117" s="98">
        <v>1597</v>
      </c>
      <c r="V117" s="98">
        <v>1597</v>
      </c>
      <c r="W117" s="98">
        <v>1597</v>
      </c>
      <c r="X117" s="98">
        <v>1597</v>
      </c>
      <c r="Y117" s="98">
        <v>1597</v>
      </c>
      <c r="Z117" s="98">
        <v>1597</v>
      </c>
      <c r="AA117" s="98">
        <v>1597</v>
      </c>
      <c r="AB117" s="98">
        <v>1597</v>
      </c>
      <c r="AC117" s="98">
        <v>1597</v>
      </c>
      <c r="AD117" s="98">
        <v>1597</v>
      </c>
      <c r="AE117" s="98">
        <v>1597</v>
      </c>
      <c r="AF117" s="98">
        <v>1597</v>
      </c>
      <c r="AG117" s="98">
        <v>1597</v>
      </c>
      <c r="AH117" s="98">
        <v>1597</v>
      </c>
      <c r="AI117" s="98">
        <v>1597</v>
      </c>
      <c r="AJ117" s="98">
        <v>1597</v>
      </c>
      <c r="AK117" s="98">
        <v>1597</v>
      </c>
      <c r="AL117" s="98">
        <v>1597</v>
      </c>
      <c r="AM117" s="104">
        <v>1597</v>
      </c>
      <c r="AN117" s="104">
        <v>1597</v>
      </c>
      <c r="AO117" s="104">
        <v>1597</v>
      </c>
      <c r="AP117" s="104">
        <v>1597</v>
      </c>
      <c r="AQ117" s="104">
        <v>1597</v>
      </c>
      <c r="AR117" s="104">
        <v>1597</v>
      </c>
      <c r="AS117" s="104">
        <v>1597</v>
      </c>
      <c r="AT117" s="104">
        <v>1597</v>
      </c>
      <c r="AU117" s="104">
        <v>1597</v>
      </c>
      <c r="AV117" s="104">
        <v>1597</v>
      </c>
      <c r="AW117" s="104">
        <v>1597</v>
      </c>
      <c r="AX117" s="104">
        <v>1597</v>
      </c>
      <c r="AY117" s="104">
        <v>1597</v>
      </c>
      <c r="AZ117" s="256">
        <v>1597</v>
      </c>
      <c r="BA117" s="256">
        <v>1597</v>
      </c>
      <c r="BB117" s="256">
        <v>1597</v>
      </c>
      <c r="BC117" s="256">
        <v>1597</v>
      </c>
      <c r="BD117" s="256">
        <v>1597</v>
      </c>
      <c r="BE117" s="256">
        <v>1597</v>
      </c>
      <c r="BF117" s="256">
        <v>1597</v>
      </c>
      <c r="BG117" s="256">
        <v>1597</v>
      </c>
      <c r="BH117" s="256">
        <v>1597</v>
      </c>
      <c r="BI117" s="256">
        <v>1597</v>
      </c>
      <c r="BJ117" s="256">
        <v>1597</v>
      </c>
      <c r="BK117" s="256">
        <v>1597</v>
      </c>
      <c r="BL117" s="256">
        <v>1597</v>
      </c>
      <c r="BM117" s="256">
        <v>1597</v>
      </c>
      <c r="BN117" s="256">
        <v>1597</v>
      </c>
      <c r="BO117" s="256">
        <v>1597</v>
      </c>
      <c r="BP117" s="256">
        <v>1597</v>
      </c>
      <c r="BQ117" s="256">
        <v>1597</v>
      </c>
      <c r="BR117" s="256">
        <v>1597</v>
      </c>
      <c r="BS117" s="256">
        <v>1597</v>
      </c>
      <c r="BT117" s="256">
        <v>1597</v>
      </c>
      <c r="BU117" s="323">
        <v>1597</v>
      </c>
      <c r="BV117" s="323">
        <v>1597</v>
      </c>
      <c r="BW117" s="323">
        <v>1597</v>
      </c>
      <c r="BX117" s="323">
        <v>1597</v>
      </c>
      <c r="BY117" s="323">
        <v>1597</v>
      </c>
      <c r="BZ117" s="323">
        <v>1597</v>
      </c>
      <c r="CA117" s="323">
        <v>1597</v>
      </c>
      <c r="CB117" s="323">
        <v>1597</v>
      </c>
      <c r="CC117" s="323">
        <v>1597</v>
      </c>
      <c r="CD117" s="323">
        <v>1597</v>
      </c>
      <c r="CE117" s="323">
        <v>1597</v>
      </c>
      <c r="CF117" s="323">
        <v>1597</v>
      </c>
      <c r="CG117" s="323">
        <v>1597</v>
      </c>
      <c r="CH117" s="323">
        <v>1597</v>
      </c>
      <c r="CI117" s="323">
        <v>1597</v>
      </c>
      <c r="CJ117" s="323">
        <v>1597</v>
      </c>
      <c r="CK117" s="323">
        <v>1597</v>
      </c>
      <c r="CL117" s="323">
        <v>1597</v>
      </c>
      <c r="CM117" s="323">
        <v>1597</v>
      </c>
      <c r="CN117" s="323">
        <v>1597</v>
      </c>
      <c r="CO117" s="323">
        <v>1597</v>
      </c>
      <c r="CP117" s="323">
        <v>1597</v>
      </c>
      <c r="CQ117" s="323">
        <v>1597</v>
      </c>
      <c r="CR117" s="323">
        <v>1597</v>
      </c>
      <c r="CS117" s="323">
        <v>1597</v>
      </c>
      <c r="CT117" s="323">
        <v>1597</v>
      </c>
      <c r="CU117" s="323">
        <v>1597</v>
      </c>
      <c r="CV117" s="323">
        <v>1597</v>
      </c>
      <c r="CW117" s="616">
        <v>1597</v>
      </c>
      <c r="CX117" s="568">
        <v>1597</v>
      </c>
      <c r="CY117" s="568">
        <v>1597</v>
      </c>
      <c r="DA117" s="421">
        <f t="shared" si="4"/>
        <v>1597</v>
      </c>
      <c r="DB117" s="477">
        <f t="shared" si="3"/>
        <v>1597</v>
      </c>
    </row>
    <row r="118" spans="1:112" s="60" customFormat="1" ht="21.75" thickBot="1" x14ac:dyDescent="0.25">
      <c r="A118" s="57" t="s">
        <v>28</v>
      </c>
      <c r="B118" s="57" t="s">
        <v>28</v>
      </c>
      <c r="C118" s="57">
        <v>2</v>
      </c>
      <c r="D118" s="57" t="s">
        <v>28</v>
      </c>
      <c r="E118" s="57">
        <v>2</v>
      </c>
      <c r="F118" s="1">
        <v>100032</v>
      </c>
      <c r="G118" s="58" t="s">
        <v>255</v>
      </c>
      <c r="H118" s="58" t="s">
        <v>256</v>
      </c>
      <c r="I118" s="58">
        <v>31</v>
      </c>
      <c r="J118" s="58">
        <v>9576</v>
      </c>
      <c r="K118" s="58" t="s">
        <v>501</v>
      </c>
      <c r="L118" s="58">
        <v>3</v>
      </c>
      <c r="M118" s="59" t="s">
        <v>48</v>
      </c>
      <c r="O118" s="67">
        <v>4015</v>
      </c>
      <c r="P118" s="67">
        <v>4015</v>
      </c>
      <c r="Q118" s="67">
        <v>4015</v>
      </c>
      <c r="R118" s="83">
        <v>4015</v>
      </c>
      <c r="S118" s="99">
        <v>4015</v>
      </c>
      <c r="T118" s="99">
        <v>4015</v>
      </c>
      <c r="U118" s="99">
        <v>4015</v>
      </c>
      <c r="V118" s="99">
        <v>4015</v>
      </c>
      <c r="W118" s="99">
        <v>4015</v>
      </c>
      <c r="X118" s="99">
        <v>4015</v>
      </c>
      <c r="Y118" s="99">
        <v>4015</v>
      </c>
      <c r="Z118" s="99">
        <v>4015</v>
      </c>
      <c r="AA118" s="99">
        <v>4015</v>
      </c>
      <c r="AB118" s="99">
        <v>4015</v>
      </c>
      <c r="AC118" s="99">
        <v>4015</v>
      </c>
      <c r="AD118" s="99">
        <v>4015</v>
      </c>
      <c r="AE118" s="99">
        <v>4015</v>
      </c>
      <c r="AF118" s="99">
        <v>4015</v>
      </c>
      <c r="AG118" s="99">
        <v>4015</v>
      </c>
      <c r="AH118" s="99">
        <v>4015</v>
      </c>
      <c r="AI118" s="99">
        <v>4015</v>
      </c>
      <c r="AJ118" s="99">
        <v>4015</v>
      </c>
      <c r="AK118" s="99">
        <v>4015</v>
      </c>
      <c r="AL118" s="99">
        <v>4015</v>
      </c>
      <c r="AM118" s="105">
        <v>4015</v>
      </c>
      <c r="AN118" s="105">
        <v>4015</v>
      </c>
      <c r="AO118" s="105">
        <v>4015</v>
      </c>
      <c r="AP118" s="105">
        <v>4015</v>
      </c>
      <c r="AQ118" s="105">
        <v>4015</v>
      </c>
      <c r="AR118" s="105">
        <v>4015</v>
      </c>
      <c r="AS118" s="105">
        <v>4015</v>
      </c>
      <c r="AT118" s="105">
        <v>4015</v>
      </c>
      <c r="AU118" s="105">
        <v>4015</v>
      </c>
      <c r="AV118" s="105">
        <v>4015</v>
      </c>
      <c r="AW118" s="105">
        <v>4015</v>
      </c>
      <c r="AX118" s="105">
        <v>4015</v>
      </c>
      <c r="AY118" s="105">
        <v>4015</v>
      </c>
      <c r="AZ118" s="258">
        <v>4015</v>
      </c>
      <c r="BA118" s="258">
        <v>4015</v>
      </c>
      <c r="BB118" s="258">
        <v>4015</v>
      </c>
      <c r="BC118" s="258">
        <v>4015</v>
      </c>
      <c r="BD118" s="258">
        <v>4015</v>
      </c>
      <c r="BE118" s="258">
        <v>4015</v>
      </c>
      <c r="BF118" s="258">
        <v>4015</v>
      </c>
      <c r="BG118" s="258">
        <v>4015</v>
      </c>
      <c r="BH118" s="258">
        <v>4015</v>
      </c>
      <c r="BI118" s="258">
        <v>4015</v>
      </c>
      <c r="BJ118" s="258">
        <v>4015</v>
      </c>
      <c r="BK118" s="258">
        <v>4015</v>
      </c>
      <c r="BL118" s="258">
        <v>4015</v>
      </c>
      <c r="BM118" s="258">
        <v>4015</v>
      </c>
      <c r="BN118" s="258">
        <v>4015</v>
      </c>
      <c r="BO118" s="258">
        <v>4015</v>
      </c>
      <c r="BP118" s="258">
        <v>4015</v>
      </c>
      <c r="BQ118" s="258">
        <v>4015</v>
      </c>
      <c r="BR118" s="258">
        <v>4015</v>
      </c>
      <c r="BS118" s="258">
        <v>4015</v>
      </c>
      <c r="BT118" s="258">
        <v>4015</v>
      </c>
      <c r="BU118" s="324">
        <v>4015</v>
      </c>
      <c r="BV118" s="324">
        <v>4015</v>
      </c>
      <c r="BW118" s="324">
        <v>4015</v>
      </c>
      <c r="BX118" s="324">
        <v>4015</v>
      </c>
      <c r="BY118" s="324">
        <v>4015</v>
      </c>
      <c r="BZ118" s="324">
        <v>4015</v>
      </c>
      <c r="CA118" s="324">
        <v>4015</v>
      </c>
      <c r="CB118" s="324">
        <v>4015</v>
      </c>
      <c r="CC118" s="324">
        <v>4015</v>
      </c>
      <c r="CD118" s="324">
        <v>4015</v>
      </c>
      <c r="CE118" s="324">
        <v>4015</v>
      </c>
      <c r="CF118" s="324">
        <v>4015</v>
      </c>
      <c r="CG118" s="324">
        <v>4015</v>
      </c>
      <c r="CH118" s="324">
        <v>4015</v>
      </c>
      <c r="CI118" s="324">
        <v>4015</v>
      </c>
      <c r="CJ118" s="324">
        <v>4015</v>
      </c>
      <c r="CK118" s="324">
        <v>4015</v>
      </c>
      <c r="CL118" s="324">
        <v>4015</v>
      </c>
      <c r="CM118" s="324">
        <v>4015</v>
      </c>
      <c r="CN118" s="324">
        <v>4015</v>
      </c>
      <c r="CO118" s="324">
        <v>4015</v>
      </c>
      <c r="CP118" s="324">
        <v>4015</v>
      </c>
      <c r="CQ118" s="324">
        <v>4015</v>
      </c>
      <c r="CR118" s="324">
        <v>4015</v>
      </c>
      <c r="CS118" s="324">
        <v>4015</v>
      </c>
      <c r="CT118" s="324">
        <v>4015</v>
      </c>
      <c r="CU118" s="324">
        <v>4015</v>
      </c>
      <c r="CV118" s="324">
        <v>4015</v>
      </c>
      <c r="CW118" s="619">
        <v>4015</v>
      </c>
      <c r="CX118" s="570">
        <v>4015</v>
      </c>
      <c r="CY118" s="570">
        <v>4015</v>
      </c>
      <c r="DA118" s="421">
        <f t="shared" si="4"/>
        <v>4015</v>
      </c>
      <c r="DB118" s="477">
        <f t="shared" si="3"/>
        <v>4015</v>
      </c>
    </row>
    <row r="119" spans="1:112" s="65" customFormat="1" ht="13.5" thickBot="1" x14ac:dyDescent="0.25">
      <c r="A119" s="62" t="s">
        <v>29</v>
      </c>
      <c r="B119" s="62" t="s">
        <v>29</v>
      </c>
      <c r="C119" s="62">
        <v>2</v>
      </c>
      <c r="D119" s="62" t="s">
        <v>29</v>
      </c>
      <c r="E119" s="62">
        <v>2</v>
      </c>
      <c r="F119" s="62">
        <v>100023</v>
      </c>
      <c r="G119" s="63" t="s">
        <v>258</v>
      </c>
      <c r="H119" s="63" t="s">
        <v>257</v>
      </c>
      <c r="I119" s="63">
        <v>105</v>
      </c>
      <c r="J119" s="63">
        <v>9551</v>
      </c>
      <c r="K119" s="63" t="s">
        <v>501</v>
      </c>
      <c r="L119" s="63">
        <v>3</v>
      </c>
      <c r="M119" s="64" t="s">
        <v>48</v>
      </c>
      <c r="O119" s="68">
        <v>35186</v>
      </c>
      <c r="P119" s="68">
        <v>35186</v>
      </c>
      <c r="Q119" s="68">
        <v>35186</v>
      </c>
      <c r="R119" s="85">
        <v>35186</v>
      </c>
      <c r="S119" s="97">
        <v>35186</v>
      </c>
      <c r="T119" s="97">
        <v>35186</v>
      </c>
      <c r="U119" s="97">
        <v>35186</v>
      </c>
      <c r="V119" s="97">
        <v>35186</v>
      </c>
      <c r="W119" s="97">
        <v>35186</v>
      </c>
      <c r="X119" s="97">
        <v>35186</v>
      </c>
      <c r="Y119" s="97">
        <v>35186</v>
      </c>
      <c r="Z119" s="97">
        <v>35186</v>
      </c>
      <c r="AA119" s="97">
        <v>35186</v>
      </c>
      <c r="AB119" s="97">
        <v>35186</v>
      </c>
      <c r="AC119" s="97">
        <v>35186</v>
      </c>
      <c r="AD119" s="97">
        <v>35186</v>
      </c>
      <c r="AE119" s="97">
        <v>35186</v>
      </c>
      <c r="AF119" s="97">
        <v>35186</v>
      </c>
      <c r="AG119" s="97">
        <v>35186</v>
      </c>
      <c r="AH119" s="97">
        <v>35186</v>
      </c>
      <c r="AI119" s="97">
        <v>35186</v>
      </c>
      <c r="AJ119" s="97">
        <v>35186</v>
      </c>
      <c r="AK119" s="97">
        <v>35186</v>
      </c>
      <c r="AL119" s="97">
        <v>35186</v>
      </c>
      <c r="AM119" s="101">
        <v>35186</v>
      </c>
      <c r="AN119" s="101">
        <v>35186</v>
      </c>
      <c r="AO119" s="101">
        <v>35186</v>
      </c>
      <c r="AP119" s="101">
        <v>35186</v>
      </c>
      <c r="AQ119" s="101">
        <v>35186</v>
      </c>
      <c r="AR119" s="101">
        <v>35186</v>
      </c>
      <c r="AS119" s="101">
        <v>35186</v>
      </c>
      <c r="AT119" s="101">
        <v>35186</v>
      </c>
      <c r="AU119" s="101">
        <v>35186</v>
      </c>
      <c r="AV119" s="101">
        <v>35186</v>
      </c>
      <c r="AW119" s="101">
        <v>35186</v>
      </c>
      <c r="AX119" s="101">
        <v>35186</v>
      </c>
      <c r="AY119" s="101">
        <v>35186</v>
      </c>
      <c r="AZ119" s="132">
        <v>35186</v>
      </c>
      <c r="BA119" s="132">
        <v>35186</v>
      </c>
      <c r="BB119" s="132">
        <v>35186</v>
      </c>
      <c r="BC119" s="132">
        <v>35186</v>
      </c>
      <c r="BD119" s="132">
        <v>35186</v>
      </c>
      <c r="BE119" s="132">
        <v>35186</v>
      </c>
      <c r="BF119" s="132">
        <v>35186</v>
      </c>
      <c r="BG119" s="132">
        <v>35186</v>
      </c>
      <c r="BH119" s="132">
        <v>35186</v>
      </c>
      <c r="BI119" s="132">
        <v>35186</v>
      </c>
      <c r="BJ119" s="132">
        <v>35186</v>
      </c>
      <c r="BK119" s="132">
        <v>35186</v>
      </c>
      <c r="BL119" s="132">
        <v>35186</v>
      </c>
      <c r="BM119" s="132">
        <v>35186</v>
      </c>
      <c r="BN119" s="132">
        <v>35186</v>
      </c>
      <c r="BO119" s="132">
        <v>35186</v>
      </c>
      <c r="BP119" s="132">
        <v>35186</v>
      </c>
      <c r="BQ119" s="132">
        <v>35186</v>
      </c>
      <c r="BR119" s="132">
        <v>35186</v>
      </c>
      <c r="BS119" s="132">
        <v>35186</v>
      </c>
      <c r="BT119" s="132">
        <v>35186</v>
      </c>
      <c r="BU119" s="114">
        <v>35186</v>
      </c>
      <c r="BV119" s="114">
        <v>35186</v>
      </c>
      <c r="BW119" s="114">
        <v>35186</v>
      </c>
      <c r="BX119" s="114">
        <v>35186</v>
      </c>
      <c r="BY119" s="114">
        <v>35186</v>
      </c>
      <c r="BZ119" s="114">
        <v>35186</v>
      </c>
      <c r="CA119" s="114">
        <v>35186</v>
      </c>
      <c r="CB119" s="114">
        <v>35186</v>
      </c>
      <c r="CC119" s="114">
        <v>35186</v>
      </c>
      <c r="CD119" s="114">
        <v>35186</v>
      </c>
      <c r="CE119" s="114">
        <v>35186</v>
      </c>
      <c r="CF119" s="114">
        <v>35186</v>
      </c>
      <c r="CG119" s="114">
        <v>35186</v>
      </c>
      <c r="CH119" s="114">
        <v>35186</v>
      </c>
      <c r="CI119" s="114">
        <v>35186</v>
      </c>
      <c r="CJ119" s="114">
        <v>35186</v>
      </c>
      <c r="CK119" s="114">
        <v>35186</v>
      </c>
      <c r="CL119" s="114">
        <v>35186</v>
      </c>
      <c r="CM119" s="114">
        <v>35186</v>
      </c>
      <c r="CN119" s="114">
        <v>35186</v>
      </c>
      <c r="CO119" s="114">
        <v>35186</v>
      </c>
      <c r="CP119" s="114">
        <v>35186</v>
      </c>
      <c r="CQ119" s="114">
        <v>35186</v>
      </c>
      <c r="CR119" s="114">
        <v>35186</v>
      </c>
      <c r="CS119" s="114">
        <v>35186</v>
      </c>
      <c r="CT119" s="114">
        <v>35186</v>
      </c>
      <c r="CU119" s="114">
        <v>35186</v>
      </c>
      <c r="CV119" s="114">
        <v>35186</v>
      </c>
      <c r="CW119" s="612">
        <v>35186</v>
      </c>
      <c r="CX119" s="574">
        <v>35186</v>
      </c>
      <c r="CY119" s="574">
        <v>35186</v>
      </c>
      <c r="DA119" s="421">
        <f t="shared" si="4"/>
        <v>35186</v>
      </c>
      <c r="DB119" s="477">
        <f t="shared" si="3"/>
        <v>35186</v>
      </c>
      <c r="DF119" s="430" t="s">
        <v>516</v>
      </c>
    </row>
    <row r="120" spans="1:112" s="65" customFormat="1" ht="13.5" thickBot="1" x14ac:dyDescent="0.25">
      <c r="A120" s="62" t="s">
        <v>30</v>
      </c>
      <c r="B120" s="62" t="s">
        <v>30</v>
      </c>
      <c r="C120" s="62">
        <v>2</v>
      </c>
      <c r="D120" s="62" t="s">
        <v>30</v>
      </c>
      <c r="E120" s="62">
        <v>2</v>
      </c>
      <c r="F120" s="62">
        <v>100016</v>
      </c>
      <c r="G120" s="63" t="s">
        <v>260</v>
      </c>
      <c r="H120" s="63" t="s">
        <v>259</v>
      </c>
      <c r="I120" s="63">
        <v>111</v>
      </c>
      <c r="J120" s="63">
        <v>9556</v>
      </c>
      <c r="K120" s="63" t="s">
        <v>501</v>
      </c>
      <c r="L120" s="63">
        <v>3</v>
      </c>
      <c r="M120" s="64" t="s">
        <v>48</v>
      </c>
      <c r="O120" s="68">
        <v>4310</v>
      </c>
      <c r="P120" s="68">
        <v>4310</v>
      </c>
      <c r="Q120" s="68">
        <v>4310</v>
      </c>
      <c r="R120" s="85">
        <v>4310</v>
      </c>
      <c r="S120" s="97">
        <v>4310</v>
      </c>
      <c r="T120" s="97">
        <v>4310</v>
      </c>
      <c r="U120" s="97">
        <v>4310</v>
      </c>
      <c r="V120" s="97">
        <v>4310</v>
      </c>
      <c r="W120" s="97">
        <v>4310</v>
      </c>
      <c r="X120" s="97">
        <v>4310</v>
      </c>
      <c r="Y120" s="97">
        <v>4310</v>
      </c>
      <c r="Z120" s="97">
        <v>4310</v>
      </c>
      <c r="AA120" s="97">
        <v>4310</v>
      </c>
      <c r="AB120" s="97">
        <v>4310</v>
      </c>
      <c r="AC120" s="97">
        <v>4310</v>
      </c>
      <c r="AD120" s="97">
        <v>4310</v>
      </c>
      <c r="AE120" s="97">
        <v>4310</v>
      </c>
      <c r="AF120" s="97">
        <v>4310</v>
      </c>
      <c r="AG120" s="97">
        <v>4310</v>
      </c>
      <c r="AH120" s="97">
        <v>4310</v>
      </c>
      <c r="AI120" s="97">
        <v>4310</v>
      </c>
      <c r="AJ120" s="97">
        <v>4310</v>
      </c>
      <c r="AK120" s="97">
        <v>4310</v>
      </c>
      <c r="AL120" s="97">
        <v>4310</v>
      </c>
      <c r="AM120" s="101">
        <v>4310</v>
      </c>
      <c r="AN120" s="101">
        <v>4310</v>
      </c>
      <c r="AO120" s="101">
        <v>4310</v>
      </c>
      <c r="AP120" s="101">
        <v>4310</v>
      </c>
      <c r="AQ120" s="101">
        <v>4310</v>
      </c>
      <c r="AR120" s="101">
        <v>4310</v>
      </c>
      <c r="AS120" s="101">
        <v>4310</v>
      </c>
      <c r="AT120" s="101">
        <v>4310</v>
      </c>
      <c r="AU120" s="101">
        <v>4310</v>
      </c>
      <c r="AV120" s="101">
        <v>4310</v>
      </c>
      <c r="AW120" s="101">
        <v>4310</v>
      </c>
      <c r="AX120" s="101">
        <v>4310</v>
      </c>
      <c r="AY120" s="101">
        <v>4310</v>
      </c>
      <c r="AZ120" s="132">
        <v>4310</v>
      </c>
      <c r="BA120" s="132">
        <v>4310</v>
      </c>
      <c r="BB120" s="132">
        <v>4310</v>
      </c>
      <c r="BC120" s="132">
        <v>4310</v>
      </c>
      <c r="BD120" s="132">
        <v>4310</v>
      </c>
      <c r="BE120" s="132">
        <v>4310</v>
      </c>
      <c r="BF120" s="132">
        <v>4310</v>
      </c>
      <c r="BG120" s="132">
        <v>4310</v>
      </c>
      <c r="BH120" s="132">
        <v>4310</v>
      </c>
      <c r="BI120" s="132">
        <v>4310</v>
      </c>
      <c r="BJ120" s="132">
        <v>4310</v>
      </c>
      <c r="BK120" s="132">
        <v>4310</v>
      </c>
      <c r="BL120" s="132">
        <v>4310</v>
      </c>
      <c r="BM120" s="132">
        <v>4310</v>
      </c>
      <c r="BN120" s="132">
        <v>4310</v>
      </c>
      <c r="BO120" s="132">
        <v>4310</v>
      </c>
      <c r="BP120" s="132">
        <v>4310</v>
      </c>
      <c r="BQ120" s="132">
        <v>4310</v>
      </c>
      <c r="BR120" s="132">
        <v>4310</v>
      </c>
      <c r="BS120" s="132">
        <v>4310</v>
      </c>
      <c r="BT120" s="132">
        <v>4310</v>
      </c>
      <c r="BU120" s="114">
        <v>4310</v>
      </c>
      <c r="BV120" s="114">
        <v>4310</v>
      </c>
      <c r="BW120" s="114">
        <v>4310</v>
      </c>
      <c r="BX120" s="114">
        <v>4310</v>
      </c>
      <c r="BY120" s="114">
        <v>4310</v>
      </c>
      <c r="BZ120" s="114">
        <v>4310</v>
      </c>
      <c r="CA120" s="114">
        <v>4310</v>
      </c>
      <c r="CB120" s="114">
        <v>4310</v>
      </c>
      <c r="CC120" s="114">
        <v>4310</v>
      </c>
      <c r="CD120" s="114">
        <v>4310</v>
      </c>
      <c r="CE120" s="114">
        <v>4310</v>
      </c>
      <c r="CF120" s="114">
        <v>4310</v>
      </c>
      <c r="CG120" s="114">
        <v>4310</v>
      </c>
      <c r="CH120" s="114">
        <v>4310</v>
      </c>
      <c r="CI120" s="114">
        <v>4310</v>
      </c>
      <c r="CJ120" s="114">
        <v>4310</v>
      </c>
      <c r="CK120" s="114">
        <v>4310</v>
      </c>
      <c r="CL120" s="114">
        <v>4310</v>
      </c>
      <c r="CM120" s="114">
        <v>4310</v>
      </c>
      <c r="CN120" s="114">
        <v>4310</v>
      </c>
      <c r="CO120" s="114">
        <v>4310</v>
      </c>
      <c r="CP120" s="114">
        <v>4310</v>
      </c>
      <c r="CQ120" s="114">
        <v>4310</v>
      </c>
      <c r="CR120" s="114">
        <v>4310</v>
      </c>
      <c r="CS120" s="114">
        <v>4310</v>
      </c>
      <c r="CT120" s="114">
        <v>4310</v>
      </c>
      <c r="CU120" s="114">
        <v>4310</v>
      </c>
      <c r="CV120" s="114">
        <v>4310</v>
      </c>
      <c r="CW120" s="612">
        <v>4310</v>
      </c>
      <c r="CX120" s="574">
        <v>4310</v>
      </c>
      <c r="CY120" s="574">
        <v>4310</v>
      </c>
      <c r="DA120" s="421">
        <f t="shared" si="4"/>
        <v>4310</v>
      </c>
      <c r="DB120" s="477">
        <f t="shared" si="3"/>
        <v>4310</v>
      </c>
      <c r="DF120" s="430" t="s">
        <v>516</v>
      </c>
    </row>
    <row r="121" spans="1:112" s="153" customFormat="1" ht="13.5" thickBot="1" x14ac:dyDescent="0.25">
      <c r="A121" s="558" t="s">
        <v>31</v>
      </c>
      <c r="B121" s="558" t="s">
        <v>31</v>
      </c>
      <c r="C121" s="558">
        <v>2</v>
      </c>
      <c r="D121" s="558" t="s">
        <v>31</v>
      </c>
      <c r="E121" s="558">
        <v>2</v>
      </c>
      <c r="F121" s="558">
        <v>100017</v>
      </c>
      <c r="G121" s="558" t="s">
        <v>590</v>
      </c>
      <c r="H121" s="558" t="s">
        <v>591</v>
      </c>
      <c r="I121" s="559">
        <v>120</v>
      </c>
      <c r="J121" s="559">
        <v>9865</v>
      </c>
      <c r="K121" s="559" t="s">
        <v>417</v>
      </c>
      <c r="L121" s="559">
        <v>3</v>
      </c>
      <c r="M121" s="560" t="s">
        <v>48</v>
      </c>
      <c r="O121" s="157">
        <v>66714</v>
      </c>
      <c r="P121" s="157">
        <v>66714</v>
      </c>
      <c r="Q121" s="157">
        <v>66714</v>
      </c>
      <c r="R121" s="155">
        <v>66714</v>
      </c>
      <c r="S121" s="180">
        <v>66714</v>
      </c>
      <c r="T121" s="180">
        <v>66714</v>
      </c>
      <c r="U121" s="180">
        <v>66714</v>
      </c>
      <c r="V121" s="180">
        <v>66714</v>
      </c>
      <c r="W121" s="180">
        <v>66714</v>
      </c>
      <c r="X121" s="180">
        <v>66714</v>
      </c>
      <c r="Y121" s="180">
        <v>66714</v>
      </c>
      <c r="Z121" s="180">
        <v>66714</v>
      </c>
      <c r="AA121" s="180">
        <v>66714</v>
      </c>
      <c r="AB121" s="180">
        <v>66714</v>
      </c>
      <c r="AC121" s="180">
        <v>66714</v>
      </c>
      <c r="AD121" s="180">
        <v>66714</v>
      </c>
      <c r="AE121" s="180">
        <v>66714</v>
      </c>
      <c r="AF121" s="180">
        <v>66714</v>
      </c>
      <c r="AG121" s="180">
        <v>66714</v>
      </c>
      <c r="AH121" s="180">
        <v>66714</v>
      </c>
      <c r="AI121" s="180">
        <v>66714</v>
      </c>
      <c r="AJ121" s="180">
        <v>66714</v>
      </c>
      <c r="AK121" s="180">
        <v>66714</v>
      </c>
      <c r="AL121" s="180">
        <v>66714</v>
      </c>
      <c r="AM121" s="183">
        <v>66714</v>
      </c>
      <c r="AN121" s="183">
        <v>66714</v>
      </c>
      <c r="AO121" s="183">
        <v>66714</v>
      </c>
      <c r="AP121" s="183">
        <v>66714</v>
      </c>
      <c r="AQ121" s="183">
        <v>66714</v>
      </c>
      <c r="AR121" s="183">
        <v>66714</v>
      </c>
      <c r="AS121" s="183">
        <v>66714</v>
      </c>
      <c r="AT121" s="183">
        <v>66714</v>
      </c>
      <c r="AU121" s="183">
        <v>66714</v>
      </c>
      <c r="AV121" s="183">
        <v>66714</v>
      </c>
      <c r="AW121" s="183">
        <v>66714</v>
      </c>
      <c r="AX121" s="183">
        <v>66714</v>
      </c>
      <c r="AY121" s="183">
        <v>66714</v>
      </c>
      <c r="AZ121" s="263">
        <v>66714</v>
      </c>
      <c r="BA121" s="263">
        <v>66714</v>
      </c>
      <c r="BB121" s="263">
        <v>66714</v>
      </c>
      <c r="BC121" s="263">
        <v>66714</v>
      </c>
      <c r="BD121" s="263">
        <v>66714</v>
      </c>
      <c r="BE121" s="263">
        <v>66714</v>
      </c>
      <c r="BF121" s="263">
        <v>66714</v>
      </c>
      <c r="BG121" s="263">
        <v>66714</v>
      </c>
      <c r="BH121" s="263">
        <v>66714</v>
      </c>
      <c r="BI121" s="263">
        <v>66714</v>
      </c>
      <c r="BJ121" s="263">
        <v>66714</v>
      </c>
      <c r="BK121" s="263">
        <v>66714</v>
      </c>
      <c r="BL121" s="263">
        <v>66714</v>
      </c>
      <c r="BM121" s="263">
        <v>66714</v>
      </c>
      <c r="BN121" s="263">
        <v>66714</v>
      </c>
      <c r="BO121" s="263">
        <v>66714</v>
      </c>
      <c r="BP121" s="263">
        <v>66714</v>
      </c>
      <c r="BQ121" s="263">
        <v>66714</v>
      </c>
      <c r="BR121" s="263">
        <v>66714</v>
      </c>
      <c r="BS121" s="263">
        <v>66714</v>
      </c>
      <c r="BT121" s="263">
        <v>66714</v>
      </c>
      <c r="BU121" s="321">
        <v>66714</v>
      </c>
      <c r="BV121" s="321">
        <v>66714</v>
      </c>
      <c r="BW121" s="321">
        <v>66714</v>
      </c>
      <c r="BX121" s="321">
        <v>66714</v>
      </c>
      <c r="BY121" s="321">
        <v>66714</v>
      </c>
      <c r="BZ121" s="321">
        <v>66714</v>
      </c>
      <c r="CA121" s="321">
        <v>66714</v>
      </c>
      <c r="CB121" s="321">
        <v>66714</v>
      </c>
      <c r="CC121" s="321">
        <v>66714</v>
      </c>
      <c r="CD121" s="321">
        <v>66714</v>
      </c>
      <c r="CE121" s="321">
        <v>66714</v>
      </c>
      <c r="CF121" s="321">
        <v>66714</v>
      </c>
      <c r="CG121" s="321">
        <v>66714</v>
      </c>
      <c r="CH121" s="321">
        <v>66714</v>
      </c>
      <c r="CI121" s="321">
        <v>66714</v>
      </c>
      <c r="CJ121" s="321">
        <v>66714</v>
      </c>
      <c r="CK121" s="321">
        <v>66714</v>
      </c>
      <c r="CL121" s="321">
        <v>66714</v>
      </c>
      <c r="CM121" s="321">
        <v>66714</v>
      </c>
      <c r="CN121" s="321">
        <v>66714</v>
      </c>
      <c r="CO121" s="321">
        <v>66714</v>
      </c>
      <c r="CP121" s="321">
        <v>66714</v>
      </c>
      <c r="CQ121" s="321">
        <v>66714</v>
      </c>
      <c r="CR121" s="321">
        <v>66714</v>
      </c>
      <c r="CS121" s="321">
        <v>66714</v>
      </c>
      <c r="CT121" s="321">
        <v>66714</v>
      </c>
      <c r="CU121" s="321">
        <v>66714</v>
      </c>
      <c r="CV121" s="321">
        <v>66714</v>
      </c>
      <c r="CW121" s="608">
        <v>66714</v>
      </c>
      <c r="CX121" s="566">
        <v>66714</v>
      </c>
      <c r="CY121" s="566">
        <v>66714</v>
      </c>
      <c r="DA121" s="421">
        <f t="shared" si="4"/>
        <v>66714</v>
      </c>
      <c r="DB121" s="477">
        <f t="shared" si="3"/>
        <v>66714</v>
      </c>
      <c r="DC121" s="321">
        <v>66714</v>
      </c>
      <c r="DF121" s="424" t="s">
        <v>516</v>
      </c>
    </row>
    <row r="122" spans="1:112" s="233" customFormat="1" ht="13.5" thickBot="1" x14ac:dyDescent="0.25">
      <c r="A122" s="230" t="s">
        <v>31</v>
      </c>
      <c r="B122" s="230" t="s">
        <v>31</v>
      </c>
      <c r="C122" s="230">
        <v>2</v>
      </c>
      <c r="D122" s="230" t="s">
        <v>31</v>
      </c>
      <c r="E122" s="230">
        <v>2</v>
      </c>
      <c r="F122" s="230">
        <v>100017</v>
      </c>
      <c r="G122" s="231" t="s">
        <v>264</v>
      </c>
      <c r="H122" s="231" t="s">
        <v>263</v>
      </c>
      <c r="I122" s="231">
        <v>121</v>
      </c>
      <c r="J122" s="231">
        <v>9865</v>
      </c>
      <c r="K122" s="231" t="s">
        <v>417</v>
      </c>
      <c r="L122" s="231">
        <v>3</v>
      </c>
      <c r="M122" s="232" t="s">
        <v>48</v>
      </c>
      <c r="O122" s="234">
        <v>45185</v>
      </c>
      <c r="P122" s="234">
        <v>45185</v>
      </c>
      <c r="Q122" s="234">
        <v>45185</v>
      </c>
      <c r="R122" s="235">
        <v>45185</v>
      </c>
      <c r="S122" s="236">
        <v>45185</v>
      </c>
      <c r="T122" s="236">
        <v>45185</v>
      </c>
      <c r="U122" s="236">
        <v>45185</v>
      </c>
      <c r="V122" s="236">
        <v>45185</v>
      </c>
      <c r="W122" s="236">
        <v>45185</v>
      </c>
      <c r="X122" s="236">
        <v>45185</v>
      </c>
      <c r="Y122" s="236">
        <v>45185</v>
      </c>
      <c r="Z122" s="236">
        <v>45185</v>
      </c>
      <c r="AA122" s="236">
        <v>45185</v>
      </c>
      <c r="AB122" s="236">
        <v>45185</v>
      </c>
      <c r="AC122" s="236">
        <v>45185</v>
      </c>
      <c r="AD122" s="236">
        <v>45185</v>
      </c>
      <c r="AE122" s="236">
        <v>45185</v>
      </c>
      <c r="AF122" s="236">
        <v>45185</v>
      </c>
      <c r="AG122" s="236">
        <v>45185</v>
      </c>
      <c r="AH122" s="236">
        <v>45185</v>
      </c>
      <c r="AI122" s="236">
        <v>45185</v>
      </c>
      <c r="AJ122" s="236">
        <v>45185</v>
      </c>
      <c r="AK122" s="236">
        <v>45185</v>
      </c>
      <c r="AL122" s="236">
        <v>45185</v>
      </c>
      <c r="AM122" s="237">
        <v>45185</v>
      </c>
      <c r="AN122" s="237">
        <v>45185</v>
      </c>
      <c r="AO122" s="237">
        <v>45185</v>
      </c>
      <c r="AP122" s="237">
        <v>45185</v>
      </c>
      <c r="AQ122" s="237">
        <v>45185</v>
      </c>
      <c r="AR122" s="237">
        <v>45185</v>
      </c>
      <c r="AS122" s="237">
        <v>45185</v>
      </c>
      <c r="AT122" s="237">
        <v>45185</v>
      </c>
      <c r="AU122" s="237">
        <v>45185</v>
      </c>
      <c r="AV122" s="237">
        <v>45185</v>
      </c>
      <c r="AW122" s="237">
        <v>45185</v>
      </c>
      <c r="AX122" s="237">
        <v>45185</v>
      </c>
      <c r="AY122" s="237">
        <v>45185</v>
      </c>
      <c r="AZ122" s="267">
        <v>45185</v>
      </c>
      <c r="BA122" s="267">
        <v>45185</v>
      </c>
      <c r="BB122" s="267">
        <v>45185</v>
      </c>
      <c r="BC122" s="267">
        <v>45185</v>
      </c>
      <c r="BD122" s="267">
        <v>45185</v>
      </c>
      <c r="BE122" s="267">
        <v>45185</v>
      </c>
      <c r="BF122" s="267">
        <v>45185</v>
      </c>
      <c r="BG122" s="267">
        <v>45185</v>
      </c>
      <c r="BH122" s="267">
        <v>45185</v>
      </c>
      <c r="BI122" s="267">
        <v>45185</v>
      </c>
      <c r="BJ122" s="267">
        <v>45185</v>
      </c>
      <c r="BK122" s="267">
        <v>45185</v>
      </c>
      <c r="BL122" s="267">
        <v>45185</v>
      </c>
      <c r="BM122" s="267">
        <v>45185</v>
      </c>
      <c r="BN122" s="267">
        <v>45185</v>
      </c>
      <c r="BO122" s="267">
        <v>45185</v>
      </c>
      <c r="BP122" s="267">
        <v>45185</v>
      </c>
      <c r="BQ122" s="267">
        <v>45185</v>
      </c>
      <c r="BR122" s="267">
        <v>45185</v>
      </c>
      <c r="BS122" s="267">
        <v>45185</v>
      </c>
      <c r="BT122" s="267">
        <v>45185</v>
      </c>
      <c r="BU122" s="331">
        <v>45185</v>
      </c>
      <c r="BV122" s="331">
        <v>45185</v>
      </c>
      <c r="BW122" s="331">
        <v>45185</v>
      </c>
      <c r="BX122" s="331">
        <v>45185</v>
      </c>
      <c r="BY122" s="331">
        <v>45185</v>
      </c>
      <c r="BZ122" s="331">
        <v>45185</v>
      </c>
      <c r="CA122" s="331">
        <v>45185</v>
      </c>
      <c r="CB122" s="331">
        <v>45185</v>
      </c>
      <c r="CC122" s="331">
        <v>45185</v>
      </c>
      <c r="CD122" s="331">
        <v>45185</v>
      </c>
      <c r="CE122" s="331">
        <v>45185</v>
      </c>
      <c r="CF122" s="331">
        <v>45185</v>
      </c>
      <c r="CG122" s="331">
        <v>45185</v>
      </c>
      <c r="CH122" s="331">
        <v>45185</v>
      </c>
      <c r="CI122" s="331">
        <v>45185</v>
      </c>
      <c r="CJ122" s="331">
        <v>45185</v>
      </c>
      <c r="CK122" s="331">
        <v>45185</v>
      </c>
      <c r="CL122" s="331">
        <v>45185</v>
      </c>
      <c r="CM122" s="331">
        <v>45185</v>
      </c>
      <c r="CN122" s="331">
        <v>45185</v>
      </c>
      <c r="CO122" s="331">
        <v>45185</v>
      </c>
      <c r="CP122" s="331">
        <v>45185</v>
      </c>
      <c r="CQ122" s="331">
        <v>45185</v>
      </c>
      <c r="CR122" s="331">
        <v>45185</v>
      </c>
      <c r="CS122" s="331">
        <v>45185</v>
      </c>
      <c r="CT122" s="331">
        <v>45185</v>
      </c>
      <c r="CU122" s="331">
        <v>45185</v>
      </c>
      <c r="CV122" s="331">
        <v>45185</v>
      </c>
      <c r="CW122" s="624">
        <v>45185</v>
      </c>
      <c r="CX122" s="586">
        <v>45185</v>
      </c>
      <c r="CY122" s="586">
        <v>45185</v>
      </c>
      <c r="DA122" s="421">
        <f t="shared" si="4"/>
        <v>45185</v>
      </c>
      <c r="DB122" s="477">
        <f t="shared" si="3"/>
        <v>45185</v>
      </c>
      <c r="DC122" s="331">
        <v>45185</v>
      </c>
    </row>
    <row r="123" spans="1:112" s="241" customFormat="1" ht="13.5" thickBot="1" x14ac:dyDescent="0.25">
      <c r="A123" s="238" t="s">
        <v>31</v>
      </c>
      <c r="B123" s="238" t="s">
        <v>31</v>
      </c>
      <c r="C123" s="238">
        <v>2</v>
      </c>
      <c r="D123" s="238" t="s">
        <v>31</v>
      </c>
      <c r="E123" s="238">
        <v>2</v>
      </c>
      <c r="F123" s="238">
        <v>100083</v>
      </c>
      <c r="G123" s="239" t="s">
        <v>394</v>
      </c>
      <c r="H123" s="239" t="s">
        <v>395</v>
      </c>
      <c r="I123" s="239">
        <v>144</v>
      </c>
      <c r="J123" s="239">
        <v>10042</v>
      </c>
      <c r="K123" s="239" t="s">
        <v>501</v>
      </c>
      <c r="L123" s="239">
        <v>3</v>
      </c>
      <c r="M123" s="240" t="s">
        <v>47</v>
      </c>
      <c r="O123" s="242"/>
      <c r="P123" s="242"/>
      <c r="Q123" s="242"/>
      <c r="R123" s="243"/>
      <c r="S123" s="244"/>
      <c r="T123" s="244"/>
      <c r="U123" s="244"/>
      <c r="V123" s="244"/>
      <c r="W123" s="244"/>
      <c r="X123" s="244"/>
      <c r="Y123" s="244"/>
      <c r="Z123" s="244"/>
      <c r="AA123" s="244"/>
      <c r="AB123" s="244"/>
      <c r="AC123" s="244"/>
      <c r="AD123" s="244"/>
      <c r="AE123" s="244"/>
      <c r="AF123" s="244"/>
      <c r="AG123" s="244"/>
      <c r="AH123" s="244"/>
      <c r="AI123" s="244"/>
      <c r="AJ123" s="244"/>
      <c r="AK123" s="244"/>
      <c r="AL123" s="244"/>
      <c r="AM123" s="245"/>
      <c r="AN123" s="245"/>
      <c r="AO123" s="245"/>
      <c r="AP123" s="245"/>
      <c r="AQ123" s="245"/>
      <c r="AR123" s="245"/>
      <c r="AS123" s="245"/>
      <c r="AT123" s="245"/>
      <c r="AU123" s="246">
        <v>1975</v>
      </c>
      <c r="AV123" s="245">
        <v>1975</v>
      </c>
      <c r="AW123" s="245">
        <v>1975</v>
      </c>
      <c r="AX123" s="245">
        <v>1975</v>
      </c>
      <c r="AY123" s="245">
        <v>1975</v>
      </c>
      <c r="AZ123" s="245">
        <v>1975</v>
      </c>
      <c r="BA123" s="245">
        <v>1975</v>
      </c>
      <c r="BB123" s="245">
        <v>1975</v>
      </c>
      <c r="BC123" s="245">
        <v>1975</v>
      </c>
      <c r="BD123" s="245">
        <v>1975</v>
      </c>
      <c r="BE123" s="245">
        <v>1975</v>
      </c>
      <c r="BF123" s="245">
        <v>1975</v>
      </c>
      <c r="BG123" s="277">
        <v>5536</v>
      </c>
      <c r="BH123" s="245">
        <v>5536</v>
      </c>
      <c r="BI123" s="245">
        <v>5536</v>
      </c>
      <c r="BJ123" s="245">
        <v>5536</v>
      </c>
      <c r="BK123" s="245">
        <v>5536</v>
      </c>
      <c r="BL123" s="245">
        <v>5536</v>
      </c>
      <c r="BM123" s="245">
        <v>5536</v>
      </c>
      <c r="BN123" s="245">
        <v>5536</v>
      </c>
      <c r="BO123" s="245">
        <v>5536</v>
      </c>
      <c r="BP123" s="245">
        <v>5536</v>
      </c>
      <c r="BQ123" s="245">
        <v>5536</v>
      </c>
      <c r="BR123" s="245">
        <v>5536</v>
      </c>
      <c r="BS123" s="245">
        <v>5536</v>
      </c>
      <c r="BT123" s="245">
        <v>5536</v>
      </c>
      <c r="BU123" s="277">
        <v>7117</v>
      </c>
      <c r="BV123" s="337">
        <v>7117</v>
      </c>
      <c r="BW123" s="337">
        <v>7117</v>
      </c>
      <c r="BX123" s="337">
        <v>7117</v>
      </c>
      <c r="BY123" s="337">
        <v>7117</v>
      </c>
      <c r="BZ123" s="337">
        <v>7117</v>
      </c>
      <c r="CA123" s="337">
        <v>7117</v>
      </c>
      <c r="CB123" s="337">
        <v>7117</v>
      </c>
      <c r="CC123" s="337">
        <v>7117</v>
      </c>
      <c r="CD123" s="418">
        <v>7794</v>
      </c>
      <c r="CE123" s="449">
        <v>7794</v>
      </c>
      <c r="CF123" s="449">
        <v>7794</v>
      </c>
      <c r="CG123" s="449">
        <v>7794</v>
      </c>
      <c r="CH123" s="449">
        <v>7794</v>
      </c>
      <c r="CI123" s="449">
        <v>7794</v>
      </c>
      <c r="CJ123" s="449">
        <v>7794</v>
      </c>
      <c r="CK123" s="449">
        <v>7794</v>
      </c>
      <c r="CL123" s="449">
        <v>7794</v>
      </c>
      <c r="CM123" s="449">
        <v>7794</v>
      </c>
      <c r="CN123" s="449">
        <v>7794</v>
      </c>
      <c r="CO123" s="449">
        <v>7794</v>
      </c>
      <c r="CP123" s="449">
        <v>7794</v>
      </c>
      <c r="CQ123" s="449">
        <v>7794</v>
      </c>
      <c r="CR123" s="449">
        <v>7794</v>
      </c>
      <c r="CS123" s="449">
        <v>7794</v>
      </c>
      <c r="CT123" s="449">
        <v>7794</v>
      </c>
      <c r="CU123" s="449">
        <v>7794</v>
      </c>
      <c r="CV123" s="418">
        <v>8093</v>
      </c>
      <c r="CW123" s="337">
        <v>8093</v>
      </c>
      <c r="CX123" s="587">
        <v>8093</v>
      </c>
      <c r="CY123" s="587">
        <v>8093</v>
      </c>
      <c r="DA123" s="421">
        <f t="shared" si="4"/>
        <v>6285.409090909091</v>
      </c>
      <c r="DB123" s="477">
        <f t="shared" ref="DB123:DB166" si="5">AVERAGE(CE123:CQ123)</f>
        <v>7794</v>
      </c>
    </row>
    <row r="124" spans="1:112" ht="22.5" thickTop="1" thickBot="1" x14ac:dyDescent="0.25">
      <c r="A124" s="1" t="s">
        <v>32</v>
      </c>
      <c r="B124" s="1" t="s">
        <v>32</v>
      </c>
      <c r="C124" s="1">
        <v>2</v>
      </c>
      <c r="D124" s="1" t="s">
        <v>32</v>
      </c>
      <c r="E124" s="1">
        <v>2</v>
      </c>
      <c r="F124" s="1">
        <v>100053</v>
      </c>
      <c r="G124" s="3" t="s">
        <v>266</v>
      </c>
      <c r="H124" s="3" t="s">
        <v>265</v>
      </c>
      <c r="I124" s="3">
        <v>24</v>
      </c>
      <c r="J124" s="3">
        <v>9987</v>
      </c>
      <c r="K124" s="3" t="s">
        <v>501</v>
      </c>
      <c r="L124" s="3">
        <v>3</v>
      </c>
      <c r="M124" s="4" t="s">
        <v>47</v>
      </c>
      <c r="N124" s="28">
        <v>39836</v>
      </c>
      <c r="O124" s="8"/>
      <c r="P124" s="27">
        <v>14374</v>
      </c>
      <c r="Q124" s="8">
        <v>14374</v>
      </c>
      <c r="R124" s="78">
        <v>14374</v>
      </c>
      <c r="S124" s="98">
        <v>14374</v>
      </c>
      <c r="T124" s="98">
        <v>14374</v>
      </c>
      <c r="U124" s="98">
        <v>14374</v>
      </c>
      <c r="V124" s="98">
        <v>14374</v>
      </c>
      <c r="W124" s="98">
        <v>14374</v>
      </c>
      <c r="X124" s="98">
        <v>14374</v>
      </c>
      <c r="Y124" s="98">
        <v>14374</v>
      </c>
      <c r="Z124" s="98">
        <v>14374</v>
      </c>
      <c r="AA124" s="98">
        <v>14374</v>
      </c>
      <c r="AB124" s="98">
        <v>14374</v>
      </c>
      <c r="AC124" s="98">
        <v>14374</v>
      </c>
      <c r="AD124" s="98">
        <v>14374</v>
      </c>
      <c r="AE124" s="98">
        <v>14374</v>
      </c>
      <c r="AF124" s="98">
        <v>14374</v>
      </c>
      <c r="AG124" s="98">
        <v>14374</v>
      </c>
      <c r="AH124" s="98">
        <v>14374</v>
      </c>
      <c r="AI124" s="98">
        <v>14374</v>
      </c>
      <c r="AJ124" s="98">
        <v>14374</v>
      </c>
      <c r="AK124" s="98">
        <v>14374</v>
      </c>
      <c r="AL124" s="98">
        <v>14374</v>
      </c>
      <c r="AM124" s="104">
        <v>14374</v>
      </c>
      <c r="AN124" s="104">
        <v>14374</v>
      </c>
      <c r="AO124" s="104">
        <v>14374</v>
      </c>
      <c r="AP124" s="104">
        <v>14374</v>
      </c>
      <c r="AQ124" s="104">
        <v>14374</v>
      </c>
      <c r="AR124" s="104">
        <v>14374</v>
      </c>
      <c r="AS124" s="104">
        <v>14374</v>
      </c>
      <c r="AT124" s="104">
        <v>14374</v>
      </c>
      <c r="AU124" s="104">
        <v>14374</v>
      </c>
      <c r="AV124" s="104">
        <v>14374</v>
      </c>
      <c r="AW124" s="254">
        <v>19610</v>
      </c>
      <c r="AX124" s="104">
        <v>19610</v>
      </c>
      <c r="AY124" s="104">
        <v>19610</v>
      </c>
      <c r="AZ124" s="256">
        <v>19610</v>
      </c>
      <c r="BA124" s="256">
        <v>19610</v>
      </c>
      <c r="BB124" s="256">
        <v>19610</v>
      </c>
      <c r="BC124" s="256">
        <v>19610</v>
      </c>
      <c r="BD124" s="256">
        <v>19610</v>
      </c>
      <c r="BE124" s="256">
        <v>19610</v>
      </c>
      <c r="BF124" s="256">
        <v>19610</v>
      </c>
      <c r="BG124" s="256">
        <v>19610</v>
      </c>
      <c r="BH124" s="256">
        <v>19610</v>
      </c>
      <c r="BI124" s="256">
        <v>19610</v>
      </c>
      <c r="BJ124" s="256">
        <v>19610</v>
      </c>
      <c r="BK124" s="256">
        <v>19610</v>
      </c>
      <c r="BL124" s="256">
        <v>19610</v>
      </c>
      <c r="BM124" s="256">
        <v>19610</v>
      </c>
      <c r="BN124" s="256">
        <v>19610</v>
      </c>
      <c r="BO124" s="256">
        <v>19610</v>
      </c>
      <c r="BP124" s="256">
        <v>19610</v>
      </c>
      <c r="BQ124" s="256">
        <v>19610</v>
      </c>
      <c r="BR124" s="256">
        <v>19610</v>
      </c>
      <c r="BS124" s="256">
        <v>19610</v>
      </c>
      <c r="BT124" s="256">
        <v>19610</v>
      </c>
      <c r="BU124" s="323">
        <v>19610</v>
      </c>
      <c r="BV124" s="323">
        <v>19610</v>
      </c>
      <c r="BW124" s="323">
        <v>19610</v>
      </c>
      <c r="BX124" s="278">
        <v>25735</v>
      </c>
      <c r="BY124" s="323">
        <v>25735</v>
      </c>
      <c r="BZ124" s="323">
        <v>25735</v>
      </c>
      <c r="CA124" s="323">
        <v>25735</v>
      </c>
      <c r="CB124" s="323">
        <v>25735</v>
      </c>
      <c r="CC124" s="323">
        <v>25735</v>
      </c>
      <c r="CD124" s="323">
        <v>25735</v>
      </c>
      <c r="CE124" s="323">
        <v>25735</v>
      </c>
      <c r="CF124" s="323">
        <v>25735</v>
      </c>
      <c r="CG124" s="323">
        <v>25735</v>
      </c>
      <c r="CH124" s="323">
        <v>25735</v>
      </c>
      <c r="CI124" s="323">
        <v>25735</v>
      </c>
      <c r="CJ124" s="323">
        <v>25735</v>
      </c>
      <c r="CK124" s="323">
        <v>25735</v>
      </c>
      <c r="CL124" s="323">
        <v>25735</v>
      </c>
      <c r="CM124" s="323">
        <v>25735</v>
      </c>
      <c r="CN124" s="323">
        <v>25735</v>
      </c>
      <c r="CO124" s="323">
        <v>25735</v>
      </c>
      <c r="CP124" s="323">
        <v>25735</v>
      </c>
      <c r="CQ124" s="323">
        <v>25735</v>
      </c>
      <c r="CR124" s="323">
        <v>25735</v>
      </c>
      <c r="CS124" s="323">
        <v>25735</v>
      </c>
      <c r="CT124" s="323">
        <v>25735</v>
      </c>
      <c r="CU124" s="323">
        <v>25735</v>
      </c>
      <c r="CV124" s="323">
        <v>25735</v>
      </c>
      <c r="CW124" s="323">
        <v>25735</v>
      </c>
      <c r="CX124" s="568">
        <v>25735</v>
      </c>
      <c r="CY124" s="568">
        <v>25735</v>
      </c>
      <c r="DA124" s="421">
        <f t="shared" si="4"/>
        <v>21558.863636363636</v>
      </c>
      <c r="DB124" s="477">
        <f t="shared" si="5"/>
        <v>25735</v>
      </c>
      <c r="DF124" s="431" t="s">
        <v>516</v>
      </c>
    </row>
    <row r="125" spans="1:112" s="241" customFormat="1" ht="13.5" thickBot="1" x14ac:dyDescent="0.25">
      <c r="A125" s="238" t="s">
        <v>31</v>
      </c>
      <c r="B125" s="238" t="s">
        <v>31</v>
      </c>
      <c r="C125" s="238">
        <v>2</v>
      </c>
      <c r="D125" s="238" t="s">
        <v>31</v>
      </c>
      <c r="E125" s="238">
        <v>2</v>
      </c>
      <c r="F125" s="238">
        <v>100083</v>
      </c>
      <c r="G125" s="239" t="s">
        <v>394</v>
      </c>
      <c r="H125" s="239" t="s">
        <v>395</v>
      </c>
      <c r="I125" s="239">
        <v>144</v>
      </c>
      <c r="J125" s="239">
        <v>10042</v>
      </c>
      <c r="K125" s="239" t="s">
        <v>501</v>
      </c>
      <c r="L125" s="239">
        <v>3</v>
      </c>
      <c r="M125" s="240" t="s">
        <v>47</v>
      </c>
      <c r="O125" s="242"/>
      <c r="P125" s="242"/>
      <c r="Q125" s="242"/>
      <c r="R125" s="243"/>
      <c r="S125" s="244"/>
      <c r="T125" s="244"/>
      <c r="U125" s="244"/>
      <c r="V125" s="244"/>
      <c r="W125" s="244"/>
      <c r="X125" s="244"/>
      <c r="Y125" s="244"/>
      <c r="Z125" s="244"/>
      <c r="AA125" s="244"/>
      <c r="AB125" s="244"/>
      <c r="AC125" s="244"/>
      <c r="AD125" s="244"/>
      <c r="AE125" s="244"/>
      <c r="AF125" s="244"/>
      <c r="AG125" s="244"/>
      <c r="AH125" s="244"/>
      <c r="AI125" s="244"/>
      <c r="AJ125" s="244"/>
      <c r="AK125" s="244"/>
      <c r="AL125" s="244"/>
      <c r="AM125" s="245"/>
      <c r="AN125" s="245"/>
      <c r="AO125" s="245"/>
      <c r="AP125" s="245"/>
      <c r="AQ125" s="245"/>
      <c r="AR125" s="245"/>
      <c r="AS125" s="245"/>
      <c r="AT125" s="245"/>
      <c r="AU125" s="246">
        <v>1975</v>
      </c>
      <c r="AV125" s="245">
        <v>1975</v>
      </c>
      <c r="AW125" s="245">
        <v>1975</v>
      </c>
      <c r="AX125" s="245">
        <v>1975</v>
      </c>
      <c r="AY125" s="245">
        <v>1975</v>
      </c>
      <c r="AZ125" s="245">
        <v>1975</v>
      </c>
      <c r="BA125" s="245">
        <v>1975</v>
      </c>
      <c r="BB125" s="245">
        <v>1975</v>
      </c>
      <c r="BC125" s="245">
        <v>1975</v>
      </c>
      <c r="BD125" s="245">
        <v>1975</v>
      </c>
      <c r="BE125" s="245">
        <v>1975</v>
      </c>
      <c r="BF125" s="245">
        <v>1975</v>
      </c>
      <c r="BG125" s="277">
        <v>5536</v>
      </c>
      <c r="BH125" s="245">
        <v>5536</v>
      </c>
      <c r="BI125" s="245">
        <v>5536</v>
      </c>
      <c r="BJ125" s="245">
        <v>5536</v>
      </c>
      <c r="BK125" s="245">
        <v>5536</v>
      </c>
      <c r="BL125" s="245">
        <v>5536</v>
      </c>
      <c r="BM125" s="245">
        <v>5536</v>
      </c>
      <c r="BN125" s="245">
        <v>5536</v>
      </c>
      <c r="BO125" s="245">
        <v>5536</v>
      </c>
      <c r="BP125" s="245">
        <v>5536</v>
      </c>
      <c r="BQ125" s="245">
        <v>5536</v>
      </c>
      <c r="BR125" s="245">
        <v>5536</v>
      </c>
      <c r="BS125" s="245">
        <v>5536</v>
      </c>
      <c r="BT125" s="245">
        <v>5536</v>
      </c>
      <c r="BU125" s="277">
        <v>7117</v>
      </c>
      <c r="BV125" s="337">
        <v>7117</v>
      </c>
      <c r="BW125" s="337">
        <v>7117</v>
      </c>
      <c r="BX125" s="337">
        <v>7117</v>
      </c>
      <c r="BY125" s="337">
        <v>7117</v>
      </c>
      <c r="BZ125" s="337">
        <v>7117</v>
      </c>
      <c r="CA125" s="337">
        <v>7117</v>
      </c>
      <c r="CB125" s="337">
        <v>7117</v>
      </c>
      <c r="CC125" s="337">
        <v>7117</v>
      </c>
      <c r="CD125" s="418">
        <v>7794</v>
      </c>
      <c r="CE125" s="449">
        <v>7794</v>
      </c>
      <c r="CF125" s="449">
        <v>7794</v>
      </c>
      <c r="CG125" s="449">
        <v>7794</v>
      </c>
      <c r="CH125" s="449">
        <v>7794</v>
      </c>
      <c r="CI125" s="449">
        <v>7794</v>
      </c>
      <c r="CJ125" s="449">
        <v>7794</v>
      </c>
      <c r="CK125" s="449">
        <v>7794</v>
      </c>
      <c r="CL125" s="449">
        <v>7794</v>
      </c>
      <c r="CM125" s="449">
        <v>7794</v>
      </c>
      <c r="CN125" s="449">
        <v>7794</v>
      </c>
      <c r="CO125" s="449">
        <v>7794</v>
      </c>
      <c r="CP125" s="449">
        <v>7794</v>
      </c>
      <c r="CQ125" s="449">
        <v>7794</v>
      </c>
      <c r="CR125" s="449">
        <v>7794</v>
      </c>
      <c r="CS125" s="449">
        <v>7794</v>
      </c>
      <c r="CT125" s="449">
        <v>7794</v>
      </c>
      <c r="CU125" s="449">
        <v>7794</v>
      </c>
      <c r="CV125" s="418">
        <v>8093</v>
      </c>
      <c r="CW125" s="625">
        <v>8093</v>
      </c>
      <c r="CX125" s="337">
        <v>8093</v>
      </c>
      <c r="CY125" s="337">
        <v>8093</v>
      </c>
      <c r="CZ125" s="337">
        <v>8093</v>
      </c>
      <c r="DB125" s="421">
        <f t="shared" ref="DB125" si="6">AVERAGE(BI125:CD125)</f>
        <v>6285.409090909091</v>
      </c>
      <c r="DC125" s="477">
        <f t="shared" ref="DC125" si="7">AVERAGE(CE125:CQ125)</f>
        <v>7794</v>
      </c>
    </row>
    <row r="126" spans="1:112" s="76" customFormat="1" ht="14.25" thickTop="1" thickBot="1" x14ac:dyDescent="0.25">
      <c r="A126" s="73" t="s">
        <v>32</v>
      </c>
      <c r="B126" s="73" t="s">
        <v>32</v>
      </c>
      <c r="C126" s="73">
        <v>2</v>
      </c>
      <c r="D126" s="73" t="s">
        <v>32</v>
      </c>
      <c r="E126" s="73">
        <v>2</v>
      </c>
      <c r="F126" s="73">
        <v>100042</v>
      </c>
      <c r="G126" s="74" t="s">
        <v>268</v>
      </c>
      <c r="H126" s="74" t="s">
        <v>267</v>
      </c>
      <c r="I126" s="74">
        <v>52</v>
      </c>
      <c r="J126" s="74">
        <v>9767</v>
      </c>
      <c r="K126" s="74" t="s">
        <v>501</v>
      </c>
      <c r="L126" s="74">
        <v>3</v>
      </c>
      <c r="M126" s="75" t="s">
        <v>48</v>
      </c>
      <c r="O126" s="77">
        <v>4124</v>
      </c>
      <c r="P126" s="77">
        <v>4124</v>
      </c>
      <c r="Q126" s="77">
        <v>4124</v>
      </c>
      <c r="R126" s="80">
        <v>4124</v>
      </c>
      <c r="S126" s="123">
        <v>4124</v>
      </c>
      <c r="T126" s="123">
        <v>4124</v>
      </c>
      <c r="U126" s="123">
        <v>4124</v>
      </c>
      <c r="V126" s="123">
        <v>4124</v>
      </c>
      <c r="W126" s="123">
        <v>4124</v>
      </c>
      <c r="X126" s="123">
        <v>4124</v>
      </c>
      <c r="Y126" s="123">
        <v>4124</v>
      </c>
      <c r="Z126" s="123">
        <v>4124</v>
      </c>
      <c r="AA126" s="123">
        <v>4124</v>
      </c>
      <c r="AB126" s="123">
        <v>4124</v>
      </c>
      <c r="AC126" s="123">
        <v>4124</v>
      </c>
      <c r="AD126" s="123">
        <v>4124</v>
      </c>
      <c r="AE126" s="123">
        <v>4124</v>
      </c>
      <c r="AF126" s="123">
        <v>4124</v>
      </c>
      <c r="AG126" s="123">
        <v>4124</v>
      </c>
      <c r="AH126" s="123">
        <v>4124</v>
      </c>
      <c r="AI126" s="123">
        <v>4124</v>
      </c>
      <c r="AJ126" s="123">
        <v>4124</v>
      </c>
      <c r="AK126" s="123">
        <v>4124</v>
      </c>
      <c r="AL126" s="123">
        <v>4124</v>
      </c>
      <c r="AM126" s="125">
        <v>4124</v>
      </c>
      <c r="AN126" s="125">
        <v>4124</v>
      </c>
      <c r="AO126" s="125">
        <v>4124</v>
      </c>
      <c r="AP126" s="125">
        <v>4124</v>
      </c>
      <c r="AQ126" s="125">
        <v>4124</v>
      </c>
      <c r="AR126" s="125">
        <v>4124</v>
      </c>
      <c r="AS126" s="125">
        <v>4124</v>
      </c>
      <c r="AT126" s="125">
        <v>4124</v>
      </c>
      <c r="AU126" s="125">
        <v>4124</v>
      </c>
      <c r="AV126" s="125">
        <v>4124</v>
      </c>
      <c r="AW126" s="125">
        <v>4124</v>
      </c>
      <c r="AX126" s="125">
        <v>4124</v>
      </c>
      <c r="AY126" s="125">
        <v>4124</v>
      </c>
      <c r="AZ126" s="259">
        <v>4124</v>
      </c>
      <c r="BA126" s="259">
        <v>4124</v>
      </c>
      <c r="BB126" s="259">
        <v>4124</v>
      </c>
      <c r="BC126" s="259">
        <v>4124</v>
      </c>
      <c r="BD126" s="259">
        <v>4124</v>
      </c>
      <c r="BE126" s="259">
        <v>4124</v>
      </c>
      <c r="BF126" s="259">
        <v>4124</v>
      </c>
      <c r="BG126" s="259">
        <v>4124</v>
      </c>
      <c r="BH126" s="259">
        <v>4124</v>
      </c>
      <c r="BI126" s="259">
        <v>4124</v>
      </c>
      <c r="BJ126" s="259">
        <v>4124</v>
      </c>
      <c r="BK126" s="259">
        <v>4124</v>
      </c>
      <c r="BL126" s="259">
        <v>4124</v>
      </c>
      <c r="BM126" s="259">
        <v>4124</v>
      </c>
      <c r="BN126" s="259">
        <v>4124</v>
      </c>
      <c r="BO126" s="259">
        <v>4124</v>
      </c>
      <c r="BP126" s="259">
        <v>4124</v>
      </c>
      <c r="BQ126" s="259">
        <v>4124</v>
      </c>
      <c r="BR126" s="259">
        <v>4124</v>
      </c>
      <c r="BS126" s="259">
        <v>4124</v>
      </c>
      <c r="BT126" s="259">
        <v>4124</v>
      </c>
      <c r="BU126" s="325">
        <v>4124</v>
      </c>
      <c r="BV126" s="325">
        <v>4124</v>
      </c>
      <c r="BW126" s="325">
        <v>4124</v>
      </c>
      <c r="BX126" s="325">
        <v>4124</v>
      </c>
      <c r="BY126" s="325">
        <v>4124</v>
      </c>
      <c r="BZ126" s="325">
        <v>4124</v>
      </c>
      <c r="CA126" s="325">
        <v>4124</v>
      </c>
      <c r="CB126" s="325">
        <v>4124</v>
      </c>
      <c r="CC126" s="325">
        <v>4124</v>
      </c>
      <c r="CD126" s="325">
        <v>4124</v>
      </c>
      <c r="CE126" s="325">
        <v>4124</v>
      </c>
      <c r="CF126" s="325">
        <v>4124</v>
      </c>
      <c r="CG126" s="325">
        <v>4124</v>
      </c>
      <c r="CH126" s="325">
        <v>4124</v>
      </c>
      <c r="CI126" s="325">
        <v>4124</v>
      </c>
      <c r="CJ126" s="325">
        <v>4124</v>
      </c>
      <c r="CK126" s="325">
        <v>4124</v>
      </c>
      <c r="CL126" s="325">
        <v>4124</v>
      </c>
      <c r="CM126" s="325">
        <v>4124</v>
      </c>
      <c r="CN126" s="325">
        <v>4124</v>
      </c>
      <c r="CO126" s="325">
        <v>4124</v>
      </c>
      <c r="CP126" s="325">
        <v>4124</v>
      </c>
      <c r="CQ126" s="325">
        <v>4124</v>
      </c>
      <c r="CR126" s="325">
        <v>4124</v>
      </c>
      <c r="CS126" s="325">
        <v>4124</v>
      </c>
      <c r="CT126" s="325">
        <v>4124</v>
      </c>
      <c r="CU126" s="325">
        <v>4124</v>
      </c>
      <c r="CV126" s="325">
        <v>4124</v>
      </c>
      <c r="CW126" s="626">
        <v>4124</v>
      </c>
      <c r="CX126" s="576">
        <v>4124</v>
      </c>
      <c r="CY126" s="576">
        <v>4124</v>
      </c>
      <c r="DA126" s="421">
        <f t="shared" si="4"/>
        <v>4124</v>
      </c>
      <c r="DB126" s="477">
        <f t="shared" si="5"/>
        <v>4124</v>
      </c>
    </row>
    <row r="127" spans="1:112" s="45" customFormat="1" ht="21.75" thickBot="1" x14ac:dyDescent="0.25">
      <c r="A127" s="42" t="s">
        <v>32</v>
      </c>
      <c r="B127" s="42" t="s">
        <v>32</v>
      </c>
      <c r="C127" s="42">
        <v>2</v>
      </c>
      <c r="D127" s="42" t="s">
        <v>32</v>
      </c>
      <c r="E127" s="42">
        <v>2</v>
      </c>
      <c r="F127" s="42">
        <v>100042</v>
      </c>
      <c r="G127" s="43" t="s">
        <v>372</v>
      </c>
      <c r="H127" s="43" t="s">
        <v>371</v>
      </c>
      <c r="I127" s="43">
        <v>138</v>
      </c>
      <c r="J127" s="43">
        <v>9767</v>
      </c>
      <c r="K127" s="43" t="s">
        <v>501</v>
      </c>
      <c r="L127" s="43">
        <v>3</v>
      </c>
      <c r="M127" s="44" t="s">
        <v>48</v>
      </c>
      <c r="N127" s="109">
        <v>40242</v>
      </c>
      <c r="O127" s="46"/>
      <c r="P127" s="46"/>
      <c r="Q127" s="46"/>
      <c r="R127" s="79"/>
      <c r="S127" s="106"/>
      <c r="T127" s="106"/>
      <c r="U127" s="106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106"/>
      <c r="AJ127" s="106"/>
      <c r="AK127" s="106"/>
      <c r="AL127" s="106"/>
      <c r="AM127" s="108"/>
      <c r="AN127" s="138">
        <v>7101</v>
      </c>
      <c r="AO127" s="140">
        <v>7101</v>
      </c>
      <c r="AP127" s="140">
        <v>7101</v>
      </c>
      <c r="AQ127" s="140">
        <v>7101</v>
      </c>
      <c r="AR127" s="140">
        <v>7101</v>
      </c>
      <c r="AS127" s="140">
        <v>7101</v>
      </c>
      <c r="AT127" s="140">
        <v>7101</v>
      </c>
      <c r="AU127" s="140">
        <v>7101</v>
      </c>
      <c r="AV127" s="140">
        <v>7101</v>
      </c>
      <c r="AW127" s="140">
        <v>7101</v>
      </c>
      <c r="AX127" s="140">
        <v>7101</v>
      </c>
      <c r="AY127" s="140">
        <v>7101</v>
      </c>
      <c r="AZ127" s="229">
        <v>7101</v>
      </c>
      <c r="BA127" s="229">
        <v>7101</v>
      </c>
      <c r="BB127" s="229">
        <v>7101</v>
      </c>
      <c r="BC127" s="229">
        <v>7101</v>
      </c>
      <c r="BD127" s="229">
        <v>7101</v>
      </c>
      <c r="BE127" s="229">
        <v>7101</v>
      </c>
      <c r="BF127" s="229">
        <v>7101</v>
      </c>
      <c r="BG127" s="229">
        <v>7101</v>
      </c>
      <c r="BH127" s="229">
        <v>7101</v>
      </c>
      <c r="BI127" s="229">
        <v>7101</v>
      </c>
      <c r="BJ127" s="229">
        <v>7101</v>
      </c>
      <c r="BK127" s="229">
        <v>7101</v>
      </c>
      <c r="BL127" s="229">
        <v>7101</v>
      </c>
      <c r="BM127" s="229">
        <v>7101</v>
      </c>
      <c r="BN127" s="229">
        <v>7101</v>
      </c>
      <c r="BO127" s="229">
        <v>7101</v>
      </c>
      <c r="BP127" s="229">
        <v>7101</v>
      </c>
      <c r="BQ127" s="229">
        <v>7101</v>
      </c>
      <c r="BR127" s="229">
        <v>7101</v>
      </c>
      <c r="BS127" s="229">
        <v>7101</v>
      </c>
      <c r="BT127" s="229">
        <v>7101</v>
      </c>
      <c r="BU127" s="303">
        <v>7101</v>
      </c>
      <c r="BV127" s="303">
        <v>7101</v>
      </c>
      <c r="BW127" s="303">
        <v>7101</v>
      </c>
      <c r="BX127" s="303">
        <v>7101</v>
      </c>
      <c r="BY127" s="303">
        <v>7101</v>
      </c>
      <c r="BZ127" s="303">
        <v>7101</v>
      </c>
      <c r="CA127" s="303">
        <v>7101</v>
      </c>
      <c r="CB127" s="303">
        <v>7101</v>
      </c>
      <c r="CC127" s="303">
        <v>7101</v>
      </c>
      <c r="CD127" s="303">
        <v>7101</v>
      </c>
      <c r="CE127" s="303">
        <v>7101</v>
      </c>
      <c r="CF127" s="303">
        <v>7101</v>
      </c>
      <c r="CG127" s="303">
        <v>7101</v>
      </c>
      <c r="CH127" s="303">
        <v>7101</v>
      </c>
      <c r="CI127" s="303">
        <v>7101</v>
      </c>
      <c r="CJ127" s="303">
        <v>7101</v>
      </c>
      <c r="CK127" s="303">
        <v>7101</v>
      </c>
      <c r="CL127" s="303">
        <v>7101</v>
      </c>
      <c r="CM127" s="303">
        <v>7101</v>
      </c>
      <c r="CN127" s="303">
        <v>7101</v>
      </c>
      <c r="CO127" s="303">
        <v>7101</v>
      </c>
      <c r="CP127" s="303">
        <v>7101</v>
      </c>
      <c r="CQ127" s="303">
        <v>7101</v>
      </c>
      <c r="CR127" s="303">
        <v>7101</v>
      </c>
      <c r="CS127" s="303">
        <v>7101</v>
      </c>
      <c r="CT127" s="303">
        <v>7101</v>
      </c>
      <c r="CU127" s="303">
        <v>7101</v>
      </c>
      <c r="CV127" s="303">
        <v>7101</v>
      </c>
      <c r="CW127" s="623">
        <v>7101</v>
      </c>
      <c r="CX127" s="585">
        <v>7101</v>
      </c>
      <c r="CY127" s="585">
        <v>7101</v>
      </c>
      <c r="DA127" s="421">
        <f t="shared" si="4"/>
        <v>7101</v>
      </c>
      <c r="DB127" s="477">
        <f t="shared" si="5"/>
        <v>7101</v>
      </c>
    </row>
    <row r="128" spans="1:112" s="60" customFormat="1" ht="13.5" thickBot="1" x14ac:dyDescent="0.25">
      <c r="A128" s="57" t="s">
        <v>32</v>
      </c>
      <c r="B128" s="57" t="s">
        <v>32</v>
      </c>
      <c r="C128" s="57">
        <v>2</v>
      </c>
      <c r="D128" s="57" t="s">
        <v>32</v>
      </c>
      <c r="E128" s="57">
        <v>2</v>
      </c>
      <c r="F128" s="57">
        <v>100042</v>
      </c>
      <c r="G128" s="58" t="s">
        <v>270</v>
      </c>
      <c r="H128" s="58" t="s">
        <v>269</v>
      </c>
      <c r="I128" s="58">
        <v>132</v>
      </c>
      <c r="J128" s="58">
        <v>9767</v>
      </c>
      <c r="K128" s="58" t="s">
        <v>501</v>
      </c>
      <c r="L128" s="58">
        <v>3</v>
      </c>
      <c r="M128" s="59" t="s">
        <v>48</v>
      </c>
      <c r="N128" s="70">
        <v>40093</v>
      </c>
      <c r="O128" s="67"/>
      <c r="P128" s="67"/>
      <c r="Q128" s="67"/>
      <c r="R128" s="83"/>
      <c r="S128" s="99"/>
      <c r="T128" s="99"/>
      <c r="U128" s="99"/>
      <c r="V128" s="99"/>
      <c r="W128" s="99"/>
      <c r="X128" s="99"/>
      <c r="Y128" s="99"/>
      <c r="Z128" s="99"/>
      <c r="AA128" s="99"/>
      <c r="AB128" s="99"/>
      <c r="AC128" s="103">
        <v>18026</v>
      </c>
      <c r="AD128" s="105">
        <v>18026</v>
      </c>
      <c r="AE128" s="105">
        <v>18026</v>
      </c>
      <c r="AF128" s="105">
        <v>18026</v>
      </c>
      <c r="AG128" s="105">
        <v>18026</v>
      </c>
      <c r="AH128" s="105">
        <v>18026</v>
      </c>
      <c r="AI128" s="105">
        <v>18026</v>
      </c>
      <c r="AJ128" s="105">
        <v>18026</v>
      </c>
      <c r="AK128" s="105">
        <v>18026</v>
      </c>
      <c r="AL128" s="105">
        <v>18026</v>
      </c>
      <c r="AM128" s="105">
        <v>18026</v>
      </c>
      <c r="AN128" s="105">
        <v>18026</v>
      </c>
      <c r="AO128" s="105">
        <v>18026</v>
      </c>
      <c r="AP128" s="105">
        <v>18026</v>
      </c>
      <c r="AQ128" s="105">
        <v>18026</v>
      </c>
      <c r="AR128" s="105">
        <v>18026</v>
      </c>
      <c r="AS128" s="105">
        <v>18026</v>
      </c>
      <c r="AT128" s="105">
        <v>18026</v>
      </c>
      <c r="AU128" s="105">
        <v>18026</v>
      </c>
      <c r="AV128" s="105">
        <v>18026</v>
      </c>
      <c r="AW128" s="105">
        <v>18026</v>
      </c>
      <c r="AX128" s="105">
        <v>18026</v>
      </c>
      <c r="AY128" s="105">
        <v>18026</v>
      </c>
      <c r="AZ128" s="258">
        <v>18026</v>
      </c>
      <c r="BA128" s="258">
        <v>18026</v>
      </c>
      <c r="BB128" s="258">
        <v>18026</v>
      </c>
      <c r="BC128" s="258">
        <v>18026</v>
      </c>
      <c r="BD128" s="258">
        <v>18026</v>
      </c>
      <c r="BE128" s="258">
        <v>18026</v>
      </c>
      <c r="BF128" s="258">
        <v>18026</v>
      </c>
      <c r="BG128" s="258">
        <v>18026</v>
      </c>
      <c r="BH128" s="258">
        <v>18026</v>
      </c>
      <c r="BI128" s="258">
        <v>18026</v>
      </c>
      <c r="BJ128" s="258">
        <v>18026</v>
      </c>
      <c r="BK128" s="258">
        <v>18026</v>
      </c>
      <c r="BL128" s="258">
        <v>18026</v>
      </c>
      <c r="BM128" s="258">
        <v>18026</v>
      </c>
      <c r="BN128" s="258">
        <v>18026</v>
      </c>
      <c r="BO128" s="258">
        <v>18026</v>
      </c>
      <c r="BP128" s="258">
        <v>18026</v>
      </c>
      <c r="BQ128" s="258">
        <v>18026</v>
      </c>
      <c r="BR128" s="258">
        <v>18026</v>
      </c>
      <c r="BS128" s="258">
        <v>18026</v>
      </c>
      <c r="BT128" s="258">
        <v>18026</v>
      </c>
      <c r="BU128" s="324">
        <v>18026</v>
      </c>
      <c r="BV128" s="324">
        <v>18026</v>
      </c>
      <c r="BW128" s="324">
        <v>18026</v>
      </c>
      <c r="BX128" s="324">
        <v>18026</v>
      </c>
      <c r="BY128" s="324">
        <v>18026</v>
      </c>
      <c r="BZ128" s="324">
        <v>18026</v>
      </c>
      <c r="CA128" s="324">
        <v>18026</v>
      </c>
      <c r="CB128" s="324">
        <v>18026</v>
      </c>
      <c r="CC128" s="324">
        <v>18026</v>
      </c>
      <c r="CD128" s="324">
        <v>18026</v>
      </c>
      <c r="CE128" s="324">
        <v>18026</v>
      </c>
      <c r="CF128" s="324">
        <v>18026</v>
      </c>
      <c r="CG128" s="324">
        <v>18026</v>
      </c>
      <c r="CH128" s="324">
        <v>18026</v>
      </c>
      <c r="CI128" s="324">
        <v>18026</v>
      </c>
      <c r="CJ128" s="324">
        <v>18026</v>
      </c>
      <c r="CK128" s="324">
        <v>18026</v>
      </c>
      <c r="CL128" s="324">
        <v>18026</v>
      </c>
      <c r="CM128" s="324">
        <v>18026</v>
      </c>
      <c r="CN128" s="324">
        <v>18026</v>
      </c>
      <c r="CO128" s="324">
        <v>18026</v>
      </c>
      <c r="CP128" s="324">
        <v>18026</v>
      </c>
      <c r="CQ128" s="324">
        <v>18026</v>
      </c>
      <c r="CR128" s="324">
        <v>18026</v>
      </c>
      <c r="CS128" s="324">
        <v>18026</v>
      </c>
      <c r="CT128" s="324">
        <v>18026</v>
      </c>
      <c r="CU128" s="324">
        <v>18026</v>
      </c>
      <c r="CV128" s="324">
        <v>18026</v>
      </c>
      <c r="CW128" s="619">
        <v>18026</v>
      </c>
      <c r="CX128" s="570">
        <v>18026</v>
      </c>
      <c r="CY128" s="570">
        <v>18026</v>
      </c>
      <c r="DA128" s="421">
        <f t="shared" si="4"/>
        <v>18026</v>
      </c>
      <c r="DB128" s="477">
        <f t="shared" si="5"/>
        <v>18026</v>
      </c>
    </row>
    <row r="129" spans="1:110" ht="13.5" thickBot="1" x14ac:dyDescent="0.25">
      <c r="A129" s="1" t="s">
        <v>33</v>
      </c>
      <c r="B129" s="1" t="s">
        <v>33</v>
      </c>
      <c r="C129" s="1">
        <v>2</v>
      </c>
      <c r="D129" s="1" t="s">
        <v>33</v>
      </c>
      <c r="E129" s="1">
        <v>2</v>
      </c>
      <c r="F129" s="1">
        <v>100025</v>
      </c>
      <c r="G129" s="3" t="s">
        <v>280</v>
      </c>
      <c r="H129" s="3" t="s">
        <v>279</v>
      </c>
      <c r="I129" s="3">
        <v>12</v>
      </c>
      <c r="J129" s="3">
        <v>9814</v>
      </c>
      <c r="K129" s="3" t="s">
        <v>501</v>
      </c>
      <c r="L129" s="3">
        <v>3</v>
      </c>
      <c r="M129" s="4" t="s">
        <v>48</v>
      </c>
      <c r="O129" s="8">
        <v>14254</v>
      </c>
      <c r="P129" s="8">
        <v>14254</v>
      </c>
      <c r="Q129" s="8">
        <v>14254</v>
      </c>
      <c r="R129" s="78">
        <v>14254</v>
      </c>
      <c r="S129" s="98">
        <v>14254</v>
      </c>
      <c r="T129" s="98">
        <v>14254</v>
      </c>
      <c r="U129" s="98">
        <v>14254</v>
      </c>
      <c r="V129" s="98">
        <v>14254</v>
      </c>
      <c r="W129" s="98">
        <v>14254</v>
      </c>
      <c r="X129" s="98">
        <v>14254</v>
      </c>
      <c r="Y129" s="98">
        <v>14254</v>
      </c>
      <c r="Z129" s="98">
        <v>14254</v>
      </c>
      <c r="AA129" s="98">
        <v>14254</v>
      </c>
      <c r="AB129" s="98">
        <v>14254</v>
      </c>
      <c r="AC129" s="98">
        <v>14254</v>
      </c>
      <c r="AD129" s="98">
        <v>14254</v>
      </c>
      <c r="AE129" s="98">
        <v>14254</v>
      </c>
      <c r="AF129" s="98">
        <v>14254</v>
      </c>
      <c r="AG129" s="98">
        <v>14254</v>
      </c>
      <c r="AH129" s="98">
        <v>14254</v>
      </c>
      <c r="AI129" s="98">
        <v>14254</v>
      </c>
      <c r="AJ129" s="98">
        <v>14254</v>
      </c>
      <c r="AK129" s="98">
        <v>14254</v>
      </c>
      <c r="AL129" s="98">
        <v>14254</v>
      </c>
      <c r="AM129" s="104">
        <v>14254</v>
      </c>
      <c r="AN129" s="104">
        <v>14254</v>
      </c>
      <c r="AO129" s="104">
        <v>14254</v>
      </c>
      <c r="AP129" s="104">
        <v>14254</v>
      </c>
      <c r="AQ129" s="104">
        <v>14254</v>
      </c>
      <c r="AR129" s="104">
        <v>14254</v>
      </c>
      <c r="AS129" s="104">
        <v>14254</v>
      </c>
      <c r="AT129" s="104">
        <v>14254</v>
      </c>
      <c r="AU129" s="104">
        <v>14254</v>
      </c>
      <c r="AV129" s="104">
        <v>14254</v>
      </c>
      <c r="AW129" s="104">
        <v>14254</v>
      </c>
      <c r="AX129" s="104">
        <v>14254</v>
      </c>
      <c r="AY129" s="104">
        <v>14254</v>
      </c>
      <c r="AZ129" s="256">
        <v>14254</v>
      </c>
      <c r="BA129" s="256">
        <v>14254</v>
      </c>
      <c r="BB129" s="256">
        <v>14254</v>
      </c>
      <c r="BC129" s="256">
        <v>14254</v>
      </c>
      <c r="BD129" s="256">
        <v>14254</v>
      </c>
      <c r="BE129" s="256">
        <v>14254</v>
      </c>
      <c r="BF129" s="256">
        <v>14254</v>
      </c>
      <c r="BG129" s="256">
        <v>14254</v>
      </c>
      <c r="BH129" s="256">
        <v>14254</v>
      </c>
      <c r="BI129" s="256">
        <v>14254</v>
      </c>
      <c r="BJ129" s="256">
        <v>14254</v>
      </c>
      <c r="BK129" s="256">
        <v>14254</v>
      </c>
      <c r="BL129" s="256">
        <v>14254</v>
      </c>
      <c r="BM129" s="256">
        <v>14254</v>
      </c>
      <c r="BN129" s="256">
        <v>14254</v>
      </c>
      <c r="BO129" s="256">
        <v>14254</v>
      </c>
      <c r="BP129" s="256">
        <v>14254</v>
      </c>
      <c r="BQ129" s="256">
        <v>14254</v>
      </c>
      <c r="BR129" s="256">
        <v>14254</v>
      </c>
      <c r="BS129" s="256">
        <v>14254</v>
      </c>
      <c r="BT129" s="256">
        <v>14254</v>
      </c>
      <c r="BU129" s="323">
        <v>14254</v>
      </c>
      <c r="BV129" s="323">
        <v>14254</v>
      </c>
      <c r="BW129" s="323">
        <v>14254</v>
      </c>
      <c r="BX129" s="323">
        <v>14254</v>
      </c>
      <c r="BY129" s="323">
        <v>14254</v>
      </c>
      <c r="BZ129" s="323">
        <v>14254</v>
      </c>
      <c r="CA129" s="323">
        <v>14254</v>
      </c>
      <c r="CB129" s="323">
        <v>14254</v>
      </c>
      <c r="CC129" s="323">
        <v>14254</v>
      </c>
      <c r="CD129" s="323">
        <v>14254</v>
      </c>
      <c r="CE129" s="323">
        <v>14254</v>
      </c>
      <c r="CF129" s="323">
        <v>14254</v>
      </c>
      <c r="CG129" s="323">
        <v>14254</v>
      </c>
      <c r="CH129" s="323">
        <v>14254</v>
      </c>
      <c r="CI129" s="323">
        <v>14254</v>
      </c>
      <c r="CJ129" s="323">
        <v>14254</v>
      </c>
      <c r="CK129" s="323">
        <v>14254</v>
      </c>
      <c r="CL129" s="323">
        <v>14254</v>
      </c>
      <c r="CM129" s="323">
        <v>14254</v>
      </c>
      <c r="CN129" s="323">
        <v>14254</v>
      </c>
      <c r="CO129" s="323">
        <v>14254</v>
      </c>
      <c r="CP129" s="323">
        <v>14254</v>
      </c>
      <c r="CQ129" s="323">
        <v>14254</v>
      </c>
      <c r="CR129" s="323">
        <v>14254</v>
      </c>
      <c r="CS129" s="323">
        <v>14254</v>
      </c>
      <c r="CT129" s="323">
        <v>14254</v>
      </c>
      <c r="CU129" s="323">
        <v>14254</v>
      </c>
      <c r="CV129" s="323">
        <v>14254</v>
      </c>
      <c r="CW129" s="616">
        <v>14254</v>
      </c>
      <c r="CX129" s="568">
        <v>14254</v>
      </c>
      <c r="CY129" s="568">
        <v>14254</v>
      </c>
      <c r="DA129" s="421">
        <f t="shared" si="4"/>
        <v>14254</v>
      </c>
      <c r="DB129" s="477">
        <f t="shared" si="5"/>
        <v>14254</v>
      </c>
      <c r="DF129" s="334" t="s">
        <v>516</v>
      </c>
    </row>
    <row r="130" spans="1:110" s="60" customFormat="1" ht="13.5" thickBot="1" x14ac:dyDescent="0.25">
      <c r="A130" s="57" t="s">
        <v>33</v>
      </c>
      <c r="B130" s="57" t="s">
        <v>33</v>
      </c>
      <c r="C130" s="57">
        <v>2</v>
      </c>
      <c r="D130" s="57" t="s">
        <v>33</v>
      </c>
      <c r="E130" s="57">
        <v>2</v>
      </c>
      <c r="F130" s="57">
        <v>100025</v>
      </c>
      <c r="G130" s="58" t="s">
        <v>282</v>
      </c>
      <c r="H130" s="58" t="s">
        <v>281</v>
      </c>
      <c r="I130" s="58">
        <v>11</v>
      </c>
      <c r="J130" s="58">
        <v>9996</v>
      </c>
      <c r="K130" s="58" t="s">
        <v>501</v>
      </c>
      <c r="L130" s="58">
        <v>3</v>
      </c>
      <c r="M130" s="59" t="s">
        <v>48</v>
      </c>
      <c r="N130" s="70">
        <v>39794</v>
      </c>
      <c r="O130" s="61">
        <v>6537</v>
      </c>
      <c r="P130" s="61">
        <v>6537</v>
      </c>
      <c r="Q130" s="61">
        <v>6537</v>
      </c>
      <c r="R130" s="83">
        <v>6537</v>
      </c>
      <c r="S130" s="99">
        <v>6537</v>
      </c>
      <c r="T130" s="99">
        <v>6537</v>
      </c>
      <c r="U130" s="99">
        <v>6537</v>
      </c>
      <c r="V130" s="99">
        <v>6537</v>
      </c>
      <c r="W130" s="99">
        <v>6537</v>
      </c>
      <c r="X130" s="99">
        <v>6537</v>
      </c>
      <c r="Y130" s="99">
        <v>6537</v>
      </c>
      <c r="Z130" s="99">
        <v>6537</v>
      </c>
      <c r="AA130" s="99">
        <v>6537</v>
      </c>
      <c r="AB130" s="99">
        <v>6537</v>
      </c>
      <c r="AC130" s="99">
        <v>6537</v>
      </c>
      <c r="AD130" s="99">
        <v>6537</v>
      </c>
      <c r="AE130" s="99">
        <v>6537</v>
      </c>
      <c r="AF130" s="99">
        <v>6537</v>
      </c>
      <c r="AG130" s="99">
        <v>6537</v>
      </c>
      <c r="AH130" s="99">
        <v>6537</v>
      </c>
      <c r="AI130" s="99">
        <v>6537</v>
      </c>
      <c r="AJ130" s="99">
        <v>6537</v>
      </c>
      <c r="AK130" s="99">
        <v>6537</v>
      </c>
      <c r="AL130" s="99">
        <v>6537</v>
      </c>
      <c r="AM130" s="105">
        <v>6537</v>
      </c>
      <c r="AN130" s="105">
        <v>6537</v>
      </c>
      <c r="AO130" s="105">
        <v>6537</v>
      </c>
      <c r="AP130" s="105">
        <v>6537</v>
      </c>
      <c r="AQ130" s="105">
        <v>6537</v>
      </c>
      <c r="AR130" s="105">
        <v>6537</v>
      </c>
      <c r="AS130" s="105">
        <v>6537</v>
      </c>
      <c r="AT130" s="105">
        <v>6537</v>
      </c>
      <c r="AU130" s="105">
        <v>6537</v>
      </c>
      <c r="AV130" s="105">
        <v>6537</v>
      </c>
      <c r="AW130" s="105">
        <v>6537</v>
      </c>
      <c r="AX130" s="105">
        <v>6537</v>
      </c>
      <c r="AY130" s="105">
        <v>6537</v>
      </c>
      <c r="AZ130" s="258">
        <v>6537</v>
      </c>
      <c r="BA130" s="258">
        <v>6537</v>
      </c>
      <c r="BB130" s="258">
        <v>6537</v>
      </c>
      <c r="BC130" s="258">
        <v>6537</v>
      </c>
      <c r="BD130" s="258">
        <v>6537</v>
      </c>
      <c r="BE130" s="258">
        <v>6537</v>
      </c>
      <c r="BF130" s="258">
        <v>6537</v>
      </c>
      <c r="BG130" s="258">
        <v>6537</v>
      </c>
      <c r="BH130" s="258">
        <v>6537</v>
      </c>
      <c r="BI130" s="258">
        <v>6537</v>
      </c>
      <c r="BJ130" s="258">
        <v>6537</v>
      </c>
      <c r="BK130" s="258">
        <v>6537</v>
      </c>
      <c r="BL130" s="258">
        <v>6537</v>
      </c>
      <c r="BM130" s="258">
        <v>6537</v>
      </c>
      <c r="BN130" s="258">
        <v>6537</v>
      </c>
      <c r="BO130" s="258">
        <v>6537</v>
      </c>
      <c r="BP130" s="258">
        <v>6537</v>
      </c>
      <c r="BQ130" s="258">
        <v>6537</v>
      </c>
      <c r="BR130" s="258">
        <v>6537</v>
      </c>
      <c r="BS130" s="258">
        <v>6537</v>
      </c>
      <c r="BT130" s="258">
        <v>6537</v>
      </c>
      <c r="BU130" s="324">
        <v>6537</v>
      </c>
      <c r="BV130" s="324">
        <v>6537</v>
      </c>
      <c r="BW130" s="324">
        <v>6537</v>
      </c>
      <c r="BX130" s="324">
        <v>6537</v>
      </c>
      <c r="BY130" s="324">
        <v>6537</v>
      </c>
      <c r="BZ130" s="324">
        <v>6537</v>
      </c>
      <c r="CA130" s="324">
        <v>6537</v>
      </c>
      <c r="CB130" s="324">
        <v>6537</v>
      </c>
      <c r="CC130" s="324">
        <v>6537</v>
      </c>
      <c r="CD130" s="324">
        <v>6537</v>
      </c>
      <c r="CE130" s="324">
        <v>6537</v>
      </c>
      <c r="CF130" s="324">
        <v>6537</v>
      </c>
      <c r="CG130" s="324">
        <v>6537</v>
      </c>
      <c r="CH130" s="324">
        <v>6537</v>
      </c>
      <c r="CI130" s="324">
        <v>6537</v>
      </c>
      <c r="CJ130" s="324">
        <v>6537</v>
      </c>
      <c r="CK130" s="324">
        <v>6537</v>
      </c>
      <c r="CL130" s="324">
        <v>6537</v>
      </c>
      <c r="CM130" s="324">
        <v>6537</v>
      </c>
      <c r="CN130" s="324">
        <v>6537</v>
      </c>
      <c r="CO130" s="324">
        <v>6537</v>
      </c>
      <c r="CP130" s="324">
        <v>6537</v>
      </c>
      <c r="CQ130" s="324">
        <v>6537</v>
      </c>
      <c r="CR130" s="324">
        <v>6537</v>
      </c>
      <c r="CS130" s="324">
        <v>6537</v>
      </c>
      <c r="CT130" s="324">
        <v>6537</v>
      </c>
      <c r="CU130" s="324">
        <v>6537</v>
      </c>
      <c r="CV130" s="324">
        <v>6537</v>
      </c>
      <c r="CW130" s="619">
        <v>6537</v>
      </c>
      <c r="CX130" s="570">
        <v>6537</v>
      </c>
      <c r="CY130" s="570">
        <v>6537</v>
      </c>
      <c r="DA130" s="421">
        <f t="shared" si="4"/>
        <v>6537</v>
      </c>
      <c r="DB130" s="477">
        <f t="shared" si="5"/>
        <v>6537</v>
      </c>
    </row>
    <row r="131" spans="1:110" ht="13.5" thickBot="1" x14ac:dyDescent="0.25">
      <c r="A131" s="1" t="s">
        <v>33</v>
      </c>
      <c r="B131" s="1" t="s">
        <v>33</v>
      </c>
      <c r="C131" s="1">
        <v>2</v>
      </c>
      <c r="D131" s="1" t="s">
        <v>33</v>
      </c>
      <c r="E131" s="1">
        <v>2</v>
      </c>
      <c r="F131" s="1">
        <v>100040</v>
      </c>
      <c r="G131" s="3" t="s">
        <v>272</v>
      </c>
      <c r="H131" s="3" t="s">
        <v>271</v>
      </c>
      <c r="I131" s="3">
        <v>20</v>
      </c>
      <c r="J131" s="3">
        <v>9883</v>
      </c>
      <c r="K131" s="3" t="s">
        <v>501</v>
      </c>
      <c r="L131" s="3">
        <v>3</v>
      </c>
      <c r="M131" s="4" t="s">
        <v>47</v>
      </c>
      <c r="O131" s="8">
        <v>255</v>
      </c>
      <c r="P131" s="8">
        <v>255</v>
      </c>
      <c r="Q131" s="8">
        <v>255</v>
      </c>
      <c r="R131" s="78">
        <v>255</v>
      </c>
      <c r="S131" s="98">
        <v>255</v>
      </c>
      <c r="T131" s="98">
        <v>255</v>
      </c>
      <c r="U131" s="98">
        <v>255</v>
      </c>
      <c r="V131" s="98">
        <v>255</v>
      </c>
      <c r="W131" s="98">
        <v>255</v>
      </c>
      <c r="X131" s="98">
        <v>255</v>
      </c>
      <c r="Y131" s="98">
        <v>255</v>
      </c>
      <c r="Z131" s="98">
        <v>255</v>
      </c>
      <c r="AA131" s="98">
        <v>255</v>
      </c>
      <c r="AB131" s="98">
        <v>255</v>
      </c>
      <c r="AC131" s="98">
        <v>255</v>
      </c>
      <c r="AD131" s="98">
        <v>255</v>
      </c>
      <c r="AE131" s="98">
        <v>255</v>
      </c>
      <c r="AF131" s="98">
        <v>255</v>
      </c>
      <c r="AG131" s="98">
        <v>255</v>
      </c>
      <c r="AH131" s="98">
        <v>255</v>
      </c>
      <c r="AI131" s="98">
        <v>255</v>
      </c>
      <c r="AJ131" s="98">
        <v>255</v>
      </c>
      <c r="AK131" s="98">
        <v>255</v>
      </c>
      <c r="AL131" s="98">
        <v>255</v>
      </c>
      <c r="AM131" s="104">
        <v>255</v>
      </c>
      <c r="AN131" s="104">
        <v>255</v>
      </c>
      <c r="AO131" s="104">
        <v>255</v>
      </c>
      <c r="AP131" s="104">
        <v>255</v>
      </c>
      <c r="AQ131" s="104">
        <v>255</v>
      </c>
      <c r="AR131" s="104">
        <v>255</v>
      </c>
      <c r="AS131" s="104">
        <v>255</v>
      </c>
      <c r="AT131" s="104">
        <v>255</v>
      </c>
      <c r="AU131" s="104">
        <v>255</v>
      </c>
      <c r="AV131" s="104">
        <v>255</v>
      </c>
      <c r="AW131" s="104">
        <v>255</v>
      </c>
      <c r="AX131" s="104">
        <v>255</v>
      </c>
      <c r="AY131" s="104">
        <v>255</v>
      </c>
      <c r="AZ131" s="256">
        <v>255</v>
      </c>
      <c r="BA131" s="256">
        <v>255</v>
      </c>
      <c r="BB131" s="256">
        <v>255</v>
      </c>
      <c r="BC131" s="256">
        <v>255</v>
      </c>
      <c r="BD131" s="256">
        <v>255</v>
      </c>
      <c r="BE131" s="256">
        <v>255</v>
      </c>
      <c r="BF131" s="256">
        <v>255</v>
      </c>
      <c r="BG131" s="256">
        <v>255</v>
      </c>
      <c r="BH131" s="256">
        <v>255</v>
      </c>
      <c r="BI131" s="256">
        <v>255</v>
      </c>
      <c r="BJ131" s="256">
        <v>255</v>
      </c>
      <c r="BK131" s="256">
        <v>255</v>
      </c>
      <c r="BL131" s="256">
        <v>255</v>
      </c>
      <c r="BM131" s="256">
        <v>255</v>
      </c>
      <c r="BN131" s="256">
        <v>255</v>
      </c>
      <c r="BO131" s="256">
        <v>255</v>
      </c>
      <c r="BP131" s="256">
        <v>255</v>
      </c>
      <c r="BQ131" s="256">
        <v>255</v>
      </c>
      <c r="BR131" s="256">
        <v>255</v>
      </c>
      <c r="BS131" s="256">
        <v>255</v>
      </c>
      <c r="BT131" s="256">
        <v>255</v>
      </c>
      <c r="BU131" s="323">
        <v>255</v>
      </c>
      <c r="BV131" s="323">
        <v>255</v>
      </c>
      <c r="BW131" s="323">
        <v>255</v>
      </c>
      <c r="BX131" s="323">
        <v>255</v>
      </c>
      <c r="BY131" s="323">
        <v>255</v>
      </c>
      <c r="BZ131" s="323">
        <v>255</v>
      </c>
      <c r="CA131" s="323">
        <v>255</v>
      </c>
      <c r="CB131" s="323">
        <v>255</v>
      </c>
      <c r="CC131" s="323">
        <v>255</v>
      </c>
      <c r="CD131" s="323">
        <v>255</v>
      </c>
      <c r="CE131" s="323">
        <v>255</v>
      </c>
      <c r="CF131" s="323">
        <v>255</v>
      </c>
      <c r="CG131" s="323">
        <v>255</v>
      </c>
      <c r="CH131" s="323">
        <v>255</v>
      </c>
      <c r="CI131" s="323">
        <v>255</v>
      </c>
      <c r="CJ131" s="323">
        <v>255</v>
      </c>
      <c r="CK131" s="323">
        <v>255</v>
      </c>
      <c r="CL131" s="323">
        <v>255</v>
      </c>
      <c r="CM131" s="323">
        <v>255</v>
      </c>
      <c r="CN131" s="323">
        <v>255</v>
      </c>
      <c r="CO131" s="323">
        <v>255</v>
      </c>
      <c r="CP131" s="323">
        <v>255</v>
      </c>
      <c r="CQ131" s="323">
        <v>255</v>
      </c>
      <c r="CR131" s="323">
        <v>255</v>
      </c>
      <c r="CS131" s="323">
        <v>255</v>
      </c>
      <c r="CT131" s="323">
        <v>255</v>
      </c>
      <c r="CU131" s="323">
        <v>255</v>
      </c>
      <c r="CV131" s="323">
        <v>255</v>
      </c>
      <c r="CW131" s="323">
        <v>255</v>
      </c>
      <c r="CX131" s="568">
        <v>255</v>
      </c>
      <c r="CY131" s="568">
        <v>255</v>
      </c>
      <c r="DA131" s="421">
        <f t="shared" si="4"/>
        <v>255</v>
      </c>
      <c r="DB131" s="477">
        <f t="shared" si="5"/>
        <v>255</v>
      </c>
    </row>
    <row r="132" spans="1:110" ht="13.5" thickBot="1" x14ac:dyDescent="0.25">
      <c r="A132" s="1" t="s">
        <v>33</v>
      </c>
      <c r="B132" s="1" t="s">
        <v>33</v>
      </c>
      <c r="C132" s="1">
        <v>2</v>
      </c>
      <c r="D132" s="1" t="s">
        <v>33</v>
      </c>
      <c r="E132" s="1">
        <v>2</v>
      </c>
      <c r="F132" s="1">
        <v>100040</v>
      </c>
      <c r="G132" s="3" t="s">
        <v>274</v>
      </c>
      <c r="H132" s="3" t="s">
        <v>273</v>
      </c>
      <c r="I132" s="3">
        <v>21</v>
      </c>
      <c r="J132" s="3">
        <v>9884</v>
      </c>
      <c r="K132" s="3" t="s">
        <v>501</v>
      </c>
      <c r="L132" s="3">
        <v>3</v>
      </c>
      <c r="M132" s="4" t="s">
        <v>47</v>
      </c>
      <c r="O132" s="8">
        <v>174</v>
      </c>
      <c r="P132" s="8">
        <v>174</v>
      </c>
      <c r="Q132" s="8">
        <v>174</v>
      </c>
      <c r="R132" s="78">
        <v>174</v>
      </c>
      <c r="S132" s="98">
        <v>174</v>
      </c>
      <c r="T132" s="98">
        <v>174</v>
      </c>
      <c r="U132" s="98">
        <v>174</v>
      </c>
      <c r="V132" s="98">
        <v>174</v>
      </c>
      <c r="W132" s="98">
        <v>174</v>
      </c>
      <c r="X132" s="98">
        <v>174</v>
      </c>
      <c r="Y132" s="98">
        <v>174</v>
      </c>
      <c r="Z132" s="98">
        <v>174</v>
      </c>
      <c r="AA132" s="98">
        <v>174</v>
      </c>
      <c r="AB132" s="98">
        <v>174</v>
      </c>
      <c r="AC132" s="98">
        <v>174</v>
      </c>
      <c r="AD132" s="98">
        <v>174</v>
      </c>
      <c r="AE132" s="98">
        <v>174</v>
      </c>
      <c r="AF132" s="98">
        <v>174</v>
      </c>
      <c r="AG132" s="98">
        <v>174</v>
      </c>
      <c r="AH132" s="98">
        <v>174</v>
      </c>
      <c r="AI132" s="98">
        <v>174</v>
      </c>
      <c r="AJ132" s="98">
        <v>174</v>
      </c>
      <c r="AK132" s="98">
        <v>174</v>
      </c>
      <c r="AL132" s="98">
        <v>174</v>
      </c>
      <c r="AM132" s="104">
        <v>174</v>
      </c>
      <c r="AN132" s="104">
        <v>174</v>
      </c>
      <c r="AO132" s="104">
        <v>174</v>
      </c>
      <c r="AP132" s="104">
        <v>174</v>
      </c>
      <c r="AQ132" s="104">
        <v>174</v>
      </c>
      <c r="AR132" s="104">
        <v>174</v>
      </c>
      <c r="AS132" s="104">
        <v>174</v>
      </c>
      <c r="AT132" s="104">
        <v>174</v>
      </c>
      <c r="AU132" s="104">
        <v>174</v>
      </c>
      <c r="AV132" s="104">
        <v>174</v>
      </c>
      <c r="AW132" s="104">
        <v>174</v>
      </c>
      <c r="AX132" s="104">
        <v>174</v>
      </c>
      <c r="AY132" s="104">
        <v>174</v>
      </c>
      <c r="AZ132" s="256">
        <v>174</v>
      </c>
      <c r="BA132" s="256">
        <v>174</v>
      </c>
      <c r="BB132" s="256">
        <v>174</v>
      </c>
      <c r="BC132" s="256">
        <v>174</v>
      </c>
      <c r="BD132" s="256">
        <v>174</v>
      </c>
      <c r="BE132" s="256">
        <v>174</v>
      </c>
      <c r="BF132" s="256">
        <v>174</v>
      </c>
      <c r="BG132" s="256">
        <v>174</v>
      </c>
      <c r="BH132" s="256">
        <v>174</v>
      </c>
      <c r="BI132" s="256">
        <v>174</v>
      </c>
      <c r="BJ132" s="256">
        <v>174</v>
      </c>
      <c r="BK132" s="256">
        <v>174</v>
      </c>
      <c r="BL132" s="256">
        <v>174</v>
      </c>
      <c r="BM132" s="256">
        <v>174</v>
      </c>
      <c r="BN132" s="256">
        <v>174</v>
      </c>
      <c r="BO132" s="256">
        <v>174</v>
      </c>
      <c r="BP132" s="256">
        <v>174</v>
      </c>
      <c r="BQ132" s="256">
        <v>174</v>
      </c>
      <c r="BR132" s="256">
        <v>174</v>
      </c>
      <c r="BS132" s="256">
        <v>174</v>
      </c>
      <c r="BT132" s="256">
        <v>174</v>
      </c>
      <c r="BU132" s="323">
        <v>174</v>
      </c>
      <c r="BV132" s="323">
        <v>174</v>
      </c>
      <c r="BW132" s="323">
        <v>174</v>
      </c>
      <c r="BX132" s="323">
        <v>174</v>
      </c>
      <c r="BY132" s="323">
        <v>174</v>
      </c>
      <c r="BZ132" s="323">
        <v>174</v>
      </c>
      <c r="CA132" s="323">
        <v>174</v>
      </c>
      <c r="CB132" s="323">
        <v>174</v>
      </c>
      <c r="CC132" s="323">
        <v>174</v>
      </c>
      <c r="CD132" s="323">
        <v>174</v>
      </c>
      <c r="CE132" s="323">
        <v>174</v>
      </c>
      <c r="CF132" s="323">
        <v>174</v>
      </c>
      <c r="CG132" s="323">
        <v>174</v>
      </c>
      <c r="CH132" s="323">
        <v>174</v>
      </c>
      <c r="CI132" s="323">
        <v>174</v>
      </c>
      <c r="CJ132" s="323">
        <v>174</v>
      </c>
      <c r="CK132" s="323">
        <v>174</v>
      </c>
      <c r="CL132" s="323">
        <v>174</v>
      </c>
      <c r="CM132" s="323">
        <v>174</v>
      </c>
      <c r="CN132" s="323">
        <v>174</v>
      </c>
      <c r="CO132" s="323">
        <v>174</v>
      </c>
      <c r="CP132" s="323">
        <v>174</v>
      </c>
      <c r="CQ132" s="323">
        <v>174</v>
      </c>
      <c r="CR132" s="323">
        <v>174</v>
      </c>
      <c r="CS132" s="323">
        <v>174</v>
      </c>
      <c r="CT132" s="323">
        <v>174</v>
      </c>
      <c r="CU132" s="323">
        <v>174</v>
      </c>
      <c r="CV132" s="323">
        <v>174</v>
      </c>
      <c r="CW132" s="323">
        <v>174</v>
      </c>
      <c r="CX132" s="568">
        <v>174</v>
      </c>
      <c r="CY132" s="568">
        <v>174</v>
      </c>
      <c r="DA132" s="421">
        <f t="shared" si="4"/>
        <v>174</v>
      </c>
      <c r="DB132" s="477">
        <f t="shared" si="5"/>
        <v>174</v>
      </c>
    </row>
    <row r="133" spans="1:110" ht="13.5" thickBot="1" x14ac:dyDescent="0.25">
      <c r="A133" s="1" t="s">
        <v>33</v>
      </c>
      <c r="B133" s="1" t="s">
        <v>33</v>
      </c>
      <c r="C133" s="1">
        <v>2</v>
      </c>
      <c r="D133" s="1" t="s">
        <v>33</v>
      </c>
      <c r="E133" s="1">
        <v>2</v>
      </c>
      <c r="F133" s="1">
        <v>100040</v>
      </c>
      <c r="G133" s="3" t="s">
        <v>383</v>
      </c>
      <c r="H133" s="3" t="s">
        <v>384</v>
      </c>
      <c r="I133" s="3">
        <v>141</v>
      </c>
      <c r="J133" s="3">
        <v>10046</v>
      </c>
      <c r="K133" s="3" t="s">
        <v>501</v>
      </c>
      <c r="L133" s="3">
        <v>3</v>
      </c>
      <c r="M133" s="4" t="s">
        <v>47</v>
      </c>
      <c r="N133" s="28">
        <v>39912</v>
      </c>
      <c r="O133" s="8"/>
      <c r="P133" s="8"/>
      <c r="Q133" s="8"/>
      <c r="R133" s="78"/>
      <c r="S133" s="98"/>
      <c r="T133" s="98"/>
      <c r="U133" s="98"/>
      <c r="V133" s="98"/>
      <c r="W133" s="98"/>
      <c r="X133" s="98"/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104"/>
      <c r="AN133" s="104"/>
      <c r="AO133" s="104"/>
      <c r="AP133" s="104"/>
      <c r="AQ133" s="104"/>
      <c r="AR133" s="228">
        <v>313</v>
      </c>
      <c r="AS133" s="229">
        <v>313</v>
      </c>
      <c r="AT133" s="229">
        <v>313</v>
      </c>
      <c r="AU133" s="229">
        <v>313</v>
      </c>
      <c r="AV133" s="229">
        <v>313</v>
      </c>
      <c r="AW133" s="229">
        <v>313</v>
      </c>
      <c r="AX133" s="229">
        <v>313</v>
      </c>
      <c r="AY133" s="229">
        <v>313</v>
      </c>
      <c r="AZ133" s="229">
        <v>313</v>
      </c>
      <c r="BA133" s="229">
        <v>313</v>
      </c>
      <c r="BB133" s="229">
        <v>313</v>
      </c>
      <c r="BC133" s="229">
        <v>313</v>
      </c>
      <c r="BD133" s="229">
        <v>313</v>
      </c>
      <c r="BE133" s="229">
        <v>313</v>
      </c>
      <c r="BF133" s="229">
        <v>313</v>
      </c>
      <c r="BG133" s="229">
        <v>313</v>
      </c>
      <c r="BH133" s="229">
        <v>313</v>
      </c>
      <c r="BI133" s="229">
        <v>313</v>
      </c>
      <c r="BJ133" s="229">
        <v>313</v>
      </c>
      <c r="BK133" s="229">
        <v>313</v>
      </c>
      <c r="BL133" s="229">
        <v>313</v>
      </c>
      <c r="BM133" s="229">
        <v>313</v>
      </c>
      <c r="BN133" s="229">
        <v>313</v>
      </c>
      <c r="BO133" s="229">
        <v>313</v>
      </c>
      <c r="BP133" s="229">
        <v>313</v>
      </c>
      <c r="BQ133" s="229">
        <v>313</v>
      </c>
      <c r="BR133" s="229">
        <v>313</v>
      </c>
      <c r="BS133" s="251">
        <v>1000</v>
      </c>
      <c r="BT133" s="303">
        <v>1000</v>
      </c>
      <c r="BU133" s="303">
        <v>1000</v>
      </c>
      <c r="BV133" s="303">
        <v>1000</v>
      </c>
      <c r="BW133" s="303">
        <v>1000</v>
      </c>
      <c r="BX133" s="303">
        <v>1000</v>
      </c>
      <c r="BY133" s="303">
        <v>1000</v>
      </c>
      <c r="BZ133" s="303">
        <v>1000</v>
      </c>
      <c r="CA133" s="303">
        <v>1000</v>
      </c>
      <c r="CB133" s="303">
        <v>1000</v>
      </c>
      <c r="CC133" s="303">
        <v>1000</v>
      </c>
      <c r="CD133" s="303">
        <v>1000</v>
      </c>
      <c r="CE133" s="303">
        <v>1000</v>
      </c>
      <c r="CF133" s="303">
        <v>1000</v>
      </c>
      <c r="CG133" s="303">
        <v>1000</v>
      </c>
      <c r="CH133" s="303">
        <v>1000</v>
      </c>
      <c r="CI133" s="303">
        <v>1000</v>
      </c>
      <c r="CJ133" s="303">
        <v>1000</v>
      </c>
      <c r="CK133" s="303">
        <v>1000</v>
      </c>
      <c r="CL133" s="303">
        <v>1000</v>
      </c>
      <c r="CM133" s="303">
        <v>1000</v>
      </c>
      <c r="CN133" s="303">
        <v>1000</v>
      </c>
      <c r="CO133" s="303">
        <v>1000</v>
      </c>
      <c r="CP133" s="303">
        <v>1000</v>
      </c>
      <c r="CQ133" s="303">
        <v>1000</v>
      </c>
      <c r="CR133" s="303">
        <v>1000</v>
      </c>
      <c r="CS133" s="303">
        <v>1000</v>
      </c>
      <c r="CT133" s="303">
        <v>1000</v>
      </c>
      <c r="CU133" s="303">
        <v>1000</v>
      </c>
      <c r="CV133" s="303">
        <v>1000</v>
      </c>
      <c r="CW133" s="303">
        <v>1000</v>
      </c>
      <c r="CX133" s="585">
        <v>1000</v>
      </c>
      <c r="CY133" s="585">
        <v>1000</v>
      </c>
      <c r="DA133" s="421">
        <f t="shared" si="4"/>
        <v>687.72727272727275</v>
      </c>
      <c r="DB133" s="477">
        <f t="shared" si="5"/>
        <v>1000</v>
      </c>
    </row>
    <row r="134" spans="1:110" ht="14.25" customHeight="1" thickBot="1" x14ac:dyDescent="0.25">
      <c r="A134" s="1" t="s">
        <v>33</v>
      </c>
      <c r="B134" s="1" t="s">
        <v>33</v>
      </c>
      <c r="C134" s="1">
        <v>2</v>
      </c>
      <c r="D134" s="1" t="s">
        <v>33</v>
      </c>
      <c r="E134" s="1">
        <v>2</v>
      </c>
      <c r="F134" s="1">
        <v>100040</v>
      </c>
      <c r="G134" s="3" t="s">
        <v>276</v>
      </c>
      <c r="H134" s="3" t="s">
        <v>275</v>
      </c>
      <c r="I134" s="3">
        <v>22</v>
      </c>
      <c r="J134" s="3">
        <v>9972</v>
      </c>
      <c r="K134" s="3" t="s">
        <v>501</v>
      </c>
      <c r="L134" s="3">
        <v>3</v>
      </c>
      <c r="M134" s="4" t="s">
        <v>47</v>
      </c>
      <c r="N134">
        <v>2008</v>
      </c>
      <c r="O134" s="9">
        <v>101</v>
      </c>
      <c r="P134" s="9">
        <v>101</v>
      </c>
      <c r="Q134" s="38">
        <v>156</v>
      </c>
      <c r="R134" s="78">
        <v>156</v>
      </c>
      <c r="S134" s="98">
        <v>156</v>
      </c>
      <c r="T134" s="98">
        <v>156</v>
      </c>
      <c r="U134" s="98">
        <v>156</v>
      </c>
      <c r="V134" s="98">
        <v>156</v>
      </c>
      <c r="W134" s="98">
        <v>156</v>
      </c>
      <c r="X134" s="98">
        <v>156</v>
      </c>
      <c r="Y134" s="98">
        <v>156</v>
      </c>
      <c r="Z134" s="98">
        <v>156</v>
      </c>
      <c r="AA134" s="98">
        <v>156</v>
      </c>
      <c r="AB134" s="98">
        <v>156</v>
      </c>
      <c r="AC134" s="98">
        <v>156</v>
      </c>
      <c r="AD134" s="98">
        <v>156</v>
      </c>
      <c r="AE134" s="98">
        <v>156</v>
      </c>
      <c r="AF134" s="98">
        <v>156</v>
      </c>
      <c r="AG134" s="98">
        <v>156</v>
      </c>
      <c r="AH134" s="98">
        <v>156</v>
      </c>
      <c r="AI134" s="98">
        <v>156</v>
      </c>
      <c r="AJ134" s="98">
        <v>156</v>
      </c>
      <c r="AK134" s="98">
        <v>156</v>
      </c>
      <c r="AL134" s="98">
        <v>156</v>
      </c>
      <c r="AM134" s="104">
        <v>156</v>
      </c>
      <c r="AN134" s="104">
        <v>156</v>
      </c>
      <c r="AO134" s="104">
        <v>156</v>
      </c>
      <c r="AP134" s="104">
        <v>156</v>
      </c>
      <c r="AQ134" s="104">
        <v>156</v>
      </c>
      <c r="AR134" s="104">
        <v>156</v>
      </c>
      <c r="AS134" s="104">
        <v>156</v>
      </c>
      <c r="AT134" s="104">
        <v>156</v>
      </c>
      <c r="AU134" s="104">
        <v>156</v>
      </c>
      <c r="AV134" s="104">
        <v>156</v>
      </c>
      <c r="AW134" s="104">
        <v>156</v>
      </c>
      <c r="AX134" s="104">
        <v>156</v>
      </c>
      <c r="AY134" s="104">
        <v>156</v>
      </c>
      <c r="AZ134" s="256">
        <v>156</v>
      </c>
      <c r="BA134" s="256">
        <v>156</v>
      </c>
      <c r="BB134" s="256">
        <v>156</v>
      </c>
      <c r="BC134" s="256">
        <v>156</v>
      </c>
      <c r="BD134" s="256">
        <v>156</v>
      </c>
      <c r="BE134" s="256">
        <v>156</v>
      </c>
      <c r="BF134" s="256">
        <v>156</v>
      </c>
      <c r="BG134" s="256">
        <v>156</v>
      </c>
      <c r="BH134" s="256">
        <v>156</v>
      </c>
      <c r="BI134" s="256">
        <v>156</v>
      </c>
      <c r="BJ134" s="256">
        <v>156</v>
      </c>
      <c r="BK134" s="256">
        <v>156</v>
      </c>
      <c r="BL134" s="256">
        <v>156</v>
      </c>
      <c r="BM134" s="256">
        <v>156</v>
      </c>
      <c r="BN134" s="256">
        <v>156</v>
      </c>
      <c r="BO134" s="256">
        <v>156</v>
      </c>
      <c r="BP134" s="256">
        <v>156</v>
      </c>
      <c r="BQ134" s="256">
        <v>156</v>
      </c>
      <c r="BR134" s="256">
        <v>156</v>
      </c>
      <c r="BS134" s="256">
        <v>156</v>
      </c>
      <c r="BT134" s="256">
        <v>156</v>
      </c>
      <c r="BU134" s="323">
        <v>156</v>
      </c>
      <c r="BV134" s="323">
        <v>156</v>
      </c>
      <c r="BW134" s="323">
        <v>156</v>
      </c>
      <c r="BX134" s="323">
        <v>156</v>
      </c>
      <c r="BY134" s="323">
        <v>156</v>
      </c>
      <c r="BZ134" s="323">
        <v>156</v>
      </c>
      <c r="CA134" s="323">
        <v>156</v>
      </c>
      <c r="CB134" s="323">
        <v>156</v>
      </c>
      <c r="CC134" s="323">
        <v>156</v>
      </c>
      <c r="CD134" s="323">
        <v>156</v>
      </c>
      <c r="CE134" s="323">
        <v>156</v>
      </c>
      <c r="CF134" s="323">
        <v>156</v>
      </c>
      <c r="CG134" s="323">
        <v>156</v>
      </c>
      <c r="CH134" s="323">
        <v>156</v>
      </c>
      <c r="CI134" s="323">
        <v>156</v>
      </c>
      <c r="CJ134" s="323">
        <v>156</v>
      </c>
      <c r="CK134" s="323">
        <v>156</v>
      </c>
      <c r="CL134" s="323">
        <v>156</v>
      </c>
      <c r="CM134" s="323">
        <v>156</v>
      </c>
      <c r="CN134" s="323">
        <v>156</v>
      </c>
      <c r="CO134" s="323">
        <v>156</v>
      </c>
      <c r="CP134" s="323">
        <v>156</v>
      </c>
      <c r="CQ134" s="323">
        <v>156</v>
      </c>
      <c r="CR134" s="323">
        <v>156</v>
      </c>
      <c r="CS134" s="323">
        <v>156</v>
      </c>
      <c r="CT134" s="323">
        <v>156</v>
      </c>
      <c r="CU134" s="323">
        <v>156</v>
      </c>
      <c r="CV134" s="323">
        <v>156</v>
      </c>
      <c r="CW134" s="323">
        <v>156</v>
      </c>
      <c r="CX134" s="568">
        <v>156</v>
      </c>
      <c r="CY134" s="568">
        <v>156</v>
      </c>
      <c r="DA134" s="421">
        <f t="shared" si="4"/>
        <v>156</v>
      </c>
      <c r="DB134" s="477">
        <f t="shared" si="5"/>
        <v>156</v>
      </c>
    </row>
    <row r="135" spans="1:110" s="60" customFormat="1" ht="13.5" thickBot="1" x14ac:dyDescent="0.25">
      <c r="A135" s="57" t="s">
        <v>33</v>
      </c>
      <c r="B135" s="57" t="s">
        <v>33</v>
      </c>
      <c r="C135" s="57">
        <v>2</v>
      </c>
      <c r="D135" s="57" t="s">
        <v>33</v>
      </c>
      <c r="E135" s="57">
        <v>2</v>
      </c>
      <c r="F135" s="57">
        <v>100040</v>
      </c>
      <c r="G135" s="58" t="s">
        <v>278</v>
      </c>
      <c r="H135" s="58" t="s">
        <v>277</v>
      </c>
      <c r="I135" s="58">
        <v>23</v>
      </c>
      <c r="J135" s="58">
        <v>9973</v>
      </c>
      <c r="K135" s="58" t="s">
        <v>501</v>
      </c>
      <c r="L135" s="58">
        <v>3</v>
      </c>
      <c r="M135" s="59" t="s">
        <v>47</v>
      </c>
      <c r="O135" s="67">
        <v>399</v>
      </c>
      <c r="P135" s="67">
        <v>399</v>
      </c>
      <c r="Q135" s="67">
        <v>399</v>
      </c>
      <c r="R135" s="83">
        <v>399</v>
      </c>
      <c r="S135" s="99">
        <v>399</v>
      </c>
      <c r="T135" s="99">
        <v>399</v>
      </c>
      <c r="U135" s="99">
        <v>399</v>
      </c>
      <c r="V135" s="99">
        <v>399</v>
      </c>
      <c r="W135" s="99">
        <v>399</v>
      </c>
      <c r="X135" s="99">
        <v>399</v>
      </c>
      <c r="Y135" s="99">
        <v>399</v>
      </c>
      <c r="Z135" s="99">
        <v>399</v>
      </c>
      <c r="AA135" s="99">
        <v>399</v>
      </c>
      <c r="AB135" s="99">
        <v>399</v>
      </c>
      <c r="AC135" s="99">
        <v>399</v>
      </c>
      <c r="AD135" s="99">
        <v>399</v>
      </c>
      <c r="AE135" s="99">
        <v>399</v>
      </c>
      <c r="AF135" s="99">
        <v>399</v>
      </c>
      <c r="AG135" s="99">
        <v>399</v>
      </c>
      <c r="AH135" s="99">
        <v>399</v>
      </c>
      <c r="AI135" s="99">
        <v>399</v>
      </c>
      <c r="AJ135" s="99">
        <v>399</v>
      </c>
      <c r="AK135" s="99">
        <v>399</v>
      </c>
      <c r="AL135" s="99">
        <v>399</v>
      </c>
      <c r="AM135" s="105">
        <v>399</v>
      </c>
      <c r="AN135" s="105">
        <v>399</v>
      </c>
      <c r="AO135" s="105">
        <v>399</v>
      </c>
      <c r="AP135" s="105">
        <v>399</v>
      </c>
      <c r="AQ135" s="105">
        <v>399</v>
      </c>
      <c r="AR135" s="105">
        <v>399</v>
      </c>
      <c r="AS135" s="105">
        <v>399</v>
      </c>
      <c r="AT135" s="105">
        <v>399</v>
      </c>
      <c r="AU135" s="105">
        <v>399</v>
      </c>
      <c r="AV135" s="105">
        <v>399</v>
      </c>
      <c r="AW135" s="105">
        <v>399</v>
      </c>
      <c r="AX135" s="105">
        <v>399</v>
      </c>
      <c r="AY135" s="105">
        <v>399</v>
      </c>
      <c r="AZ135" s="258">
        <v>399</v>
      </c>
      <c r="BA135" s="258">
        <v>399</v>
      </c>
      <c r="BB135" s="258">
        <v>399</v>
      </c>
      <c r="BC135" s="258">
        <v>399</v>
      </c>
      <c r="BD135" s="258">
        <v>399</v>
      </c>
      <c r="BE135" s="258">
        <v>399</v>
      </c>
      <c r="BF135" s="258">
        <v>399</v>
      </c>
      <c r="BG135" s="258">
        <v>399</v>
      </c>
      <c r="BH135" s="258">
        <v>399</v>
      </c>
      <c r="BI135" s="258">
        <v>399</v>
      </c>
      <c r="BJ135" s="258">
        <v>399</v>
      </c>
      <c r="BK135" s="258">
        <v>399</v>
      </c>
      <c r="BL135" s="258">
        <v>399</v>
      </c>
      <c r="BM135" s="258">
        <v>399</v>
      </c>
      <c r="BN135" s="258">
        <v>399</v>
      </c>
      <c r="BO135" s="258">
        <v>399</v>
      </c>
      <c r="BP135" s="258">
        <v>399</v>
      </c>
      <c r="BQ135" s="258">
        <v>399</v>
      </c>
      <c r="BR135" s="258">
        <v>399</v>
      </c>
      <c r="BS135" s="258">
        <v>399</v>
      </c>
      <c r="BT135" s="258">
        <v>399</v>
      </c>
      <c r="BU135" s="324">
        <v>399</v>
      </c>
      <c r="BV135" s="324">
        <v>399</v>
      </c>
      <c r="BW135" s="324">
        <v>399</v>
      </c>
      <c r="BX135" s="324">
        <v>399</v>
      </c>
      <c r="BY135" s="324">
        <v>399</v>
      </c>
      <c r="BZ135" s="324">
        <v>399</v>
      </c>
      <c r="CA135" s="324">
        <v>399</v>
      </c>
      <c r="CB135" s="324">
        <v>399</v>
      </c>
      <c r="CC135" s="324">
        <v>399</v>
      </c>
      <c r="CD135" s="324">
        <v>399</v>
      </c>
      <c r="CE135" s="324">
        <v>399</v>
      </c>
      <c r="CF135" s="324">
        <v>399</v>
      </c>
      <c r="CG135" s="324">
        <v>399</v>
      </c>
      <c r="CH135" s="324">
        <v>399</v>
      </c>
      <c r="CI135" s="324">
        <v>399</v>
      </c>
      <c r="CJ135" s="324">
        <v>399</v>
      </c>
      <c r="CK135" s="324">
        <v>399</v>
      </c>
      <c r="CL135" s="324">
        <v>399</v>
      </c>
      <c r="CM135" s="324">
        <v>399</v>
      </c>
      <c r="CN135" s="324">
        <v>399</v>
      </c>
      <c r="CO135" s="324">
        <v>399</v>
      </c>
      <c r="CP135" s="324">
        <v>399</v>
      </c>
      <c r="CQ135" s="324">
        <v>399</v>
      </c>
      <c r="CR135" s="324">
        <v>399</v>
      </c>
      <c r="CS135" s="324">
        <v>399</v>
      </c>
      <c r="CT135" s="324">
        <v>399</v>
      </c>
      <c r="CU135" s="324">
        <v>399</v>
      </c>
      <c r="CV135" s="324">
        <v>399</v>
      </c>
      <c r="CW135" s="324">
        <v>399</v>
      </c>
      <c r="CX135" s="570">
        <v>399</v>
      </c>
      <c r="CY135" s="570">
        <v>399</v>
      </c>
      <c r="DA135" s="421">
        <f t="shared" si="4"/>
        <v>399</v>
      </c>
      <c r="DB135" s="477">
        <f t="shared" si="5"/>
        <v>399</v>
      </c>
    </row>
    <row r="136" spans="1:110" s="153" customFormat="1" ht="13.5" thickBot="1" x14ac:dyDescent="0.25">
      <c r="A136" s="150" t="s">
        <v>34</v>
      </c>
      <c r="B136" s="150" t="s">
        <v>34</v>
      </c>
      <c r="C136" s="150">
        <v>2</v>
      </c>
      <c r="D136" s="150" t="s">
        <v>34</v>
      </c>
      <c r="E136" s="150">
        <v>2</v>
      </c>
      <c r="F136" s="150">
        <v>100026</v>
      </c>
      <c r="G136" s="151" t="s">
        <v>286</v>
      </c>
      <c r="H136" s="151" t="s">
        <v>283</v>
      </c>
      <c r="I136" s="151">
        <v>122</v>
      </c>
      <c r="J136" s="151">
        <v>9559</v>
      </c>
      <c r="K136" s="151" t="s">
        <v>417</v>
      </c>
      <c r="L136" s="151">
        <v>3</v>
      </c>
      <c r="M136" s="152" t="s">
        <v>48</v>
      </c>
      <c r="O136" s="157">
        <v>3050</v>
      </c>
      <c r="P136" s="157">
        <v>3050</v>
      </c>
      <c r="Q136" s="181">
        <v>3545</v>
      </c>
      <c r="R136" s="155">
        <v>3545</v>
      </c>
      <c r="S136" s="180">
        <v>3545</v>
      </c>
      <c r="T136" s="180">
        <v>3545</v>
      </c>
      <c r="U136" s="180">
        <v>3545</v>
      </c>
      <c r="V136" s="182">
        <v>3879</v>
      </c>
      <c r="W136" s="183">
        <v>3879</v>
      </c>
      <c r="X136" s="183">
        <v>3879</v>
      </c>
      <c r="Y136" s="183">
        <v>3879</v>
      </c>
      <c r="Z136" s="183">
        <v>3879</v>
      </c>
      <c r="AA136" s="183">
        <v>3879</v>
      </c>
      <c r="AB136" s="183">
        <v>3879</v>
      </c>
      <c r="AC136" s="183">
        <v>3879</v>
      </c>
      <c r="AD136" s="183">
        <v>3879</v>
      </c>
      <c r="AE136" s="183">
        <v>3879</v>
      </c>
      <c r="AF136" s="183">
        <v>3879</v>
      </c>
      <c r="AG136" s="184">
        <v>3993</v>
      </c>
      <c r="AH136" s="183">
        <v>3993</v>
      </c>
      <c r="AI136" s="183">
        <v>3993</v>
      </c>
      <c r="AJ136" s="183">
        <v>3993</v>
      </c>
      <c r="AK136" s="183">
        <v>3993</v>
      </c>
      <c r="AL136" s="183">
        <v>3993</v>
      </c>
      <c r="AM136" s="183">
        <v>3993</v>
      </c>
      <c r="AN136" s="183">
        <v>3993</v>
      </c>
      <c r="AO136" s="222">
        <v>4821</v>
      </c>
      <c r="AP136" s="183">
        <v>4821</v>
      </c>
      <c r="AQ136" s="183">
        <v>4821</v>
      </c>
      <c r="AR136" s="183">
        <v>4821</v>
      </c>
      <c r="AS136" s="183">
        <v>4821</v>
      </c>
      <c r="AT136" s="183">
        <v>4821</v>
      </c>
      <c r="AU136" s="183">
        <v>4821</v>
      </c>
      <c r="AV136" s="183">
        <v>4821</v>
      </c>
      <c r="AW136" s="183">
        <v>4821</v>
      </c>
      <c r="AX136" s="183">
        <v>4821</v>
      </c>
      <c r="AY136" s="183">
        <v>4821</v>
      </c>
      <c r="AZ136" s="263">
        <v>4821</v>
      </c>
      <c r="BA136" s="263">
        <v>4821</v>
      </c>
      <c r="BB136" s="263">
        <v>4821</v>
      </c>
      <c r="BC136" s="263">
        <v>4821</v>
      </c>
      <c r="BD136" s="263">
        <v>4821</v>
      </c>
      <c r="BE136" s="263">
        <v>4821</v>
      </c>
      <c r="BF136" s="263">
        <v>4821</v>
      </c>
      <c r="BG136" s="263">
        <v>4821</v>
      </c>
      <c r="BH136" s="263">
        <v>4821</v>
      </c>
      <c r="BI136" s="263">
        <v>4821</v>
      </c>
      <c r="BJ136" s="263">
        <v>4821</v>
      </c>
      <c r="BK136" s="263">
        <v>4821</v>
      </c>
      <c r="BL136" s="263">
        <v>4821</v>
      </c>
      <c r="BM136" s="263">
        <v>4821</v>
      </c>
      <c r="BN136" s="263">
        <v>4821</v>
      </c>
      <c r="BO136" s="263">
        <v>4821</v>
      </c>
      <c r="BP136" s="263">
        <v>4821</v>
      </c>
      <c r="BQ136" s="263">
        <v>4821</v>
      </c>
      <c r="BR136" s="263">
        <v>4821</v>
      </c>
      <c r="BS136" s="263">
        <v>4821</v>
      </c>
      <c r="BT136" s="263">
        <v>4821</v>
      </c>
      <c r="BU136" s="321">
        <v>4821</v>
      </c>
      <c r="BV136" s="321">
        <v>4821</v>
      </c>
      <c r="BW136" s="321">
        <v>4821</v>
      </c>
      <c r="BX136" s="321">
        <v>4821</v>
      </c>
      <c r="BY136" s="321">
        <v>4821</v>
      </c>
      <c r="BZ136" s="321">
        <v>4821</v>
      </c>
      <c r="CA136" s="321">
        <v>4821</v>
      </c>
      <c r="CB136" s="321">
        <v>4821</v>
      </c>
      <c r="CC136" s="321">
        <v>4821</v>
      </c>
      <c r="CD136" s="321">
        <v>4821</v>
      </c>
      <c r="CE136" s="321">
        <v>4821</v>
      </c>
      <c r="CF136" s="321">
        <v>4821</v>
      </c>
      <c r="CG136" s="321">
        <v>4821</v>
      </c>
      <c r="CH136" s="321">
        <v>4821</v>
      </c>
      <c r="CI136" s="321">
        <v>4821</v>
      </c>
      <c r="CJ136" s="321">
        <v>4821</v>
      </c>
      <c r="CK136" s="321">
        <v>4821</v>
      </c>
      <c r="CL136" s="321">
        <v>4821</v>
      </c>
      <c r="CM136" s="321">
        <v>4821</v>
      </c>
      <c r="CN136" s="321">
        <v>4821</v>
      </c>
      <c r="CO136" s="321">
        <v>4821</v>
      </c>
      <c r="CP136" s="321">
        <v>4821</v>
      </c>
      <c r="CQ136" s="321">
        <v>4821</v>
      </c>
      <c r="CR136" s="321">
        <v>4821</v>
      </c>
      <c r="CS136" s="321">
        <v>4821</v>
      </c>
      <c r="CT136" s="321">
        <v>4821</v>
      </c>
      <c r="CU136" s="321">
        <v>4821</v>
      </c>
      <c r="CV136" s="321">
        <v>4821</v>
      </c>
      <c r="CW136" s="608">
        <v>4821</v>
      </c>
      <c r="CX136" s="566">
        <v>4821</v>
      </c>
      <c r="CY136" s="566">
        <v>4821</v>
      </c>
      <c r="DA136" s="421">
        <f t="shared" si="4"/>
        <v>4821</v>
      </c>
      <c r="DB136" s="477">
        <f t="shared" si="5"/>
        <v>4821</v>
      </c>
      <c r="DF136" s="424" t="s">
        <v>516</v>
      </c>
    </row>
    <row r="137" spans="1:110" s="188" customFormat="1" ht="13.5" thickBot="1" x14ac:dyDescent="0.25">
      <c r="A137" s="185" t="s">
        <v>34</v>
      </c>
      <c r="B137" s="185" t="s">
        <v>34</v>
      </c>
      <c r="C137" s="185">
        <v>2</v>
      </c>
      <c r="D137" s="185" t="s">
        <v>34</v>
      </c>
      <c r="E137" s="185">
        <v>2</v>
      </c>
      <c r="F137" s="185">
        <v>100026</v>
      </c>
      <c r="G137" s="186" t="s">
        <v>287</v>
      </c>
      <c r="H137" s="186" t="s">
        <v>285</v>
      </c>
      <c r="I137" s="186">
        <v>124</v>
      </c>
      <c r="J137" s="186">
        <v>9559</v>
      </c>
      <c r="K137" s="186" t="s">
        <v>417</v>
      </c>
      <c r="L137" s="186">
        <v>3</v>
      </c>
      <c r="M137" s="187" t="s">
        <v>48</v>
      </c>
      <c r="O137" s="189">
        <v>57741</v>
      </c>
      <c r="P137" s="189">
        <v>57741</v>
      </c>
      <c r="Q137" s="190">
        <v>58578</v>
      </c>
      <c r="R137" s="191">
        <v>58578</v>
      </c>
      <c r="S137" s="192">
        <v>58578</v>
      </c>
      <c r="T137" s="192">
        <v>58578</v>
      </c>
      <c r="U137" s="192">
        <v>58578</v>
      </c>
      <c r="V137" s="193">
        <v>59218</v>
      </c>
      <c r="W137" s="194">
        <v>59218</v>
      </c>
      <c r="X137" s="195">
        <v>60378</v>
      </c>
      <c r="Y137" s="194">
        <v>60378</v>
      </c>
      <c r="Z137" s="194">
        <v>60378</v>
      </c>
      <c r="AA137" s="194">
        <v>60378</v>
      </c>
      <c r="AB137" s="194">
        <v>60378</v>
      </c>
      <c r="AC137" s="194">
        <v>60378</v>
      </c>
      <c r="AD137" s="194">
        <v>60378</v>
      </c>
      <c r="AE137" s="194">
        <v>60378</v>
      </c>
      <c r="AF137" s="194">
        <v>60378</v>
      </c>
      <c r="AG137" s="196">
        <v>61475</v>
      </c>
      <c r="AH137" s="194">
        <v>61475</v>
      </c>
      <c r="AI137" s="194">
        <v>61475</v>
      </c>
      <c r="AJ137" s="194">
        <v>61475</v>
      </c>
      <c r="AK137" s="194">
        <v>61475</v>
      </c>
      <c r="AL137" s="194">
        <v>61475</v>
      </c>
      <c r="AM137" s="194">
        <v>61475</v>
      </c>
      <c r="AN137" s="194">
        <v>61475</v>
      </c>
      <c r="AO137" s="194">
        <v>61475</v>
      </c>
      <c r="AP137" s="194">
        <v>61475</v>
      </c>
      <c r="AQ137" s="194">
        <v>61475</v>
      </c>
      <c r="AR137" s="194">
        <v>61475</v>
      </c>
      <c r="AS137" s="194">
        <v>61475</v>
      </c>
      <c r="AT137" s="194">
        <v>61475</v>
      </c>
      <c r="AU137" s="194">
        <v>61475</v>
      </c>
      <c r="AV137" s="194">
        <v>61475</v>
      </c>
      <c r="AW137" s="194">
        <v>61475</v>
      </c>
      <c r="AX137" s="194">
        <v>61475</v>
      </c>
      <c r="AY137" s="194">
        <v>61475</v>
      </c>
      <c r="AZ137" s="264">
        <v>61475</v>
      </c>
      <c r="BA137" s="264">
        <v>61475</v>
      </c>
      <c r="BB137" s="264">
        <v>61475</v>
      </c>
      <c r="BC137" s="264">
        <v>61475</v>
      </c>
      <c r="BD137" s="264">
        <v>61475</v>
      </c>
      <c r="BE137" s="264">
        <v>61475</v>
      </c>
      <c r="BF137" s="264">
        <v>61475</v>
      </c>
      <c r="BG137" s="264">
        <v>61475</v>
      </c>
      <c r="BH137" s="264">
        <v>61475</v>
      </c>
      <c r="BI137" s="264">
        <v>61475</v>
      </c>
      <c r="BJ137" s="264">
        <v>61475</v>
      </c>
      <c r="BK137" s="264">
        <v>61475</v>
      </c>
      <c r="BL137" s="264">
        <v>61475</v>
      </c>
      <c r="BM137" s="264">
        <v>61475</v>
      </c>
      <c r="BN137" s="264">
        <v>61475</v>
      </c>
      <c r="BO137" s="264">
        <v>61475</v>
      </c>
      <c r="BP137" s="264">
        <v>61475</v>
      </c>
      <c r="BQ137" s="264">
        <v>61475</v>
      </c>
      <c r="BR137" s="264">
        <v>61475</v>
      </c>
      <c r="BS137" s="264">
        <v>61475</v>
      </c>
      <c r="BT137" s="264">
        <v>61475</v>
      </c>
      <c r="BU137" s="332">
        <v>61475</v>
      </c>
      <c r="BV137" s="332">
        <v>61475</v>
      </c>
      <c r="BW137" s="332">
        <v>61475</v>
      </c>
      <c r="BX137" s="332">
        <v>61475</v>
      </c>
      <c r="BY137" s="332">
        <v>61475</v>
      </c>
      <c r="BZ137" s="332">
        <v>61475</v>
      </c>
      <c r="CA137" s="332">
        <v>61475</v>
      </c>
      <c r="CB137" s="332">
        <v>61475</v>
      </c>
      <c r="CC137" s="332">
        <v>61475</v>
      </c>
      <c r="CD137" s="332">
        <v>61475</v>
      </c>
      <c r="CE137" s="332">
        <v>61475</v>
      </c>
      <c r="CF137" s="332">
        <v>61475</v>
      </c>
      <c r="CG137" s="332">
        <v>61475</v>
      </c>
      <c r="CH137" s="332">
        <v>61475</v>
      </c>
      <c r="CI137" s="332">
        <v>61475</v>
      </c>
      <c r="CJ137" s="332">
        <v>61475</v>
      </c>
      <c r="CK137" s="332">
        <v>61475</v>
      </c>
      <c r="CL137" s="332">
        <v>61475</v>
      </c>
      <c r="CM137" s="332">
        <v>61475</v>
      </c>
      <c r="CN137" s="332">
        <v>61475</v>
      </c>
      <c r="CO137" s="332">
        <v>61475</v>
      </c>
      <c r="CP137" s="332">
        <v>61475</v>
      </c>
      <c r="CQ137" s="332">
        <v>61475</v>
      </c>
      <c r="CR137" s="332">
        <v>61475</v>
      </c>
      <c r="CS137" s="332">
        <v>61475</v>
      </c>
      <c r="CT137" s="332">
        <v>61475</v>
      </c>
      <c r="CU137" s="332">
        <v>61475</v>
      </c>
      <c r="CV137" s="332">
        <v>61475</v>
      </c>
      <c r="CW137" s="627">
        <v>61475</v>
      </c>
      <c r="CX137" s="588">
        <v>61475</v>
      </c>
      <c r="CY137" s="588">
        <v>61475</v>
      </c>
      <c r="DA137" s="421">
        <f t="shared" si="4"/>
        <v>61475</v>
      </c>
      <c r="DB137" s="477">
        <f t="shared" si="5"/>
        <v>61475</v>
      </c>
    </row>
    <row r="138" spans="1:110" s="188" customFormat="1" ht="13.5" thickBot="1" x14ac:dyDescent="0.25">
      <c r="A138" s="185" t="s">
        <v>34</v>
      </c>
      <c r="B138" s="185" t="s">
        <v>34</v>
      </c>
      <c r="C138" s="185">
        <v>2</v>
      </c>
      <c r="D138" s="185" t="s">
        <v>34</v>
      </c>
      <c r="E138" s="185">
        <v>2</v>
      </c>
      <c r="F138" s="150">
        <v>100026</v>
      </c>
      <c r="G138" s="186" t="s">
        <v>346</v>
      </c>
      <c r="H138" s="186" t="s">
        <v>348</v>
      </c>
      <c r="I138" s="186">
        <v>135</v>
      </c>
      <c r="J138" s="186">
        <v>9559</v>
      </c>
      <c r="K138" s="186" t="s">
        <v>417</v>
      </c>
      <c r="L138" s="186">
        <v>3</v>
      </c>
      <c r="M138" s="187" t="s">
        <v>48</v>
      </c>
      <c r="N138" s="197">
        <v>39990</v>
      </c>
      <c r="O138" s="189"/>
      <c r="P138" s="189"/>
      <c r="Q138" s="190"/>
      <c r="R138" s="191"/>
      <c r="S138" s="192"/>
      <c r="T138" s="192"/>
      <c r="U138" s="192"/>
      <c r="V138" s="193"/>
      <c r="W138" s="194"/>
      <c r="X138" s="195"/>
      <c r="Y138" s="194"/>
      <c r="Z138" s="194"/>
      <c r="AA138" s="194"/>
      <c r="AB138" s="194"/>
      <c r="AC138" s="194"/>
      <c r="AD138" s="194"/>
      <c r="AE138" s="194"/>
      <c r="AF138" s="194"/>
      <c r="AG138" s="196">
        <v>350</v>
      </c>
      <c r="AH138" s="194">
        <v>350</v>
      </c>
      <c r="AI138" s="194">
        <v>350</v>
      </c>
      <c r="AJ138" s="194">
        <v>350</v>
      </c>
      <c r="AK138" s="194">
        <v>350</v>
      </c>
      <c r="AL138" s="194">
        <v>350</v>
      </c>
      <c r="AM138" s="194">
        <v>350</v>
      </c>
      <c r="AN138" s="194">
        <v>350</v>
      </c>
      <c r="AO138" s="223">
        <v>352</v>
      </c>
      <c r="AP138" s="194">
        <v>352</v>
      </c>
      <c r="AQ138" s="194">
        <v>352</v>
      </c>
      <c r="AR138" s="194">
        <v>352</v>
      </c>
      <c r="AS138" s="194">
        <v>352</v>
      </c>
      <c r="AT138" s="194">
        <v>352</v>
      </c>
      <c r="AU138" s="194">
        <v>352</v>
      </c>
      <c r="AV138" s="194">
        <v>352</v>
      </c>
      <c r="AW138" s="194">
        <v>352</v>
      </c>
      <c r="AX138" s="194">
        <v>352</v>
      </c>
      <c r="AY138" s="194">
        <v>352</v>
      </c>
      <c r="AZ138" s="264">
        <v>352</v>
      </c>
      <c r="BA138" s="264">
        <v>352</v>
      </c>
      <c r="BB138" s="264">
        <v>352</v>
      </c>
      <c r="BC138" s="264">
        <v>352</v>
      </c>
      <c r="BD138" s="264">
        <v>352</v>
      </c>
      <c r="BE138" s="264">
        <v>352</v>
      </c>
      <c r="BF138" s="264">
        <v>352</v>
      </c>
      <c r="BG138" s="264">
        <v>352</v>
      </c>
      <c r="BH138" s="264">
        <v>352</v>
      </c>
      <c r="BI138" s="264">
        <v>352</v>
      </c>
      <c r="BJ138" s="264">
        <v>352</v>
      </c>
      <c r="BK138" s="264">
        <v>352</v>
      </c>
      <c r="BL138" s="264">
        <v>352</v>
      </c>
      <c r="BM138" s="264">
        <v>352</v>
      </c>
      <c r="BN138" s="264">
        <v>352</v>
      </c>
      <c r="BO138" s="264">
        <v>352</v>
      </c>
      <c r="BP138" s="264">
        <v>352</v>
      </c>
      <c r="BQ138" s="264">
        <v>352</v>
      </c>
      <c r="BR138" s="264">
        <v>352</v>
      </c>
      <c r="BS138" s="264">
        <v>352</v>
      </c>
      <c r="BT138" s="264">
        <v>352</v>
      </c>
      <c r="BU138" s="332">
        <v>352</v>
      </c>
      <c r="BV138" s="332">
        <v>352</v>
      </c>
      <c r="BW138" s="332">
        <v>352</v>
      </c>
      <c r="BX138" s="332">
        <v>352</v>
      </c>
      <c r="BY138" s="332">
        <v>352</v>
      </c>
      <c r="BZ138" s="332">
        <v>352</v>
      </c>
      <c r="CA138" s="332">
        <v>352</v>
      </c>
      <c r="CB138" s="332">
        <v>352</v>
      </c>
      <c r="CC138" s="332">
        <v>352</v>
      </c>
      <c r="CD138" s="332">
        <v>352</v>
      </c>
      <c r="CE138" s="332">
        <v>352</v>
      </c>
      <c r="CF138" s="332">
        <v>352</v>
      </c>
      <c r="CG138" s="332">
        <v>352</v>
      </c>
      <c r="CH138" s="332">
        <v>352</v>
      </c>
      <c r="CI138" s="332">
        <v>352</v>
      </c>
      <c r="CJ138" s="332">
        <v>352</v>
      </c>
      <c r="CK138" s="332">
        <v>352</v>
      </c>
      <c r="CL138" s="332">
        <v>352</v>
      </c>
      <c r="CM138" s="332">
        <v>352</v>
      </c>
      <c r="CN138" s="332">
        <v>352</v>
      </c>
      <c r="CO138" s="332">
        <v>352</v>
      </c>
      <c r="CP138" s="332">
        <v>352</v>
      </c>
      <c r="CQ138" s="332">
        <v>352</v>
      </c>
      <c r="CR138" s="332">
        <v>352</v>
      </c>
      <c r="CS138" s="332">
        <v>352</v>
      </c>
      <c r="CT138" s="332">
        <v>352</v>
      </c>
      <c r="CU138" s="332">
        <v>352</v>
      </c>
      <c r="CV138" s="332">
        <v>352</v>
      </c>
      <c r="CW138" s="627">
        <v>352</v>
      </c>
      <c r="CX138" s="588">
        <v>352</v>
      </c>
      <c r="CY138" s="588">
        <v>352</v>
      </c>
      <c r="DA138" s="421">
        <f t="shared" si="4"/>
        <v>352</v>
      </c>
      <c r="DB138" s="477">
        <f t="shared" si="5"/>
        <v>352</v>
      </c>
    </row>
    <row r="139" spans="1:110" s="168" customFormat="1" ht="13.5" thickBot="1" x14ac:dyDescent="0.25">
      <c r="A139" s="165" t="s">
        <v>34</v>
      </c>
      <c r="B139" s="165" t="s">
        <v>34</v>
      </c>
      <c r="C139" s="165">
        <v>2</v>
      </c>
      <c r="D139" s="165" t="s">
        <v>34</v>
      </c>
      <c r="E139" s="165">
        <v>2</v>
      </c>
      <c r="F139" s="272">
        <v>100026</v>
      </c>
      <c r="G139" s="166" t="s">
        <v>288</v>
      </c>
      <c r="H139" s="166" t="s">
        <v>284</v>
      </c>
      <c r="I139" s="166">
        <v>123</v>
      </c>
      <c r="J139" s="166">
        <v>9559</v>
      </c>
      <c r="K139" s="166" t="s">
        <v>417</v>
      </c>
      <c r="L139" s="166">
        <v>3</v>
      </c>
      <c r="M139" s="167" t="s">
        <v>48</v>
      </c>
      <c r="N139" s="198">
        <v>39987</v>
      </c>
      <c r="O139" s="169"/>
      <c r="P139" s="169"/>
      <c r="Q139" s="199"/>
      <c r="R139" s="170"/>
      <c r="S139" s="200"/>
      <c r="T139" s="200"/>
      <c r="U139" s="200"/>
      <c r="V139" s="201">
        <v>251</v>
      </c>
      <c r="W139" s="202">
        <v>251</v>
      </c>
      <c r="X139" s="201">
        <v>509</v>
      </c>
      <c r="Y139" s="202">
        <v>509</v>
      </c>
      <c r="Z139" s="202">
        <v>509</v>
      </c>
      <c r="AA139" s="202">
        <v>509</v>
      </c>
      <c r="AB139" s="202">
        <v>509</v>
      </c>
      <c r="AC139" s="202">
        <v>509</v>
      </c>
      <c r="AD139" s="202">
        <v>509</v>
      </c>
      <c r="AE139" s="202">
        <v>509</v>
      </c>
      <c r="AF139" s="202">
        <v>509</v>
      </c>
      <c r="AG139" s="203">
        <v>1212</v>
      </c>
      <c r="AH139" s="202">
        <v>1212</v>
      </c>
      <c r="AI139" s="202">
        <v>1212</v>
      </c>
      <c r="AJ139" s="202">
        <v>1212</v>
      </c>
      <c r="AK139" s="202">
        <v>1212</v>
      </c>
      <c r="AL139" s="202">
        <v>1212</v>
      </c>
      <c r="AM139" s="202">
        <v>1212</v>
      </c>
      <c r="AN139" s="202">
        <v>1212</v>
      </c>
      <c r="AO139" s="224">
        <v>1215</v>
      </c>
      <c r="AP139" s="202">
        <v>1215</v>
      </c>
      <c r="AQ139" s="202">
        <v>1215</v>
      </c>
      <c r="AR139" s="202">
        <v>1215</v>
      </c>
      <c r="AS139" s="202">
        <v>1215</v>
      </c>
      <c r="AT139" s="202">
        <v>1215</v>
      </c>
      <c r="AU139" s="202">
        <v>1215</v>
      </c>
      <c r="AV139" s="202">
        <v>1215</v>
      </c>
      <c r="AW139" s="202">
        <v>1215</v>
      </c>
      <c r="AX139" s="202">
        <v>1215</v>
      </c>
      <c r="AY139" s="202">
        <v>1215</v>
      </c>
      <c r="AZ139" s="265">
        <v>1215</v>
      </c>
      <c r="BA139" s="265">
        <v>1215</v>
      </c>
      <c r="BB139" s="265">
        <v>1215</v>
      </c>
      <c r="BC139" s="265">
        <v>1215</v>
      </c>
      <c r="BD139" s="265">
        <v>1215</v>
      </c>
      <c r="BE139" s="265">
        <v>1215</v>
      </c>
      <c r="BF139" s="265">
        <v>1215</v>
      </c>
      <c r="BG139" s="265">
        <v>1215</v>
      </c>
      <c r="BH139" s="265">
        <v>1215</v>
      </c>
      <c r="BI139" s="265">
        <v>1215</v>
      </c>
      <c r="BJ139" s="265">
        <v>1215</v>
      </c>
      <c r="BK139" s="265">
        <v>1215</v>
      </c>
      <c r="BL139" s="265">
        <v>1215</v>
      </c>
      <c r="BM139" s="265">
        <v>1215</v>
      </c>
      <c r="BN139" s="265">
        <v>1215</v>
      </c>
      <c r="BO139" s="265">
        <v>1215</v>
      </c>
      <c r="BP139" s="265">
        <v>1215</v>
      </c>
      <c r="BQ139" s="265">
        <v>1215</v>
      </c>
      <c r="BR139" s="265">
        <v>1215</v>
      </c>
      <c r="BS139" s="265">
        <v>1215</v>
      </c>
      <c r="BT139" s="265">
        <v>1215</v>
      </c>
      <c r="BU139" s="327">
        <v>1215</v>
      </c>
      <c r="BV139" s="327">
        <v>1215</v>
      </c>
      <c r="BW139" s="338">
        <v>1232</v>
      </c>
      <c r="BX139" s="327">
        <v>1232</v>
      </c>
      <c r="BY139" s="327">
        <v>1232</v>
      </c>
      <c r="BZ139" s="327">
        <v>1232</v>
      </c>
      <c r="CA139" s="327">
        <v>1232</v>
      </c>
      <c r="CB139" s="327">
        <v>1232</v>
      </c>
      <c r="CC139" s="327">
        <v>1232</v>
      </c>
      <c r="CD139" s="327">
        <v>1232</v>
      </c>
      <c r="CE139" s="327">
        <v>1232</v>
      </c>
      <c r="CF139" s="327">
        <v>1232</v>
      </c>
      <c r="CG139" s="327">
        <v>1232</v>
      </c>
      <c r="CH139" s="327">
        <v>1232</v>
      </c>
      <c r="CI139" s="327">
        <v>1232</v>
      </c>
      <c r="CJ139" s="327">
        <v>1232</v>
      </c>
      <c r="CK139" s="327">
        <v>1232</v>
      </c>
      <c r="CL139" s="327">
        <v>1232</v>
      </c>
      <c r="CM139" s="327">
        <v>1232</v>
      </c>
      <c r="CN139" s="327">
        <v>1232</v>
      </c>
      <c r="CO139" s="327">
        <v>1232</v>
      </c>
      <c r="CP139" s="327">
        <v>1232</v>
      </c>
      <c r="CQ139" s="327">
        <v>1232</v>
      </c>
      <c r="CR139" s="327">
        <v>1232</v>
      </c>
      <c r="CS139" s="327">
        <v>1232</v>
      </c>
      <c r="CT139" s="327">
        <v>1232</v>
      </c>
      <c r="CU139" s="327">
        <v>1232</v>
      </c>
      <c r="CV139" s="327">
        <v>1232</v>
      </c>
      <c r="CW139" s="615">
        <v>1232</v>
      </c>
      <c r="CX139" s="578">
        <v>1232</v>
      </c>
      <c r="CY139" s="578">
        <v>1232</v>
      </c>
      <c r="DA139" s="421">
        <f t="shared" si="4"/>
        <v>1221.1818181818182</v>
      </c>
      <c r="DB139" s="477">
        <f t="shared" si="5"/>
        <v>1232</v>
      </c>
    </row>
    <row r="140" spans="1:110" ht="21.75" thickBot="1" x14ac:dyDescent="0.25">
      <c r="A140" s="1" t="s">
        <v>35</v>
      </c>
      <c r="B140" s="1" t="s">
        <v>35</v>
      </c>
      <c r="C140" s="1">
        <v>2</v>
      </c>
      <c r="D140" s="1" t="s">
        <v>35</v>
      </c>
      <c r="E140" s="1">
        <v>2</v>
      </c>
      <c r="F140" s="1">
        <v>100041</v>
      </c>
      <c r="G140" s="3" t="s">
        <v>293</v>
      </c>
      <c r="H140" s="3" t="s">
        <v>294</v>
      </c>
      <c r="I140" s="3">
        <v>48</v>
      </c>
      <c r="J140" s="3">
        <v>9749</v>
      </c>
      <c r="K140" s="3" t="s">
        <v>501</v>
      </c>
      <c r="L140" s="3">
        <v>3</v>
      </c>
      <c r="M140" s="4" t="s">
        <v>48</v>
      </c>
      <c r="O140" s="8">
        <v>2631</v>
      </c>
      <c r="P140" s="8">
        <v>2631</v>
      </c>
      <c r="Q140" s="8">
        <v>2631</v>
      </c>
      <c r="R140" s="78">
        <v>2631</v>
      </c>
      <c r="S140" s="98">
        <v>2631</v>
      </c>
      <c r="T140" s="98">
        <v>2631</v>
      </c>
      <c r="U140" s="98">
        <v>2631</v>
      </c>
      <c r="V140" s="98">
        <v>2631</v>
      </c>
      <c r="W140" s="98">
        <v>2631</v>
      </c>
      <c r="X140" s="98">
        <v>2631</v>
      </c>
      <c r="Y140" s="98">
        <v>2631</v>
      </c>
      <c r="Z140" s="98">
        <v>2631</v>
      </c>
      <c r="AA140" s="98">
        <v>2631</v>
      </c>
      <c r="AB140" s="98">
        <v>2631</v>
      </c>
      <c r="AC140" s="98">
        <v>2631</v>
      </c>
      <c r="AD140" s="98">
        <v>2631</v>
      </c>
      <c r="AE140" s="98">
        <v>2631</v>
      </c>
      <c r="AF140" s="98">
        <v>2631</v>
      </c>
      <c r="AG140" s="98">
        <v>2631</v>
      </c>
      <c r="AH140" s="98">
        <v>2631</v>
      </c>
      <c r="AI140" s="98">
        <v>2631</v>
      </c>
      <c r="AJ140" s="98">
        <v>2631</v>
      </c>
      <c r="AK140" s="98">
        <v>2631</v>
      </c>
      <c r="AL140" s="98">
        <v>2631</v>
      </c>
      <c r="AM140" s="104">
        <v>2631</v>
      </c>
      <c r="AN140" s="104">
        <v>2631</v>
      </c>
      <c r="AO140" s="104">
        <v>2631</v>
      </c>
      <c r="AP140" s="104">
        <v>2631</v>
      </c>
      <c r="AQ140" s="104">
        <v>2631</v>
      </c>
      <c r="AR140" s="104">
        <v>2631</v>
      </c>
      <c r="AS140" s="104">
        <v>2631</v>
      </c>
      <c r="AT140" s="104">
        <v>2631</v>
      </c>
      <c r="AU140" s="104">
        <v>2631</v>
      </c>
      <c r="AV140" s="104">
        <v>2631</v>
      </c>
      <c r="AW140" s="104">
        <v>2631</v>
      </c>
      <c r="AX140" s="104">
        <v>2631</v>
      </c>
      <c r="AY140" s="104">
        <v>2631</v>
      </c>
      <c r="AZ140" s="256">
        <v>2631</v>
      </c>
      <c r="BA140" s="256">
        <v>2631</v>
      </c>
      <c r="BB140" s="256">
        <v>2631</v>
      </c>
      <c r="BC140" s="256">
        <v>2631</v>
      </c>
      <c r="BD140" s="256">
        <v>2631</v>
      </c>
      <c r="BE140" s="256">
        <v>2631</v>
      </c>
      <c r="BF140" s="256">
        <v>2631</v>
      </c>
      <c r="BG140" s="256">
        <v>2631</v>
      </c>
      <c r="BH140" s="256">
        <v>2631</v>
      </c>
      <c r="BI140" s="256">
        <v>2631</v>
      </c>
      <c r="BJ140" s="256">
        <v>2631</v>
      </c>
      <c r="BK140" s="256">
        <v>2631</v>
      </c>
      <c r="BL140" s="256">
        <v>2631</v>
      </c>
      <c r="BM140" s="256">
        <v>2631</v>
      </c>
      <c r="BN140" s="256">
        <v>2631</v>
      </c>
      <c r="BO140" s="256">
        <v>2631</v>
      </c>
      <c r="BP140" s="256">
        <v>2631</v>
      </c>
      <c r="BQ140" s="256">
        <v>2631</v>
      </c>
      <c r="BR140" s="256">
        <v>2631</v>
      </c>
      <c r="BS140" s="256">
        <v>2631</v>
      </c>
      <c r="BT140" s="256">
        <v>2631</v>
      </c>
      <c r="BU140" s="323">
        <v>2631</v>
      </c>
      <c r="BV140" s="323">
        <v>2631</v>
      </c>
      <c r="BW140" s="323">
        <v>2631</v>
      </c>
      <c r="BX140" s="323">
        <v>2631</v>
      </c>
      <c r="BY140" s="323">
        <v>2631</v>
      </c>
      <c r="BZ140" s="323">
        <v>2631</v>
      </c>
      <c r="CA140" s="323">
        <v>2631</v>
      </c>
      <c r="CB140" s="323">
        <v>2631</v>
      </c>
      <c r="CC140" s="323">
        <v>2631</v>
      </c>
      <c r="CD140" s="323">
        <v>2631</v>
      </c>
      <c r="CE140" s="323">
        <v>2631</v>
      </c>
      <c r="CF140" s="323">
        <v>2631</v>
      </c>
      <c r="CG140" s="323">
        <v>2631</v>
      </c>
      <c r="CH140" s="323">
        <v>2631</v>
      </c>
      <c r="CI140" s="323">
        <v>2631</v>
      </c>
      <c r="CJ140" s="323">
        <v>2631</v>
      </c>
      <c r="CK140" s="323">
        <v>2631</v>
      </c>
      <c r="CL140" s="323">
        <v>2631</v>
      </c>
      <c r="CM140" s="323">
        <v>2631</v>
      </c>
      <c r="CN140" s="323">
        <v>2631</v>
      </c>
      <c r="CO140" s="323">
        <v>2631</v>
      </c>
      <c r="CP140" s="323">
        <v>2631</v>
      </c>
      <c r="CQ140" s="323">
        <v>2631</v>
      </c>
      <c r="CR140" s="323">
        <v>2631</v>
      </c>
      <c r="CS140" s="323">
        <v>2631</v>
      </c>
      <c r="CT140" s="323">
        <v>2631</v>
      </c>
      <c r="CU140" s="323">
        <v>2631</v>
      </c>
      <c r="CV140" s="323">
        <v>2631</v>
      </c>
      <c r="CW140" s="616">
        <v>2631</v>
      </c>
      <c r="CX140" s="568">
        <v>2631</v>
      </c>
      <c r="CY140" s="568">
        <v>2631</v>
      </c>
      <c r="DA140" s="421">
        <f t="shared" si="4"/>
        <v>2631</v>
      </c>
      <c r="DB140" s="477">
        <f t="shared" si="5"/>
        <v>2631</v>
      </c>
      <c r="DF140" s="334" t="s">
        <v>516</v>
      </c>
    </row>
    <row r="141" spans="1:110" ht="13.5" thickBot="1" x14ac:dyDescent="0.25">
      <c r="A141" s="1" t="s">
        <v>35</v>
      </c>
      <c r="B141" s="1" t="s">
        <v>35</v>
      </c>
      <c r="C141" s="1">
        <v>2</v>
      </c>
      <c r="D141" s="1" t="s">
        <v>35</v>
      </c>
      <c r="E141" s="1">
        <v>2</v>
      </c>
      <c r="F141" s="1">
        <v>100041</v>
      </c>
      <c r="G141" s="3" t="s">
        <v>292</v>
      </c>
      <c r="H141" s="3" t="s">
        <v>291</v>
      </c>
      <c r="I141" s="3">
        <v>47</v>
      </c>
      <c r="J141" s="3">
        <v>9749</v>
      </c>
      <c r="K141" s="3" t="s">
        <v>501</v>
      </c>
      <c r="L141" s="3">
        <v>3</v>
      </c>
      <c r="M141" s="4" t="s">
        <v>48</v>
      </c>
      <c r="N141" s="28">
        <v>39987</v>
      </c>
      <c r="O141" s="8"/>
      <c r="P141" s="8"/>
      <c r="Q141" s="8"/>
      <c r="R141" s="78"/>
      <c r="S141" s="98"/>
      <c r="T141" s="98"/>
      <c r="U141" s="98"/>
      <c r="V141" s="102">
        <v>10265</v>
      </c>
      <c r="W141" s="104">
        <v>10265</v>
      </c>
      <c r="X141" s="104">
        <v>10265</v>
      </c>
      <c r="Y141" s="104">
        <v>10265</v>
      </c>
      <c r="Z141" s="104">
        <v>10265</v>
      </c>
      <c r="AA141" s="104">
        <v>10265</v>
      </c>
      <c r="AB141" s="104">
        <v>10265</v>
      </c>
      <c r="AC141" s="104">
        <v>10265</v>
      </c>
      <c r="AD141" s="102">
        <v>11098</v>
      </c>
      <c r="AE141" s="104">
        <v>11098</v>
      </c>
      <c r="AF141" s="104">
        <v>11098</v>
      </c>
      <c r="AG141" s="104">
        <v>11098</v>
      </c>
      <c r="AH141" s="104">
        <v>11098</v>
      </c>
      <c r="AI141" s="104">
        <v>11098</v>
      </c>
      <c r="AJ141" s="104">
        <v>11098</v>
      </c>
      <c r="AK141" s="104">
        <v>11098</v>
      </c>
      <c r="AL141" s="104">
        <v>11098</v>
      </c>
      <c r="AM141" s="104">
        <v>11098</v>
      </c>
      <c r="AN141" s="104">
        <v>11098</v>
      </c>
      <c r="AO141" s="104">
        <v>11098</v>
      </c>
      <c r="AP141" s="104">
        <v>11098</v>
      </c>
      <c r="AQ141" s="104">
        <v>11098</v>
      </c>
      <c r="AR141" s="104">
        <v>11098</v>
      </c>
      <c r="AS141" s="104">
        <v>11098</v>
      </c>
      <c r="AT141" s="104">
        <v>11098</v>
      </c>
      <c r="AU141" s="104">
        <v>11098</v>
      </c>
      <c r="AV141" s="104">
        <v>11098</v>
      </c>
      <c r="AW141" s="104">
        <v>11098</v>
      </c>
      <c r="AX141" s="104">
        <v>11098</v>
      </c>
      <c r="AY141" s="104">
        <v>11098</v>
      </c>
      <c r="AZ141" s="256">
        <v>11098</v>
      </c>
      <c r="BA141" s="256">
        <v>11098</v>
      </c>
      <c r="BB141" s="256">
        <v>11098</v>
      </c>
      <c r="BC141" s="256">
        <v>11098</v>
      </c>
      <c r="BD141" s="256">
        <v>11098</v>
      </c>
      <c r="BE141" s="256">
        <v>11098</v>
      </c>
      <c r="BF141" s="256">
        <v>11098</v>
      </c>
      <c r="BG141" s="256">
        <v>11098</v>
      </c>
      <c r="BH141" s="256">
        <v>11098</v>
      </c>
      <c r="BI141" s="256">
        <v>11098</v>
      </c>
      <c r="BJ141" s="256">
        <v>11098</v>
      </c>
      <c r="BK141" s="256">
        <v>11098</v>
      </c>
      <c r="BL141" s="256">
        <v>11098</v>
      </c>
      <c r="BM141" s="256">
        <v>11098</v>
      </c>
      <c r="BN141" s="256">
        <v>11098</v>
      </c>
      <c r="BO141" s="256">
        <v>11098</v>
      </c>
      <c r="BP141" s="256">
        <v>11098</v>
      </c>
      <c r="BQ141" s="256">
        <v>11098</v>
      </c>
      <c r="BR141" s="256">
        <v>11098</v>
      </c>
      <c r="BS141" s="256">
        <v>11098</v>
      </c>
      <c r="BT141" s="256">
        <v>11098</v>
      </c>
      <c r="BU141" s="323">
        <v>11098</v>
      </c>
      <c r="BV141" s="323">
        <v>11098</v>
      </c>
      <c r="BW141" s="323">
        <v>11098</v>
      </c>
      <c r="BX141" s="323">
        <v>11098</v>
      </c>
      <c r="BY141" s="323">
        <v>11098</v>
      </c>
      <c r="BZ141" s="323">
        <v>11098</v>
      </c>
      <c r="CA141" s="323">
        <v>11098</v>
      </c>
      <c r="CB141" s="323">
        <v>11098</v>
      </c>
      <c r="CC141" s="323">
        <v>11098</v>
      </c>
      <c r="CD141" s="323">
        <v>11098</v>
      </c>
      <c r="CE141" s="323">
        <v>11098</v>
      </c>
      <c r="CF141" s="323">
        <v>11098</v>
      </c>
      <c r="CG141" s="323">
        <v>11098</v>
      </c>
      <c r="CH141" s="323">
        <v>11098</v>
      </c>
      <c r="CI141" s="323">
        <v>11098</v>
      </c>
      <c r="CJ141" s="323">
        <v>11098</v>
      </c>
      <c r="CK141" s="323">
        <v>11098</v>
      </c>
      <c r="CL141" s="323">
        <v>11098</v>
      </c>
      <c r="CM141" s="323">
        <v>11098</v>
      </c>
      <c r="CN141" s="323">
        <v>11098</v>
      </c>
      <c r="CO141" s="323">
        <v>11098</v>
      </c>
      <c r="CP141" s="323">
        <v>11098</v>
      </c>
      <c r="CQ141" s="323">
        <v>11098</v>
      </c>
      <c r="CR141" s="323">
        <v>11098</v>
      </c>
      <c r="CS141" s="323">
        <v>11098</v>
      </c>
      <c r="CT141" s="323">
        <v>11098</v>
      </c>
      <c r="CU141" s="323">
        <v>11098</v>
      </c>
      <c r="CV141" s="323">
        <v>11098</v>
      </c>
      <c r="CW141" s="616">
        <v>11098</v>
      </c>
      <c r="CX141" s="568">
        <v>11098</v>
      </c>
      <c r="CY141" s="568">
        <v>11098</v>
      </c>
      <c r="DA141" s="421">
        <f t="shared" si="4"/>
        <v>11098</v>
      </c>
      <c r="DB141" s="477">
        <f t="shared" si="5"/>
        <v>11098</v>
      </c>
    </row>
    <row r="142" spans="1:110" s="60" customFormat="1" ht="13.5" thickBot="1" x14ac:dyDescent="0.25">
      <c r="A142" s="57" t="s">
        <v>35</v>
      </c>
      <c r="B142" s="57" t="s">
        <v>35</v>
      </c>
      <c r="C142" s="57">
        <v>2</v>
      </c>
      <c r="D142" s="57" t="s">
        <v>35</v>
      </c>
      <c r="E142" s="57">
        <v>2</v>
      </c>
      <c r="F142" s="57">
        <v>100041</v>
      </c>
      <c r="G142" s="58" t="s">
        <v>296</v>
      </c>
      <c r="H142" s="58" t="s">
        <v>295</v>
      </c>
      <c r="I142" s="58">
        <v>49</v>
      </c>
      <c r="J142" s="58">
        <v>9749</v>
      </c>
      <c r="K142" s="58" t="s">
        <v>501</v>
      </c>
      <c r="L142" s="58">
        <v>3</v>
      </c>
      <c r="M142" s="59" t="s">
        <v>48</v>
      </c>
      <c r="O142" s="67">
        <v>4984</v>
      </c>
      <c r="P142" s="67">
        <v>4984</v>
      </c>
      <c r="Q142" s="67">
        <v>4984</v>
      </c>
      <c r="R142" s="83">
        <v>4984</v>
      </c>
      <c r="S142" s="99">
        <v>4984</v>
      </c>
      <c r="T142" s="99">
        <v>4984</v>
      </c>
      <c r="U142" s="99">
        <v>4984</v>
      </c>
      <c r="V142" s="99">
        <v>4984</v>
      </c>
      <c r="W142" s="99">
        <v>4984</v>
      </c>
      <c r="X142" s="99">
        <v>4984</v>
      </c>
      <c r="Y142" s="99">
        <v>4984</v>
      </c>
      <c r="Z142" s="99">
        <v>4984</v>
      </c>
      <c r="AA142" s="99">
        <v>4984</v>
      </c>
      <c r="AB142" s="99">
        <v>4984</v>
      </c>
      <c r="AC142" s="103">
        <v>15781</v>
      </c>
      <c r="AD142" s="105">
        <v>15781</v>
      </c>
      <c r="AE142" s="105">
        <v>15781</v>
      </c>
      <c r="AF142" s="105">
        <v>15781</v>
      </c>
      <c r="AG142" s="105">
        <v>15781</v>
      </c>
      <c r="AH142" s="105">
        <v>15781</v>
      </c>
      <c r="AI142" s="105">
        <v>15781</v>
      </c>
      <c r="AJ142" s="105">
        <v>15781</v>
      </c>
      <c r="AK142" s="105">
        <v>15781</v>
      </c>
      <c r="AL142" s="105">
        <v>15781</v>
      </c>
      <c r="AM142" s="105">
        <v>15781</v>
      </c>
      <c r="AN142" s="105">
        <v>15781</v>
      </c>
      <c r="AO142" s="105">
        <v>15781</v>
      </c>
      <c r="AP142" s="105">
        <v>15781</v>
      </c>
      <c r="AQ142" s="105">
        <v>15781</v>
      </c>
      <c r="AR142" s="105">
        <v>15781</v>
      </c>
      <c r="AS142" s="105">
        <v>15781</v>
      </c>
      <c r="AT142" s="105">
        <v>15781</v>
      </c>
      <c r="AU142" s="105">
        <v>15781</v>
      </c>
      <c r="AV142" s="105">
        <v>15781</v>
      </c>
      <c r="AW142" s="105">
        <v>15781</v>
      </c>
      <c r="AX142" s="105">
        <v>15781</v>
      </c>
      <c r="AY142" s="105">
        <v>15781</v>
      </c>
      <c r="AZ142" s="258">
        <v>15781</v>
      </c>
      <c r="BA142" s="258">
        <v>15781</v>
      </c>
      <c r="BB142" s="258">
        <v>15781</v>
      </c>
      <c r="BC142" s="258">
        <v>15781</v>
      </c>
      <c r="BD142" s="258">
        <v>15781</v>
      </c>
      <c r="BE142" s="258">
        <v>15781</v>
      </c>
      <c r="BF142" s="258">
        <v>15781</v>
      </c>
      <c r="BG142" s="258">
        <v>15781</v>
      </c>
      <c r="BH142" s="258">
        <v>15781</v>
      </c>
      <c r="BI142" s="258">
        <v>15781</v>
      </c>
      <c r="BJ142" s="258">
        <v>15781</v>
      </c>
      <c r="BK142" s="258">
        <v>15781</v>
      </c>
      <c r="BL142" s="258">
        <v>15781</v>
      </c>
      <c r="BM142" s="258">
        <v>15781</v>
      </c>
      <c r="BN142" s="258">
        <v>15781</v>
      </c>
      <c r="BO142" s="258">
        <v>15781</v>
      </c>
      <c r="BP142" s="258">
        <v>15781</v>
      </c>
      <c r="BQ142" s="258">
        <v>15781</v>
      </c>
      <c r="BR142" s="258">
        <v>15781</v>
      </c>
      <c r="BS142" s="258">
        <v>15781</v>
      </c>
      <c r="BT142" s="258">
        <v>15781</v>
      </c>
      <c r="BU142" s="324">
        <v>15781</v>
      </c>
      <c r="BV142" s="324">
        <v>15781</v>
      </c>
      <c r="BW142" s="324">
        <v>15781</v>
      </c>
      <c r="BX142" s="324">
        <v>15781</v>
      </c>
      <c r="BY142" s="324">
        <v>15781</v>
      </c>
      <c r="BZ142" s="324">
        <v>15781</v>
      </c>
      <c r="CA142" s="324">
        <v>15781</v>
      </c>
      <c r="CB142" s="324">
        <v>15781</v>
      </c>
      <c r="CC142" s="324">
        <v>15781</v>
      </c>
      <c r="CD142" s="324">
        <v>15781</v>
      </c>
      <c r="CE142" s="324">
        <v>15781</v>
      </c>
      <c r="CF142" s="324">
        <v>15781</v>
      </c>
      <c r="CG142" s="324">
        <v>15781</v>
      </c>
      <c r="CH142" s="324">
        <v>15781</v>
      </c>
      <c r="CI142" s="324">
        <v>15781</v>
      </c>
      <c r="CJ142" s="324">
        <v>15781</v>
      </c>
      <c r="CK142" s="324">
        <v>15781</v>
      </c>
      <c r="CL142" s="324">
        <v>15781</v>
      </c>
      <c r="CM142" s="324">
        <v>15781</v>
      </c>
      <c r="CN142" s="324">
        <v>15781</v>
      </c>
      <c r="CO142" s="324">
        <v>15781</v>
      </c>
      <c r="CP142" s="324">
        <v>15781</v>
      </c>
      <c r="CQ142" s="324">
        <v>15781</v>
      </c>
      <c r="CR142" s="324">
        <v>15781</v>
      </c>
      <c r="CS142" s="324">
        <v>15781</v>
      </c>
      <c r="CT142" s="324">
        <v>15781</v>
      </c>
      <c r="CU142" s="324">
        <v>15781</v>
      </c>
      <c r="CV142" s="324">
        <v>15781</v>
      </c>
      <c r="CW142" s="619">
        <v>15781</v>
      </c>
      <c r="CX142" s="570">
        <v>15781</v>
      </c>
      <c r="CY142" s="570">
        <v>15781</v>
      </c>
      <c r="DA142" s="421">
        <f t="shared" si="4"/>
        <v>15781</v>
      </c>
      <c r="DB142" s="477">
        <f t="shared" si="5"/>
        <v>15781</v>
      </c>
    </row>
    <row r="143" spans="1:110" s="65" customFormat="1" ht="13.5" thickBot="1" x14ac:dyDescent="0.25">
      <c r="A143" s="62" t="s">
        <v>36</v>
      </c>
      <c r="B143" s="62" t="s">
        <v>36</v>
      </c>
      <c r="C143" s="62">
        <v>2</v>
      </c>
      <c r="D143" s="62" t="s">
        <v>36</v>
      </c>
      <c r="E143" s="62">
        <v>2</v>
      </c>
      <c r="F143" s="62">
        <v>100071</v>
      </c>
      <c r="G143" s="63" t="s">
        <v>290</v>
      </c>
      <c r="H143" s="63" t="s">
        <v>289</v>
      </c>
      <c r="I143" s="63">
        <v>50</v>
      </c>
      <c r="J143" s="63">
        <v>9870</v>
      </c>
      <c r="K143" s="63" t="s">
        <v>501</v>
      </c>
      <c r="L143" s="63">
        <v>3</v>
      </c>
      <c r="M143" s="64" t="s">
        <v>48</v>
      </c>
      <c r="N143" s="72">
        <v>39794</v>
      </c>
      <c r="O143" s="66">
        <v>756</v>
      </c>
      <c r="P143" s="66">
        <v>756</v>
      </c>
      <c r="Q143" s="66">
        <v>756</v>
      </c>
      <c r="R143" s="85">
        <v>756</v>
      </c>
      <c r="S143" s="97">
        <v>756</v>
      </c>
      <c r="T143" s="97">
        <v>756</v>
      </c>
      <c r="U143" s="97">
        <v>756</v>
      </c>
      <c r="V143" s="97">
        <v>756</v>
      </c>
      <c r="W143" s="97">
        <v>756</v>
      </c>
      <c r="X143" s="97">
        <v>756</v>
      </c>
      <c r="Y143" s="97">
        <v>756</v>
      </c>
      <c r="Z143" s="97">
        <v>756</v>
      </c>
      <c r="AA143" s="97">
        <v>756</v>
      </c>
      <c r="AB143" s="97">
        <v>756</v>
      </c>
      <c r="AC143" s="97">
        <v>756</v>
      </c>
      <c r="AD143" s="97">
        <v>756</v>
      </c>
      <c r="AE143" s="97">
        <v>756</v>
      </c>
      <c r="AF143" s="97">
        <v>756</v>
      </c>
      <c r="AG143" s="97">
        <v>756</v>
      </c>
      <c r="AH143" s="97">
        <v>756</v>
      </c>
      <c r="AI143" s="97">
        <v>756</v>
      </c>
      <c r="AJ143" s="97">
        <v>756</v>
      </c>
      <c r="AK143" s="97">
        <v>756</v>
      </c>
      <c r="AL143" s="97">
        <v>756</v>
      </c>
      <c r="AM143" s="101">
        <v>756</v>
      </c>
      <c r="AN143" s="101">
        <v>756</v>
      </c>
      <c r="AO143" s="101">
        <v>756</v>
      </c>
      <c r="AP143" s="101">
        <v>756</v>
      </c>
      <c r="AQ143" s="101">
        <v>756</v>
      </c>
      <c r="AR143" s="101">
        <v>756</v>
      </c>
      <c r="AS143" s="101">
        <v>756</v>
      </c>
      <c r="AT143" s="101">
        <v>756</v>
      </c>
      <c r="AU143" s="101">
        <v>756</v>
      </c>
      <c r="AV143" s="101">
        <v>756</v>
      </c>
      <c r="AW143" s="101">
        <v>756</v>
      </c>
      <c r="AX143" s="101">
        <v>756</v>
      </c>
      <c r="AY143" s="101">
        <v>756</v>
      </c>
      <c r="AZ143" s="132">
        <v>756</v>
      </c>
      <c r="BA143" s="132">
        <v>756</v>
      </c>
      <c r="BB143" s="261">
        <v>1547</v>
      </c>
      <c r="BC143" s="132">
        <v>1547</v>
      </c>
      <c r="BD143" s="132">
        <v>1547</v>
      </c>
      <c r="BE143" s="132">
        <v>1547</v>
      </c>
      <c r="BF143" s="132">
        <v>1547</v>
      </c>
      <c r="BG143" s="132">
        <v>1547</v>
      </c>
      <c r="BH143" s="132">
        <v>1547</v>
      </c>
      <c r="BI143" s="132">
        <v>1547</v>
      </c>
      <c r="BJ143" s="132">
        <v>1547</v>
      </c>
      <c r="BK143" s="132">
        <v>1547</v>
      </c>
      <c r="BL143" s="132">
        <v>1547</v>
      </c>
      <c r="BM143" s="132">
        <v>1547</v>
      </c>
      <c r="BN143" s="132">
        <v>1547</v>
      </c>
      <c r="BO143" s="132">
        <v>1547</v>
      </c>
      <c r="BP143" s="132">
        <v>1547</v>
      </c>
      <c r="BQ143" s="132">
        <v>1547</v>
      </c>
      <c r="BR143" s="132">
        <v>1547</v>
      </c>
      <c r="BS143" s="132">
        <v>1547</v>
      </c>
      <c r="BT143" s="132">
        <v>1547</v>
      </c>
      <c r="BU143" s="114">
        <v>1547</v>
      </c>
      <c r="BV143" s="114">
        <v>1547</v>
      </c>
      <c r="BW143" s="114">
        <v>1547</v>
      </c>
      <c r="BX143" s="114">
        <v>1547</v>
      </c>
      <c r="BY143" s="114">
        <v>1547</v>
      </c>
      <c r="BZ143" s="114">
        <v>1547</v>
      </c>
      <c r="CA143" s="114">
        <v>1547</v>
      </c>
      <c r="CB143" s="114">
        <v>1547</v>
      </c>
      <c r="CC143" s="114">
        <v>1547</v>
      </c>
      <c r="CD143" s="114">
        <v>1547</v>
      </c>
      <c r="CE143" s="114">
        <v>1547</v>
      </c>
      <c r="CF143" s="114">
        <v>1547</v>
      </c>
      <c r="CG143" s="114">
        <v>1547</v>
      </c>
      <c r="CH143" s="114">
        <v>1547</v>
      </c>
      <c r="CI143" s="114">
        <v>1547</v>
      </c>
      <c r="CJ143" s="453">
        <v>8279</v>
      </c>
      <c r="CK143" s="114">
        <v>8279</v>
      </c>
      <c r="CL143" s="114">
        <v>8279</v>
      </c>
      <c r="CM143" s="114">
        <v>8279</v>
      </c>
      <c r="CN143" s="114">
        <v>8279</v>
      </c>
      <c r="CO143" s="114">
        <v>8279</v>
      </c>
      <c r="CP143" s="114">
        <v>8279</v>
      </c>
      <c r="CQ143" s="114">
        <v>8279</v>
      </c>
      <c r="CR143" s="114">
        <v>8279</v>
      </c>
      <c r="CS143" s="114">
        <v>8279</v>
      </c>
      <c r="CT143" s="114">
        <v>8279</v>
      </c>
      <c r="CU143" s="114">
        <v>8279</v>
      </c>
      <c r="CV143" s="114">
        <v>8279</v>
      </c>
      <c r="CW143" s="612">
        <v>8279</v>
      </c>
      <c r="CX143" s="574">
        <v>8279</v>
      </c>
      <c r="CY143" s="574">
        <v>8279</v>
      </c>
      <c r="DA143" s="421">
        <f t="shared" si="4"/>
        <v>1547</v>
      </c>
      <c r="DB143" s="477">
        <f t="shared" si="5"/>
        <v>5689.7692307692305</v>
      </c>
      <c r="DF143" s="430" t="s">
        <v>516</v>
      </c>
    </row>
    <row r="144" spans="1:110" s="481" customFormat="1" x14ac:dyDescent="0.2">
      <c r="A144" s="478" t="s">
        <v>37</v>
      </c>
      <c r="B144" s="478" t="s">
        <v>37</v>
      </c>
      <c r="C144" s="478">
        <v>2</v>
      </c>
      <c r="D144" s="478" t="s">
        <v>37</v>
      </c>
      <c r="E144" s="478">
        <v>2</v>
      </c>
      <c r="F144" s="478">
        <v>100027</v>
      </c>
      <c r="G144" s="479" t="s">
        <v>297</v>
      </c>
      <c r="H144" s="479" t="s">
        <v>298</v>
      </c>
      <c r="I144" s="479">
        <v>125</v>
      </c>
      <c r="J144" s="479">
        <v>9754</v>
      </c>
      <c r="K144" s="479" t="s">
        <v>417</v>
      </c>
      <c r="L144" s="479">
        <v>3</v>
      </c>
      <c r="M144" s="480" t="s">
        <v>47</v>
      </c>
      <c r="O144" s="482">
        <v>15984</v>
      </c>
      <c r="P144" s="482">
        <v>15984</v>
      </c>
      <c r="Q144" s="482">
        <v>15984</v>
      </c>
      <c r="R144" s="483">
        <v>15984</v>
      </c>
      <c r="S144" s="484">
        <v>15984</v>
      </c>
      <c r="T144" s="484">
        <v>15984</v>
      </c>
      <c r="U144" s="484">
        <v>15984</v>
      </c>
      <c r="V144" s="484">
        <v>15984</v>
      </c>
      <c r="W144" s="484">
        <v>15984</v>
      </c>
      <c r="X144" s="484">
        <v>15984</v>
      </c>
      <c r="Y144" s="484">
        <v>15984</v>
      </c>
      <c r="Z144" s="484">
        <v>15984</v>
      </c>
      <c r="AA144" s="484">
        <v>15984</v>
      </c>
      <c r="AB144" s="484">
        <v>15984</v>
      </c>
      <c r="AC144" s="484">
        <v>15984</v>
      </c>
      <c r="AD144" s="484">
        <v>15984</v>
      </c>
      <c r="AE144" s="484">
        <v>15984</v>
      </c>
      <c r="AF144" s="484">
        <v>15984</v>
      </c>
      <c r="AG144" s="484">
        <v>15984</v>
      </c>
      <c r="AH144" s="484">
        <v>15984</v>
      </c>
      <c r="AI144" s="484">
        <v>15984</v>
      </c>
      <c r="AJ144" s="484">
        <v>15984</v>
      </c>
      <c r="AK144" s="484">
        <v>15984</v>
      </c>
      <c r="AL144" s="484">
        <v>15984</v>
      </c>
      <c r="AM144" s="485">
        <v>15984</v>
      </c>
      <c r="AN144" s="485">
        <v>15984</v>
      </c>
      <c r="AO144" s="485">
        <v>15984</v>
      </c>
      <c r="AP144" s="485">
        <v>15984</v>
      </c>
      <c r="AQ144" s="485">
        <v>15984</v>
      </c>
      <c r="AR144" s="485">
        <v>15984</v>
      </c>
      <c r="AS144" s="485">
        <v>15984</v>
      </c>
      <c r="AT144" s="485">
        <v>15984</v>
      </c>
      <c r="AU144" s="485">
        <v>15984</v>
      </c>
      <c r="AV144" s="485">
        <v>15984</v>
      </c>
      <c r="AW144" s="485">
        <v>15984</v>
      </c>
      <c r="AX144" s="485">
        <v>15984</v>
      </c>
      <c r="AY144" s="485">
        <v>15984</v>
      </c>
      <c r="AZ144" s="486">
        <v>15984</v>
      </c>
      <c r="BA144" s="486">
        <v>15984</v>
      </c>
      <c r="BB144" s="486">
        <v>15984</v>
      </c>
      <c r="BC144" s="486">
        <v>15984</v>
      </c>
      <c r="BD144" s="486">
        <v>15984</v>
      </c>
      <c r="BE144" s="486">
        <v>15984</v>
      </c>
      <c r="BF144" s="486">
        <v>15984</v>
      </c>
      <c r="BG144" s="486">
        <v>15984</v>
      </c>
      <c r="BH144" s="486">
        <v>15984</v>
      </c>
      <c r="BI144" s="486">
        <v>15984</v>
      </c>
      <c r="BJ144" s="486">
        <v>15984</v>
      </c>
      <c r="BK144" s="486">
        <v>15984</v>
      </c>
      <c r="BL144" s="486">
        <v>15984</v>
      </c>
      <c r="BM144" s="486">
        <v>15984</v>
      </c>
      <c r="BN144" s="486">
        <v>15984</v>
      </c>
      <c r="BO144" s="486">
        <v>15984</v>
      </c>
      <c r="BP144" s="486">
        <v>15984</v>
      </c>
      <c r="BQ144" s="486">
        <v>15984</v>
      </c>
      <c r="BR144" s="486">
        <v>15984</v>
      </c>
      <c r="BS144" s="486">
        <v>15984</v>
      </c>
      <c r="BT144" s="486">
        <v>15984</v>
      </c>
      <c r="BU144" s="487">
        <v>15984</v>
      </c>
      <c r="BV144" s="487">
        <v>15984</v>
      </c>
      <c r="BW144" s="487">
        <v>15984</v>
      </c>
      <c r="BX144" s="487">
        <v>15984</v>
      </c>
      <c r="BY144" s="487">
        <v>15984</v>
      </c>
      <c r="BZ144" s="487">
        <v>15984</v>
      </c>
      <c r="CA144" s="487">
        <v>15984</v>
      </c>
      <c r="CB144" s="487">
        <v>15984</v>
      </c>
      <c r="CC144" s="487">
        <v>15984</v>
      </c>
      <c r="CD144" s="487">
        <v>15984</v>
      </c>
      <c r="CE144" s="487">
        <v>15984</v>
      </c>
      <c r="CF144" s="487">
        <v>15984</v>
      </c>
      <c r="CG144" s="487">
        <v>15984</v>
      </c>
      <c r="CH144" s="487">
        <v>15984</v>
      </c>
      <c r="CI144" s="487">
        <v>15984</v>
      </c>
      <c r="CJ144" s="487">
        <v>15984</v>
      </c>
      <c r="CK144" s="487">
        <v>15984</v>
      </c>
      <c r="CL144" s="487">
        <v>15984</v>
      </c>
      <c r="CM144" s="487">
        <v>15984</v>
      </c>
      <c r="CN144" s="487">
        <v>15984</v>
      </c>
      <c r="CO144" s="487">
        <v>15984</v>
      </c>
      <c r="CP144" s="487">
        <v>15984</v>
      </c>
      <c r="CQ144" s="487">
        <v>15984</v>
      </c>
      <c r="CR144" s="487">
        <v>15984</v>
      </c>
      <c r="CS144" s="487">
        <v>15984</v>
      </c>
      <c r="CT144" s="487">
        <v>15984</v>
      </c>
      <c r="CU144" s="487">
        <v>15984</v>
      </c>
      <c r="CV144" s="487">
        <v>15984</v>
      </c>
      <c r="CW144" s="487">
        <v>15984</v>
      </c>
      <c r="CX144" s="589">
        <v>15984</v>
      </c>
      <c r="CY144" s="589">
        <v>15984</v>
      </c>
      <c r="DA144" s="477">
        <f t="shared" ref="DA144" si="8">AVERAGE(BI144:CD144)</f>
        <v>15984</v>
      </c>
      <c r="DB144" s="477">
        <f t="shared" si="5"/>
        <v>15984</v>
      </c>
      <c r="DF144" s="488" t="s">
        <v>516</v>
      </c>
    </row>
    <row r="145" spans="1:112" s="188" customFormat="1" ht="13.5" thickBot="1" x14ac:dyDescent="0.25">
      <c r="A145" s="185" t="s">
        <v>37</v>
      </c>
      <c r="B145" s="185" t="s">
        <v>37</v>
      </c>
      <c r="C145" s="185">
        <v>2</v>
      </c>
      <c r="D145" s="185" t="s">
        <v>37</v>
      </c>
      <c r="E145" s="185">
        <v>2</v>
      </c>
      <c r="F145" s="490">
        <v>100086</v>
      </c>
      <c r="G145" s="186" t="s">
        <v>555</v>
      </c>
      <c r="H145" s="166" t="s">
        <v>556</v>
      </c>
      <c r="I145" s="186">
        <v>167</v>
      </c>
      <c r="J145" s="186">
        <v>9567</v>
      </c>
      <c r="K145" s="186" t="s">
        <v>501</v>
      </c>
      <c r="L145" s="166">
        <v>3</v>
      </c>
      <c r="M145" s="187" t="s">
        <v>48</v>
      </c>
      <c r="N145" s="197">
        <v>41032</v>
      </c>
      <c r="O145" s="189"/>
      <c r="P145" s="189"/>
      <c r="Q145" s="189"/>
      <c r="R145" s="191"/>
      <c r="S145" s="192"/>
      <c r="T145" s="192"/>
      <c r="U145" s="192"/>
      <c r="V145" s="192"/>
      <c r="W145" s="192"/>
      <c r="X145" s="192"/>
      <c r="Y145" s="192"/>
      <c r="Z145" s="192"/>
      <c r="AA145" s="192"/>
      <c r="AB145" s="192"/>
      <c r="AC145" s="192"/>
      <c r="AD145" s="192"/>
      <c r="AE145" s="192"/>
      <c r="AF145" s="192"/>
      <c r="AG145" s="192"/>
      <c r="AH145" s="192"/>
      <c r="AI145" s="192"/>
      <c r="AJ145" s="192"/>
      <c r="AK145" s="192"/>
      <c r="AL145" s="192"/>
      <c r="AM145" s="194"/>
      <c r="AN145" s="194"/>
      <c r="AO145" s="194"/>
      <c r="AP145" s="194"/>
      <c r="AQ145" s="194"/>
      <c r="AR145" s="194"/>
      <c r="AS145" s="194"/>
      <c r="AT145" s="194"/>
      <c r="AU145" s="194"/>
      <c r="AV145" s="194"/>
      <c r="AW145" s="194"/>
      <c r="AX145" s="194"/>
      <c r="AY145" s="194"/>
      <c r="AZ145" s="264"/>
      <c r="BA145" s="264"/>
      <c r="BB145" s="264"/>
      <c r="BC145" s="264"/>
      <c r="BD145" s="264"/>
      <c r="BE145" s="264"/>
      <c r="BF145" s="264"/>
      <c r="BG145" s="264"/>
      <c r="BH145" s="264"/>
      <c r="BI145" s="264"/>
      <c r="BJ145" s="264"/>
      <c r="BK145" s="264"/>
      <c r="BL145" s="264"/>
      <c r="BM145" s="264"/>
      <c r="BN145" s="264"/>
      <c r="BO145" s="264"/>
      <c r="BP145" s="264"/>
      <c r="BQ145" s="264"/>
      <c r="BR145" s="264"/>
      <c r="BS145" s="264"/>
      <c r="BT145" s="264"/>
      <c r="BU145" s="332"/>
      <c r="BV145" s="332"/>
      <c r="BW145" s="332"/>
      <c r="BX145" s="332"/>
      <c r="BY145" s="332"/>
      <c r="BZ145" s="332"/>
      <c r="CA145" s="332"/>
      <c r="CB145" s="332"/>
      <c r="CC145" s="332"/>
      <c r="CD145" s="332"/>
      <c r="CE145" s="332"/>
      <c r="CF145" s="332"/>
      <c r="CG145" s="332"/>
      <c r="CH145" s="332"/>
      <c r="CI145" s="332"/>
      <c r="CJ145" s="332"/>
      <c r="CK145" s="332"/>
      <c r="CL145" s="452">
        <v>27476</v>
      </c>
      <c r="CM145" s="297">
        <v>27476</v>
      </c>
      <c r="CN145" s="297">
        <v>27476</v>
      </c>
      <c r="CO145" s="297">
        <v>27476</v>
      </c>
      <c r="CP145" s="297">
        <v>27476</v>
      </c>
      <c r="CQ145" s="297">
        <v>27476</v>
      </c>
      <c r="CR145" s="297">
        <v>27476</v>
      </c>
      <c r="CS145" s="297">
        <v>27476</v>
      </c>
      <c r="CT145" s="297">
        <v>27476</v>
      </c>
      <c r="CU145" s="297">
        <v>27476</v>
      </c>
      <c r="CV145" s="297">
        <v>27476</v>
      </c>
      <c r="CW145" s="609">
        <v>27476</v>
      </c>
      <c r="CX145" s="569">
        <v>27476</v>
      </c>
      <c r="CY145" s="569">
        <v>27476</v>
      </c>
      <c r="DA145" s="421"/>
      <c r="DB145" s="477">
        <f t="shared" si="5"/>
        <v>27476</v>
      </c>
      <c r="DF145" s="489"/>
    </row>
    <row r="146" spans="1:112" s="76" customFormat="1" ht="21.75" thickBot="1" x14ac:dyDescent="0.25">
      <c r="A146" s="73" t="s">
        <v>38</v>
      </c>
      <c r="B146" s="73" t="s">
        <v>38</v>
      </c>
      <c r="C146" s="73">
        <v>2</v>
      </c>
      <c r="D146" s="73" t="s">
        <v>38</v>
      </c>
      <c r="E146" s="73">
        <v>2</v>
      </c>
      <c r="F146" s="73">
        <v>100018</v>
      </c>
      <c r="G146" s="74" t="s">
        <v>300</v>
      </c>
      <c r="H146" s="74" t="s">
        <v>299</v>
      </c>
      <c r="I146" s="74">
        <v>106</v>
      </c>
      <c r="J146" s="74">
        <v>9562</v>
      </c>
      <c r="K146" s="74" t="s">
        <v>501</v>
      </c>
      <c r="L146" s="74">
        <v>3</v>
      </c>
      <c r="M146" s="75" t="s">
        <v>48</v>
      </c>
      <c r="O146" s="77">
        <v>26852</v>
      </c>
      <c r="P146" s="77">
        <v>26852</v>
      </c>
      <c r="Q146" s="77">
        <v>26852</v>
      </c>
      <c r="R146" s="80">
        <v>26852</v>
      </c>
      <c r="S146" s="123">
        <v>26852</v>
      </c>
      <c r="T146" s="123">
        <v>26852</v>
      </c>
      <c r="U146" s="123">
        <v>26852</v>
      </c>
      <c r="V146" s="123">
        <v>26852</v>
      </c>
      <c r="W146" s="123">
        <v>26852</v>
      </c>
      <c r="X146" s="123">
        <v>26852</v>
      </c>
      <c r="Y146" s="123">
        <v>26852</v>
      </c>
      <c r="Z146" s="123">
        <v>26852</v>
      </c>
      <c r="AA146" s="123">
        <v>26852</v>
      </c>
      <c r="AB146" s="123">
        <v>26852</v>
      </c>
      <c r="AC146" s="123">
        <v>26852</v>
      </c>
      <c r="AD146" s="123">
        <v>26852</v>
      </c>
      <c r="AE146" s="123">
        <v>26852</v>
      </c>
      <c r="AF146" s="123">
        <v>26852</v>
      </c>
      <c r="AG146" s="123">
        <v>26852</v>
      </c>
      <c r="AH146" s="123">
        <v>26852</v>
      </c>
      <c r="AI146" s="123">
        <v>26852</v>
      </c>
      <c r="AJ146" s="123">
        <v>26852</v>
      </c>
      <c r="AK146" s="123">
        <v>26852</v>
      </c>
      <c r="AL146" s="123">
        <v>26852</v>
      </c>
      <c r="AM146" s="125">
        <v>26852</v>
      </c>
      <c r="AN146" s="125">
        <v>26852</v>
      </c>
      <c r="AO146" s="125">
        <v>26852</v>
      </c>
      <c r="AP146" s="125">
        <v>26852</v>
      </c>
      <c r="AQ146" s="125">
        <v>26852</v>
      </c>
      <c r="AR146" s="125">
        <v>26852</v>
      </c>
      <c r="AS146" s="125">
        <v>26852</v>
      </c>
      <c r="AT146" s="125">
        <v>26852</v>
      </c>
      <c r="AU146" s="125">
        <v>26852</v>
      </c>
      <c r="AV146" s="125">
        <v>26852</v>
      </c>
      <c r="AW146" s="125">
        <v>26852</v>
      </c>
      <c r="AX146" s="125">
        <v>26852</v>
      </c>
      <c r="AY146" s="125">
        <v>26852</v>
      </c>
      <c r="AZ146" s="259">
        <v>26852</v>
      </c>
      <c r="BA146" s="259">
        <v>26852</v>
      </c>
      <c r="BB146" s="259">
        <v>26852</v>
      </c>
      <c r="BC146" s="259">
        <v>26852</v>
      </c>
      <c r="BD146" s="259">
        <v>26852</v>
      </c>
      <c r="BE146" s="259">
        <v>26852</v>
      </c>
      <c r="BF146" s="259">
        <v>26852</v>
      </c>
      <c r="BG146" s="259">
        <v>26852</v>
      </c>
      <c r="BH146" s="259">
        <v>26852</v>
      </c>
      <c r="BI146" s="259">
        <v>26852</v>
      </c>
      <c r="BJ146" s="259">
        <v>26852</v>
      </c>
      <c r="BK146" s="259">
        <v>26852</v>
      </c>
      <c r="BL146" s="259">
        <v>26852</v>
      </c>
      <c r="BM146" s="259">
        <v>26852</v>
      </c>
      <c r="BN146" s="259">
        <v>26852</v>
      </c>
      <c r="BO146" s="259">
        <v>26852</v>
      </c>
      <c r="BP146" s="259">
        <v>26852</v>
      </c>
      <c r="BQ146" s="259">
        <v>26852</v>
      </c>
      <c r="BR146" s="259">
        <v>26852</v>
      </c>
      <c r="BS146" s="259">
        <v>26852</v>
      </c>
      <c r="BT146" s="259">
        <v>26852</v>
      </c>
      <c r="BU146" s="325">
        <v>26852</v>
      </c>
      <c r="BV146" s="325">
        <v>26852</v>
      </c>
      <c r="BW146" s="325">
        <v>26852</v>
      </c>
      <c r="BX146" s="325">
        <v>26852</v>
      </c>
      <c r="BY146" s="325">
        <v>26852</v>
      </c>
      <c r="BZ146" s="325">
        <v>26852</v>
      </c>
      <c r="CA146" s="325">
        <v>26852</v>
      </c>
      <c r="CB146" s="325">
        <v>26852</v>
      </c>
      <c r="CC146" s="325">
        <v>26852</v>
      </c>
      <c r="CD146" s="325">
        <v>26852</v>
      </c>
      <c r="CE146" s="325">
        <v>26852</v>
      </c>
      <c r="CF146" s="325">
        <v>26852</v>
      </c>
      <c r="CG146" s="325">
        <v>26852</v>
      </c>
      <c r="CH146" s="325">
        <v>26852</v>
      </c>
      <c r="CI146" s="325">
        <v>26852</v>
      </c>
      <c r="CJ146" s="325">
        <v>26852</v>
      </c>
      <c r="CK146" s="325">
        <v>26852</v>
      </c>
      <c r="CL146" s="325">
        <v>26852</v>
      </c>
      <c r="CM146" s="325">
        <v>26852</v>
      </c>
      <c r="CN146" s="325">
        <v>26852</v>
      </c>
      <c r="CO146" s="325">
        <v>26852</v>
      </c>
      <c r="CP146" s="325">
        <v>26852</v>
      </c>
      <c r="CQ146" s="325">
        <v>26852</v>
      </c>
      <c r="CR146" s="325">
        <v>26852</v>
      </c>
      <c r="CS146" s="325">
        <v>26852</v>
      </c>
      <c r="CT146" s="325">
        <v>26852</v>
      </c>
      <c r="CU146" s="325">
        <v>26852</v>
      </c>
      <c r="CV146" s="325">
        <v>26852</v>
      </c>
      <c r="CW146" s="626">
        <v>26852</v>
      </c>
      <c r="CX146" s="576">
        <v>26852</v>
      </c>
      <c r="CY146" s="576">
        <v>26852</v>
      </c>
      <c r="DA146" s="421">
        <f t="shared" ref="DA146:DA166" si="9">AVERAGE(BI146:CD146)</f>
        <v>26852</v>
      </c>
      <c r="DB146" s="477">
        <f t="shared" si="5"/>
        <v>26852</v>
      </c>
      <c r="DF146" s="426" t="s">
        <v>516</v>
      </c>
    </row>
    <row r="147" spans="1:112" s="45" customFormat="1" ht="21.75" thickBot="1" x14ac:dyDescent="0.25">
      <c r="A147" s="42" t="s">
        <v>38</v>
      </c>
      <c r="B147" s="42" t="s">
        <v>38</v>
      </c>
      <c r="C147" s="42">
        <v>2</v>
      </c>
      <c r="D147" s="42" t="s">
        <v>38</v>
      </c>
      <c r="E147" s="42">
        <v>2</v>
      </c>
      <c r="F147" s="42">
        <v>100018</v>
      </c>
      <c r="G147" s="43" t="s">
        <v>302</v>
      </c>
      <c r="H147" s="43" t="s">
        <v>301</v>
      </c>
      <c r="I147" s="43">
        <v>107</v>
      </c>
      <c r="J147" s="43">
        <v>9562</v>
      </c>
      <c r="K147" s="43" t="s">
        <v>501</v>
      </c>
      <c r="L147" s="43">
        <v>3</v>
      </c>
      <c r="M147" s="44" t="s">
        <v>48</v>
      </c>
      <c r="N147" s="109">
        <v>39972</v>
      </c>
      <c r="O147" s="46"/>
      <c r="P147" s="46"/>
      <c r="Q147" s="46"/>
      <c r="R147" s="79"/>
      <c r="S147" s="106"/>
      <c r="T147" s="106"/>
      <c r="U147" s="107">
        <v>1236</v>
      </c>
      <c r="V147" s="108">
        <v>1236</v>
      </c>
      <c r="W147" s="108">
        <v>1236</v>
      </c>
      <c r="X147" s="108">
        <v>1236</v>
      </c>
      <c r="Y147" s="108">
        <v>1236</v>
      </c>
      <c r="Z147" s="108">
        <v>1236</v>
      </c>
      <c r="AA147" s="108">
        <v>1236</v>
      </c>
      <c r="AB147" s="108">
        <v>1236</v>
      </c>
      <c r="AC147" s="108">
        <v>1236</v>
      </c>
      <c r="AD147" s="108">
        <v>1236</v>
      </c>
      <c r="AE147" s="108">
        <v>1236</v>
      </c>
      <c r="AF147" s="108">
        <v>1236</v>
      </c>
      <c r="AG147" s="108">
        <v>1236</v>
      </c>
      <c r="AH147" s="108">
        <v>1236</v>
      </c>
      <c r="AI147" s="108">
        <v>1236</v>
      </c>
      <c r="AJ147" s="108">
        <v>1236</v>
      </c>
      <c r="AK147" s="108">
        <v>1236</v>
      </c>
      <c r="AL147" s="108">
        <v>1236</v>
      </c>
      <c r="AM147" s="108">
        <v>1236</v>
      </c>
      <c r="AN147" s="108">
        <v>1236</v>
      </c>
      <c r="AO147" s="108">
        <v>1236</v>
      </c>
      <c r="AP147" s="108">
        <v>1236</v>
      </c>
      <c r="AQ147" s="108">
        <v>1236</v>
      </c>
      <c r="AR147" s="108">
        <v>1236</v>
      </c>
      <c r="AS147" s="108">
        <v>1236</v>
      </c>
      <c r="AT147" s="108">
        <v>1236</v>
      </c>
      <c r="AU147" s="108">
        <v>1236</v>
      </c>
      <c r="AV147" s="108">
        <v>1236</v>
      </c>
      <c r="AW147" s="108">
        <v>1236</v>
      </c>
      <c r="AX147" s="108">
        <v>1236</v>
      </c>
      <c r="AY147" s="108">
        <v>1236</v>
      </c>
      <c r="AZ147" s="111">
        <v>1236</v>
      </c>
      <c r="BA147" s="111">
        <v>1236</v>
      </c>
      <c r="BB147" s="111">
        <v>1236</v>
      </c>
      <c r="BC147" s="111">
        <v>1236</v>
      </c>
      <c r="BD147" s="111">
        <v>1236</v>
      </c>
      <c r="BE147" s="111">
        <v>1236</v>
      </c>
      <c r="BF147" s="111">
        <v>1236</v>
      </c>
      <c r="BG147" s="111">
        <v>1236</v>
      </c>
      <c r="BH147" s="111">
        <v>1236</v>
      </c>
      <c r="BI147" s="111">
        <v>1236</v>
      </c>
      <c r="BJ147" s="111">
        <v>1236</v>
      </c>
      <c r="BK147" s="111">
        <v>1236</v>
      </c>
      <c r="BL147" s="111">
        <v>1236</v>
      </c>
      <c r="BM147" s="111">
        <v>1236</v>
      </c>
      <c r="BN147" s="111">
        <v>1236</v>
      </c>
      <c r="BO147" s="111">
        <v>1236</v>
      </c>
      <c r="BP147" s="111">
        <v>1236</v>
      </c>
      <c r="BQ147" s="111">
        <v>1236</v>
      </c>
      <c r="BR147" s="111">
        <v>1236</v>
      </c>
      <c r="BS147" s="111">
        <v>1236</v>
      </c>
      <c r="BT147" s="111">
        <v>1236</v>
      </c>
      <c r="BU147" s="297">
        <v>1236</v>
      </c>
      <c r="BV147" s="297">
        <v>1236</v>
      </c>
      <c r="BW147" s="297">
        <v>1236</v>
      </c>
      <c r="BX147" s="297">
        <v>1236</v>
      </c>
      <c r="BY147" s="297">
        <v>1236</v>
      </c>
      <c r="BZ147" s="297">
        <v>1236</v>
      </c>
      <c r="CA147" s="297">
        <v>1236</v>
      </c>
      <c r="CB147" s="297">
        <v>1236</v>
      </c>
      <c r="CC147" s="297">
        <v>1236</v>
      </c>
      <c r="CD147" s="297">
        <v>1236</v>
      </c>
      <c r="CE147" s="297">
        <v>1236</v>
      </c>
      <c r="CF147" s="297">
        <v>1236</v>
      </c>
      <c r="CG147" s="297">
        <v>1236</v>
      </c>
      <c r="CH147" s="297">
        <v>1236</v>
      </c>
      <c r="CI147" s="297">
        <v>1236</v>
      </c>
      <c r="CJ147" s="297">
        <v>1236</v>
      </c>
      <c r="CK147" s="297">
        <v>1236</v>
      </c>
      <c r="CL147" s="297">
        <v>1236</v>
      </c>
      <c r="CM147" s="297">
        <v>1236</v>
      </c>
      <c r="CN147" s="297">
        <v>1236</v>
      </c>
      <c r="CO147" s="297">
        <v>1236</v>
      </c>
      <c r="CP147" s="297">
        <v>1236</v>
      </c>
      <c r="CQ147" s="297">
        <v>1236</v>
      </c>
      <c r="CR147" s="297">
        <v>1236</v>
      </c>
      <c r="CS147" s="297">
        <v>1236</v>
      </c>
      <c r="CT147" s="297">
        <v>1236</v>
      </c>
      <c r="CU147" s="297">
        <v>1236</v>
      </c>
      <c r="CV147" s="297">
        <v>1236</v>
      </c>
      <c r="CW147" s="609">
        <v>1236</v>
      </c>
      <c r="CX147" s="569">
        <v>1236</v>
      </c>
      <c r="CY147" s="569">
        <v>1236</v>
      </c>
      <c r="DA147" s="421">
        <f t="shared" si="9"/>
        <v>1236</v>
      </c>
      <c r="DB147" s="477">
        <f t="shared" si="5"/>
        <v>1236</v>
      </c>
    </row>
    <row r="148" spans="1:112" s="45" customFormat="1" ht="21.75" thickBot="1" x14ac:dyDescent="0.25">
      <c r="A148" s="42" t="s">
        <v>38</v>
      </c>
      <c r="B148" s="42" t="s">
        <v>38</v>
      </c>
      <c r="C148" s="42">
        <v>2</v>
      </c>
      <c r="D148" s="42" t="s">
        <v>38</v>
      </c>
      <c r="E148" s="42">
        <v>2</v>
      </c>
      <c r="F148" s="42">
        <v>100018</v>
      </c>
      <c r="G148" s="43" t="s">
        <v>303</v>
      </c>
      <c r="H148" s="43" t="s">
        <v>304</v>
      </c>
      <c r="I148" s="43">
        <v>108</v>
      </c>
      <c r="J148" s="43">
        <v>9562</v>
      </c>
      <c r="K148" s="43" t="s">
        <v>501</v>
      </c>
      <c r="L148" s="43">
        <v>3</v>
      </c>
      <c r="M148" s="44" t="s">
        <v>48</v>
      </c>
      <c r="N148" s="109">
        <v>39972</v>
      </c>
      <c r="O148" s="46"/>
      <c r="P148" s="46"/>
      <c r="Q148" s="46"/>
      <c r="R148" s="79"/>
      <c r="S148" s="106"/>
      <c r="T148" s="106"/>
      <c r="U148" s="107">
        <v>10097</v>
      </c>
      <c r="V148" s="108">
        <v>10097</v>
      </c>
      <c r="W148" s="108">
        <v>10097</v>
      </c>
      <c r="X148" s="108">
        <v>10097</v>
      </c>
      <c r="Y148" s="108">
        <v>10097</v>
      </c>
      <c r="Z148" s="108">
        <v>10097</v>
      </c>
      <c r="AA148" s="108">
        <v>10097</v>
      </c>
      <c r="AB148" s="108">
        <v>10097</v>
      </c>
      <c r="AC148" s="108">
        <v>10097</v>
      </c>
      <c r="AD148" s="108">
        <v>10097</v>
      </c>
      <c r="AE148" s="108">
        <v>10097</v>
      </c>
      <c r="AF148" s="108">
        <v>10097</v>
      </c>
      <c r="AG148" s="108">
        <v>10097</v>
      </c>
      <c r="AH148" s="108">
        <v>10097</v>
      </c>
      <c r="AI148" s="108">
        <v>10097</v>
      </c>
      <c r="AJ148" s="108">
        <v>10097</v>
      </c>
      <c r="AK148" s="108">
        <v>10097</v>
      </c>
      <c r="AL148" s="108">
        <v>10097</v>
      </c>
      <c r="AM148" s="108">
        <v>10097</v>
      </c>
      <c r="AN148" s="108">
        <v>10097</v>
      </c>
      <c r="AO148" s="108">
        <v>10097</v>
      </c>
      <c r="AP148" s="108">
        <v>10097</v>
      </c>
      <c r="AQ148" s="108">
        <v>10097</v>
      </c>
      <c r="AR148" s="108">
        <v>10097</v>
      </c>
      <c r="AS148" s="108">
        <v>10097</v>
      </c>
      <c r="AT148" s="108">
        <v>10097</v>
      </c>
      <c r="AU148" s="108">
        <v>10097</v>
      </c>
      <c r="AV148" s="108">
        <v>10097</v>
      </c>
      <c r="AW148" s="108">
        <v>10097</v>
      </c>
      <c r="AX148" s="108">
        <v>10097</v>
      </c>
      <c r="AY148" s="108">
        <v>10097</v>
      </c>
      <c r="AZ148" s="111">
        <v>10097</v>
      </c>
      <c r="BA148" s="111">
        <v>10097</v>
      </c>
      <c r="BB148" s="111">
        <v>10097</v>
      </c>
      <c r="BC148" s="111">
        <v>10097</v>
      </c>
      <c r="BD148" s="111">
        <v>10097</v>
      </c>
      <c r="BE148" s="111">
        <v>10097</v>
      </c>
      <c r="BF148" s="111">
        <v>10097</v>
      </c>
      <c r="BG148" s="111">
        <v>10097</v>
      </c>
      <c r="BH148" s="111">
        <v>10097</v>
      </c>
      <c r="BI148" s="111">
        <v>10097</v>
      </c>
      <c r="BJ148" s="111">
        <v>10097</v>
      </c>
      <c r="BK148" s="111">
        <v>10097</v>
      </c>
      <c r="BL148" s="111">
        <v>10097</v>
      </c>
      <c r="BM148" s="111">
        <v>10097</v>
      </c>
      <c r="BN148" s="111">
        <v>10097</v>
      </c>
      <c r="BO148" s="111">
        <v>10097</v>
      </c>
      <c r="BP148" s="111">
        <v>10097</v>
      </c>
      <c r="BQ148" s="111">
        <v>10097</v>
      </c>
      <c r="BR148" s="111">
        <v>10097</v>
      </c>
      <c r="BS148" s="111">
        <v>10097</v>
      </c>
      <c r="BT148" s="111">
        <v>10097</v>
      </c>
      <c r="BU148" s="297">
        <v>10097</v>
      </c>
      <c r="BV148" s="297">
        <v>10097</v>
      </c>
      <c r="BW148" s="297">
        <v>10097</v>
      </c>
      <c r="BX148" s="297">
        <v>10097</v>
      </c>
      <c r="BY148" s="297">
        <v>10097</v>
      </c>
      <c r="BZ148" s="297">
        <v>10097</v>
      </c>
      <c r="CA148" s="297">
        <v>10097</v>
      </c>
      <c r="CB148" s="297">
        <v>10097</v>
      </c>
      <c r="CC148" s="297">
        <v>10097</v>
      </c>
      <c r="CD148" s="297">
        <v>10097</v>
      </c>
      <c r="CE148" s="297">
        <v>10097</v>
      </c>
      <c r="CF148" s="297">
        <v>10097</v>
      </c>
      <c r="CG148" s="297">
        <v>10097</v>
      </c>
      <c r="CH148" s="297">
        <v>10097</v>
      </c>
      <c r="CI148" s="297">
        <v>10097</v>
      </c>
      <c r="CJ148" s="297">
        <v>10097</v>
      </c>
      <c r="CK148" s="297">
        <v>10097</v>
      </c>
      <c r="CL148" s="297">
        <v>10097</v>
      </c>
      <c r="CM148" s="297">
        <v>10097</v>
      </c>
      <c r="CN148" s="297">
        <v>10097</v>
      </c>
      <c r="CO148" s="297">
        <v>10097</v>
      </c>
      <c r="CP148" s="297">
        <v>10097</v>
      </c>
      <c r="CQ148" s="297">
        <v>10097</v>
      </c>
      <c r="CR148" s="297">
        <v>10097</v>
      </c>
      <c r="CS148" s="297">
        <v>10097</v>
      </c>
      <c r="CT148" s="297">
        <v>10097</v>
      </c>
      <c r="CU148" s="297">
        <v>10097</v>
      </c>
      <c r="CV148" s="297">
        <v>10097</v>
      </c>
      <c r="CW148" s="609">
        <v>10097</v>
      </c>
      <c r="CX148" s="569">
        <v>10097</v>
      </c>
      <c r="CY148" s="569">
        <v>10097</v>
      </c>
      <c r="DA148" s="421">
        <f t="shared" si="9"/>
        <v>10097</v>
      </c>
      <c r="DB148" s="477">
        <f t="shared" si="5"/>
        <v>10097</v>
      </c>
    </row>
    <row r="149" spans="1:112" s="45" customFormat="1" ht="21.75" thickBot="1" x14ac:dyDescent="0.25">
      <c r="A149" s="42" t="s">
        <v>38</v>
      </c>
      <c r="B149" s="42" t="s">
        <v>38</v>
      </c>
      <c r="C149" s="42">
        <v>2</v>
      </c>
      <c r="D149" s="42" t="s">
        <v>38</v>
      </c>
      <c r="E149" s="42">
        <v>2</v>
      </c>
      <c r="F149" s="42">
        <v>100018</v>
      </c>
      <c r="G149" s="43" t="s">
        <v>306</v>
      </c>
      <c r="H149" s="43" t="s">
        <v>305</v>
      </c>
      <c r="I149" s="43">
        <v>109</v>
      </c>
      <c r="J149" s="43">
        <v>9562</v>
      </c>
      <c r="K149" s="43" t="s">
        <v>501</v>
      </c>
      <c r="L149" s="43">
        <v>3</v>
      </c>
      <c r="M149" s="44" t="s">
        <v>48</v>
      </c>
      <c r="N149" s="109">
        <v>39972</v>
      </c>
      <c r="O149" s="46"/>
      <c r="P149" s="46"/>
      <c r="Q149" s="46"/>
      <c r="R149" s="79"/>
      <c r="S149" s="106"/>
      <c r="T149" s="106"/>
      <c r="U149" s="107">
        <v>188</v>
      </c>
      <c r="V149" s="108">
        <v>188</v>
      </c>
      <c r="W149" s="108">
        <v>188</v>
      </c>
      <c r="X149" s="108">
        <v>188</v>
      </c>
      <c r="Y149" s="108">
        <v>188</v>
      </c>
      <c r="Z149" s="108">
        <v>188</v>
      </c>
      <c r="AA149" s="108">
        <v>188</v>
      </c>
      <c r="AB149" s="108">
        <v>188</v>
      </c>
      <c r="AC149" s="108">
        <v>188</v>
      </c>
      <c r="AD149" s="108">
        <v>188</v>
      </c>
      <c r="AE149" s="108">
        <v>188</v>
      </c>
      <c r="AF149" s="108">
        <v>188</v>
      </c>
      <c r="AG149" s="108">
        <v>188</v>
      </c>
      <c r="AH149" s="108">
        <v>188</v>
      </c>
      <c r="AI149" s="108">
        <v>188</v>
      </c>
      <c r="AJ149" s="108">
        <v>188</v>
      </c>
      <c r="AK149" s="108">
        <v>188</v>
      </c>
      <c r="AL149" s="108">
        <v>188</v>
      </c>
      <c r="AM149" s="108">
        <v>188</v>
      </c>
      <c r="AN149" s="108">
        <v>188</v>
      </c>
      <c r="AO149" s="108">
        <v>188</v>
      </c>
      <c r="AP149" s="108">
        <v>188</v>
      </c>
      <c r="AQ149" s="108">
        <v>188</v>
      </c>
      <c r="AR149" s="108">
        <v>188</v>
      </c>
      <c r="AS149" s="108">
        <v>188</v>
      </c>
      <c r="AT149" s="108">
        <v>188</v>
      </c>
      <c r="AU149" s="108">
        <v>188</v>
      </c>
      <c r="AV149" s="108">
        <v>188</v>
      </c>
      <c r="AW149" s="108">
        <v>188</v>
      </c>
      <c r="AX149" s="108">
        <v>188</v>
      </c>
      <c r="AY149" s="108">
        <v>188</v>
      </c>
      <c r="AZ149" s="111">
        <v>188</v>
      </c>
      <c r="BA149" s="111">
        <v>188</v>
      </c>
      <c r="BB149" s="111">
        <v>188</v>
      </c>
      <c r="BC149" s="111">
        <v>188</v>
      </c>
      <c r="BD149" s="111">
        <v>188</v>
      </c>
      <c r="BE149" s="111">
        <v>188</v>
      </c>
      <c r="BF149" s="111">
        <v>188</v>
      </c>
      <c r="BG149" s="111">
        <v>188</v>
      </c>
      <c r="BH149" s="111">
        <v>188</v>
      </c>
      <c r="BI149" s="111">
        <v>188</v>
      </c>
      <c r="BJ149" s="111">
        <v>188</v>
      </c>
      <c r="BK149" s="111">
        <v>188</v>
      </c>
      <c r="BL149" s="111">
        <v>188</v>
      </c>
      <c r="BM149" s="111">
        <v>188</v>
      </c>
      <c r="BN149" s="111">
        <v>188</v>
      </c>
      <c r="BO149" s="111">
        <v>188</v>
      </c>
      <c r="BP149" s="111">
        <v>188</v>
      </c>
      <c r="BQ149" s="111">
        <v>188</v>
      </c>
      <c r="BR149" s="111">
        <v>188</v>
      </c>
      <c r="BS149" s="111">
        <v>188</v>
      </c>
      <c r="BT149" s="111">
        <v>188</v>
      </c>
      <c r="BU149" s="297">
        <v>188</v>
      </c>
      <c r="BV149" s="297">
        <v>188</v>
      </c>
      <c r="BW149" s="297">
        <v>188</v>
      </c>
      <c r="BX149" s="297">
        <v>188</v>
      </c>
      <c r="BY149" s="297">
        <v>188</v>
      </c>
      <c r="BZ149" s="297">
        <v>188</v>
      </c>
      <c r="CA149" s="297">
        <v>188</v>
      </c>
      <c r="CB149" s="297">
        <v>188</v>
      </c>
      <c r="CC149" s="297">
        <v>188</v>
      </c>
      <c r="CD149" s="297">
        <v>188</v>
      </c>
      <c r="CE149" s="297">
        <v>188</v>
      </c>
      <c r="CF149" s="297">
        <v>188</v>
      </c>
      <c r="CG149" s="297">
        <v>188</v>
      </c>
      <c r="CH149" s="297">
        <v>188</v>
      </c>
      <c r="CI149" s="297">
        <v>188</v>
      </c>
      <c r="CJ149" s="297">
        <v>188</v>
      </c>
      <c r="CK149" s="297">
        <v>188</v>
      </c>
      <c r="CL149" s="297">
        <v>188</v>
      </c>
      <c r="CM149" s="297">
        <v>188</v>
      </c>
      <c r="CN149" s="297">
        <v>188</v>
      </c>
      <c r="CO149" s="297">
        <v>188</v>
      </c>
      <c r="CP149" s="297">
        <v>188</v>
      </c>
      <c r="CQ149" s="297">
        <v>188</v>
      </c>
      <c r="CR149" s="297">
        <v>188</v>
      </c>
      <c r="CS149" s="297">
        <v>188</v>
      </c>
      <c r="CT149" s="297">
        <v>188</v>
      </c>
      <c r="CU149" s="297">
        <v>188</v>
      </c>
      <c r="CV149" s="297">
        <v>188</v>
      </c>
      <c r="CW149" s="609">
        <v>188</v>
      </c>
      <c r="CX149" s="569">
        <v>188</v>
      </c>
      <c r="CY149" s="569">
        <v>188</v>
      </c>
      <c r="DA149" s="421">
        <f t="shared" si="9"/>
        <v>188</v>
      </c>
      <c r="DB149" s="477">
        <f t="shared" si="5"/>
        <v>188</v>
      </c>
    </row>
    <row r="150" spans="1:112" s="289" customFormat="1" ht="19.5" customHeight="1" thickBot="1" x14ac:dyDescent="0.25">
      <c r="A150" s="279" t="s">
        <v>38</v>
      </c>
      <c r="B150" s="279" t="s">
        <v>38</v>
      </c>
      <c r="C150" s="279">
        <v>2</v>
      </c>
      <c r="D150" s="279" t="s">
        <v>38</v>
      </c>
      <c r="E150" s="279">
        <v>2</v>
      </c>
      <c r="F150" s="279">
        <v>100078</v>
      </c>
      <c r="G150" s="280" t="s">
        <v>435</v>
      </c>
      <c r="H150" s="280" t="s">
        <v>434</v>
      </c>
      <c r="I150" s="280">
        <v>149</v>
      </c>
      <c r="J150" s="280">
        <v>10028</v>
      </c>
      <c r="K150" s="280" t="s">
        <v>501</v>
      </c>
      <c r="L150" s="280">
        <v>3</v>
      </c>
      <c r="M150" s="281" t="s">
        <v>47</v>
      </c>
      <c r="N150" s="282">
        <v>40597</v>
      </c>
      <c r="O150" s="283"/>
      <c r="P150" s="283"/>
      <c r="Q150" s="283"/>
      <c r="R150" s="284"/>
      <c r="S150" s="285"/>
      <c r="T150" s="285"/>
      <c r="U150" s="286"/>
      <c r="V150" s="287"/>
      <c r="W150" s="287"/>
      <c r="X150" s="287"/>
      <c r="Y150" s="287"/>
      <c r="Z150" s="287"/>
      <c r="AA150" s="287"/>
      <c r="AB150" s="287"/>
      <c r="AC150" s="287"/>
      <c r="AD150" s="287"/>
      <c r="AE150" s="287"/>
      <c r="AF150" s="287"/>
      <c r="AG150" s="287"/>
      <c r="AH150" s="287"/>
      <c r="AI150" s="287"/>
      <c r="AJ150" s="287"/>
      <c r="AK150" s="287"/>
      <c r="AL150" s="287"/>
      <c r="AM150" s="287"/>
      <c r="AN150" s="287"/>
      <c r="AO150" s="287"/>
      <c r="AP150" s="287"/>
      <c r="AQ150" s="287"/>
      <c r="AR150" s="287"/>
      <c r="AS150" s="287"/>
      <c r="AT150" s="287"/>
      <c r="AU150" s="287"/>
      <c r="AV150" s="287"/>
      <c r="AW150" s="287"/>
      <c r="AX150" s="287"/>
      <c r="AY150" s="287"/>
      <c r="AZ150" s="288"/>
      <c r="BA150" s="288"/>
      <c r="BB150" s="288"/>
      <c r="BC150" s="288"/>
      <c r="BD150" s="288"/>
      <c r="BE150" s="288"/>
      <c r="BF150" s="288"/>
      <c r="BG150" s="288"/>
      <c r="BH150" s="288"/>
      <c r="BI150" s="288"/>
      <c r="BJ150" s="288"/>
      <c r="BK150" s="290">
        <v>5766</v>
      </c>
      <c r="BL150" s="288">
        <v>5766</v>
      </c>
      <c r="BM150" s="288">
        <v>5766</v>
      </c>
      <c r="BN150" s="288">
        <v>5766</v>
      </c>
      <c r="BO150" s="288">
        <v>5766</v>
      </c>
      <c r="BP150" s="288">
        <v>5766</v>
      </c>
      <c r="BQ150" s="288">
        <v>5766</v>
      </c>
      <c r="BR150" s="288">
        <v>5766</v>
      </c>
      <c r="BS150" s="288">
        <v>5766</v>
      </c>
      <c r="BT150" s="288">
        <v>5766</v>
      </c>
      <c r="BU150" s="333">
        <v>5766</v>
      </c>
      <c r="BV150" s="333">
        <v>5766</v>
      </c>
      <c r="BW150" s="333">
        <v>5766</v>
      </c>
      <c r="BX150" s="333">
        <v>5766</v>
      </c>
      <c r="BY150" s="333">
        <v>5766</v>
      </c>
      <c r="BZ150" s="333">
        <v>5766</v>
      </c>
      <c r="CA150" s="333">
        <v>5766</v>
      </c>
      <c r="CB150" s="333">
        <v>5766</v>
      </c>
      <c r="CC150" s="333">
        <v>5766</v>
      </c>
      <c r="CD150" s="333">
        <v>5766</v>
      </c>
      <c r="CE150" s="333">
        <v>5766</v>
      </c>
      <c r="CF150" s="333">
        <v>5766</v>
      </c>
      <c r="CG150" s="333">
        <v>5766</v>
      </c>
      <c r="CH150" s="333">
        <v>5766</v>
      </c>
      <c r="CI150" s="333">
        <v>5766</v>
      </c>
      <c r="CJ150" s="475">
        <v>13641</v>
      </c>
      <c r="CK150" s="333">
        <v>13641</v>
      </c>
      <c r="CL150" s="333">
        <v>13641</v>
      </c>
      <c r="CM150" s="333">
        <v>13641</v>
      </c>
      <c r="CN150" s="333">
        <v>13641</v>
      </c>
      <c r="CO150" s="333">
        <v>13641</v>
      </c>
      <c r="CP150" s="333">
        <v>13641</v>
      </c>
      <c r="CQ150" s="333">
        <v>13641</v>
      </c>
      <c r="CR150" s="333">
        <v>13641</v>
      </c>
      <c r="CS150" s="333">
        <v>13641</v>
      </c>
      <c r="CT150" s="333">
        <v>13641</v>
      </c>
      <c r="CU150" s="333">
        <v>13641</v>
      </c>
      <c r="CV150" s="333">
        <v>13641</v>
      </c>
      <c r="CW150" s="333">
        <v>13641</v>
      </c>
      <c r="CX150" s="590">
        <v>13641</v>
      </c>
      <c r="CY150" s="590">
        <v>13641</v>
      </c>
      <c r="DA150" s="421">
        <f t="shared" si="9"/>
        <v>5766</v>
      </c>
      <c r="DB150" s="477">
        <f t="shared" si="5"/>
        <v>10612.153846153846</v>
      </c>
      <c r="DG150" s="45"/>
      <c r="DH150" s="289">
        <v>2011</v>
      </c>
    </row>
    <row r="151" spans="1:112" s="65" customFormat="1" ht="13.5" thickBot="1" x14ac:dyDescent="0.25">
      <c r="A151" s="62" t="s">
        <v>39</v>
      </c>
      <c r="B151" s="62" t="s">
        <v>39</v>
      </c>
      <c r="C151" s="62">
        <v>2</v>
      </c>
      <c r="D151" s="62" t="s">
        <v>39</v>
      </c>
      <c r="E151" s="62">
        <v>2</v>
      </c>
      <c r="F151" s="62">
        <v>100019</v>
      </c>
      <c r="G151" s="63" t="s">
        <v>308</v>
      </c>
      <c r="H151" s="63" t="s">
        <v>307</v>
      </c>
      <c r="I151" s="63">
        <v>110</v>
      </c>
      <c r="J151" s="63">
        <v>9577</v>
      </c>
      <c r="K151" s="63" t="s">
        <v>501</v>
      </c>
      <c r="L151" s="63">
        <v>3</v>
      </c>
      <c r="M151" s="64" t="s">
        <v>48</v>
      </c>
      <c r="O151" s="68">
        <v>9158</v>
      </c>
      <c r="P151" s="68">
        <v>9158</v>
      </c>
      <c r="Q151" s="68">
        <v>9158</v>
      </c>
      <c r="R151" s="85">
        <v>9158</v>
      </c>
      <c r="S151" s="97">
        <v>9158</v>
      </c>
      <c r="T151" s="97">
        <v>9158</v>
      </c>
      <c r="U151" s="97">
        <v>9158</v>
      </c>
      <c r="V151" s="97">
        <v>9158</v>
      </c>
      <c r="W151" s="97">
        <v>9158</v>
      </c>
      <c r="X151" s="97">
        <v>9158</v>
      </c>
      <c r="Y151" s="97">
        <v>9158</v>
      </c>
      <c r="Z151" s="97">
        <v>9158</v>
      </c>
      <c r="AA151" s="97">
        <v>9158</v>
      </c>
      <c r="AB151" s="97">
        <v>9158</v>
      </c>
      <c r="AC151" s="97">
        <v>9158</v>
      </c>
      <c r="AD151" s="97">
        <v>9158</v>
      </c>
      <c r="AE151" s="97">
        <v>9158</v>
      </c>
      <c r="AF151" s="97">
        <v>9158</v>
      </c>
      <c r="AG151" s="97">
        <v>9158</v>
      </c>
      <c r="AH151" s="97">
        <v>9158</v>
      </c>
      <c r="AI151" s="97">
        <v>9158</v>
      </c>
      <c r="AJ151" s="97">
        <v>9158</v>
      </c>
      <c r="AK151" s="97">
        <v>9158</v>
      </c>
      <c r="AL151" s="97">
        <v>9158</v>
      </c>
      <c r="AM151" s="101">
        <v>9158</v>
      </c>
      <c r="AN151" s="101">
        <v>9158</v>
      </c>
      <c r="AO151" s="101">
        <v>9158</v>
      </c>
      <c r="AP151" s="101">
        <v>9158</v>
      </c>
      <c r="AQ151" s="101">
        <v>9158</v>
      </c>
      <c r="AR151" s="101">
        <v>9158</v>
      </c>
      <c r="AS151" s="101">
        <v>9158</v>
      </c>
      <c r="AT151" s="101">
        <v>9158</v>
      </c>
      <c r="AU151" s="101">
        <v>9158</v>
      </c>
      <c r="AV151" s="101">
        <v>9158</v>
      </c>
      <c r="AW151" s="101">
        <v>9158</v>
      </c>
      <c r="AX151" s="101">
        <v>9158</v>
      </c>
      <c r="AY151" s="101">
        <v>9158</v>
      </c>
      <c r="AZ151" s="132">
        <v>9158</v>
      </c>
      <c r="BA151" s="132">
        <v>9158</v>
      </c>
      <c r="BB151" s="132">
        <v>9158</v>
      </c>
      <c r="BC151" s="132">
        <v>9158</v>
      </c>
      <c r="BD151" s="132">
        <v>9158</v>
      </c>
      <c r="BE151" s="132">
        <v>9158</v>
      </c>
      <c r="BF151" s="132">
        <v>9158</v>
      </c>
      <c r="BG151" s="132">
        <v>9158</v>
      </c>
      <c r="BH151" s="132">
        <v>9158</v>
      </c>
      <c r="BI151" s="132">
        <v>9158</v>
      </c>
      <c r="BJ151" s="132">
        <v>9158</v>
      </c>
      <c r="BK151" s="132">
        <v>9158</v>
      </c>
      <c r="BL151" s="132">
        <v>9158</v>
      </c>
      <c r="BM151" s="132">
        <v>9158</v>
      </c>
      <c r="BN151" s="132">
        <v>9158</v>
      </c>
      <c r="BO151" s="132">
        <v>9158</v>
      </c>
      <c r="BP151" s="132">
        <v>9158</v>
      </c>
      <c r="BQ151" s="132">
        <v>9158</v>
      </c>
      <c r="BR151" s="132">
        <v>9158</v>
      </c>
      <c r="BS151" s="132">
        <v>9158</v>
      </c>
      <c r="BT151" s="132">
        <v>9158</v>
      </c>
      <c r="BU151" s="114">
        <v>9158</v>
      </c>
      <c r="BV151" s="114">
        <v>9158</v>
      </c>
      <c r="BW151" s="114">
        <v>9158</v>
      </c>
      <c r="BX151" s="114">
        <v>9158</v>
      </c>
      <c r="BY151" s="114">
        <v>9158</v>
      </c>
      <c r="BZ151" s="114">
        <v>9158</v>
      </c>
      <c r="CA151" s="114">
        <v>9158</v>
      </c>
      <c r="CB151" s="114">
        <v>9158</v>
      </c>
      <c r="CC151" s="114">
        <v>9158</v>
      </c>
      <c r="CD151" s="114">
        <v>9158</v>
      </c>
      <c r="CE151" s="114">
        <v>9158</v>
      </c>
      <c r="CF151" s="114">
        <v>9158</v>
      </c>
      <c r="CG151" s="114">
        <v>9158</v>
      </c>
      <c r="CH151" s="114">
        <v>9158</v>
      </c>
      <c r="CI151" s="114">
        <v>9158</v>
      </c>
      <c r="CJ151" s="114">
        <v>9158</v>
      </c>
      <c r="CK151" s="114">
        <v>9158</v>
      </c>
      <c r="CL151" s="114">
        <v>9158</v>
      </c>
      <c r="CM151" s="114">
        <v>9158</v>
      </c>
      <c r="CN151" s="114">
        <v>9158</v>
      </c>
      <c r="CO151" s="114">
        <v>9158</v>
      </c>
      <c r="CP151" s="114">
        <v>9158</v>
      </c>
      <c r="CQ151" s="114">
        <v>9158</v>
      </c>
      <c r="CR151" s="114">
        <v>9158</v>
      </c>
      <c r="CS151" s="114">
        <v>9158</v>
      </c>
      <c r="CT151" s="114">
        <v>9158</v>
      </c>
      <c r="CU151" s="114">
        <v>9158</v>
      </c>
      <c r="CV151" s="114">
        <v>9158</v>
      </c>
      <c r="CW151" s="612">
        <v>9158</v>
      </c>
      <c r="CX151" s="574">
        <v>9158</v>
      </c>
      <c r="CY151" s="574">
        <v>9158</v>
      </c>
      <c r="DA151" s="421">
        <f t="shared" si="9"/>
        <v>9158</v>
      </c>
      <c r="DB151" s="477">
        <f t="shared" si="5"/>
        <v>9158</v>
      </c>
      <c r="DF151" s="430" t="s">
        <v>516</v>
      </c>
    </row>
    <row r="152" spans="1:112" s="65" customFormat="1" ht="21.75" thickBot="1" x14ac:dyDescent="0.25">
      <c r="A152" s="62" t="s">
        <v>40</v>
      </c>
      <c r="B152" s="62" t="s">
        <v>40</v>
      </c>
      <c r="C152" s="62">
        <v>2</v>
      </c>
      <c r="D152" s="62" t="s">
        <v>40</v>
      </c>
      <c r="E152" s="62">
        <v>2</v>
      </c>
      <c r="F152" s="62">
        <v>100020</v>
      </c>
      <c r="G152" s="63" t="s">
        <v>310</v>
      </c>
      <c r="H152" s="63" t="s">
        <v>309</v>
      </c>
      <c r="I152" s="63">
        <v>104</v>
      </c>
      <c r="J152" s="63"/>
      <c r="K152" s="63" t="s">
        <v>501</v>
      </c>
      <c r="L152" s="63">
        <v>3</v>
      </c>
      <c r="M152" s="64" t="s">
        <v>48</v>
      </c>
      <c r="O152" s="68">
        <v>9754</v>
      </c>
      <c r="P152" s="68">
        <v>9754</v>
      </c>
      <c r="Q152" s="68">
        <v>9754</v>
      </c>
      <c r="R152" s="85">
        <v>9754</v>
      </c>
      <c r="S152" s="97">
        <v>9754</v>
      </c>
      <c r="T152" s="97">
        <v>9754</v>
      </c>
      <c r="U152" s="97">
        <v>9754</v>
      </c>
      <c r="V152" s="97">
        <v>9754</v>
      </c>
      <c r="W152" s="97">
        <v>9754</v>
      </c>
      <c r="X152" s="97">
        <v>9754</v>
      </c>
      <c r="Y152" s="97">
        <v>9754</v>
      </c>
      <c r="Z152" s="97">
        <v>9754</v>
      </c>
      <c r="AA152" s="97">
        <v>9754</v>
      </c>
      <c r="AB152" s="97">
        <v>9754</v>
      </c>
      <c r="AC152" s="97">
        <v>9754</v>
      </c>
      <c r="AD152" s="97">
        <v>9754</v>
      </c>
      <c r="AE152" s="97">
        <v>9754</v>
      </c>
      <c r="AF152" s="97">
        <v>9754</v>
      </c>
      <c r="AG152" s="97">
        <v>9754</v>
      </c>
      <c r="AH152" s="97">
        <v>9754</v>
      </c>
      <c r="AI152" s="97">
        <v>9754</v>
      </c>
      <c r="AJ152" s="97">
        <v>9754</v>
      </c>
      <c r="AK152" s="97">
        <v>9754</v>
      </c>
      <c r="AL152" s="97">
        <v>9754</v>
      </c>
      <c r="AM152" s="101">
        <v>9754</v>
      </c>
      <c r="AN152" s="101">
        <v>9754</v>
      </c>
      <c r="AO152" s="101">
        <v>9754</v>
      </c>
      <c r="AP152" s="101">
        <v>9754</v>
      </c>
      <c r="AQ152" s="101">
        <v>9754</v>
      </c>
      <c r="AR152" s="101">
        <v>9754</v>
      </c>
      <c r="AS152" s="101">
        <v>9754</v>
      </c>
      <c r="AT152" s="101">
        <v>9754</v>
      </c>
      <c r="AU152" s="101">
        <v>9754</v>
      </c>
      <c r="AV152" s="101">
        <v>9754</v>
      </c>
      <c r="AW152" s="101">
        <v>9754</v>
      </c>
      <c r="AX152" s="101">
        <v>9754</v>
      </c>
      <c r="AY152" s="101">
        <v>9754</v>
      </c>
      <c r="AZ152" s="132">
        <v>9754</v>
      </c>
      <c r="BA152" s="132">
        <v>9754</v>
      </c>
      <c r="BB152" s="132">
        <v>9754</v>
      </c>
      <c r="BC152" s="132">
        <v>9754</v>
      </c>
      <c r="BD152" s="132">
        <v>9754</v>
      </c>
      <c r="BE152" s="132">
        <v>9754</v>
      </c>
      <c r="BF152" s="132">
        <v>9754</v>
      </c>
      <c r="BG152" s="132">
        <v>9754</v>
      </c>
      <c r="BH152" s="132">
        <v>9754</v>
      </c>
      <c r="BI152" s="132">
        <v>9754</v>
      </c>
      <c r="BJ152" s="132">
        <v>9754</v>
      </c>
      <c r="BK152" s="132">
        <v>9754</v>
      </c>
      <c r="BL152" s="132">
        <v>9754</v>
      </c>
      <c r="BM152" s="132">
        <v>9754</v>
      </c>
      <c r="BN152" s="132">
        <v>9754</v>
      </c>
      <c r="BO152" s="132">
        <v>9754</v>
      </c>
      <c r="BP152" s="132">
        <v>9754</v>
      </c>
      <c r="BQ152" s="132">
        <v>9754</v>
      </c>
      <c r="BR152" s="132">
        <v>9754</v>
      </c>
      <c r="BS152" s="132">
        <v>9754</v>
      </c>
      <c r="BT152" s="132">
        <v>9754</v>
      </c>
      <c r="BU152" s="114">
        <v>9754</v>
      </c>
      <c r="BV152" s="114">
        <v>9754</v>
      </c>
      <c r="BW152" s="114">
        <v>9754</v>
      </c>
      <c r="BX152" s="114">
        <v>9754</v>
      </c>
      <c r="BY152" s="114">
        <v>9754</v>
      </c>
      <c r="BZ152" s="114">
        <v>9754</v>
      </c>
      <c r="CA152" s="114">
        <v>9754</v>
      </c>
      <c r="CB152" s="114">
        <v>9754</v>
      </c>
      <c r="CC152" s="114">
        <v>9754</v>
      </c>
      <c r="CD152" s="114">
        <v>9754</v>
      </c>
      <c r="CE152" s="114">
        <v>9754</v>
      </c>
      <c r="CF152" s="114">
        <v>9754</v>
      </c>
      <c r="CG152" s="114">
        <v>9754</v>
      </c>
      <c r="CH152" s="114">
        <v>9754</v>
      </c>
      <c r="CI152" s="114">
        <v>9754</v>
      </c>
      <c r="CJ152" s="114">
        <v>9754</v>
      </c>
      <c r="CK152" s="114">
        <v>9754</v>
      </c>
      <c r="CL152" s="114">
        <v>9754</v>
      </c>
      <c r="CM152" s="114">
        <v>9754</v>
      </c>
      <c r="CN152" s="114">
        <v>9754</v>
      </c>
      <c r="CO152" s="114">
        <v>9754</v>
      </c>
      <c r="CP152" s="114">
        <v>9754</v>
      </c>
      <c r="CQ152" s="114">
        <v>9754</v>
      </c>
      <c r="CR152" s="114">
        <v>9754</v>
      </c>
      <c r="CS152" s="114">
        <v>9754</v>
      </c>
      <c r="CT152" s="114">
        <v>9754</v>
      </c>
      <c r="CU152" s="114">
        <v>9754</v>
      </c>
      <c r="CV152" s="114">
        <v>9754</v>
      </c>
      <c r="CW152" s="612">
        <v>9754</v>
      </c>
      <c r="CX152" s="574">
        <v>9754</v>
      </c>
      <c r="CY152" s="574">
        <v>9754</v>
      </c>
      <c r="DA152" s="421">
        <f t="shared" si="9"/>
        <v>9754</v>
      </c>
      <c r="DB152" s="477">
        <f t="shared" si="5"/>
        <v>9754</v>
      </c>
      <c r="DF152" s="430" t="s">
        <v>516</v>
      </c>
    </row>
    <row r="153" spans="1:112" s="65" customFormat="1" ht="13.5" thickBot="1" x14ac:dyDescent="0.25">
      <c r="A153" s="62" t="s">
        <v>40</v>
      </c>
      <c r="B153" s="62" t="s">
        <v>40</v>
      </c>
      <c r="C153" s="62">
        <v>2</v>
      </c>
      <c r="D153" s="62" t="s">
        <v>40</v>
      </c>
      <c r="E153" s="62">
        <v>2</v>
      </c>
      <c r="F153" s="62">
        <v>100028</v>
      </c>
      <c r="G153" s="63" t="s">
        <v>312</v>
      </c>
      <c r="H153" s="63" t="s">
        <v>311</v>
      </c>
      <c r="I153" s="63">
        <v>34</v>
      </c>
      <c r="J153" s="63">
        <v>9633</v>
      </c>
      <c r="K153" s="63" t="s">
        <v>501</v>
      </c>
      <c r="L153" s="63">
        <v>3</v>
      </c>
      <c r="M153" s="64" t="s">
        <v>48</v>
      </c>
      <c r="O153" s="68">
        <v>4695</v>
      </c>
      <c r="P153" s="68">
        <v>4695</v>
      </c>
      <c r="Q153" s="68">
        <v>4695</v>
      </c>
      <c r="R153" s="85">
        <v>4695</v>
      </c>
      <c r="S153" s="97">
        <v>4695</v>
      </c>
      <c r="T153" s="97">
        <v>4695</v>
      </c>
      <c r="U153" s="97">
        <v>4695</v>
      </c>
      <c r="V153" s="97">
        <v>4695</v>
      </c>
      <c r="W153" s="97">
        <v>4695</v>
      </c>
      <c r="X153" s="97">
        <v>4695</v>
      </c>
      <c r="Y153" s="97">
        <v>4695</v>
      </c>
      <c r="Z153" s="97">
        <v>4695</v>
      </c>
      <c r="AA153" s="97">
        <v>4695</v>
      </c>
      <c r="AB153" s="97">
        <v>4695</v>
      </c>
      <c r="AC153" s="97">
        <v>4695</v>
      </c>
      <c r="AD153" s="100">
        <v>8043</v>
      </c>
      <c r="AE153" s="101">
        <v>8043</v>
      </c>
      <c r="AF153" s="101">
        <v>8043</v>
      </c>
      <c r="AG153" s="101">
        <v>8043</v>
      </c>
      <c r="AH153" s="101">
        <v>8043</v>
      </c>
      <c r="AI153" s="101">
        <v>8043</v>
      </c>
      <c r="AJ153" s="101">
        <v>8043</v>
      </c>
      <c r="AK153" s="101">
        <v>8043</v>
      </c>
      <c r="AL153" s="101">
        <v>8043</v>
      </c>
      <c r="AM153" s="101">
        <v>8043</v>
      </c>
      <c r="AN153" s="101">
        <v>8043</v>
      </c>
      <c r="AO153" s="101">
        <v>8043</v>
      </c>
      <c r="AP153" s="101">
        <v>8043</v>
      </c>
      <c r="AQ153" s="101">
        <v>8043</v>
      </c>
      <c r="AR153" s="101">
        <v>8043</v>
      </c>
      <c r="AS153" s="101">
        <v>8043</v>
      </c>
      <c r="AT153" s="101">
        <v>8043</v>
      </c>
      <c r="AU153" s="247">
        <v>9140</v>
      </c>
      <c r="AV153" s="101">
        <v>9140</v>
      </c>
      <c r="AW153" s="101">
        <v>9140</v>
      </c>
      <c r="AX153" s="101">
        <v>9140</v>
      </c>
      <c r="AY153" s="101">
        <v>9140</v>
      </c>
      <c r="AZ153" s="132">
        <v>9140</v>
      </c>
      <c r="BA153" s="132">
        <v>9140</v>
      </c>
      <c r="BB153" s="132">
        <v>9140</v>
      </c>
      <c r="BC153" s="132">
        <v>9140</v>
      </c>
      <c r="BD153" s="132">
        <v>9140</v>
      </c>
      <c r="BE153" s="132">
        <v>9140</v>
      </c>
      <c r="BF153" s="132">
        <v>9140</v>
      </c>
      <c r="BG153" s="132">
        <v>9140</v>
      </c>
      <c r="BH153" s="132">
        <v>9140</v>
      </c>
      <c r="BI153" s="132">
        <v>9140</v>
      </c>
      <c r="BJ153" s="132">
        <v>9140</v>
      </c>
      <c r="BK153" s="132">
        <v>9140</v>
      </c>
      <c r="BL153" s="132">
        <v>9140</v>
      </c>
      <c r="BM153" s="132">
        <v>9140</v>
      </c>
      <c r="BN153" s="132">
        <v>9140</v>
      </c>
      <c r="BO153" s="132">
        <v>9140</v>
      </c>
      <c r="BP153" s="132">
        <v>9140</v>
      </c>
      <c r="BQ153" s="132">
        <v>9140</v>
      </c>
      <c r="BR153" s="132">
        <v>9140</v>
      </c>
      <c r="BS153" s="132">
        <v>9140</v>
      </c>
      <c r="BT153" s="132">
        <v>9140</v>
      </c>
      <c r="BU153" s="114">
        <v>9140</v>
      </c>
      <c r="BV153" s="114">
        <v>9140</v>
      </c>
      <c r="BW153" s="114">
        <v>9140</v>
      </c>
      <c r="BX153" s="114">
        <v>9140</v>
      </c>
      <c r="BY153" s="114">
        <v>9140</v>
      </c>
      <c r="BZ153" s="261">
        <v>11299</v>
      </c>
      <c r="CA153" s="367">
        <v>11299</v>
      </c>
      <c r="CB153" s="367">
        <v>11299</v>
      </c>
      <c r="CC153" s="367">
        <v>11299</v>
      </c>
      <c r="CD153" s="367">
        <v>11299</v>
      </c>
      <c r="CE153" s="367">
        <v>11299</v>
      </c>
      <c r="CF153" s="367">
        <v>11299</v>
      </c>
      <c r="CG153" s="367">
        <v>11299</v>
      </c>
      <c r="CH153" s="367">
        <v>11299</v>
      </c>
      <c r="CI153" s="367">
        <v>11299</v>
      </c>
      <c r="CJ153" s="367">
        <v>11299</v>
      </c>
      <c r="CK153" s="367">
        <v>11299</v>
      </c>
      <c r="CL153" s="367">
        <v>11299</v>
      </c>
      <c r="CM153" s="367">
        <v>11299</v>
      </c>
      <c r="CN153" s="367">
        <v>11299</v>
      </c>
      <c r="CO153" s="367">
        <v>11299</v>
      </c>
      <c r="CP153" s="367">
        <v>11299</v>
      </c>
      <c r="CQ153" s="367">
        <v>11299</v>
      </c>
      <c r="CR153" s="367">
        <v>11299</v>
      </c>
      <c r="CS153" s="367">
        <v>11299</v>
      </c>
      <c r="CT153" s="367">
        <v>11299</v>
      </c>
      <c r="CU153" s="367">
        <v>11299</v>
      </c>
      <c r="CV153" s="367">
        <v>11299</v>
      </c>
      <c r="CW153" s="628">
        <v>11299</v>
      </c>
      <c r="CX153" s="591">
        <v>11299</v>
      </c>
      <c r="CY153" s="591">
        <v>11299</v>
      </c>
      <c r="DA153" s="421">
        <f t="shared" si="9"/>
        <v>9630.681818181818</v>
      </c>
      <c r="DB153" s="477">
        <f t="shared" si="5"/>
        <v>11299</v>
      </c>
    </row>
    <row r="154" spans="1:112" s="76" customFormat="1" ht="13.5" thickBot="1" x14ac:dyDescent="0.25">
      <c r="A154" s="73" t="s">
        <v>41</v>
      </c>
      <c r="B154" s="73" t="s">
        <v>41</v>
      </c>
      <c r="C154" s="73">
        <v>2</v>
      </c>
      <c r="D154" s="73" t="s">
        <v>41</v>
      </c>
      <c r="E154" s="73">
        <v>2</v>
      </c>
      <c r="F154" s="73">
        <v>100021</v>
      </c>
      <c r="G154" s="74" t="s">
        <v>314</v>
      </c>
      <c r="H154" s="74" t="s">
        <v>313</v>
      </c>
      <c r="I154" s="74">
        <v>53</v>
      </c>
      <c r="J154" s="74">
        <v>9575</v>
      </c>
      <c r="K154" s="74" t="s">
        <v>501</v>
      </c>
      <c r="L154" s="74">
        <v>3</v>
      </c>
      <c r="M154" s="75" t="s">
        <v>48</v>
      </c>
      <c r="O154" s="77">
        <v>109221</v>
      </c>
      <c r="P154" s="77">
        <v>109221</v>
      </c>
      <c r="Q154" s="77">
        <v>109221</v>
      </c>
      <c r="R154" s="80">
        <v>109221</v>
      </c>
      <c r="S154" s="123">
        <v>109221</v>
      </c>
      <c r="T154" s="124">
        <v>122681</v>
      </c>
      <c r="U154" s="125">
        <v>122681</v>
      </c>
      <c r="V154" s="125">
        <v>122681</v>
      </c>
      <c r="W154" s="125">
        <v>122681</v>
      </c>
      <c r="X154" s="125">
        <v>122681</v>
      </c>
      <c r="Y154" s="125">
        <v>122681</v>
      </c>
      <c r="Z154" s="125">
        <v>122681</v>
      </c>
      <c r="AA154" s="125">
        <v>122681</v>
      </c>
      <c r="AB154" s="125">
        <v>122681</v>
      </c>
      <c r="AC154" s="125">
        <v>122681</v>
      </c>
      <c r="AD154" s="125">
        <v>122681</v>
      </c>
      <c r="AE154" s="125">
        <v>122681</v>
      </c>
      <c r="AF154" s="125">
        <v>122681</v>
      </c>
      <c r="AG154" s="125">
        <v>122681</v>
      </c>
      <c r="AH154" s="125">
        <v>122681</v>
      </c>
      <c r="AI154" s="125">
        <v>122681</v>
      </c>
      <c r="AJ154" s="125">
        <v>122681</v>
      </c>
      <c r="AK154" s="125">
        <v>122681</v>
      </c>
      <c r="AL154" s="125">
        <v>122681</v>
      </c>
      <c r="AM154" s="125">
        <v>122681</v>
      </c>
      <c r="AN154" s="125">
        <v>122681</v>
      </c>
      <c r="AO154" s="125">
        <v>122681</v>
      </c>
      <c r="AP154" s="125">
        <v>122681</v>
      </c>
      <c r="AQ154" s="125">
        <v>122681</v>
      </c>
      <c r="AR154" s="125">
        <v>122681</v>
      </c>
      <c r="AS154" s="125">
        <v>122681</v>
      </c>
      <c r="AT154" s="125">
        <v>122681</v>
      </c>
      <c r="AU154" s="125">
        <v>122681</v>
      </c>
      <c r="AV154" s="125">
        <v>122681</v>
      </c>
      <c r="AW154" s="125">
        <v>122681</v>
      </c>
      <c r="AX154" s="125">
        <v>122681</v>
      </c>
      <c r="AY154" s="125">
        <v>122681</v>
      </c>
      <c r="AZ154" s="259">
        <v>122681</v>
      </c>
      <c r="BA154" s="259">
        <v>122681</v>
      </c>
      <c r="BB154" s="259">
        <v>122681</v>
      </c>
      <c r="BC154" s="259">
        <v>122681</v>
      </c>
      <c r="BD154" s="259">
        <v>122681</v>
      </c>
      <c r="BE154" s="259">
        <v>122681</v>
      </c>
      <c r="BF154" s="259">
        <v>122681</v>
      </c>
      <c r="BG154" s="259">
        <v>122681</v>
      </c>
      <c r="BH154" s="259">
        <v>122681</v>
      </c>
      <c r="BI154" s="259">
        <v>122681</v>
      </c>
      <c r="BJ154" s="259">
        <v>122681</v>
      </c>
      <c r="BK154" s="259">
        <v>122681</v>
      </c>
      <c r="BL154" s="259">
        <v>122681</v>
      </c>
      <c r="BM154" s="259">
        <v>122681</v>
      </c>
      <c r="BN154" s="259">
        <v>122681</v>
      </c>
      <c r="BO154" s="259">
        <v>122681</v>
      </c>
      <c r="BP154" s="259">
        <v>122681</v>
      </c>
      <c r="BQ154" s="259">
        <v>122681</v>
      </c>
      <c r="BR154" s="259">
        <v>122681</v>
      </c>
      <c r="BS154" s="259">
        <v>122681</v>
      </c>
      <c r="BT154" s="259">
        <v>122681</v>
      </c>
      <c r="BU154" s="325">
        <v>122681</v>
      </c>
      <c r="BV154" s="325">
        <v>122681</v>
      </c>
      <c r="BW154" s="325">
        <v>122681</v>
      </c>
      <c r="BX154" s="325">
        <v>122681</v>
      </c>
      <c r="BY154" s="325">
        <v>122681</v>
      </c>
      <c r="BZ154" s="325">
        <v>122681</v>
      </c>
      <c r="CA154" s="325">
        <v>122681</v>
      </c>
      <c r="CB154" s="325">
        <v>122681</v>
      </c>
      <c r="CC154" s="325">
        <v>122681</v>
      </c>
      <c r="CD154" s="325">
        <v>122681</v>
      </c>
      <c r="CE154" s="325">
        <v>122681</v>
      </c>
      <c r="CF154" s="325">
        <v>122681</v>
      </c>
      <c r="CG154" s="325">
        <v>122681</v>
      </c>
      <c r="CH154" s="325">
        <v>122681</v>
      </c>
      <c r="CI154" s="325">
        <v>122681</v>
      </c>
      <c r="CJ154" s="325">
        <v>122681</v>
      </c>
      <c r="CK154" s="325">
        <v>122681</v>
      </c>
      <c r="CL154" s="325">
        <v>122681</v>
      </c>
      <c r="CM154" s="325">
        <v>122681</v>
      </c>
      <c r="CN154" s="325">
        <v>122681</v>
      </c>
      <c r="CO154" s="325">
        <v>122681</v>
      </c>
      <c r="CP154" s="325">
        <v>122681</v>
      </c>
      <c r="CQ154" s="325">
        <v>122681</v>
      </c>
      <c r="CR154" s="325">
        <v>122681</v>
      </c>
      <c r="CS154" s="325">
        <v>122681</v>
      </c>
      <c r="CT154" s="325">
        <v>122681</v>
      </c>
      <c r="CU154" s="325">
        <v>122681</v>
      </c>
      <c r="CV154" s="325">
        <v>122681</v>
      </c>
      <c r="CW154" s="626">
        <v>122681</v>
      </c>
      <c r="CX154" s="576">
        <v>122681</v>
      </c>
      <c r="CY154" s="576">
        <v>122681</v>
      </c>
      <c r="DA154" s="421">
        <f t="shared" si="9"/>
        <v>122681</v>
      </c>
      <c r="DB154" s="477">
        <f t="shared" si="5"/>
        <v>122681</v>
      </c>
      <c r="DF154" s="426" t="s">
        <v>516</v>
      </c>
    </row>
    <row r="155" spans="1:112" s="45" customFormat="1" ht="13.5" thickBot="1" x14ac:dyDescent="0.25">
      <c r="A155" s="42" t="s">
        <v>41</v>
      </c>
      <c r="B155" s="42" t="s">
        <v>41</v>
      </c>
      <c r="C155" s="42">
        <v>2</v>
      </c>
      <c r="D155" s="42" t="s">
        <v>41</v>
      </c>
      <c r="E155" s="42">
        <v>2</v>
      </c>
      <c r="F155" s="42">
        <v>100021</v>
      </c>
      <c r="G155" s="43" t="s">
        <v>316</v>
      </c>
      <c r="H155" s="43" t="s">
        <v>315</v>
      </c>
      <c r="I155" s="43">
        <v>44</v>
      </c>
      <c r="J155" s="43">
        <v>9575</v>
      </c>
      <c r="K155" s="43" t="s">
        <v>501</v>
      </c>
      <c r="L155" s="43">
        <v>3</v>
      </c>
      <c r="M155" s="44" t="s">
        <v>48</v>
      </c>
      <c r="N155" s="109">
        <v>39987</v>
      </c>
      <c r="O155" s="46"/>
      <c r="P155" s="46"/>
      <c r="Q155" s="46"/>
      <c r="R155" s="79"/>
      <c r="S155" s="106"/>
      <c r="T155" s="107"/>
      <c r="U155" s="108"/>
      <c r="V155" s="107">
        <v>1916</v>
      </c>
      <c r="W155" s="108">
        <v>1916</v>
      </c>
      <c r="X155" s="108">
        <v>1916</v>
      </c>
      <c r="Y155" s="108">
        <v>1916</v>
      </c>
      <c r="Z155" s="108">
        <v>1916</v>
      </c>
      <c r="AA155" s="108">
        <v>1916</v>
      </c>
      <c r="AB155" s="108">
        <v>1916</v>
      </c>
      <c r="AC155" s="108">
        <v>1916</v>
      </c>
      <c r="AD155" s="108">
        <v>1916</v>
      </c>
      <c r="AE155" s="108">
        <v>1916</v>
      </c>
      <c r="AF155" s="108">
        <v>1916</v>
      </c>
      <c r="AG155" s="108">
        <v>1916</v>
      </c>
      <c r="AH155" s="108">
        <v>1916</v>
      </c>
      <c r="AI155" s="108">
        <v>1916</v>
      </c>
      <c r="AJ155" s="108">
        <v>1916</v>
      </c>
      <c r="AK155" s="108">
        <v>1916</v>
      </c>
      <c r="AL155" s="108">
        <v>1916</v>
      </c>
      <c r="AM155" s="108">
        <v>1916</v>
      </c>
      <c r="AN155" s="108">
        <v>1916</v>
      </c>
      <c r="AO155" s="108">
        <v>1916</v>
      </c>
      <c r="AP155" s="108">
        <v>1916</v>
      </c>
      <c r="AQ155" s="108">
        <v>1916</v>
      </c>
      <c r="AR155" s="108">
        <v>1916</v>
      </c>
      <c r="AS155" s="108">
        <v>1916</v>
      </c>
      <c r="AT155" s="108">
        <v>1916</v>
      </c>
      <c r="AU155" s="108">
        <v>1916</v>
      </c>
      <c r="AV155" s="108">
        <v>1916</v>
      </c>
      <c r="AW155" s="108">
        <v>1916</v>
      </c>
      <c r="AX155" s="108">
        <v>1916</v>
      </c>
      <c r="AY155" s="108">
        <v>1916</v>
      </c>
      <c r="AZ155" s="111">
        <v>1916</v>
      </c>
      <c r="BA155" s="111">
        <v>1916</v>
      </c>
      <c r="BB155" s="111">
        <v>1916</v>
      </c>
      <c r="BC155" s="111">
        <v>1916</v>
      </c>
      <c r="BD155" s="111">
        <v>1916</v>
      </c>
      <c r="BE155" s="111">
        <v>1916</v>
      </c>
      <c r="BF155" s="111">
        <v>1916</v>
      </c>
      <c r="BG155" s="111">
        <v>1916</v>
      </c>
      <c r="BH155" s="111">
        <v>1916</v>
      </c>
      <c r="BI155" s="111">
        <v>1916</v>
      </c>
      <c r="BJ155" s="111">
        <v>1916</v>
      </c>
      <c r="BK155" s="111">
        <v>1916</v>
      </c>
      <c r="BL155" s="111">
        <v>1916</v>
      </c>
      <c r="BM155" s="111">
        <v>1916</v>
      </c>
      <c r="BN155" s="111">
        <v>1916</v>
      </c>
      <c r="BO155" s="111">
        <v>1916</v>
      </c>
      <c r="BP155" s="111">
        <v>1916</v>
      </c>
      <c r="BQ155" s="111">
        <v>1916</v>
      </c>
      <c r="BR155" s="111">
        <v>1916</v>
      </c>
      <c r="BS155" s="111">
        <v>1916</v>
      </c>
      <c r="BT155" s="111">
        <v>1916</v>
      </c>
      <c r="BU155" s="297">
        <v>1916</v>
      </c>
      <c r="BV155" s="297">
        <v>1916</v>
      </c>
      <c r="BW155" s="297">
        <v>1916</v>
      </c>
      <c r="BX155" s="297">
        <v>1916</v>
      </c>
      <c r="BY155" s="297">
        <v>1916</v>
      </c>
      <c r="BZ155" s="297">
        <v>1916</v>
      </c>
      <c r="CA155" s="297">
        <v>1916</v>
      </c>
      <c r="CB155" s="297">
        <v>1916</v>
      </c>
      <c r="CC155" s="297">
        <v>1916</v>
      </c>
      <c r="CD155" s="297">
        <v>1916</v>
      </c>
      <c r="CE155" s="297">
        <v>1916</v>
      </c>
      <c r="CF155" s="297">
        <v>1916</v>
      </c>
      <c r="CG155" s="297">
        <v>1916</v>
      </c>
      <c r="CH155" s="297">
        <v>1916</v>
      </c>
      <c r="CI155" s="297">
        <v>1916</v>
      </c>
      <c r="CJ155" s="297">
        <v>1916</v>
      </c>
      <c r="CK155" s="297">
        <v>1916</v>
      </c>
      <c r="CL155" s="297">
        <v>1916</v>
      </c>
      <c r="CM155" s="297">
        <v>1916</v>
      </c>
      <c r="CN155" s="297">
        <v>1916</v>
      </c>
      <c r="CO155" s="297">
        <v>1916</v>
      </c>
      <c r="CP155" s="297">
        <v>1916</v>
      </c>
      <c r="CQ155" s="297">
        <v>1916</v>
      </c>
      <c r="CR155" s="297">
        <v>1916</v>
      </c>
      <c r="CS155" s="297">
        <v>1916</v>
      </c>
      <c r="CT155" s="297">
        <v>1916</v>
      </c>
      <c r="CU155" s="297">
        <v>1916</v>
      </c>
      <c r="CV155" s="297">
        <v>1916</v>
      </c>
      <c r="CW155" s="609">
        <v>1916</v>
      </c>
      <c r="CX155" s="569">
        <v>1916</v>
      </c>
      <c r="CY155" s="569">
        <v>1916</v>
      </c>
      <c r="DA155" s="421">
        <f t="shared" si="9"/>
        <v>1916</v>
      </c>
      <c r="DB155" s="477">
        <f t="shared" si="5"/>
        <v>1916</v>
      </c>
    </row>
    <row r="156" spans="1:112" s="45" customFormat="1" ht="13.5" thickBot="1" x14ac:dyDescent="0.25">
      <c r="A156" s="42" t="s">
        <v>41</v>
      </c>
      <c r="B156" s="42" t="s">
        <v>41</v>
      </c>
      <c r="C156" s="42">
        <v>2</v>
      </c>
      <c r="D156" s="42" t="s">
        <v>41</v>
      </c>
      <c r="E156" s="42">
        <v>2</v>
      </c>
      <c r="F156" s="42">
        <v>100021</v>
      </c>
      <c r="G156" s="43" t="s">
        <v>318</v>
      </c>
      <c r="H156" s="43" t="s">
        <v>317</v>
      </c>
      <c r="I156" s="43">
        <v>46</v>
      </c>
      <c r="J156" s="43">
        <v>9575</v>
      </c>
      <c r="K156" s="43" t="s">
        <v>501</v>
      </c>
      <c r="L156" s="43">
        <v>3</v>
      </c>
      <c r="M156" s="44" t="s">
        <v>48</v>
      </c>
      <c r="N156" s="109">
        <v>39987</v>
      </c>
      <c r="O156" s="46"/>
      <c r="P156" s="46"/>
      <c r="Q156" s="46"/>
      <c r="R156" s="79"/>
      <c r="S156" s="106"/>
      <c r="T156" s="107"/>
      <c r="U156" s="108"/>
      <c r="V156" s="107">
        <v>564</v>
      </c>
      <c r="W156" s="108">
        <v>564</v>
      </c>
      <c r="X156" s="108">
        <v>564</v>
      </c>
      <c r="Y156" s="108">
        <v>564</v>
      </c>
      <c r="Z156" s="108">
        <v>564</v>
      </c>
      <c r="AA156" s="108">
        <v>564</v>
      </c>
      <c r="AB156" s="108">
        <v>564</v>
      </c>
      <c r="AC156" s="108">
        <v>564</v>
      </c>
      <c r="AD156" s="108">
        <v>564</v>
      </c>
      <c r="AE156" s="108">
        <v>564</v>
      </c>
      <c r="AF156" s="108">
        <v>564</v>
      </c>
      <c r="AG156" s="108">
        <v>564</v>
      </c>
      <c r="AH156" s="108">
        <v>564</v>
      </c>
      <c r="AI156" s="108">
        <v>564</v>
      </c>
      <c r="AJ156" s="108">
        <v>564</v>
      </c>
      <c r="AK156" s="108">
        <v>564</v>
      </c>
      <c r="AL156" s="108">
        <v>564</v>
      </c>
      <c r="AM156" s="108">
        <v>564</v>
      </c>
      <c r="AN156" s="108">
        <v>564</v>
      </c>
      <c r="AO156" s="108">
        <v>564</v>
      </c>
      <c r="AP156" s="108">
        <v>564</v>
      </c>
      <c r="AQ156" s="108">
        <v>564</v>
      </c>
      <c r="AR156" s="108">
        <v>564</v>
      </c>
      <c r="AS156" s="108">
        <v>564</v>
      </c>
      <c r="AT156" s="108">
        <v>564</v>
      </c>
      <c r="AU156" s="108">
        <v>564</v>
      </c>
      <c r="AV156" s="108">
        <v>564</v>
      </c>
      <c r="AW156" s="108">
        <v>564</v>
      </c>
      <c r="AX156" s="108">
        <v>564</v>
      </c>
      <c r="AY156" s="108">
        <v>564</v>
      </c>
      <c r="AZ156" s="111">
        <v>564</v>
      </c>
      <c r="BA156" s="111">
        <v>564</v>
      </c>
      <c r="BB156" s="111">
        <v>564</v>
      </c>
      <c r="BC156" s="111">
        <v>564</v>
      </c>
      <c r="BD156" s="111">
        <v>564</v>
      </c>
      <c r="BE156" s="111">
        <v>564</v>
      </c>
      <c r="BF156" s="111">
        <v>564</v>
      </c>
      <c r="BG156" s="111">
        <v>564</v>
      </c>
      <c r="BH156" s="111">
        <v>564</v>
      </c>
      <c r="BI156" s="111">
        <v>564</v>
      </c>
      <c r="BJ156" s="111">
        <v>564</v>
      </c>
      <c r="BK156" s="111">
        <v>564</v>
      </c>
      <c r="BL156" s="111">
        <v>564</v>
      </c>
      <c r="BM156" s="111">
        <v>564</v>
      </c>
      <c r="BN156" s="111">
        <v>564</v>
      </c>
      <c r="BO156" s="111">
        <v>564</v>
      </c>
      <c r="BP156" s="111">
        <v>564</v>
      </c>
      <c r="BQ156" s="111">
        <v>564</v>
      </c>
      <c r="BR156" s="111">
        <v>564</v>
      </c>
      <c r="BS156" s="111">
        <v>564</v>
      </c>
      <c r="BT156" s="111">
        <v>564</v>
      </c>
      <c r="BU156" s="297">
        <v>564</v>
      </c>
      <c r="BV156" s="297">
        <v>564</v>
      </c>
      <c r="BW156" s="297">
        <v>564</v>
      </c>
      <c r="BX156" s="297">
        <v>564</v>
      </c>
      <c r="BY156" s="297">
        <v>564</v>
      </c>
      <c r="BZ156" s="297">
        <v>564</v>
      </c>
      <c r="CA156" s="297">
        <v>564</v>
      </c>
      <c r="CB156" s="297">
        <v>564</v>
      </c>
      <c r="CC156" s="297">
        <v>564</v>
      </c>
      <c r="CD156" s="297">
        <v>564</v>
      </c>
      <c r="CE156" s="297">
        <v>564</v>
      </c>
      <c r="CF156" s="297">
        <v>564</v>
      </c>
      <c r="CG156" s="297">
        <v>564</v>
      </c>
      <c r="CH156" s="297">
        <v>564</v>
      </c>
      <c r="CI156" s="297">
        <v>564</v>
      </c>
      <c r="CJ156" s="297">
        <v>564</v>
      </c>
      <c r="CK156" s="297">
        <v>564</v>
      </c>
      <c r="CL156" s="297">
        <v>564</v>
      </c>
      <c r="CM156" s="297">
        <v>564</v>
      </c>
      <c r="CN156" s="297">
        <v>564</v>
      </c>
      <c r="CO156" s="297">
        <v>564</v>
      </c>
      <c r="CP156" s="297">
        <v>564</v>
      </c>
      <c r="CQ156" s="297">
        <v>564</v>
      </c>
      <c r="CR156" s="297">
        <v>564</v>
      </c>
      <c r="CS156" s="297">
        <v>564</v>
      </c>
      <c r="CT156" s="297">
        <v>564</v>
      </c>
      <c r="CU156" s="297">
        <v>564</v>
      </c>
      <c r="CV156" s="297">
        <v>564</v>
      </c>
      <c r="CW156" s="609">
        <v>564</v>
      </c>
      <c r="CX156" s="569">
        <v>564</v>
      </c>
      <c r="CY156" s="569">
        <v>564</v>
      </c>
      <c r="DA156" s="421">
        <f t="shared" si="9"/>
        <v>564</v>
      </c>
      <c r="DB156" s="477">
        <f t="shared" si="5"/>
        <v>564</v>
      </c>
    </row>
    <row r="157" spans="1:112" s="60" customFormat="1" ht="13.5" thickBot="1" x14ac:dyDescent="0.25">
      <c r="A157" s="57" t="s">
        <v>41</v>
      </c>
      <c r="B157" s="57" t="s">
        <v>41</v>
      </c>
      <c r="C157" s="57">
        <v>2</v>
      </c>
      <c r="D157" s="57" t="s">
        <v>41</v>
      </c>
      <c r="E157" s="57">
        <v>2</v>
      </c>
      <c r="F157" s="57">
        <v>100021</v>
      </c>
      <c r="G157" s="58" t="s">
        <v>320</v>
      </c>
      <c r="H157" s="58" t="s">
        <v>319</v>
      </c>
      <c r="I157" s="58">
        <v>45</v>
      </c>
      <c r="J157" s="58">
        <v>9575</v>
      </c>
      <c r="K157" s="58" t="s">
        <v>501</v>
      </c>
      <c r="L157" s="58">
        <v>3</v>
      </c>
      <c r="M157" s="59" t="s">
        <v>48</v>
      </c>
      <c r="N157" s="70">
        <v>39987</v>
      </c>
      <c r="O157" s="67"/>
      <c r="P157" s="67"/>
      <c r="Q157" s="67"/>
      <c r="R157" s="83"/>
      <c r="S157" s="99"/>
      <c r="T157" s="103"/>
      <c r="U157" s="105"/>
      <c r="V157" s="103">
        <v>1538</v>
      </c>
      <c r="W157" s="105">
        <v>1538</v>
      </c>
      <c r="X157" s="105">
        <v>1538</v>
      </c>
      <c r="Y157" s="105">
        <v>1538</v>
      </c>
      <c r="Z157" s="105">
        <v>1538</v>
      </c>
      <c r="AA157" s="105">
        <v>1538</v>
      </c>
      <c r="AB157" s="105">
        <v>1538</v>
      </c>
      <c r="AC157" s="105">
        <v>1538</v>
      </c>
      <c r="AD157" s="105">
        <v>1538</v>
      </c>
      <c r="AE157" s="105">
        <v>1538</v>
      </c>
      <c r="AF157" s="105">
        <v>1538</v>
      </c>
      <c r="AG157" s="105">
        <v>1538</v>
      </c>
      <c r="AH157" s="105">
        <v>1538</v>
      </c>
      <c r="AI157" s="105">
        <v>1538</v>
      </c>
      <c r="AJ157" s="105">
        <v>1538</v>
      </c>
      <c r="AK157" s="105">
        <v>1538</v>
      </c>
      <c r="AL157" s="105">
        <v>1538</v>
      </c>
      <c r="AM157" s="105">
        <v>1538</v>
      </c>
      <c r="AN157" s="105">
        <v>1538</v>
      </c>
      <c r="AO157" s="105">
        <v>1538</v>
      </c>
      <c r="AP157" s="105">
        <v>1538</v>
      </c>
      <c r="AQ157" s="105">
        <v>1538</v>
      </c>
      <c r="AR157" s="105">
        <v>1538</v>
      </c>
      <c r="AS157" s="105">
        <v>1538</v>
      </c>
      <c r="AT157" s="105">
        <v>1538</v>
      </c>
      <c r="AU157" s="105">
        <v>1538</v>
      </c>
      <c r="AV157" s="105">
        <v>1538</v>
      </c>
      <c r="AW157" s="105">
        <v>1538</v>
      </c>
      <c r="AX157" s="105">
        <v>1538</v>
      </c>
      <c r="AY157" s="105">
        <v>1538</v>
      </c>
      <c r="AZ157" s="258">
        <v>1538</v>
      </c>
      <c r="BA157" s="258">
        <v>1538</v>
      </c>
      <c r="BB157" s="258">
        <v>1538</v>
      </c>
      <c r="BC157" s="258">
        <v>1538</v>
      </c>
      <c r="BD157" s="258">
        <v>1538</v>
      </c>
      <c r="BE157" s="258">
        <v>1538</v>
      </c>
      <c r="BF157" s="258">
        <v>1538</v>
      </c>
      <c r="BG157" s="258">
        <v>1538</v>
      </c>
      <c r="BH157" s="258">
        <v>1538</v>
      </c>
      <c r="BI157" s="258">
        <v>1538</v>
      </c>
      <c r="BJ157" s="258">
        <v>1538</v>
      </c>
      <c r="BK157" s="258">
        <v>1538</v>
      </c>
      <c r="BL157" s="258">
        <v>1538</v>
      </c>
      <c r="BM157" s="258">
        <v>1538</v>
      </c>
      <c r="BN157" s="258">
        <v>1538</v>
      </c>
      <c r="BO157" s="258">
        <v>1538</v>
      </c>
      <c r="BP157" s="258">
        <v>1538</v>
      </c>
      <c r="BQ157" s="258">
        <v>1538</v>
      </c>
      <c r="BR157" s="258">
        <v>1538</v>
      </c>
      <c r="BS157" s="258">
        <v>1538</v>
      </c>
      <c r="BT157" s="258">
        <v>1538</v>
      </c>
      <c r="BU157" s="324">
        <v>1538</v>
      </c>
      <c r="BV157" s="324">
        <v>1538</v>
      </c>
      <c r="BW157" s="324">
        <v>1538</v>
      </c>
      <c r="BX157" s="324">
        <v>1538</v>
      </c>
      <c r="BY157" s="324">
        <v>1538</v>
      </c>
      <c r="BZ157" s="324">
        <v>1538</v>
      </c>
      <c r="CA157" s="324">
        <v>1538</v>
      </c>
      <c r="CB157" s="324">
        <v>1538</v>
      </c>
      <c r="CC157" s="324">
        <v>1538</v>
      </c>
      <c r="CD157" s="324">
        <v>1538</v>
      </c>
      <c r="CE157" s="324">
        <v>1538</v>
      </c>
      <c r="CF157" s="324">
        <v>1538</v>
      </c>
      <c r="CG157" s="324">
        <v>1538</v>
      </c>
      <c r="CH157" s="324">
        <v>1538</v>
      </c>
      <c r="CI157" s="324">
        <v>1538</v>
      </c>
      <c r="CJ157" s="324">
        <v>1538</v>
      </c>
      <c r="CK157" s="324">
        <v>1538</v>
      </c>
      <c r="CL157" s="324">
        <v>1538</v>
      </c>
      <c r="CM157" s="324">
        <v>1538</v>
      </c>
      <c r="CN157" s="324">
        <v>1538</v>
      </c>
      <c r="CO157" s="324">
        <v>1538</v>
      </c>
      <c r="CP157" s="324">
        <v>1538</v>
      </c>
      <c r="CQ157" s="324">
        <v>1538</v>
      </c>
      <c r="CR157" s="324">
        <v>1538</v>
      </c>
      <c r="CS157" s="324">
        <v>1538</v>
      </c>
      <c r="CT157" s="324">
        <v>1538</v>
      </c>
      <c r="CU157" s="324">
        <v>1538</v>
      </c>
      <c r="CV157" s="324">
        <v>1538</v>
      </c>
      <c r="CW157" s="619">
        <v>1538</v>
      </c>
      <c r="CX157" s="570">
        <v>1538</v>
      </c>
      <c r="CY157" s="570">
        <v>1538</v>
      </c>
      <c r="DA157" s="421">
        <f t="shared" si="9"/>
        <v>1538</v>
      </c>
      <c r="DB157" s="477">
        <f t="shared" si="5"/>
        <v>1538</v>
      </c>
    </row>
    <row r="158" spans="1:112" s="153" customFormat="1" ht="13.5" customHeight="1" thickBot="1" x14ac:dyDescent="0.25">
      <c r="A158" s="150" t="s">
        <v>42</v>
      </c>
      <c r="B158" s="150" t="s">
        <v>42</v>
      </c>
      <c r="C158" s="150">
        <v>2</v>
      </c>
      <c r="D158" s="150" t="s">
        <v>42</v>
      </c>
      <c r="E158" s="150">
        <v>2</v>
      </c>
      <c r="F158" s="150">
        <v>100022</v>
      </c>
      <c r="G158" s="151" t="s">
        <v>322</v>
      </c>
      <c r="H158" s="151" t="s">
        <v>321</v>
      </c>
      <c r="I158" s="151">
        <v>116</v>
      </c>
      <c r="J158" s="151">
        <v>9555</v>
      </c>
      <c r="K158" s="151" t="s">
        <v>417</v>
      </c>
      <c r="L158" s="151">
        <v>3</v>
      </c>
      <c r="M158" s="152" t="s">
        <v>48</v>
      </c>
      <c r="O158" s="157">
        <v>16536</v>
      </c>
      <c r="P158" s="157">
        <v>16536</v>
      </c>
      <c r="Q158" s="157">
        <v>16536</v>
      </c>
      <c r="R158" s="155">
        <v>16536</v>
      </c>
      <c r="S158" s="180">
        <v>16536</v>
      </c>
      <c r="T158" s="180">
        <v>16536</v>
      </c>
      <c r="U158" s="180">
        <v>16536</v>
      </c>
      <c r="V158" s="180">
        <v>16536</v>
      </c>
      <c r="W158" s="180">
        <v>16536</v>
      </c>
      <c r="X158" s="180">
        <v>16536</v>
      </c>
      <c r="Y158" s="180">
        <v>16536</v>
      </c>
      <c r="Z158" s="180">
        <v>16536</v>
      </c>
      <c r="AA158" s="180">
        <v>16536</v>
      </c>
      <c r="AB158" s="180">
        <v>16536</v>
      </c>
      <c r="AC158" s="180">
        <v>16536</v>
      </c>
      <c r="AD158" s="180">
        <v>16536</v>
      </c>
      <c r="AE158" s="180">
        <v>16536</v>
      </c>
      <c r="AF158" s="180">
        <v>16536</v>
      </c>
      <c r="AG158" s="180">
        <v>16536</v>
      </c>
      <c r="AH158" s="180">
        <v>16536</v>
      </c>
      <c r="AI158" s="180">
        <v>16536</v>
      </c>
      <c r="AJ158" s="180">
        <v>16536</v>
      </c>
      <c r="AK158" s="180">
        <v>16536</v>
      </c>
      <c r="AL158" s="180">
        <v>16536</v>
      </c>
      <c r="AM158" s="183">
        <v>16536</v>
      </c>
      <c r="AN158" s="183">
        <v>16536</v>
      </c>
      <c r="AO158" s="183">
        <v>16536</v>
      </c>
      <c r="AP158" s="183">
        <v>16536</v>
      </c>
      <c r="AQ158" s="183">
        <v>16536</v>
      </c>
      <c r="AR158" s="183">
        <v>16536</v>
      </c>
      <c r="AS158" s="183">
        <v>16536</v>
      </c>
      <c r="AT158" s="183">
        <v>16536</v>
      </c>
      <c r="AU158" s="183">
        <v>16536</v>
      </c>
      <c r="AV158" s="183">
        <v>16536</v>
      </c>
      <c r="AW158" s="183">
        <v>16536</v>
      </c>
      <c r="AX158" s="183">
        <v>16536</v>
      </c>
      <c r="AY158" s="183">
        <v>16536</v>
      </c>
      <c r="AZ158" s="263">
        <v>16536</v>
      </c>
      <c r="BA158" s="263">
        <v>16536</v>
      </c>
      <c r="BB158" s="263">
        <v>16536</v>
      </c>
      <c r="BC158" s="263">
        <v>16536</v>
      </c>
      <c r="BD158" s="263">
        <v>16536</v>
      </c>
      <c r="BE158" s="263">
        <v>16536</v>
      </c>
      <c r="BF158" s="263">
        <v>16536</v>
      </c>
      <c r="BG158" s="263">
        <v>16536</v>
      </c>
      <c r="BH158" s="263">
        <v>16536</v>
      </c>
      <c r="BI158" s="263">
        <v>16536</v>
      </c>
      <c r="BJ158" s="263">
        <v>16536</v>
      </c>
      <c r="BK158" s="263">
        <v>16536</v>
      </c>
      <c r="BL158" s="263">
        <v>16536</v>
      </c>
      <c r="BM158" s="263">
        <v>16536</v>
      </c>
      <c r="BN158" s="263">
        <v>16536</v>
      </c>
      <c r="BO158" s="263">
        <v>16536</v>
      </c>
      <c r="BP158" s="263">
        <v>16536</v>
      </c>
      <c r="BQ158" s="263">
        <v>16536</v>
      </c>
      <c r="BR158" s="263">
        <v>16536</v>
      </c>
      <c r="BS158" s="263">
        <v>16536</v>
      </c>
      <c r="BT158" s="263">
        <v>16536</v>
      </c>
      <c r="BU158" s="321">
        <v>16536</v>
      </c>
      <c r="BV158" s="321">
        <v>16536</v>
      </c>
      <c r="BW158" s="321">
        <v>16536</v>
      </c>
      <c r="BX158" s="321">
        <v>16536</v>
      </c>
      <c r="BY158" s="321">
        <v>16536</v>
      </c>
      <c r="BZ158" s="321">
        <v>16536</v>
      </c>
      <c r="CA158" s="321">
        <v>16536</v>
      </c>
      <c r="CB158" s="321">
        <v>16536</v>
      </c>
      <c r="CC158" s="321">
        <v>16536</v>
      </c>
      <c r="CD158" s="321">
        <v>16536</v>
      </c>
      <c r="CE158" s="321">
        <v>16536</v>
      </c>
      <c r="CF158" s="321">
        <v>16536</v>
      </c>
      <c r="CG158" s="321">
        <v>16536</v>
      </c>
      <c r="CH158" s="321">
        <v>16536</v>
      </c>
      <c r="CI158" s="321">
        <v>16536</v>
      </c>
      <c r="CJ158" s="321">
        <v>16536</v>
      </c>
      <c r="CK158" s="321">
        <v>16536</v>
      </c>
      <c r="CL158" s="321">
        <v>16536</v>
      </c>
      <c r="CM158" s="321">
        <v>16536</v>
      </c>
      <c r="CN158" s="321">
        <v>16536</v>
      </c>
      <c r="CO158" s="321">
        <v>16536</v>
      </c>
      <c r="CP158" s="321">
        <v>16536</v>
      </c>
      <c r="CQ158" s="321">
        <v>16536</v>
      </c>
      <c r="CR158" s="321">
        <v>16536</v>
      </c>
      <c r="CS158" s="321">
        <v>16536</v>
      </c>
      <c r="CT158" s="321">
        <v>16536</v>
      </c>
      <c r="CU158" s="321">
        <v>16536</v>
      </c>
      <c r="CV158" s="321">
        <v>16536</v>
      </c>
      <c r="CW158" s="608">
        <v>16536</v>
      </c>
      <c r="CX158" s="566">
        <v>16536</v>
      </c>
      <c r="CY158" s="566">
        <v>16536</v>
      </c>
      <c r="DA158" s="421">
        <f t="shared" si="9"/>
        <v>16536</v>
      </c>
      <c r="DB158" s="477">
        <f t="shared" si="5"/>
        <v>16536</v>
      </c>
      <c r="DC158" s="321">
        <v>16536</v>
      </c>
      <c r="DF158" s="424" t="s">
        <v>516</v>
      </c>
    </row>
    <row r="159" spans="1:112" s="153" customFormat="1" ht="13.5" customHeight="1" thickBot="1" x14ac:dyDescent="0.25">
      <c r="A159" s="150" t="s">
        <v>42</v>
      </c>
      <c r="B159" s="150" t="s">
        <v>42</v>
      </c>
      <c r="C159" s="150">
        <v>2</v>
      </c>
      <c r="D159" s="150" t="s">
        <v>42</v>
      </c>
      <c r="E159" s="150">
        <v>2</v>
      </c>
      <c r="F159" s="150">
        <v>100022</v>
      </c>
      <c r="G159" s="151" t="s">
        <v>324</v>
      </c>
      <c r="H159" s="151" t="s">
        <v>323</v>
      </c>
      <c r="I159" s="151">
        <v>117</v>
      </c>
      <c r="J159" s="151">
        <v>9555</v>
      </c>
      <c r="K159" s="151" t="s">
        <v>417</v>
      </c>
      <c r="L159" s="151">
        <v>3</v>
      </c>
      <c r="M159" s="152" t="s">
        <v>48</v>
      </c>
      <c r="O159" s="157">
        <v>1</v>
      </c>
      <c r="P159" s="157">
        <v>1</v>
      </c>
      <c r="Q159" s="157">
        <v>1</v>
      </c>
      <c r="R159" s="155">
        <v>1</v>
      </c>
      <c r="S159" s="180">
        <v>1</v>
      </c>
      <c r="T159" s="180">
        <v>1</v>
      </c>
      <c r="U159" s="180">
        <v>1</v>
      </c>
      <c r="V159" s="180">
        <v>1</v>
      </c>
      <c r="W159" s="180">
        <v>1</v>
      </c>
      <c r="X159" s="180">
        <v>1</v>
      </c>
      <c r="Y159" s="180">
        <v>1</v>
      </c>
      <c r="Z159" s="180">
        <v>1</v>
      </c>
      <c r="AA159" s="180">
        <v>1</v>
      </c>
      <c r="AB159" s="182">
        <v>2423</v>
      </c>
      <c r="AC159" s="183">
        <v>2423</v>
      </c>
      <c r="AD159" s="183">
        <v>2423</v>
      </c>
      <c r="AE159" s="183">
        <v>2423</v>
      </c>
      <c r="AF159" s="183">
        <v>2423</v>
      </c>
      <c r="AG159" s="183">
        <v>2423</v>
      </c>
      <c r="AH159" s="183">
        <v>2423</v>
      </c>
      <c r="AI159" s="183">
        <v>2423</v>
      </c>
      <c r="AJ159" s="183">
        <v>2423</v>
      </c>
      <c r="AK159" s="183">
        <v>2423</v>
      </c>
      <c r="AL159" s="183">
        <v>2423</v>
      </c>
      <c r="AM159" s="183">
        <v>2423</v>
      </c>
      <c r="AN159" s="183">
        <v>2423</v>
      </c>
      <c r="AO159" s="183">
        <v>2423</v>
      </c>
      <c r="AP159" s="183">
        <v>2423</v>
      </c>
      <c r="AQ159" s="183">
        <v>2423</v>
      </c>
      <c r="AR159" s="183">
        <v>2423</v>
      </c>
      <c r="AS159" s="183">
        <v>2423</v>
      </c>
      <c r="AT159" s="183">
        <v>2423</v>
      </c>
      <c r="AU159" s="183">
        <v>2423</v>
      </c>
      <c r="AV159" s="183">
        <v>2423</v>
      </c>
      <c r="AW159" s="183">
        <v>2423</v>
      </c>
      <c r="AX159" s="183">
        <v>2423</v>
      </c>
      <c r="AY159" s="183">
        <v>2423</v>
      </c>
      <c r="AZ159" s="263">
        <v>2423</v>
      </c>
      <c r="BA159" s="263">
        <v>2423</v>
      </c>
      <c r="BB159" s="263">
        <v>2423</v>
      </c>
      <c r="BC159" s="263">
        <v>2423</v>
      </c>
      <c r="BD159" s="263">
        <v>2423</v>
      </c>
      <c r="BE159" s="263">
        <v>2423</v>
      </c>
      <c r="BF159" s="263">
        <v>2423</v>
      </c>
      <c r="BG159" s="263">
        <v>2423</v>
      </c>
      <c r="BH159" s="263">
        <v>2423</v>
      </c>
      <c r="BI159" s="263">
        <v>2423</v>
      </c>
      <c r="BJ159" s="263">
        <v>2423</v>
      </c>
      <c r="BK159" s="263">
        <v>2423</v>
      </c>
      <c r="BL159" s="263">
        <v>2423</v>
      </c>
      <c r="BM159" s="263">
        <v>2423</v>
      </c>
      <c r="BN159" s="263">
        <v>2423</v>
      </c>
      <c r="BO159" s="263">
        <v>2423</v>
      </c>
      <c r="BP159" s="263">
        <v>2423</v>
      </c>
      <c r="BQ159" s="263">
        <v>2423</v>
      </c>
      <c r="BR159" s="263">
        <v>2423</v>
      </c>
      <c r="BS159" s="263">
        <v>2423</v>
      </c>
      <c r="BT159" s="263">
        <v>2423</v>
      </c>
      <c r="BU159" s="321">
        <v>2423</v>
      </c>
      <c r="BV159" s="321">
        <v>2423</v>
      </c>
      <c r="BW159" s="321">
        <v>2423</v>
      </c>
      <c r="BX159" s="321">
        <v>2423</v>
      </c>
      <c r="BY159" s="321">
        <v>2423</v>
      </c>
      <c r="BZ159" s="321">
        <v>2423</v>
      </c>
      <c r="CA159" s="321">
        <v>2423</v>
      </c>
      <c r="CB159" s="321">
        <v>2423</v>
      </c>
      <c r="CC159" s="321">
        <v>2423</v>
      </c>
      <c r="CD159" s="321">
        <v>2423</v>
      </c>
      <c r="CE159" s="321">
        <v>2423</v>
      </c>
      <c r="CF159" s="321">
        <v>2423</v>
      </c>
      <c r="CG159" s="321">
        <v>2423</v>
      </c>
      <c r="CH159" s="321">
        <v>2423</v>
      </c>
      <c r="CI159" s="321">
        <v>2423</v>
      </c>
      <c r="CJ159" s="321">
        <v>2423</v>
      </c>
      <c r="CK159" s="321">
        <v>2423</v>
      </c>
      <c r="CL159" s="321">
        <v>2423</v>
      </c>
      <c r="CM159" s="321">
        <v>2423</v>
      </c>
      <c r="CN159" s="321">
        <v>2423</v>
      </c>
      <c r="CO159" s="321">
        <v>2423</v>
      </c>
      <c r="CP159" s="321">
        <v>2423</v>
      </c>
      <c r="CQ159" s="321">
        <v>2423</v>
      </c>
      <c r="CR159" s="321">
        <v>2423</v>
      </c>
      <c r="CS159" s="321">
        <v>2423</v>
      </c>
      <c r="CT159" s="321">
        <v>2423</v>
      </c>
      <c r="CU159" s="321">
        <v>2423</v>
      </c>
      <c r="CV159" s="321">
        <v>2423</v>
      </c>
      <c r="CW159" s="608">
        <v>2423</v>
      </c>
      <c r="CX159" s="566">
        <v>2423</v>
      </c>
      <c r="CY159" s="566">
        <v>2423</v>
      </c>
      <c r="DA159" s="421">
        <f t="shared" si="9"/>
        <v>2423</v>
      </c>
      <c r="DB159" s="477">
        <f t="shared" si="5"/>
        <v>2423</v>
      </c>
      <c r="DC159" s="321">
        <v>2423</v>
      </c>
    </row>
    <row r="160" spans="1:112" s="153" customFormat="1" ht="13.5" customHeight="1" thickBot="1" x14ac:dyDescent="0.25">
      <c r="A160" s="150" t="s">
        <v>42</v>
      </c>
      <c r="B160" s="150" t="s">
        <v>42</v>
      </c>
      <c r="C160" s="150">
        <v>2</v>
      </c>
      <c r="D160" s="150" t="s">
        <v>42</v>
      </c>
      <c r="E160" s="150">
        <v>2</v>
      </c>
      <c r="F160" s="150">
        <v>100022</v>
      </c>
      <c r="G160" s="151" t="s">
        <v>326</v>
      </c>
      <c r="H160" s="151" t="s">
        <v>325</v>
      </c>
      <c r="I160" s="151">
        <v>118</v>
      </c>
      <c r="J160" s="151">
        <v>9555</v>
      </c>
      <c r="K160" s="151" t="s">
        <v>417</v>
      </c>
      <c r="L160" s="151">
        <v>3</v>
      </c>
      <c r="M160" s="152" t="s">
        <v>48</v>
      </c>
      <c r="O160" s="157">
        <v>1</v>
      </c>
      <c r="P160" s="157">
        <v>1</v>
      </c>
      <c r="Q160" s="157">
        <v>1</v>
      </c>
      <c r="R160" s="155">
        <v>1</v>
      </c>
      <c r="S160" s="180">
        <v>1</v>
      </c>
      <c r="T160" s="180">
        <v>1</v>
      </c>
      <c r="U160" s="180">
        <v>1</v>
      </c>
      <c r="V160" s="180">
        <v>1</v>
      </c>
      <c r="W160" s="180">
        <v>1</v>
      </c>
      <c r="X160" s="180">
        <v>1</v>
      </c>
      <c r="Y160" s="180">
        <v>1</v>
      </c>
      <c r="Z160" s="180">
        <v>1</v>
      </c>
      <c r="AA160" s="180">
        <v>1</v>
      </c>
      <c r="AB160" s="182">
        <v>9173</v>
      </c>
      <c r="AC160" s="183">
        <v>9173</v>
      </c>
      <c r="AD160" s="183">
        <v>9173</v>
      </c>
      <c r="AE160" s="183">
        <v>9173</v>
      </c>
      <c r="AF160" s="183">
        <v>9173</v>
      </c>
      <c r="AG160" s="183">
        <v>9173</v>
      </c>
      <c r="AH160" s="183">
        <v>9173</v>
      </c>
      <c r="AI160" s="183">
        <v>9173</v>
      </c>
      <c r="AJ160" s="183">
        <v>9173</v>
      </c>
      <c r="AK160" s="183">
        <v>9173</v>
      </c>
      <c r="AL160" s="183">
        <v>9173</v>
      </c>
      <c r="AM160" s="183">
        <v>9173</v>
      </c>
      <c r="AN160" s="183">
        <v>9173</v>
      </c>
      <c r="AO160" s="183">
        <v>9173</v>
      </c>
      <c r="AP160" s="183">
        <v>9173</v>
      </c>
      <c r="AQ160" s="183">
        <v>9173</v>
      </c>
      <c r="AR160" s="183">
        <v>9173</v>
      </c>
      <c r="AS160" s="183">
        <v>9173</v>
      </c>
      <c r="AT160" s="183">
        <v>9173</v>
      </c>
      <c r="AU160" s="183">
        <v>9173</v>
      </c>
      <c r="AV160" s="183">
        <v>9173</v>
      </c>
      <c r="AW160" s="183">
        <v>9173</v>
      </c>
      <c r="AX160" s="183">
        <v>9173</v>
      </c>
      <c r="AY160" s="183">
        <v>9173</v>
      </c>
      <c r="AZ160" s="263">
        <v>9173</v>
      </c>
      <c r="BA160" s="263">
        <v>9173</v>
      </c>
      <c r="BB160" s="263">
        <v>9173</v>
      </c>
      <c r="BC160" s="263">
        <v>9173</v>
      </c>
      <c r="BD160" s="263">
        <v>9173</v>
      </c>
      <c r="BE160" s="263">
        <v>9173</v>
      </c>
      <c r="BF160" s="263">
        <v>9173</v>
      </c>
      <c r="BG160" s="263">
        <v>9173</v>
      </c>
      <c r="BH160" s="263">
        <v>9173</v>
      </c>
      <c r="BI160" s="263">
        <v>9173</v>
      </c>
      <c r="BJ160" s="263">
        <v>9173</v>
      </c>
      <c r="BK160" s="263">
        <v>9173</v>
      </c>
      <c r="BL160" s="263">
        <v>9173</v>
      </c>
      <c r="BM160" s="263">
        <v>9173</v>
      </c>
      <c r="BN160" s="263">
        <v>9173</v>
      </c>
      <c r="BO160" s="263">
        <v>9173</v>
      </c>
      <c r="BP160" s="263">
        <v>9173</v>
      </c>
      <c r="BQ160" s="263">
        <v>9173</v>
      </c>
      <c r="BR160" s="263">
        <v>9173</v>
      </c>
      <c r="BS160" s="263">
        <v>9173</v>
      </c>
      <c r="BT160" s="263">
        <v>9173</v>
      </c>
      <c r="BU160" s="321">
        <v>9173</v>
      </c>
      <c r="BV160" s="321">
        <v>9173</v>
      </c>
      <c r="BW160" s="321">
        <v>9173</v>
      </c>
      <c r="BX160" s="321">
        <v>9173</v>
      </c>
      <c r="BY160" s="321">
        <v>9173</v>
      </c>
      <c r="BZ160" s="321">
        <v>9173</v>
      </c>
      <c r="CA160" s="321">
        <v>9173</v>
      </c>
      <c r="CB160" s="321">
        <v>9173</v>
      </c>
      <c r="CC160" s="321">
        <v>9173</v>
      </c>
      <c r="CD160" s="321">
        <v>9173</v>
      </c>
      <c r="CE160" s="321">
        <v>9173</v>
      </c>
      <c r="CF160" s="321">
        <v>9173</v>
      </c>
      <c r="CG160" s="321">
        <v>9173</v>
      </c>
      <c r="CH160" s="321">
        <v>9173</v>
      </c>
      <c r="CI160" s="321">
        <v>9173</v>
      </c>
      <c r="CJ160" s="321">
        <v>9173</v>
      </c>
      <c r="CK160" s="321">
        <v>9173</v>
      </c>
      <c r="CL160" s="321">
        <v>9173</v>
      </c>
      <c r="CM160" s="321">
        <v>9173</v>
      </c>
      <c r="CN160" s="321">
        <v>9173</v>
      </c>
      <c r="CO160" s="321">
        <v>9173</v>
      </c>
      <c r="CP160" s="321">
        <v>9173</v>
      </c>
      <c r="CQ160" s="321">
        <v>9173</v>
      </c>
      <c r="CR160" s="321">
        <v>9173</v>
      </c>
      <c r="CS160" s="321">
        <v>9173</v>
      </c>
      <c r="CT160" s="321">
        <v>9173</v>
      </c>
      <c r="CU160" s="321">
        <v>9173</v>
      </c>
      <c r="CV160" s="321">
        <v>9173</v>
      </c>
      <c r="CW160" s="608">
        <v>9173</v>
      </c>
      <c r="CX160" s="566">
        <v>9173</v>
      </c>
      <c r="CY160" s="566">
        <v>9173</v>
      </c>
      <c r="DA160" s="421">
        <f t="shared" si="9"/>
        <v>9173</v>
      </c>
      <c r="DB160" s="477">
        <f t="shared" si="5"/>
        <v>9173</v>
      </c>
      <c r="DC160" s="321">
        <v>9173</v>
      </c>
    </row>
    <row r="161" spans="1:111" s="168" customFormat="1" ht="13.5" customHeight="1" thickBot="1" x14ac:dyDescent="0.25">
      <c r="A161" s="165" t="s">
        <v>42</v>
      </c>
      <c r="B161" s="165" t="s">
        <v>42</v>
      </c>
      <c r="C161" s="165">
        <v>2</v>
      </c>
      <c r="D161" s="165" t="s">
        <v>42</v>
      </c>
      <c r="E161" s="165">
        <v>2</v>
      </c>
      <c r="F161" s="165">
        <v>100022</v>
      </c>
      <c r="G161" s="166" t="s">
        <v>327</v>
      </c>
      <c r="H161" s="166" t="s">
        <v>347</v>
      </c>
      <c r="I161" s="166">
        <v>119</v>
      </c>
      <c r="J161" s="166">
        <v>9555</v>
      </c>
      <c r="K161" s="166" t="s">
        <v>417</v>
      </c>
      <c r="L161" s="166">
        <v>3</v>
      </c>
      <c r="M161" s="167" t="s">
        <v>48</v>
      </c>
      <c r="O161" s="169">
        <v>58361</v>
      </c>
      <c r="P161" s="169">
        <v>58361</v>
      </c>
      <c r="Q161" s="169">
        <v>58361</v>
      </c>
      <c r="R161" s="170">
        <v>58361</v>
      </c>
      <c r="S161" s="200">
        <v>58361</v>
      </c>
      <c r="T161" s="200">
        <v>58361</v>
      </c>
      <c r="U161" s="200">
        <v>58361</v>
      </c>
      <c r="V161" s="200">
        <v>58361</v>
      </c>
      <c r="W161" s="200">
        <v>58361</v>
      </c>
      <c r="X161" s="200">
        <v>58361</v>
      </c>
      <c r="Y161" s="200">
        <v>58361</v>
      </c>
      <c r="Z161" s="200">
        <v>58361</v>
      </c>
      <c r="AA161" s="200">
        <v>58361</v>
      </c>
      <c r="AB161" s="200">
        <v>58361</v>
      </c>
      <c r="AC161" s="200">
        <v>58361</v>
      </c>
      <c r="AD161" s="200">
        <v>58361</v>
      </c>
      <c r="AE161" s="200">
        <v>58361</v>
      </c>
      <c r="AF161" s="200">
        <v>58361</v>
      </c>
      <c r="AG161" s="200">
        <v>58361</v>
      </c>
      <c r="AH161" s="200">
        <v>58361</v>
      </c>
      <c r="AI161" s="200">
        <v>58361</v>
      </c>
      <c r="AJ161" s="200">
        <v>58361</v>
      </c>
      <c r="AK161" s="200">
        <v>58361</v>
      </c>
      <c r="AL161" s="200">
        <v>58361</v>
      </c>
      <c r="AM161" s="202">
        <v>58361</v>
      </c>
      <c r="AN161" s="202">
        <v>58361</v>
      </c>
      <c r="AO161" s="202">
        <v>58361</v>
      </c>
      <c r="AP161" s="202">
        <v>58361</v>
      </c>
      <c r="AQ161" s="202">
        <v>58361</v>
      </c>
      <c r="AR161" s="202">
        <v>58361</v>
      </c>
      <c r="AS161" s="202">
        <v>58361</v>
      </c>
      <c r="AT161" s="202">
        <v>58361</v>
      </c>
      <c r="AU161" s="202">
        <v>58361</v>
      </c>
      <c r="AV161" s="202">
        <v>58361</v>
      </c>
      <c r="AW161" s="202">
        <v>58361</v>
      </c>
      <c r="AX161" s="202">
        <v>58361</v>
      </c>
      <c r="AY161" s="202">
        <v>58361</v>
      </c>
      <c r="AZ161" s="265">
        <v>58361</v>
      </c>
      <c r="BA161" s="265">
        <v>58361</v>
      </c>
      <c r="BB161" s="265">
        <v>58361</v>
      </c>
      <c r="BC161" s="265">
        <v>58361</v>
      </c>
      <c r="BD161" s="265">
        <v>58361</v>
      </c>
      <c r="BE161" s="265">
        <v>58361</v>
      </c>
      <c r="BF161" s="265">
        <v>58361</v>
      </c>
      <c r="BG161" s="265">
        <v>58361</v>
      </c>
      <c r="BH161" s="265">
        <v>58361</v>
      </c>
      <c r="BI161" s="265">
        <v>58361</v>
      </c>
      <c r="BJ161" s="265">
        <v>58361</v>
      </c>
      <c r="BK161" s="265">
        <v>58361</v>
      </c>
      <c r="BL161" s="265">
        <v>58361</v>
      </c>
      <c r="BM161" s="265">
        <v>58361</v>
      </c>
      <c r="BN161" s="265">
        <v>58361</v>
      </c>
      <c r="BO161" s="265">
        <v>58361</v>
      </c>
      <c r="BP161" s="265">
        <v>58361</v>
      </c>
      <c r="BQ161" s="265">
        <v>58361</v>
      </c>
      <c r="BR161" s="265">
        <v>58361</v>
      </c>
      <c r="BS161" s="265">
        <v>58361</v>
      </c>
      <c r="BT161" s="265">
        <v>58361</v>
      </c>
      <c r="BU161" s="327">
        <v>58361</v>
      </c>
      <c r="BV161" s="327">
        <v>58361</v>
      </c>
      <c r="BW161" s="327">
        <v>58361</v>
      </c>
      <c r="BX161" s="327">
        <v>58361</v>
      </c>
      <c r="BY161" s="327">
        <v>58361</v>
      </c>
      <c r="BZ161" s="327">
        <v>58361</v>
      </c>
      <c r="CA161" s="327">
        <v>58361</v>
      </c>
      <c r="CB161" s="327">
        <v>58361</v>
      </c>
      <c r="CC161" s="327">
        <v>58361</v>
      </c>
      <c r="CD161" s="327">
        <v>58361</v>
      </c>
      <c r="CE161" s="327">
        <v>58361</v>
      </c>
      <c r="CF161" s="327">
        <v>58361</v>
      </c>
      <c r="CG161" s="327">
        <v>58361</v>
      </c>
      <c r="CH161" s="327">
        <v>58361</v>
      </c>
      <c r="CI161" s="327">
        <v>58361</v>
      </c>
      <c r="CJ161" s="327">
        <v>58361</v>
      </c>
      <c r="CK161" s="327">
        <v>58361</v>
      </c>
      <c r="CL161" s="327">
        <v>58361</v>
      </c>
      <c r="CM161" s="327">
        <v>58361</v>
      </c>
      <c r="CN161" s="327">
        <v>58361</v>
      </c>
      <c r="CO161" s="327">
        <v>58361</v>
      </c>
      <c r="CP161" s="327">
        <v>58361</v>
      </c>
      <c r="CQ161" s="327">
        <v>58361</v>
      </c>
      <c r="CR161" s="327">
        <v>58361</v>
      </c>
      <c r="CS161" s="327">
        <v>58361</v>
      </c>
      <c r="CT161" s="327">
        <v>58361</v>
      </c>
      <c r="CU161" s="327">
        <v>58361</v>
      </c>
      <c r="CV161" s="327">
        <v>58361</v>
      </c>
      <c r="CW161" s="615">
        <v>58361</v>
      </c>
      <c r="CX161" s="578">
        <v>58361</v>
      </c>
      <c r="CY161" s="578">
        <v>58361</v>
      </c>
      <c r="DA161" s="421">
        <f t="shared" si="9"/>
        <v>58361</v>
      </c>
      <c r="DB161" s="477">
        <f t="shared" si="5"/>
        <v>58361</v>
      </c>
      <c r="DC161" s="327">
        <v>58361</v>
      </c>
    </row>
    <row r="162" spans="1:111" ht="13.5" thickBot="1" x14ac:dyDescent="0.25">
      <c r="A162" s="1" t="s">
        <v>43</v>
      </c>
      <c r="B162" s="1" t="s">
        <v>43</v>
      </c>
      <c r="C162" s="1">
        <v>2</v>
      </c>
      <c r="D162" s="1" t="s">
        <v>43</v>
      </c>
      <c r="E162" s="1">
        <v>2</v>
      </c>
      <c r="F162" s="1">
        <v>100029</v>
      </c>
      <c r="G162" s="3" t="s">
        <v>329</v>
      </c>
      <c r="H162" s="3" t="s">
        <v>328</v>
      </c>
      <c r="I162" s="3">
        <v>55</v>
      </c>
      <c r="J162" s="3">
        <v>9938</v>
      </c>
      <c r="K162" s="3" t="s">
        <v>501</v>
      </c>
      <c r="L162" s="3">
        <v>3</v>
      </c>
      <c r="M162" s="4" t="s">
        <v>48</v>
      </c>
      <c r="O162" s="8">
        <v>11455</v>
      </c>
      <c r="P162" s="8">
        <v>11455</v>
      </c>
      <c r="Q162" s="8">
        <v>11455</v>
      </c>
      <c r="R162" s="78">
        <v>11455</v>
      </c>
      <c r="S162" s="98">
        <v>11455</v>
      </c>
      <c r="T162" s="98">
        <v>11455</v>
      </c>
      <c r="U162" s="98">
        <v>11455</v>
      </c>
      <c r="V162" s="98">
        <v>11455</v>
      </c>
      <c r="W162" s="98">
        <v>11455</v>
      </c>
      <c r="X162" s="98">
        <v>11455</v>
      </c>
      <c r="Y162" s="98">
        <v>11455</v>
      </c>
      <c r="Z162" s="98">
        <v>11455</v>
      </c>
      <c r="AA162" s="98">
        <v>11455</v>
      </c>
      <c r="AB162" s="98">
        <v>11455</v>
      </c>
      <c r="AC162" s="98">
        <v>11455</v>
      </c>
      <c r="AD162" s="98">
        <v>11455</v>
      </c>
      <c r="AE162" s="98">
        <v>11455</v>
      </c>
      <c r="AF162" s="98">
        <v>11455</v>
      </c>
      <c r="AG162" s="98">
        <v>11455</v>
      </c>
      <c r="AH162" s="98">
        <v>11455</v>
      </c>
      <c r="AI162" s="98">
        <v>11455</v>
      </c>
      <c r="AJ162" s="98">
        <v>11455</v>
      </c>
      <c r="AK162" s="98">
        <v>11455</v>
      </c>
      <c r="AL162" s="98">
        <v>11455</v>
      </c>
      <c r="AM162" s="104">
        <v>11455</v>
      </c>
      <c r="AN162" s="104">
        <v>11455</v>
      </c>
      <c r="AO162" s="104">
        <v>11455</v>
      </c>
      <c r="AP162" s="104">
        <v>11455</v>
      </c>
      <c r="AQ162" s="104">
        <v>11455</v>
      </c>
      <c r="AR162" s="104">
        <v>11455</v>
      </c>
      <c r="AS162" s="104">
        <v>11455</v>
      </c>
      <c r="AT162" s="104">
        <v>11455</v>
      </c>
      <c r="AU162" s="104">
        <v>11455</v>
      </c>
      <c r="AV162" s="104">
        <v>11455</v>
      </c>
      <c r="AW162" s="104">
        <v>11455</v>
      </c>
      <c r="AX162" s="104">
        <v>11455</v>
      </c>
      <c r="AY162" s="104">
        <v>11455</v>
      </c>
      <c r="AZ162" s="256">
        <v>11455</v>
      </c>
      <c r="BA162" s="256">
        <v>11455</v>
      </c>
      <c r="BB162" s="256">
        <v>11455</v>
      </c>
      <c r="BC162" s="256">
        <v>11455</v>
      </c>
      <c r="BD162" s="256">
        <v>11455</v>
      </c>
      <c r="BE162" s="256">
        <v>11455</v>
      </c>
      <c r="BF162" s="256">
        <v>11455</v>
      </c>
      <c r="BG162" s="256">
        <v>11455</v>
      </c>
      <c r="BH162" s="256">
        <v>11455</v>
      </c>
      <c r="BI162" s="256">
        <v>11455</v>
      </c>
      <c r="BJ162" s="256">
        <v>11455</v>
      </c>
      <c r="BK162" s="256">
        <v>11455</v>
      </c>
      <c r="BL162" s="256">
        <v>11455</v>
      </c>
      <c r="BM162" s="256">
        <v>11455</v>
      </c>
      <c r="BN162" s="256">
        <v>11455</v>
      </c>
      <c r="BO162" s="256">
        <v>11455</v>
      </c>
      <c r="BP162" s="256">
        <v>11455</v>
      </c>
      <c r="BQ162" s="256">
        <v>11455</v>
      </c>
      <c r="BR162" s="256">
        <v>11455</v>
      </c>
      <c r="BS162" s="256">
        <v>11455</v>
      </c>
      <c r="BT162" s="256">
        <v>11455</v>
      </c>
      <c r="BU162" s="323">
        <v>11455</v>
      </c>
      <c r="BV162" s="323">
        <v>11455</v>
      </c>
      <c r="BW162" s="323">
        <v>11455</v>
      </c>
      <c r="BX162" s="323">
        <v>11455</v>
      </c>
      <c r="BY162" s="323">
        <v>11455</v>
      </c>
      <c r="BZ162" s="323">
        <v>11455</v>
      </c>
      <c r="CA162" s="323">
        <v>11455</v>
      </c>
      <c r="CB162" s="323">
        <v>11455</v>
      </c>
      <c r="CC162" s="323">
        <v>11455</v>
      </c>
      <c r="CD162" s="323">
        <v>11455</v>
      </c>
      <c r="CE162" s="323">
        <v>11455</v>
      </c>
      <c r="CF162" s="323">
        <v>11455</v>
      </c>
      <c r="CG162" s="323">
        <v>11455</v>
      </c>
      <c r="CH162" s="323">
        <v>11455</v>
      </c>
      <c r="CI162" s="323">
        <v>11455</v>
      </c>
      <c r="CJ162" s="323">
        <v>11455</v>
      </c>
      <c r="CK162" s="323">
        <v>11455</v>
      </c>
      <c r="CL162" s="323">
        <v>11455</v>
      </c>
      <c r="CM162" s="323">
        <v>11455</v>
      </c>
      <c r="CN162" s="323">
        <v>11455</v>
      </c>
      <c r="CO162" s="323">
        <v>11455</v>
      </c>
      <c r="CP162" s="323">
        <v>11455</v>
      </c>
      <c r="CQ162" s="323">
        <v>11455</v>
      </c>
      <c r="CR162" s="323">
        <v>11455</v>
      </c>
      <c r="CS162" s="323">
        <v>11455</v>
      </c>
      <c r="CT162" s="323">
        <v>11455</v>
      </c>
      <c r="CU162" s="323">
        <v>11455</v>
      </c>
      <c r="CV162" s="323">
        <v>11455</v>
      </c>
      <c r="CW162" s="616">
        <v>11455</v>
      </c>
      <c r="CX162" s="568">
        <v>11455</v>
      </c>
      <c r="CY162" s="568">
        <v>11455</v>
      </c>
      <c r="DA162" s="421">
        <f t="shared" si="9"/>
        <v>11455</v>
      </c>
      <c r="DB162" s="477">
        <f t="shared" si="5"/>
        <v>11455</v>
      </c>
      <c r="DF162" s="334" t="s">
        <v>516</v>
      </c>
    </row>
    <row r="163" spans="1:111" s="60" customFormat="1" ht="13.5" thickBot="1" x14ac:dyDescent="0.25">
      <c r="A163" s="57" t="s">
        <v>43</v>
      </c>
      <c r="B163" s="57" t="s">
        <v>43</v>
      </c>
      <c r="C163" s="57">
        <v>2</v>
      </c>
      <c r="D163" s="57" t="s">
        <v>43</v>
      </c>
      <c r="E163" s="57">
        <v>2</v>
      </c>
      <c r="F163" s="57">
        <v>100029</v>
      </c>
      <c r="G163" s="58" t="s">
        <v>331</v>
      </c>
      <c r="H163" s="58" t="s">
        <v>330</v>
      </c>
      <c r="I163" s="58">
        <v>54</v>
      </c>
      <c r="J163" s="58">
        <v>9939</v>
      </c>
      <c r="K163" s="58" t="s">
        <v>501</v>
      </c>
      <c r="L163" s="58">
        <v>3</v>
      </c>
      <c r="M163" s="59" t="s">
        <v>48</v>
      </c>
      <c r="O163" s="67">
        <v>87895</v>
      </c>
      <c r="P163" s="67">
        <v>87895</v>
      </c>
      <c r="Q163" s="67">
        <v>87895</v>
      </c>
      <c r="R163" s="83">
        <v>87895</v>
      </c>
      <c r="S163" s="99">
        <v>87895</v>
      </c>
      <c r="T163" s="99">
        <v>87895</v>
      </c>
      <c r="U163" s="99">
        <v>87895</v>
      </c>
      <c r="V163" s="99">
        <v>87895</v>
      </c>
      <c r="W163" s="99">
        <v>87895</v>
      </c>
      <c r="X163" s="99">
        <v>87895</v>
      </c>
      <c r="Y163" s="99">
        <v>87895</v>
      </c>
      <c r="Z163" s="99">
        <v>87895</v>
      </c>
      <c r="AA163" s="99">
        <v>87895</v>
      </c>
      <c r="AB163" s="99">
        <v>87895</v>
      </c>
      <c r="AC163" s="99">
        <v>87895</v>
      </c>
      <c r="AD163" s="99">
        <v>87895</v>
      </c>
      <c r="AE163" s="99">
        <v>87895</v>
      </c>
      <c r="AF163" s="99">
        <v>87895</v>
      </c>
      <c r="AG163" s="99">
        <v>87895</v>
      </c>
      <c r="AH163" s="99">
        <v>87895</v>
      </c>
      <c r="AI163" s="99">
        <v>87895</v>
      </c>
      <c r="AJ163" s="99">
        <v>87895</v>
      </c>
      <c r="AK163" s="99">
        <v>87895</v>
      </c>
      <c r="AL163" s="99">
        <v>87895</v>
      </c>
      <c r="AM163" s="105">
        <v>87895</v>
      </c>
      <c r="AN163" s="105">
        <v>87895</v>
      </c>
      <c r="AO163" s="105">
        <v>87895</v>
      </c>
      <c r="AP163" s="105">
        <v>87895</v>
      </c>
      <c r="AQ163" s="105">
        <v>87895</v>
      </c>
      <c r="AR163" s="105">
        <v>87895</v>
      </c>
      <c r="AS163" s="105">
        <v>87895</v>
      </c>
      <c r="AT163" s="105">
        <v>87895</v>
      </c>
      <c r="AU163" s="105">
        <v>87895</v>
      </c>
      <c r="AV163" s="105">
        <v>87895</v>
      </c>
      <c r="AW163" s="105">
        <v>87895</v>
      </c>
      <c r="AX163" s="105">
        <v>87895</v>
      </c>
      <c r="AY163" s="105">
        <v>87895</v>
      </c>
      <c r="AZ163" s="258">
        <v>87895</v>
      </c>
      <c r="BA163" s="258">
        <v>87895</v>
      </c>
      <c r="BB163" s="258">
        <v>87895</v>
      </c>
      <c r="BC163" s="258">
        <v>87895</v>
      </c>
      <c r="BD163" s="258">
        <v>87895</v>
      </c>
      <c r="BE163" s="258">
        <v>87895</v>
      </c>
      <c r="BF163" s="258">
        <v>87895</v>
      </c>
      <c r="BG163" s="258">
        <v>87895</v>
      </c>
      <c r="BH163" s="258">
        <v>87895</v>
      </c>
      <c r="BI163" s="258">
        <v>87895</v>
      </c>
      <c r="BJ163" s="258">
        <v>87895</v>
      </c>
      <c r="BK163" s="258">
        <v>87895</v>
      </c>
      <c r="BL163" s="258">
        <v>87895</v>
      </c>
      <c r="BM163" s="258">
        <v>87895</v>
      </c>
      <c r="BN163" s="258">
        <v>87895</v>
      </c>
      <c r="BO163" s="258">
        <v>87895</v>
      </c>
      <c r="BP163" s="258">
        <v>87895</v>
      </c>
      <c r="BQ163" s="258">
        <v>87895</v>
      </c>
      <c r="BR163" s="258">
        <v>87895</v>
      </c>
      <c r="BS163" s="258">
        <v>87895</v>
      </c>
      <c r="BT163" s="258">
        <v>87895</v>
      </c>
      <c r="BU163" s="324">
        <v>87895</v>
      </c>
      <c r="BV163" s="324">
        <v>87895</v>
      </c>
      <c r="BW163" s="324">
        <v>87895</v>
      </c>
      <c r="BX163" s="324">
        <v>87895</v>
      </c>
      <c r="BY163" s="324">
        <v>87895</v>
      </c>
      <c r="BZ163" s="324">
        <v>87895</v>
      </c>
      <c r="CA163" s="324">
        <v>87895</v>
      </c>
      <c r="CB163" s="324">
        <v>87895</v>
      </c>
      <c r="CC163" s="324">
        <v>87895</v>
      </c>
      <c r="CD163" s="324">
        <v>87895</v>
      </c>
      <c r="CE163" s="324">
        <v>87895</v>
      </c>
      <c r="CF163" s="324">
        <v>87895</v>
      </c>
      <c r="CG163" s="324">
        <v>87895</v>
      </c>
      <c r="CH163" s="324">
        <v>87895</v>
      </c>
      <c r="CI163" s="324">
        <v>87895</v>
      </c>
      <c r="CJ163" s="324">
        <v>87895</v>
      </c>
      <c r="CK163" s="324">
        <v>87895</v>
      </c>
      <c r="CL163" s="324">
        <v>87895</v>
      </c>
      <c r="CM163" s="324">
        <v>87895</v>
      </c>
      <c r="CN163" s="324">
        <v>87895</v>
      </c>
      <c r="CO163" s="324">
        <v>87895</v>
      </c>
      <c r="CP163" s="324">
        <v>87895</v>
      </c>
      <c r="CQ163" s="324">
        <v>87895</v>
      </c>
      <c r="CR163" s="324">
        <v>87895</v>
      </c>
      <c r="CS163" s="324">
        <v>87895</v>
      </c>
      <c r="CT163" s="324">
        <v>87895</v>
      </c>
      <c r="CU163" s="324">
        <v>87895</v>
      </c>
      <c r="CV163" s="324">
        <v>87895</v>
      </c>
      <c r="CW163" s="619">
        <v>87895</v>
      </c>
      <c r="CX163" s="570">
        <v>87895</v>
      </c>
      <c r="CY163" s="570">
        <v>87895</v>
      </c>
      <c r="DA163" s="421">
        <f t="shared" si="9"/>
        <v>87895</v>
      </c>
      <c r="DB163" s="477">
        <f t="shared" si="5"/>
        <v>87895</v>
      </c>
    </row>
    <row r="164" spans="1:111" ht="13.5" thickBot="1" x14ac:dyDescent="0.25">
      <c r="A164" s="1" t="s">
        <v>44</v>
      </c>
      <c r="B164" s="1" t="s">
        <v>44</v>
      </c>
      <c r="C164" s="1">
        <v>2</v>
      </c>
      <c r="D164" s="1" t="s">
        <v>44</v>
      </c>
      <c r="E164" s="1">
        <v>2</v>
      </c>
      <c r="F164" s="1">
        <v>100051</v>
      </c>
      <c r="G164" s="3" t="s">
        <v>333</v>
      </c>
      <c r="H164" s="3" t="s">
        <v>332</v>
      </c>
      <c r="I164" s="3">
        <v>114</v>
      </c>
      <c r="J164" s="3">
        <v>9995</v>
      </c>
      <c r="K164" s="3" t="s">
        <v>501</v>
      </c>
      <c r="L164" s="3">
        <v>3</v>
      </c>
      <c r="M164" s="4" t="s">
        <v>48</v>
      </c>
      <c r="N164">
        <v>2008</v>
      </c>
      <c r="O164" s="9">
        <v>4259</v>
      </c>
      <c r="P164" s="9">
        <v>4259</v>
      </c>
      <c r="Q164" s="9">
        <v>4259</v>
      </c>
      <c r="R164" s="78">
        <v>4259</v>
      </c>
      <c r="S164" s="98">
        <v>4259</v>
      </c>
      <c r="T164" s="98">
        <v>4259</v>
      </c>
      <c r="U164" s="98">
        <v>4259</v>
      </c>
      <c r="V164" s="98">
        <v>4259</v>
      </c>
      <c r="W164" s="98">
        <v>4259</v>
      </c>
      <c r="X164" s="98">
        <v>4259</v>
      </c>
      <c r="Y164" s="98">
        <v>4259</v>
      </c>
      <c r="Z164" s="98">
        <v>4259</v>
      </c>
      <c r="AA164" s="98">
        <v>4259</v>
      </c>
      <c r="AB164" s="98">
        <v>4259</v>
      </c>
      <c r="AC164" s="98">
        <v>4259</v>
      </c>
      <c r="AD164" s="98">
        <v>4259</v>
      </c>
      <c r="AE164" s="138">
        <v>11938</v>
      </c>
      <c r="AF164" s="140">
        <v>11938</v>
      </c>
      <c r="AG164" s="140">
        <v>11938</v>
      </c>
      <c r="AH164" s="140">
        <v>11938</v>
      </c>
      <c r="AI164" s="140">
        <v>11938</v>
      </c>
      <c r="AJ164" s="140">
        <v>11938</v>
      </c>
      <c r="AK164" s="140">
        <v>11938</v>
      </c>
      <c r="AL164" s="140">
        <v>11938</v>
      </c>
      <c r="AM164" s="140">
        <v>11938</v>
      </c>
      <c r="AN164" s="140">
        <v>11938</v>
      </c>
      <c r="AO164" s="140">
        <v>11938</v>
      </c>
      <c r="AP164" s="140">
        <v>11938</v>
      </c>
      <c r="AQ164" s="140">
        <v>11938</v>
      </c>
      <c r="AR164" s="140">
        <v>11938</v>
      </c>
      <c r="AS164" s="140">
        <v>11938</v>
      </c>
      <c r="AT164" s="140">
        <v>11938</v>
      </c>
      <c r="AU164" s="140">
        <v>11938</v>
      </c>
      <c r="AV164" s="140">
        <v>11938</v>
      </c>
      <c r="AW164" s="140">
        <v>11938</v>
      </c>
      <c r="AX164" s="140">
        <v>11938</v>
      </c>
      <c r="AY164" s="140">
        <v>11938</v>
      </c>
      <c r="AZ164" s="229">
        <v>11938</v>
      </c>
      <c r="BA164" s="229">
        <v>11938</v>
      </c>
      <c r="BB164" s="229">
        <v>11938</v>
      </c>
      <c r="BC164" s="229">
        <v>11938</v>
      </c>
      <c r="BD164" s="229">
        <v>11938</v>
      </c>
      <c r="BE164" s="229">
        <v>11938</v>
      </c>
      <c r="BF164" s="229">
        <v>11938</v>
      </c>
      <c r="BG164" s="229">
        <v>11938</v>
      </c>
      <c r="BH164" s="229">
        <v>11938</v>
      </c>
      <c r="BI164" s="229">
        <v>11938</v>
      </c>
      <c r="BJ164" s="229">
        <v>11938</v>
      </c>
      <c r="BK164" s="229">
        <v>11938</v>
      </c>
      <c r="BL164" s="229">
        <v>11938</v>
      </c>
      <c r="BM164" s="229">
        <v>11938</v>
      </c>
      <c r="BN164" s="229">
        <v>11938</v>
      </c>
      <c r="BO164" s="229">
        <v>11938</v>
      </c>
      <c r="BP164" s="229">
        <v>11938</v>
      </c>
      <c r="BQ164" s="229">
        <v>11938</v>
      </c>
      <c r="BR164" s="229">
        <v>11938</v>
      </c>
      <c r="BS164" s="229">
        <v>11938</v>
      </c>
      <c r="BT164" s="229">
        <v>11938</v>
      </c>
      <c r="BU164" s="303">
        <v>11938</v>
      </c>
      <c r="BV164" s="303">
        <v>11938</v>
      </c>
      <c r="BW164" s="303">
        <v>11938</v>
      </c>
      <c r="BX164" s="303">
        <v>11938</v>
      </c>
      <c r="BY164" s="303">
        <v>11938</v>
      </c>
      <c r="BZ164" s="303">
        <v>11938</v>
      </c>
      <c r="CA164" s="303">
        <v>11938</v>
      </c>
      <c r="CB164" s="303">
        <v>11938</v>
      </c>
      <c r="CC164" s="303">
        <v>11938</v>
      </c>
      <c r="CD164" s="303">
        <v>11938</v>
      </c>
      <c r="CE164" s="303">
        <v>11938</v>
      </c>
      <c r="CF164" s="303">
        <v>11938</v>
      </c>
      <c r="CG164" s="303">
        <v>11938</v>
      </c>
      <c r="CH164" s="303">
        <v>11938</v>
      </c>
      <c r="CI164" s="303">
        <v>11938</v>
      </c>
      <c r="CJ164" s="303">
        <v>11938</v>
      </c>
      <c r="CK164" s="303">
        <v>11938</v>
      </c>
      <c r="CL164" s="303">
        <v>11938</v>
      </c>
      <c r="CM164" s="303">
        <v>11938</v>
      </c>
      <c r="CN164" s="303">
        <v>11938</v>
      </c>
      <c r="CO164" s="303">
        <v>11938</v>
      </c>
      <c r="CP164" s="303">
        <v>11938</v>
      </c>
      <c r="CQ164" s="303">
        <v>11938</v>
      </c>
      <c r="CR164" s="303">
        <v>11938</v>
      </c>
      <c r="CS164" s="303">
        <v>11938</v>
      </c>
      <c r="CT164" s="303">
        <v>11938</v>
      </c>
      <c r="CU164" s="303">
        <v>11938</v>
      </c>
      <c r="CV164" s="303">
        <v>11938</v>
      </c>
      <c r="CW164" s="623">
        <v>11938</v>
      </c>
      <c r="CX164" s="585">
        <v>11938</v>
      </c>
      <c r="CY164" s="585">
        <v>11938</v>
      </c>
      <c r="DA164" s="421">
        <f t="shared" si="9"/>
        <v>11938</v>
      </c>
      <c r="DB164" s="477">
        <f t="shared" si="5"/>
        <v>11938</v>
      </c>
      <c r="DF164" s="334" t="s">
        <v>516</v>
      </c>
    </row>
    <row r="165" spans="1:111" ht="13.5" thickBot="1" x14ac:dyDescent="0.25">
      <c r="A165" s="1" t="s">
        <v>44</v>
      </c>
      <c r="B165" s="1" t="s">
        <v>44</v>
      </c>
      <c r="C165" s="1">
        <v>2</v>
      </c>
      <c r="D165" s="1" t="s">
        <v>44</v>
      </c>
      <c r="E165" s="1">
        <v>2</v>
      </c>
      <c r="F165" s="1">
        <v>100051</v>
      </c>
      <c r="G165" s="3" t="s">
        <v>335</v>
      </c>
      <c r="H165" s="3" t="s">
        <v>334</v>
      </c>
      <c r="I165" s="3">
        <v>113</v>
      </c>
      <c r="J165" s="3">
        <v>9994</v>
      </c>
      <c r="K165" s="3" t="s">
        <v>501</v>
      </c>
      <c r="L165" s="3">
        <v>3</v>
      </c>
      <c r="M165" s="4" t="s">
        <v>48</v>
      </c>
      <c r="N165">
        <v>2008</v>
      </c>
      <c r="O165" s="9">
        <v>877</v>
      </c>
      <c r="P165" s="9">
        <v>877</v>
      </c>
      <c r="Q165" s="9">
        <v>877</v>
      </c>
      <c r="R165" s="78">
        <v>877</v>
      </c>
      <c r="S165" s="98">
        <v>877</v>
      </c>
      <c r="T165" s="102">
        <v>2452</v>
      </c>
      <c r="U165" s="104">
        <v>2452</v>
      </c>
      <c r="V165" s="104">
        <v>2452</v>
      </c>
      <c r="W165" s="104">
        <v>2452</v>
      </c>
      <c r="X165" s="104">
        <v>2452</v>
      </c>
      <c r="Y165" s="104">
        <v>2452</v>
      </c>
      <c r="Z165" s="104">
        <v>2452</v>
      </c>
      <c r="AA165" s="104">
        <v>2452</v>
      </c>
      <c r="AB165" s="104">
        <v>2452</v>
      </c>
      <c r="AC165" s="104">
        <v>2452</v>
      </c>
      <c r="AD165" s="104">
        <v>2452</v>
      </c>
      <c r="AE165" s="104">
        <v>2452</v>
      </c>
      <c r="AF165" s="104">
        <v>2452</v>
      </c>
      <c r="AG165" s="104">
        <v>2452</v>
      </c>
      <c r="AH165" s="104">
        <v>2452</v>
      </c>
      <c r="AI165" s="104">
        <v>2452</v>
      </c>
      <c r="AJ165" s="104">
        <v>2452</v>
      </c>
      <c r="AK165" s="104">
        <v>2452</v>
      </c>
      <c r="AL165" s="104">
        <v>2452</v>
      </c>
      <c r="AM165" s="104">
        <v>2452</v>
      </c>
      <c r="AN165" s="104">
        <v>2452</v>
      </c>
      <c r="AO165" s="104">
        <v>2452</v>
      </c>
      <c r="AP165" s="104">
        <v>2452</v>
      </c>
      <c r="AQ165" s="104">
        <v>2452</v>
      </c>
      <c r="AR165" s="104">
        <v>2452</v>
      </c>
      <c r="AS165" s="104">
        <v>2452</v>
      </c>
      <c r="AT165" s="104">
        <v>2452</v>
      </c>
      <c r="AU165" s="104">
        <v>2452</v>
      </c>
      <c r="AV165" s="104">
        <v>2452</v>
      </c>
      <c r="AW165" s="104">
        <v>2452</v>
      </c>
      <c r="AX165" s="104">
        <v>2452</v>
      </c>
      <c r="AY165" s="104">
        <v>2452</v>
      </c>
      <c r="AZ165" s="256">
        <v>2452</v>
      </c>
      <c r="BA165" s="256">
        <v>2452</v>
      </c>
      <c r="BB165" s="256">
        <v>2452</v>
      </c>
      <c r="BC165" s="256">
        <v>2452</v>
      </c>
      <c r="BD165" s="256">
        <v>2452</v>
      </c>
      <c r="BE165" s="256">
        <v>2452</v>
      </c>
      <c r="BF165" s="256">
        <v>2452</v>
      </c>
      <c r="BG165" s="256">
        <v>2452</v>
      </c>
      <c r="BH165" s="256">
        <v>2452</v>
      </c>
      <c r="BI165" s="256">
        <v>2452</v>
      </c>
      <c r="BJ165" s="256">
        <v>2452</v>
      </c>
      <c r="BK165" s="256">
        <v>2452</v>
      </c>
      <c r="BL165" s="256">
        <v>2452</v>
      </c>
      <c r="BM165" s="256">
        <v>2452</v>
      </c>
      <c r="BN165" s="256">
        <v>2452</v>
      </c>
      <c r="BO165" s="256">
        <v>2452</v>
      </c>
      <c r="BP165" s="256">
        <v>2452</v>
      </c>
      <c r="BQ165" s="256">
        <v>2452</v>
      </c>
      <c r="BR165" s="256">
        <v>2452</v>
      </c>
      <c r="BS165" s="256">
        <v>2452</v>
      </c>
      <c r="BT165" s="256">
        <v>2452</v>
      </c>
      <c r="BU165" s="323">
        <v>2452</v>
      </c>
      <c r="BV165" s="323">
        <v>2452</v>
      </c>
      <c r="BW165" s="323">
        <v>2452</v>
      </c>
      <c r="BX165" s="323">
        <v>2452</v>
      </c>
      <c r="BY165" s="323">
        <v>2452</v>
      </c>
      <c r="BZ165" s="323">
        <v>2452</v>
      </c>
      <c r="CA165" s="323">
        <v>2452</v>
      </c>
      <c r="CB165" s="323">
        <v>2452</v>
      </c>
      <c r="CC165" s="323">
        <v>2452</v>
      </c>
      <c r="CD165" s="323">
        <v>2452</v>
      </c>
      <c r="CE165" s="323">
        <v>2452</v>
      </c>
      <c r="CF165" s="323">
        <v>2452</v>
      </c>
      <c r="CG165" s="323">
        <v>2452</v>
      </c>
      <c r="CH165" s="323">
        <v>2452</v>
      </c>
      <c r="CI165" s="323">
        <v>2452</v>
      </c>
      <c r="CJ165" s="323">
        <v>2452</v>
      </c>
      <c r="CK165" s="323">
        <v>2452</v>
      </c>
      <c r="CL165" s="323">
        <v>2452</v>
      </c>
      <c r="CM165" s="323">
        <v>2452</v>
      </c>
      <c r="CN165" s="323">
        <v>2452</v>
      </c>
      <c r="CO165" s="323">
        <v>2452</v>
      </c>
      <c r="CP165" s="323">
        <v>2452</v>
      </c>
      <c r="CQ165" s="323">
        <v>2452</v>
      </c>
      <c r="CR165" s="323">
        <v>2452</v>
      </c>
      <c r="CS165" s="323">
        <v>2452</v>
      </c>
      <c r="CT165" s="323">
        <v>2452</v>
      </c>
      <c r="CU165" s="323">
        <v>2452</v>
      </c>
      <c r="CV165" s="323">
        <v>2452</v>
      </c>
      <c r="CW165" s="616">
        <v>2452</v>
      </c>
      <c r="CX165" s="568">
        <v>2452</v>
      </c>
      <c r="CY165" s="568">
        <v>2452</v>
      </c>
      <c r="DA165" s="421">
        <f t="shared" si="9"/>
        <v>2452</v>
      </c>
      <c r="DB165" s="477">
        <f t="shared" si="5"/>
        <v>2452</v>
      </c>
    </row>
    <row r="166" spans="1:111" s="60" customFormat="1" ht="13.5" thickBot="1" x14ac:dyDescent="0.25">
      <c r="A166" s="57" t="s">
        <v>44</v>
      </c>
      <c r="B166" s="57" t="s">
        <v>44</v>
      </c>
      <c r="C166" s="57">
        <v>2</v>
      </c>
      <c r="D166" s="57" t="s">
        <v>44</v>
      </c>
      <c r="E166" s="57">
        <v>2</v>
      </c>
      <c r="F166" s="57">
        <v>100051</v>
      </c>
      <c r="G166" s="58" t="s">
        <v>337</v>
      </c>
      <c r="H166" s="58" t="s">
        <v>336</v>
      </c>
      <c r="I166" s="58">
        <v>112</v>
      </c>
      <c r="J166" s="58">
        <v>9978</v>
      </c>
      <c r="K166" s="58" t="s">
        <v>501</v>
      </c>
      <c r="L166" s="58">
        <v>3</v>
      </c>
      <c r="M166" s="59" t="s">
        <v>48</v>
      </c>
      <c r="N166" s="60">
        <v>2008</v>
      </c>
      <c r="O166" s="61">
        <v>650</v>
      </c>
      <c r="P166" s="61">
        <v>650</v>
      </c>
      <c r="Q166" s="61">
        <v>650</v>
      </c>
      <c r="R166" s="83">
        <v>650</v>
      </c>
      <c r="S166" s="99">
        <v>650</v>
      </c>
      <c r="T166" s="103">
        <v>2082</v>
      </c>
      <c r="U166" s="105">
        <v>2082</v>
      </c>
      <c r="V166" s="105">
        <v>2082</v>
      </c>
      <c r="W166" s="105">
        <v>2082</v>
      </c>
      <c r="X166" s="105">
        <v>2082</v>
      </c>
      <c r="Y166" s="105">
        <v>2082</v>
      </c>
      <c r="Z166" s="105">
        <v>2082</v>
      </c>
      <c r="AA166" s="105">
        <v>2082</v>
      </c>
      <c r="AB166" s="105">
        <v>2082</v>
      </c>
      <c r="AC166" s="105">
        <v>2082</v>
      </c>
      <c r="AD166" s="105">
        <v>2082</v>
      </c>
      <c r="AE166" s="105">
        <v>2082</v>
      </c>
      <c r="AF166" s="105">
        <v>2082</v>
      </c>
      <c r="AG166" s="105">
        <v>2082</v>
      </c>
      <c r="AH166" s="105">
        <v>2082</v>
      </c>
      <c r="AI166" s="105">
        <v>2082</v>
      </c>
      <c r="AJ166" s="105">
        <v>2082</v>
      </c>
      <c r="AK166" s="105">
        <v>2082</v>
      </c>
      <c r="AL166" s="105">
        <v>2082</v>
      </c>
      <c r="AM166" s="105">
        <v>2082</v>
      </c>
      <c r="AN166" s="105">
        <v>2082</v>
      </c>
      <c r="AO166" s="105">
        <v>2082</v>
      </c>
      <c r="AP166" s="105">
        <v>2082</v>
      </c>
      <c r="AQ166" s="105">
        <v>2082</v>
      </c>
      <c r="AR166" s="105">
        <v>2082</v>
      </c>
      <c r="AS166" s="105">
        <v>2082</v>
      </c>
      <c r="AT166" s="105">
        <v>2082</v>
      </c>
      <c r="AU166" s="105">
        <v>2082</v>
      </c>
      <c r="AV166" s="105">
        <v>2082</v>
      </c>
      <c r="AW166" s="105">
        <v>2082</v>
      </c>
      <c r="AX166" s="105">
        <v>2082</v>
      </c>
      <c r="AY166" s="105">
        <v>2082</v>
      </c>
      <c r="AZ166" s="258">
        <v>2082</v>
      </c>
      <c r="BA166" s="258">
        <v>2082</v>
      </c>
      <c r="BB166" s="258">
        <v>2082</v>
      </c>
      <c r="BC166" s="258">
        <v>2082</v>
      </c>
      <c r="BD166" s="258">
        <v>2082</v>
      </c>
      <c r="BE166" s="258">
        <v>2082</v>
      </c>
      <c r="BF166" s="258">
        <v>2082</v>
      </c>
      <c r="BG166" s="258">
        <v>2082</v>
      </c>
      <c r="BH166" s="258">
        <v>2082</v>
      </c>
      <c r="BI166" s="258">
        <v>2082</v>
      </c>
      <c r="BJ166" s="258">
        <v>2082</v>
      </c>
      <c r="BK166" s="258">
        <v>2082</v>
      </c>
      <c r="BL166" s="258">
        <v>2082</v>
      </c>
      <c r="BM166" s="258">
        <v>2082</v>
      </c>
      <c r="BN166" s="258">
        <v>2082</v>
      </c>
      <c r="BO166" s="258">
        <v>2082</v>
      </c>
      <c r="BP166" s="258">
        <v>2082</v>
      </c>
      <c r="BQ166" s="258">
        <v>2082</v>
      </c>
      <c r="BR166" s="258">
        <v>2082</v>
      </c>
      <c r="BS166" s="258">
        <v>2082</v>
      </c>
      <c r="BT166" s="258">
        <v>2082</v>
      </c>
      <c r="BU166" s="324">
        <v>2082</v>
      </c>
      <c r="BV166" s="324">
        <v>2082</v>
      </c>
      <c r="BW166" s="324">
        <v>2082</v>
      </c>
      <c r="BX166" s="324">
        <v>2082</v>
      </c>
      <c r="BY166" s="324">
        <v>2082</v>
      </c>
      <c r="BZ166" s="324">
        <v>2082</v>
      </c>
      <c r="CA166" s="324">
        <v>2082</v>
      </c>
      <c r="CB166" s="324">
        <v>2082</v>
      </c>
      <c r="CC166" s="324">
        <v>2082</v>
      </c>
      <c r="CD166" s="324">
        <v>2082</v>
      </c>
      <c r="CE166" s="324">
        <v>2082</v>
      </c>
      <c r="CF166" s="324">
        <v>2082</v>
      </c>
      <c r="CG166" s="324">
        <v>2082</v>
      </c>
      <c r="CH166" s="324">
        <v>2082</v>
      </c>
      <c r="CI166" s="324">
        <v>2082</v>
      </c>
      <c r="CJ166" s="324">
        <v>2082</v>
      </c>
      <c r="CK166" s="324">
        <v>2082</v>
      </c>
      <c r="CL166" s="324">
        <v>2082</v>
      </c>
      <c r="CM166" s="324">
        <v>2082</v>
      </c>
      <c r="CN166" s="324">
        <v>2082</v>
      </c>
      <c r="CO166" s="324">
        <v>2082</v>
      </c>
      <c r="CP166" s="324">
        <v>2082</v>
      </c>
      <c r="CQ166" s="324">
        <v>2082</v>
      </c>
      <c r="CR166" s="324">
        <v>2082</v>
      </c>
      <c r="CS166" s="324">
        <v>2082</v>
      </c>
      <c r="CT166" s="324">
        <v>2082</v>
      </c>
      <c r="CU166" s="324">
        <v>2082</v>
      </c>
      <c r="CV166" s="324">
        <v>2082</v>
      </c>
      <c r="CW166" s="619">
        <v>2082</v>
      </c>
      <c r="CX166" s="570">
        <v>2082</v>
      </c>
      <c r="CY166" s="570">
        <v>2082</v>
      </c>
      <c r="DA166" s="421">
        <f t="shared" si="9"/>
        <v>2082</v>
      </c>
      <c r="DB166" s="477">
        <f t="shared" si="5"/>
        <v>2082</v>
      </c>
    </row>
    <row r="167" spans="1:111" x14ac:dyDescent="0.2">
      <c r="G167" s="1" t="s">
        <v>45</v>
      </c>
      <c r="H167" s="1"/>
      <c r="I167" s="1"/>
      <c r="J167" s="1"/>
      <c r="K167" s="1"/>
      <c r="L167" s="1"/>
      <c r="M167" s="2"/>
      <c r="O167" s="37">
        <v>2939035</v>
      </c>
      <c r="P167" s="36">
        <f>P188</f>
        <v>2968044</v>
      </c>
      <c r="Q167" s="36">
        <f t="shared" ref="Q167:AV167" si="10">SUM(Q2:Q166)</f>
        <v>2971447</v>
      </c>
      <c r="R167" s="36">
        <f t="shared" si="10"/>
        <v>3887248</v>
      </c>
      <c r="S167" s="36">
        <f t="shared" si="10"/>
        <v>3943194</v>
      </c>
      <c r="T167" s="36">
        <f t="shared" si="10"/>
        <v>3968603</v>
      </c>
      <c r="U167" s="36">
        <f t="shared" si="10"/>
        <v>3980124</v>
      </c>
      <c r="V167" s="36">
        <f t="shared" si="10"/>
        <v>3995632</v>
      </c>
      <c r="W167" s="36">
        <f t="shared" si="10"/>
        <v>4029781</v>
      </c>
      <c r="X167" s="36">
        <f t="shared" si="10"/>
        <v>4031199</v>
      </c>
      <c r="Y167" s="36">
        <f t="shared" si="10"/>
        <v>4043638</v>
      </c>
      <c r="Z167" s="36">
        <f t="shared" si="10"/>
        <v>5170530</v>
      </c>
      <c r="AA167" s="36">
        <f t="shared" si="10"/>
        <v>5181631</v>
      </c>
      <c r="AB167" s="36">
        <f t="shared" si="10"/>
        <v>5207996</v>
      </c>
      <c r="AC167" s="36">
        <f t="shared" si="10"/>
        <v>5242865</v>
      </c>
      <c r="AD167" s="36">
        <f t="shared" si="10"/>
        <v>5247046</v>
      </c>
      <c r="AE167" s="36">
        <f t="shared" si="10"/>
        <v>5254725</v>
      </c>
      <c r="AF167" s="36">
        <f t="shared" si="10"/>
        <v>5255586</v>
      </c>
      <c r="AG167" s="36">
        <f t="shared" si="10"/>
        <v>5282585</v>
      </c>
      <c r="AH167" s="36">
        <f t="shared" si="10"/>
        <v>5706001</v>
      </c>
      <c r="AI167" s="36">
        <f t="shared" si="10"/>
        <v>5707271</v>
      </c>
      <c r="AJ167" s="36">
        <f t="shared" si="10"/>
        <v>5723904</v>
      </c>
      <c r="AK167" s="36">
        <f t="shared" si="10"/>
        <v>5727312</v>
      </c>
      <c r="AL167" s="36">
        <f t="shared" si="10"/>
        <v>5880957</v>
      </c>
      <c r="AM167" s="36">
        <f t="shared" si="10"/>
        <v>5880957</v>
      </c>
      <c r="AN167" s="36">
        <f t="shared" si="10"/>
        <v>5891023</v>
      </c>
      <c r="AO167" s="36">
        <f t="shared" si="10"/>
        <v>6340574</v>
      </c>
      <c r="AP167" s="36">
        <f t="shared" si="10"/>
        <v>6342242</v>
      </c>
      <c r="AQ167" s="36">
        <f t="shared" si="10"/>
        <v>6343221</v>
      </c>
      <c r="AR167" s="36">
        <f t="shared" si="10"/>
        <v>6343534</v>
      </c>
      <c r="AS167" s="36">
        <f t="shared" si="10"/>
        <v>6346657</v>
      </c>
      <c r="AT167" s="36">
        <f t="shared" si="10"/>
        <v>6347419</v>
      </c>
      <c r="AU167" s="36">
        <f t="shared" si="10"/>
        <v>6353881</v>
      </c>
      <c r="AV167" s="36">
        <f t="shared" si="10"/>
        <v>6359163</v>
      </c>
      <c r="AW167" s="36">
        <f t="shared" ref="AW167:CB167" si="11">SUM(AW2:AW166)</f>
        <v>6364399</v>
      </c>
      <c r="AX167" s="36">
        <f t="shared" si="11"/>
        <v>6367103</v>
      </c>
      <c r="AY167" s="36">
        <f t="shared" si="11"/>
        <v>6369412</v>
      </c>
      <c r="AZ167" s="36">
        <f t="shared" si="11"/>
        <v>6380248</v>
      </c>
      <c r="BA167" s="36">
        <f t="shared" si="11"/>
        <v>6382320</v>
      </c>
      <c r="BB167" s="36">
        <f t="shared" si="11"/>
        <v>6402412</v>
      </c>
      <c r="BC167" s="36">
        <f t="shared" si="11"/>
        <v>6405431</v>
      </c>
      <c r="BD167" s="36">
        <f t="shared" si="11"/>
        <v>6410829</v>
      </c>
      <c r="BE167" s="36">
        <f t="shared" si="11"/>
        <v>6412152</v>
      </c>
      <c r="BF167" s="36">
        <f t="shared" si="11"/>
        <v>6412232</v>
      </c>
      <c r="BG167" s="36">
        <f t="shared" si="11"/>
        <v>6448222</v>
      </c>
      <c r="BH167" s="36">
        <f t="shared" si="11"/>
        <v>6449279</v>
      </c>
      <c r="BI167" s="36">
        <f t="shared" si="11"/>
        <v>6452083</v>
      </c>
      <c r="BJ167" s="36">
        <f t="shared" si="11"/>
        <v>6462416</v>
      </c>
      <c r="BK167" s="36">
        <f t="shared" si="11"/>
        <v>6468205</v>
      </c>
      <c r="BL167" s="36">
        <f t="shared" si="11"/>
        <v>6478213</v>
      </c>
      <c r="BM167" s="36">
        <f t="shared" si="11"/>
        <v>6465191</v>
      </c>
      <c r="BN167" s="36">
        <f t="shared" si="11"/>
        <v>6471633</v>
      </c>
      <c r="BO167" s="36">
        <f t="shared" si="11"/>
        <v>6577262</v>
      </c>
      <c r="BP167" s="36">
        <f t="shared" si="11"/>
        <v>6583211</v>
      </c>
      <c r="BQ167" s="36">
        <f t="shared" si="11"/>
        <v>6586001</v>
      </c>
      <c r="BR167" s="36">
        <f t="shared" si="11"/>
        <v>7291022</v>
      </c>
      <c r="BS167" s="36">
        <f t="shared" si="11"/>
        <v>7291709</v>
      </c>
      <c r="BT167" s="36">
        <f t="shared" si="11"/>
        <v>7309974</v>
      </c>
      <c r="BU167" s="36">
        <f t="shared" si="11"/>
        <v>7313136</v>
      </c>
      <c r="BV167" s="36">
        <f t="shared" si="11"/>
        <v>7320965</v>
      </c>
      <c r="BW167" s="36">
        <f t="shared" si="11"/>
        <v>7320982</v>
      </c>
      <c r="BX167" s="36">
        <f t="shared" si="11"/>
        <v>7327107</v>
      </c>
      <c r="BY167" s="36">
        <f t="shared" si="11"/>
        <v>7327526</v>
      </c>
      <c r="BZ167" s="36">
        <f t="shared" si="11"/>
        <v>7346853</v>
      </c>
      <c r="CA167" s="36">
        <f t="shared" si="11"/>
        <v>7347982</v>
      </c>
      <c r="CB167" s="405">
        <f t="shared" si="11"/>
        <v>7348244</v>
      </c>
      <c r="CC167" s="405">
        <f t="shared" ref="CC167:CY167" si="12">SUM(CC2:CC166)</f>
        <v>7538950</v>
      </c>
      <c r="CD167" s="405">
        <f t="shared" si="12"/>
        <v>7540304</v>
      </c>
      <c r="CE167" s="405">
        <f t="shared" si="12"/>
        <v>7541951</v>
      </c>
      <c r="CF167" s="405">
        <f t="shared" si="12"/>
        <v>7555294</v>
      </c>
      <c r="CG167" s="405">
        <f t="shared" si="12"/>
        <v>7556499</v>
      </c>
      <c r="CH167" s="405">
        <f t="shared" si="12"/>
        <v>7578466</v>
      </c>
      <c r="CI167" s="405">
        <f t="shared" si="12"/>
        <v>7595822</v>
      </c>
      <c r="CJ167" s="405">
        <f t="shared" si="12"/>
        <v>7610429</v>
      </c>
      <c r="CK167" s="405">
        <f t="shared" si="12"/>
        <v>7618450</v>
      </c>
      <c r="CL167" s="405">
        <f t="shared" si="12"/>
        <v>7645926</v>
      </c>
      <c r="CM167" s="405">
        <f t="shared" si="12"/>
        <v>7646133</v>
      </c>
      <c r="CN167" s="405">
        <f t="shared" si="12"/>
        <v>7665017</v>
      </c>
      <c r="CO167" s="405">
        <f t="shared" si="12"/>
        <v>7665621</v>
      </c>
      <c r="CP167" s="405">
        <f t="shared" si="12"/>
        <v>7665951</v>
      </c>
      <c r="CQ167" s="405">
        <f t="shared" si="12"/>
        <v>7669076</v>
      </c>
      <c r="CR167" s="405">
        <f t="shared" si="12"/>
        <v>7669490</v>
      </c>
      <c r="CS167" s="405">
        <f t="shared" si="12"/>
        <v>7691043</v>
      </c>
      <c r="CT167" s="405">
        <f t="shared" si="12"/>
        <v>8231193</v>
      </c>
      <c r="CU167" s="405">
        <f t="shared" si="12"/>
        <v>8232663</v>
      </c>
      <c r="CV167" s="405">
        <f t="shared" si="12"/>
        <v>8233261</v>
      </c>
      <c r="CW167" s="405">
        <f t="shared" si="12"/>
        <v>8247575</v>
      </c>
      <c r="CX167" s="592">
        <f t="shared" si="12"/>
        <v>7707425</v>
      </c>
      <c r="CY167" s="592">
        <f t="shared" si="12"/>
        <v>7707425</v>
      </c>
    </row>
    <row r="168" spans="1:111" x14ac:dyDescent="0.2">
      <c r="G168" s="1"/>
      <c r="H168" s="1"/>
      <c r="I168" s="1"/>
      <c r="J168" s="1"/>
      <c r="K168" s="1"/>
      <c r="L168" s="1"/>
      <c r="M168" s="2"/>
      <c r="N168" s="5"/>
      <c r="AU168" s="126"/>
      <c r="AV168" s="126"/>
      <c r="BO168" s="126"/>
      <c r="CB168" s="334"/>
      <c r="CI168" s="126"/>
      <c r="CW168" s="609">
        <v>44001</v>
      </c>
      <c r="DF168">
        <f>COUNTA(DF2:DF166)</f>
        <v>63</v>
      </c>
      <c r="DG168" s="334" t="s">
        <v>517</v>
      </c>
    </row>
    <row r="169" spans="1:111" ht="26.25" customHeight="1" thickBot="1" x14ac:dyDescent="0.25">
      <c r="A169" s="561" t="s">
        <v>593</v>
      </c>
      <c r="G169" s="300"/>
      <c r="H169" s="300"/>
      <c r="I169" s="300"/>
      <c r="J169" s="300"/>
      <c r="K169" s="300"/>
      <c r="L169" s="300"/>
      <c r="M169" s="300"/>
      <c r="N169" s="1573" t="s">
        <v>462</v>
      </c>
      <c r="O169" s="1573"/>
      <c r="P169" s="1573"/>
      <c r="Q169" s="301">
        <v>3</v>
      </c>
      <c r="R169" s="298" t="s">
        <v>458</v>
      </c>
      <c r="S169" s="110" t="s">
        <v>75</v>
      </c>
      <c r="T169" s="110"/>
      <c r="U169" s="110"/>
      <c r="V169" s="110"/>
      <c r="X169" s="1574" t="s">
        <v>366</v>
      </c>
      <c r="Y169" s="1574"/>
      <c r="Z169" s="1574"/>
      <c r="AA169" s="1575" t="s">
        <v>461</v>
      </c>
      <c r="AB169" s="1575"/>
      <c r="AC169" s="1576" t="s">
        <v>460</v>
      </c>
      <c r="AD169" s="126"/>
      <c r="AE169" s="126"/>
      <c r="AF169" s="126"/>
      <c r="AH169" s="126"/>
      <c r="AI169" s="126"/>
      <c r="AL169" s="126"/>
      <c r="AN169" s="126"/>
      <c r="AO169" s="126"/>
      <c r="AP169" s="126"/>
      <c r="AW169" s="126"/>
      <c r="AX169" s="126"/>
      <c r="AY169" s="126"/>
      <c r="BB169" s="126"/>
      <c r="BC169" s="126"/>
      <c r="BG169" s="126"/>
      <c r="BH169" s="126"/>
      <c r="BI169" s="126"/>
      <c r="BJ169" s="126"/>
      <c r="BK169" s="126"/>
      <c r="BM169" s="126"/>
      <c r="BN169" s="126"/>
      <c r="BO169" s="126"/>
      <c r="BP169" s="126"/>
      <c r="BT169" s="126"/>
      <c r="BU169" s="126"/>
      <c r="CB169" s="334"/>
      <c r="CW169" s="630">
        <f>CW167-CW168</f>
        <v>8203574</v>
      </c>
    </row>
    <row r="170" spans="1:111" ht="23.25" customHeight="1" thickBot="1" x14ac:dyDescent="0.25">
      <c r="A170">
        <v>164</v>
      </c>
      <c r="N170" s="1573"/>
      <c r="O170" s="1573"/>
      <c r="P170" s="1573"/>
      <c r="Q170" s="302">
        <v>5</v>
      </c>
      <c r="R170" s="299" t="s">
        <v>459</v>
      </c>
      <c r="S170" s="127" t="s">
        <v>83</v>
      </c>
      <c r="T170" s="127"/>
      <c r="U170" s="127"/>
      <c r="V170" s="127"/>
      <c r="W170" s="128"/>
      <c r="X170" s="1574"/>
      <c r="Y170" s="1574"/>
      <c r="Z170" s="1574"/>
      <c r="AA170" s="1575"/>
      <c r="AB170" s="1575"/>
      <c r="AC170" s="1577"/>
      <c r="AH170" s="126"/>
      <c r="AI170" s="126"/>
      <c r="CB170" s="334"/>
      <c r="CW170" s="562">
        <f>CW168-CW169</f>
        <v>-8159573</v>
      </c>
    </row>
    <row r="171" spans="1:111" ht="13.5" thickBot="1" x14ac:dyDescent="0.25">
      <c r="A171">
        <v>26</v>
      </c>
      <c r="G171" s="29"/>
      <c r="H171" s="29"/>
      <c r="I171" s="29"/>
      <c r="J171" s="29"/>
      <c r="K171" s="29"/>
      <c r="L171" s="29"/>
      <c r="M171" s="30"/>
      <c r="N171" s="34"/>
      <c r="O171" s="32">
        <v>39834</v>
      </c>
      <c r="P171" s="32">
        <v>39836</v>
      </c>
      <c r="Q171" s="32">
        <v>39854</v>
      </c>
      <c r="R171" s="32">
        <v>39898</v>
      </c>
      <c r="S171" s="32">
        <v>39941</v>
      </c>
      <c r="T171" s="32">
        <v>39947</v>
      </c>
      <c r="U171" s="32">
        <v>39972</v>
      </c>
      <c r="V171" s="32">
        <v>39987</v>
      </c>
      <c r="W171" s="32">
        <v>40001</v>
      </c>
      <c r="X171" s="32">
        <v>40008</v>
      </c>
      <c r="Y171" s="32">
        <v>40031</v>
      </c>
      <c r="Z171" s="32">
        <v>40052</v>
      </c>
      <c r="AA171" s="32">
        <v>40057</v>
      </c>
      <c r="AB171" s="32">
        <v>40067</v>
      </c>
      <c r="AC171" s="32">
        <v>40093</v>
      </c>
      <c r="AD171" s="32">
        <v>40105</v>
      </c>
      <c r="AE171" s="32">
        <v>40109</v>
      </c>
      <c r="AF171" s="32">
        <v>40116</v>
      </c>
      <c r="AG171" s="32">
        <v>40163</v>
      </c>
      <c r="AH171" s="32">
        <v>40168</v>
      </c>
      <c r="AI171" s="32">
        <v>40205</v>
      </c>
      <c r="AJ171" s="32">
        <v>40214</v>
      </c>
      <c r="AK171" s="32">
        <v>40221</v>
      </c>
      <c r="AL171" s="32">
        <v>40228</v>
      </c>
      <c r="AM171" s="32">
        <v>40238</v>
      </c>
      <c r="AN171" s="32">
        <v>40242</v>
      </c>
      <c r="AO171" s="32">
        <v>40262</v>
      </c>
      <c r="AP171" s="32">
        <v>40266</v>
      </c>
      <c r="AQ171" s="32">
        <v>40275</v>
      </c>
      <c r="AR171" s="32">
        <v>40277</v>
      </c>
      <c r="AS171" s="32">
        <v>40287</v>
      </c>
      <c r="AT171" s="32">
        <v>40303</v>
      </c>
      <c r="AU171" s="32">
        <v>40309</v>
      </c>
      <c r="AV171" s="32">
        <v>40331</v>
      </c>
      <c r="AW171" s="32">
        <v>40364</v>
      </c>
      <c r="AX171" s="32">
        <v>40367</v>
      </c>
      <c r="AY171" s="32">
        <v>40437</v>
      </c>
      <c r="AZ171" s="32">
        <v>40465</v>
      </c>
      <c r="BA171" s="32">
        <v>40470</v>
      </c>
      <c r="BB171" s="32">
        <v>40493</v>
      </c>
      <c r="BC171" s="32">
        <v>40497</v>
      </c>
      <c r="BD171" s="32">
        <v>40535</v>
      </c>
      <c r="BE171" s="32">
        <v>40539</v>
      </c>
      <c r="BF171" s="32">
        <v>40541</v>
      </c>
      <c r="BG171" s="32">
        <v>40542</v>
      </c>
      <c r="BH171" s="32">
        <v>40542</v>
      </c>
      <c r="BI171" s="32">
        <v>36917</v>
      </c>
      <c r="BJ171" s="32">
        <v>40583</v>
      </c>
      <c r="BK171" s="32">
        <v>40597</v>
      </c>
      <c r="BL171" s="32">
        <v>40598</v>
      </c>
      <c r="BM171" s="32">
        <v>40603</v>
      </c>
      <c r="BN171" s="32">
        <v>40639</v>
      </c>
      <c r="BO171" s="32">
        <v>40644</v>
      </c>
      <c r="BP171" s="32">
        <v>40648</v>
      </c>
      <c r="BQ171" s="32">
        <v>40653</v>
      </c>
      <c r="BR171" s="32">
        <v>40658</v>
      </c>
      <c r="BS171" s="32">
        <v>40659</v>
      </c>
      <c r="BT171" s="32">
        <v>40688</v>
      </c>
      <c r="BU171" s="32">
        <v>40700</v>
      </c>
      <c r="BV171" s="32">
        <v>40752</v>
      </c>
      <c r="BW171" s="32">
        <v>40756</v>
      </c>
      <c r="BX171" s="32">
        <v>40759</v>
      </c>
      <c r="BY171" s="32">
        <v>40815</v>
      </c>
      <c r="BZ171" s="32">
        <v>40827</v>
      </c>
      <c r="CA171" s="32">
        <v>40882</v>
      </c>
      <c r="CB171" s="400">
        <v>40889</v>
      </c>
      <c r="CC171" s="28">
        <v>40899</v>
      </c>
      <c r="CD171" s="28">
        <v>40900</v>
      </c>
      <c r="CE171" s="28">
        <v>40924</v>
      </c>
      <c r="CF171" s="28">
        <v>40934</v>
      </c>
      <c r="CG171" s="28">
        <v>40947</v>
      </c>
      <c r="CH171" s="28">
        <v>40948</v>
      </c>
      <c r="CI171" s="28">
        <v>40968</v>
      </c>
      <c r="CJ171" s="28">
        <v>40970</v>
      </c>
      <c r="CK171" s="28">
        <v>41015</v>
      </c>
      <c r="CL171" s="28">
        <v>41032</v>
      </c>
      <c r="CM171" s="28">
        <v>41052</v>
      </c>
      <c r="CN171" s="28">
        <v>41059</v>
      </c>
      <c r="CO171" s="28">
        <v>41071</v>
      </c>
      <c r="CP171" s="28">
        <v>41080</v>
      </c>
      <c r="CQ171" s="28">
        <v>41123</v>
      </c>
      <c r="CR171" s="28">
        <v>41201</v>
      </c>
      <c r="CS171" s="28">
        <v>41207</v>
      </c>
      <c r="CT171" s="28">
        <v>41225</v>
      </c>
      <c r="CU171" s="28">
        <v>41239</v>
      </c>
      <c r="CV171" s="28">
        <v>41263</v>
      </c>
      <c r="CW171" s="28">
        <v>41264</v>
      </c>
      <c r="CX171" s="594">
        <v>41292</v>
      </c>
      <c r="CY171" s="594">
        <v>41297</v>
      </c>
    </row>
    <row r="172" spans="1:111" x14ac:dyDescent="0.2">
      <c r="A172">
        <f>A170-A171</f>
        <v>138</v>
      </c>
      <c r="G172" s="455" t="s">
        <v>51</v>
      </c>
      <c r="H172" s="4"/>
      <c r="I172" s="4"/>
      <c r="J172" s="4"/>
      <c r="K172" s="4"/>
      <c r="L172" s="4"/>
      <c r="M172" s="218">
        <f>COUNTIF(M2:M166,"B")</f>
        <v>90</v>
      </c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368"/>
      <c r="CB172" s="368"/>
    </row>
    <row r="173" spans="1:111" x14ac:dyDescent="0.2">
      <c r="G173" s="455" t="s">
        <v>50</v>
      </c>
      <c r="H173" s="4"/>
      <c r="I173" s="4"/>
      <c r="J173" s="4"/>
      <c r="K173" s="4"/>
      <c r="L173" s="4"/>
      <c r="M173" s="219">
        <f>COUNTIF(M2:M166,"Z")</f>
        <v>71</v>
      </c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368"/>
      <c r="CB173" s="368"/>
    </row>
    <row r="174" spans="1:111" x14ac:dyDescent="0.2">
      <c r="G174" s="455" t="s">
        <v>52</v>
      </c>
      <c r="H174" s="4"/>
      <c r="I174" s="4"/>
      <c r="J174" s="4"/>
      <c r="K174" s="4"/>
      <c r="L174" s="4"/>
      <c r="M174" s="219">
        <f>COUNTIF(M2:M166,"MX")</f>
        <v>4</v>
      </c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368"/>
      <c r="CB174" s="368"/>
    </row>
    <row r="175" spans="1:111" ht="13.5" thickBot="1" x14ac:dyDescent="0.25">
      <c r="G175" s="4" t="s">
        <v>53</v>
      </c>
      <c r="H175" s="4"/>
      <c r="I175" s="4"/>
      <c r="J175" s="4"/>
      <c r="K175" s="4"/>
      <c r="L175" s="4">
        <f>SUM(M172:M175)</f>
        <v>165</v>
      </c>
      <c r="M175" s="219">
        <f>COUNTIF(M2:M171,"MB")</f>
        <v>0</v>
      </c>
      <c r="P175" s="207"/>
      <c r="Q175" s="207"/>
      <c r="R175" s="207"/>
      <c r="AC175" s="126"/>
      <c r="AD175" s="103"/>
      <c r="AE175" s="126"/>
      <c r="AG175" s="126"/>
      <c r="CB175" s="334"/>
    </row>
    <row r="176" spans="1:111" x14ac:dyDescent="0.2">
      <c r="G176" s="455" t="s">
        <v>359</v>
      </c>
      <c r="H176" s="4"/>
      <c r="I176" s="4"/>
      <c r="J176" s="4"/>
      <c r="K176" s="4"/>
      <c r="L176" s="215">
        <f>M176*100/M180</f>
        <v>83.030303030303031</v>
      </c>
      <c r="M176" s="219">
        <f>COUNTIF(L2:L166, "3")</f>
        <v>137</v>
      </c>
      <c r="N176" s="454" t="s">
        <v>369</v>
      </c>
      <c r="O176" s="208">
        <f t="shared" ref="O176:AT176" si="13">O167-O177</f>
        <v>1608172</v>
      </c>
      <c r="P176" s="208">
        <f t="shared" si="13"/>
        <v>1637181</v>
      </c>
      <c r="Q176" s="208">
        <f t="shared" si="13"/>
        <v>1640584</v>
      </c>
      <c r="R176" s="208">
        <f t="shared" si="13"/>
        <v>1640584</v>
      </c>
      <c r="S176" s="208">
        <f t="shared" si="13"/>
        <v>1696530</v>
      </c>
      <c r="T176" s="208">
        <f t="shared" si="13"/>
        <v>1721939</v>
      </c>
      <c r="U176" s="208">
        <f t="shared" si="13"/>
        <v>1733460</v>
      </c>
      <c r="V176" s="208">
        <f t="shared" si="13"/>
        <v>1748968</v>
      </c>
      <c r="W176" s="208">
        <f t="shared" si="13"/>
        <v>1783117</v>
      </c>
      <c r="X176" s="208">
        <f t="shared" si="13"/>
        <v>1784535</v>
      </c>
      <c r="Y176" s="208">
        <f t="shared" si="13"/>
        <v>1796974</v>
      </c>
      <c r="Z176" s="208">
        <f t="shared" si="13"/>
        <v>1796974</v>
      </c>
      <c r="AA176" s="208">
        <f t="shared" si="13"/>
        <v>1808075</v>
      </c>
      <c r="AB176" s="208">
        <f t="shared" si="13"/>
        <v>1834440</v>
      </c>
      <c r="AC176" s="208">
        <f t="shared" si="13"/>
        <v>1868897</v>
      </c>
      <c r="AD176" s="208">
        <f t="shared" si="13"/>
        <v>1873078</v>
      </c>
      <c r="AE176" s="208">
        <f t="shared" si="13"/>
        <v>1880757</v>
      </c>
      <c r="AF176" s="208">
        <f t="shared" si="13"/>
        <v>1881618</v>
      </c>
      <c r="AG176" s="208">
        <f t="shared" si="13"/>
        <v>1908635</v>
      </c>
      <c r="AH176" s="208">
        <f t="shared" si="13"/>
        <v>1908635</v>
      </c>
      <c r="AI176" s="208">
        <f t="shared" si="13"/>
        <v>1909905</v>
      </c>
      <c r="AJ176" s="208">
        <f t="shared" si="13"/>
        <v>1926538</v>
      </c>
      <c r="AK176" s="208">
        <f t="shared" si="13"/>
        <v>1929946</v>
      </c>
      <c r="AL176" s="208">
        <f t="shared" si="13"/>
        <v>2083591</v>
      </c>
      <c r="AM176" s="208">
        <f t="shared" si="13"/>
        <v>2083591</v>
      </c>
      <c r="AN176" s="208">
        <f t="shared" si="13"/>
        <v>2093657</v>
      </c>
      <c r="AO176" s="208">
        <f t="shared" si="13"/>
        <v>2119349</v>
      </c>
      <c r="AP176" s="208">
        <f t="shared" si="13"/>
        <v>2121017</v>
      </c>
      <c r="AQ176" s="208">
        <f t="shared" si="13"/>
        <v>2121996</v>
      </c>
      <c r="AR176" s="208">
        <f t="shared" si="13"/>
        <v>2122309</v>
      </c>
      <c r="AS176" s="208">
        <f t="shared" si="13"/>
        <v>2125432</v>
      </c>
      <c r="AT176" s="208">
        <f t="shared" si="13"/>
        <v>2126194</v>
      </c>
      <c r="AU176" s="208">
        <f t="shared" ref="AU176:BZ176" si="14">AU167-AU177</f>
        <v>2132656</v>
      </c>
      <c r="AV176" s="208">
        <f t="shared" si="14"/>
        <v>2137938</v>
      </c>
      <c r="AW176" s="208">
        <f t="shared" si="14"/>
        <v>2143174</v>
      </c>
      <c r="AX176" s="208">
        <f t="shared" si="14"/>
        <v>2145878</v>
      </c>
      <c r="AY176" s="208">
        <f t="shared" si="14"/>
        <v>2148187</v>
      </c>
      <c r="AZ176" s="208">
        <f t="shared" si="14"/>
        <v>2159023</v>
      </c>
      <c r="BA176" s="208">
        <f t="shared" si="14"/>
        <v>2161095</v>
      </c>
      <c r="BB176" s="208">
        <f t="shared" si="14"/>
        <v>2181187</v>
      </c>
      <c r="BC176" s="208">
        <f t="shared" si="14"/>
        <v>2184206</v>
      </c>
      <c r="BD176" s="208">
        <f t="shared" si="14"/>
        <v>2184206</v>
      </c>
      <c r="BE176" s="208">
        <f t="shared" si="14"/>
        <v>2185529</v>
      </c>
      <c r="BF176" s="208">
        <f t="shared" si="14"/>
        <v>2185609</v>
      </c>
      <c r="BG176" s="208">
        <f t="shared" si="14"/>
        <v>2221599</v>
      </c>
      <c r="BH176" s="208">
        <f t="shared" si="14"/>
        <v>2222656</v>
      </c>
      <c r="BI176" s="208">
        <f t="shared" si="14"/>
        <v>2225460</v>
      </c>
      <c r="BJ176" s="208">
        <f t="shared" si="14"/>
        <v>2235793</v>
      </c>
      <c r="BK176" s="208">
        <f t="shared" si="14"/>
        <v>2241582</v>
      </c>
      <c r="BL176" s="208">
        <f t="shared" si="14"/>
        <v>2251590</v>
      </c>
      <c r="BM176" s="208">
        <f t="shared" si="14"/>
        <v>2255912</v>
      </c>
      <c r="BN176" s="208">
        <f t="shared" si="14"/>
        <v>2262354</v>
      </c>
      <c r="BO176" s="208">
        <f t="shared" si="14"/>
        <v>2367983</v>
      </c>
      <c r="BP176" s="208">
        <f t="shared" si="14"/>
        <v>2373932</v>
      </c>
      <c r="BQ176" s="208">
        <f t="shared" si="14"/>
        <v>2376722</v>
      </c>
      <c r="BR176" s="208">
        <f t="shared" si="14"/>
        <v>2376722</v>
      </c>
      <c r="BS176" s="208">
        <f t="shared" si="14"/>
        <v>2377409</v>
      </c>
      <c r="BT176" s="208">
        <f t="shared" si="14"/>
        <v>2395674</v>
      </c>
      <c r="BU176" s="208">
        <f t="shared" si="14"/>
        <v>2398836</v>
      </c>
      <c r="BV176" s="208">
        <f t="shared" si="14"/>
        <v>2406665</v>
      </c>
      <c r="BW176" s="208">
        <f t="shared" si="14"/>
        <v>2406682</v>
      </c>
      <c r="BX176" s="208">
        <f t="shared" si="14"/>
        <v>2412807</v>
      </c>
      <c r="BY176" s="208">
        <f t="shared" si="14"/>
        <v>2413226</v>
      </c>
      <c r="BZ176" s="208">
        <f t="shared" si="14"/>
        <v>2432553</v>
      </c>
      <c r="CA176" s="369">
        <f t="shared" ref="CA176:CY176" si="15">CA167-CA177</f>
        <v>2433682</v>
      </c>
      <c r="CB176" s="369">
        <f t="shared" si="15"/>
        <v>2433944</v>
      </c>
      <c r="CC176" s="369">
        <f t="shared" si="15"/>
        <v>2624650</v>
      </c>
      <c r="CD176" s="369">
        <f t="shared" si="15"/>
        <v>2626004</v>
      </c>
      <c r="CE176" s="369">
        <f t="shared" si="15"/>
        <v>2627651</v>
      </c>
      <c r="CF176" s="369">
        <f t="shared" si="15"/>
        <v>2640994</v>
      </c>
      <c r="CG176" s="369">
        <f t="shared" si="15"/>
        <v>2642199</v>
      </c>
      <c r="CH176" s="369">
        <f t="shared" si="15"/>
        <v>2664166</v>
      </c>
      <c r="CI176" s="369">
        <f t="shared" si="15"/>
        <v>2681522</v>
      </c>
      <c r="CJ176" s="369">
        <f t="shared" si="15"/>
        <v>2696129</v>
      </c>
      <c r="CK176" s="369">
        <f t="shared" si="15"/>
        <v>2704150</v>
      </c>
      <c r="CL176" s="369">
        <f t="shared" si="15"/>
        <v>2731626</v>
      </c>
      <c r="CM176" s="369">
        <f t="shared" si="15"/>
        <v>2731833</v>
      </c>
      <c r="CN176" s="369">
        <f t="shared" si="15"/>
        <v>2731833</v>
      </c>
      <c r="CO176" s="369">
        <f t="shared" si="15"/>
        <v>2732437</v>
      </c>
      <c r="CP176" s="369">
        <f t="shared" si="15"/>
        <v>2732767</v>
      </c>
      <c r="CQ176" s="369">
        <f t="shared" si="15"/>
        <v>2735892</v>
      </c>
      <c r="CR176" s="369">
        <f t="shared" si="15"/>
        <v>2736306</v>
      </c>
      <c r="CS176" s="369">
        <f t="shared" si="15"/>
        <v>2757859</v>
      </c>
      <c r="CT176" s="369">
        <f t="shared" si="15"/>
        <v>3298009</v>
      </c>
      <c r="CU176" s="369">
        <f t="shared" si="15"/>
        <v>3299479</v>
      </c>
      <c r="CV176" s="369">
        <f t="shared" si="15"/>
        <v>3300077</v>
      </c>
      <c r="CW176" s="369">
        <f t="shared" si="15"/>
        <v>3314391</v>
      </c>
      <c r="CX176" s="595">
        <f t="shared" si="15"/>
        <v>2774241</v>
      </c>
      <c r="CY176" s="595">
        <f t="shared" si="15"/>
        <v>2774241</v>
      </c>
    </row>
    <row r="177" spans="7:112" ht="13.5" thickBot="1" x14ac:dyDescent="0.25">
      <c r="G177" s="455" t="s">
        <v>360</v>
      </c>
      <c r="H177" s="4"/>
      <c r="I177" s="4"/>
      <c r="J177" s="4"/>
      <c r="K177" s="4"/>
      <c r="L177" s="215">
        <f>M177*100/M180</f>
        <v>16.969696969696969</v>
      </c>
      <c r="M177" s="219">
        <f>COUNTIF(L2:L166, "5")</f>
        <v>28</v>
      </c>
      <c r="N177" s="454" t="s">
        <v>370</v>
      </c>
      <c r="O177" s="208">
        <f t="shared" ref="O177:AT177" si="16">SUM(O5+O6+O7+O8+O9+O10+O11+O12+O13+O40+O59+O60+O61+O62+O63+O64+O65+O73+O81+O105+O106+O107+O108)</f>
        <v>1330863</v>
      </c>
      <c r="P177" s="208">
        <f t="shared" si="16"/>
        <v>1330863</v>
      </c>
      <c r="Q177" s="208">
        <f t="shared" si="16"/>
        <v>1330863</v>
      </c>
      <c r="R177" s="208">
        <f t="shared" si="16"/>
        <v>2246664</v>
      </c>
      <c r="S177" s="208">
        <f t="shared" si="16"/>
        <v>2246664</v>
      </c>
      <c r="T177" s="208">
        <f t="shared" si="16"/>
        <v>2246664</v>
      </c>
      <c r="U177" s="208">
        <f t="shared" si="16"/>
        <v>2246664</v>
      </c>
      <c r="V177" s="208">
        <f t="shared" si="16"/>
        <v>2246664</v>
      </c>
      <c r="W177" s="208">
        <f t="shared" si="16"/>
        <v>2246664</v>
      </c>
      <c r="X177" s="208">
        <f t="shared" si="16"/>
        <v>2246664</v>
      </c>
      <c r="Y177" s="208">
        <f t="shared" si="16"/>
        <v>2246664</v>
      </c>
      <c r="Z177" s="208">
        <f t="shared" si="16"/>
        <v>3373556</v>
      </c>
      <c r="AA177" s="208">
        <f t="shared" si="16"/>
        <v>3373556</v>
      </c>
      <c r="AB177" s="208">
        <f t="shared" si="16"/>
        <v>3373556</v>
      </c>
      <c r="AC177" s="208">
        <f t="shared" si="16"/>
        <v>3373968</v>
      </c>
      <c r="AD177" s="208">
        <f t="shared" si="16"/>
        <v>3373968</v>
      </c>
      <c r="AE177" s="208">
        <f t="shared" si="16"/>
        <v>3373968</v>
      </c>
      <c r="AF177" s="208">
        <f t="shared" si="16"/>
        <v>3373968</v>
      </c>
      <c r="AG177" s="208">
        <f t="shared" si="16"/>
        <v>3373950</v>
      </c>
      <c r="AH177" s="208">
        <f t="shared" si="16"/>
        <v>3797366</v>
      </c>
      <c r="AI177" s="208">
        <f t="shared" si="16"/>
        <v>3797366</v>
      </c>
      <c r="AJ177" s="208">
        <f t="shared" si="16"/>
        <v>3797366</v>
      </c>
      <c r="AK177" s="208">
        <f t="shared" si="16"/>
        <v>3797366</v>
      </c>
      <c r="AL177" s="208">
        <f t="shared" si="16"/>
        <v>3797366</v>
      </c>
      <c r="AM177" s="208">
        <f t="shared" si="16"/>
        <v>3797366</v>
      </c>
      <c r="AN177" s="208">
        <f t="shared" si="16"/>
        <v>3797366</v>
      </c>
      <c r="AO177" s="208">
        <f t="shared" si="16"/>
        <v>4221225</v>
      </c>
      <c r="AP177" s="208">
        <f t="shared" si="16"/>
        <v>4221225</v>
      </c>
      <c r="AQ177" s="208">
        <f t="shared" si="16"/>
        <v>4221225</v>
      </c>
      <c r="AR177" s="208">
        <f t="shared" si="16"/>
        <v>4221225</v>
      </c>
      <c r="AS177" s="208">
        <f t="shared" si="16"/>
        <v>4221225</v>
      </c>
      <c r="AT177" s="208">
        <f t="shared" si="16"/>
        <v>4221225</v>
      </c>
      <c r="AU177" s="208">
        <f t="shared" ref="AU177:BZ177" si="17">SUM(AU5+AU6+AU7+AU8+AU9+AU10+AU11+AU12+AU13+AU40+AU59+AU60+AU61+AU62+AU63+AU64+AU65+AU73+AU81+AU105+AU106+AU107+AU108)</f>
        <v>4221225</v>
      </c>
      <c r="AV177" s="208">
        <f t="shared" si="17"/>
        <v>4221225</v>
      </c>
      <c r="AW177" s="208">
        <f t="shared" si="17"/>
        <v>4221225</v>
      </c>
      <c r="AX177" s="208">
        <f t="shared" si="17"/>
        <v>4221225</v>
      </c>
      <c r="AY177" s="208">
        <f t="shared" si="17"/>
        <v>4221225</v>
      </c>
      <c r="AZ177" s="208">
        <f t="shared" si="17"/>
        <v>4221225</v>
      </c>
      <c r="BA177" s="208">
        <f t="shared" si="17"/>
        <v>4221225</v>
      </c>
      <c r="BB177" s="208">
        <f t="shared" si="17"/>
        <v>4221225</v>
      </c>
      <c r="BC177" s="208">
        <f t="shared" si="17"/>
        <v>4221225</v>
      </c>
      <c r="BD177" s="208">
        <f t="shared" si="17"/>
        <v>4226623</v>
      </c>
      <c r="BE177" s="208">
        <f t="shared" si="17"/>
        <v>4226623</v>
      </c>
      <c r="BF177" s="208">
        <f t="shared" si="17"/>
        <v>4226623</v>
      </c>
      <c r="BG177" s="208">
        <f t="shared" si="17"/>
        <v>4226623</v>
      </c>
      <c r="BH177" s="208">
        <f t="shared" si="17"/>
        <v>4226623</v>
      </c>
      <c r="BI177" s="208">
        <f t="shared" si="17"/>
        <v>4226623</v>
      </c>
      <c r="BJ177" s="208">
        <f t="shared" si="17"/>
        <v>4226623</v>
      </c>
      <c r="BK177" s="208">
        <f t="shared" si="17"/>
        <v>4226623</v>
      </c>
      <c r="BL177" s="208">
        <f t="shared" si="17"/>
        <v>4226623</v>
      </c>
      <c r="BM177" s="208">
        <f t="shared" si="17"/>
        <v>4209279</v>
      </c>
      <c r="BN177" s="208">
        <f t="shared" si="17"/>
        <v>4209279</v>
      </c>
      <c r="BO177" s="208">
        <f t="shared" si="17"/>
        <v>4209279</v>
      </c>
      <c r="BP177" s="208">
        <f t="shared" si="17"/>
        <v>4209279</v>
      </c>
      <c r="BQ177" s="208">
        <f t="shared" si="17"/>
        <v>4209279</v>
      </c>
      <c r="BR177" s="208">
        <f t="shared" si="17"/>
        <v>4914300</v>
      </c>
      <c r="BS177" s="208">
        <f t="shared" si="17"/>
        <v>4914300</v>
      </c>
      <c r="BT177" s="208">
        <f t="shared" si="17"/>
        <v>4914300</v>
      </c>
      <c r="BU177" s="208">
        <f t="shared" si="17"/>
        <v>4914300</v>
      </c>
      <c r="BV177" s="208">
        <f t="shared" si="17"/>
        <v>4914300</v>
      </c>
      <c r="BW177" s="208">
        <f t="shared" si="17"/>
        <v>4914300</v>
      </c>
      <c r="BX177" s="208">
        <f t="shared" si="17"/>
        <v>4914300</v>
      </c>
      <c r="BY177" s="208">
        <f t="shared" si="17"/>
        <v>4914300</v>
      </c>
      <c r="BZ177" s="208">
        <f t="shared" si="17"/>
        <v>4914300</v>
      </c>
      <c r="CA177" s="369">
        <f t="shared" ref="CA177:CY177" si="18">SUM(CA5+CA6+CA7+CA8+CA9+CA10+CA11+CA12+CA13+CA40+CA59+CA60+CA61+CA62+CA63+CA64+CA65+CA73+CA81+CA105+CA106+CA107+CA108)</f>
        <v>4914300</v>
      </c>
      <c r="CB177" s="369">
        <f t="shared" si="18"/>
        <v>4914300</v>
      </c>
      <c r="CC177" s="369">
        <f t="shared" si="18"/>
        <v>4914300</v>
      </c>
      <c r="CD177" s="369">
        <f t="shared" si="18"/>
        <v>4914300</v>
      </c>
      <c r="CE177" s="369">
        <f t="shared" si="18"/>
        <v>4914300</v>
      </c>
      <c r="CF177" s="369">
        <f t="shared" si="18"/>
        <v>4914300</v>
      </c>
      <c r="CG177" s="369">
        <f t="shared" si="18"/>
        <v>4914300</v>
      </c>
      <c r="CH177" s="369">
        <f t="shared" si="18"/>
        <v>4914300</v>
      </c>
      <c r="CI177" s="369">
        <f t="shared" si="18"/>
        <v>4914300</v>
      </c>
      <c r="CJ177" s="369">
        <f t="shared" si="18"/>
        <v>4914300</v>
      </c>
      <c r="CK177" s="369">
        <f t="shared" si="18"/>
        <v>4914300</v>
      </c>
      <c r="CL177" s="369">
        <f t="shared" si="18"/>
        <v>4914300</v>
      </c>
      <c r="CM177" s="369">
        <f t="shared" si="18"/>
        <v>4914300</v>
      </c>
      <c r="CN177" s="369">
        <f t="shared" si="18"/>
        <v>4933184</v>
      </c>
      <c r="CO177" s="369">
        <f t="shared" si="18"/>
        <v>4933184</v>
      </c>
      <c r="CP177" s="369">
        <f t="shared" si="18"/>
        <v>4933184</v>
      </c>
      <c r="CQ177" s="369">
        <f t="shared" si="18"/>
        <v>4933184</v>
      </c>
      <c r="CR177" s="369">
        <f t="shared" si="18"/>
        <v>4933184</v>
      </c>
      <c r="CS177" s="369">
        <f t="shared" si="18"/>
        <v>4933184</v>
      </c>
      <c r="CT177" s="369">
        <f t="shared" si="18"/>
        <v>4933184</v>
      </c>
      <c r="CU177" s="369">
        <f t="shared" si="18"/>
        <v>4933184</v>
      </c>
      <c r="CV177" s="369">
        <f t="shared" si="18"/>
        <v>4933184</v>
      </c>
      <c r="CW177" s="369">
        <f t="shared" si="18"/>
        <v>4933184</v>
      </c>
      <c r="CX177" s="595">
        <f t="shared" si="18"/>
        <v>4933184</v>
      </c>
      <c r="CY177" s="595">
        <f t="shared" si="18"/>
        <v>4933184</v>
      </c>
    </row>
    <row r="178" spans="7:112" ht="13.5" thickTop="1" x14ac:dyDescent="0.2">
      <c r="G178" s="4" t="s">
        <v>419</v>
      </c>
      <c r="H178" s="4"/>
      <c r="I178" s="4"/>
      <c r="J178" s="4"/>
      <c r="K178" s="4"/>
      <c r="L178" s="215"/>
      <c r="M178" s="219">
        <f>COUNTIF(K2:K166,"Si")</f>
        <v>0</v>
      </c>
      <c r="N178" s="216"/>
      <c r="O178" s="275"/>
      <c r="P178" s="208"/>
      <c r="Q178" s="208"/>
      <c r="R178" s="208"/>
      <c r="S178" s="275"/>
      <c r="T178" s="275"/>
      <c r="U178" s="275"/>
      <c r="V178" s="275"/>
      <c r="W178" s="275"/>
      <c r="X178" s="275"/>
      <c r="Y178" s="275"/>
      <c r="Z178" s="275"/>
      <c r="AA178" s="275"/>
      <c r="AB178" s="275"/>
      <c r="AC178" s="275"/>
      <c r="AD178" s="275"/>
      <c r="AE178" s="275"/>
      <c r="AF178" s="275"/>
      <c r="AG178" s="275"/>
      <c r="AH178" s="275"/>
      <c r="AI178" s="275"/>
      <c r="AJ178" s="275"/>
      <c r="AK178" s="275"/>
      <c r="AL178" s="275"/>
      <c r="AM178" s="275"/>
      <c r="AN178" s="275"/>
      <c r="AO178" s="275"/>
      <c r="AP178" s="275"/>
      <c r="AQ178" s="275"/>
      <c r="AR178" s="275"/>
      <c r="AS178" s="275"/>
      <c r="AT178" s="275"/>
      <c r="AU178" s="275"/>
      <c r="AV178" s="275"/>
      <c r="AW178" s="275"/>
      <c r="AX178" s="275"/>
      <c r="AY178" s="275"/>
      <c r="AZ178" s="275"/>
      <c r="BA178" s="275"/>
      <c r="BB178" s="275"/>
      <c r="BC178" s="275"/>
      <c r="BD178" s="275"/>
      <c r="BE178" s="275"/>
      <c r="BF178" s="275"/>
      <c r="BG178" s="275"/>
      <c r="BH178" s="275"/>
      <c r="BI178" s="275"/>
      <c r="BJ178" s="275"/>
      <c r="BK178" s="275"/>
      <c r="BL178" s="275"/>
      <c r="BM178" s="275"/>
      <c r="BN178" s="275"/>
      <c r="BO178" s="275"/>
      <c r="BP178" s="275"/>
      <c r="BQ178" s="275"/>
      <c r="BR178" s="275"/>
      <c r="BS178" s="275"/>
      <c r="BT178" s="275"/>
      <c r="BU178" s="275"/>
      <c r="BV178" s="275"/>
      <c r="BW178" s="275"/>
      <c r="BX178" s="275"/>
      <c r="BY178" s="275"/>
      <c r="BZ178" s="275"/>
      <c r="CA178" s="370"/>
      <c r="CB178" s="370"/>
      <c r="CC178" s="370"/>
      <c r="CD178" s="370"/>
      <c r="CE178" s="370"/>
      <c r="CF178" s="370"/>
      <c r="CG178" s="370"/>
      <c r="CH178" s="370"/>
      <c r="CI178" s="370"/>
      <c r="CJ178" s="370"/>
      <c r="CK178" s="370"/>
      <c r="CL178" s="370"/>
      <c r="CM178" s="370"/>
      <c r="CN178" s="370"/>
      <c r="CO178" s="370"/>
      <c r="CP178" s="370"/>
      <c r="CQ178" s="370"/>
      <c r="CR178" s="370"/>
      <c r="CS178" s="370"/>
      <c r="CT178" s="370"/>
      <c r="CU178" s="370"/>
      <c r="CV178" s="370"/>
      <c r="CW178" s="370"/>
      <c r="CX178" s="596"/>
      <c r="CY178" s="596"/>
      <c r="DA178" s="461"/>
      <c r="DB178" s="462"/>
      <c r="DC178" s="462"/>
      <c r="DD178" s="463" t="s">
        <v>546</v>
      </c>
      <c r="DE178" s="462"/>
      <c r="DF178" s="462"/>
      <c r="DG178" s="462"/>
      <c r="DH178" s="464"/>
    </row>
    <row r="179" spans="7:112" x14ac:dyDescent="0.2">
      <c r="G179" s="455" t="s">
        <v>420</v>
      </c>
      <c r="M179" s="219">
        <f>COUNTIF(K2:K166,"No")</f>
        <v>26</v>
      </c>
      <c r="N179" s="216" t="s">
        <v>404</v>
      </c>
      <c r="P179" s="207"/>
      <c r="Q179" s="207"/>
      <c r="R179" s="207"/>
      <c r="AF179" s="226"/>
      <c r="AG179" s="225">
        <f t="shared" ref="AG179:BL179" si="19">AG176*100/AG167</f>
        <v>36.130701162404392</v>
      </c>
      <c r="AH179" s="215">
        <f t="shared" si="19"/>
        <v>33.449608578757697</v>
      </c>
      <c r="AI179" s="215">
        <f t="shared" si="19"/>
        <v>33.464417582413731</v>
      </c>
      <c r="AJ179" s="215">
        <f t="shared" si="19"/>
        <v>33.6577622545731</v>
      </c>
      <c r="AK179" s="215">
        <f t="shared" si="19"/>
        <v>33.697238774489676</v>
      </c>
      <c r="AL179" s="215">
        <f t="shared" si="19"/>
        <v>35.429454763910023</v>
      </c>
      <c r="AM179" s="215">
        <f t="shared" si="19"/>
        <v>35.429454763910023</v>
      </c>
      <c r="AN179" s="215">
        <f t="shared" si="19"/>
        <v>35.539786553201374</v>
      </c>
      <c r="AO179" s="215">
        <f t="shared" si="19"/>
        <v>33.425191473201004</v>
      </c>
      <c r="AP179" s="215">
        <f t="shared" si="19"/>
        <v>33.442700546589045</v>
      </c>
      <c r="AQ179" s="215">
        <f t="shared" si="19"/>
        <v>33.452972866624073</v>
      </c>
      <c r="AR179" s="215">
        <f t="shared" si="19"/>
        <v>33.45625640218843</v>
      </c>
      <c r="AS179" s="215">
        <f t="shared" si="19"/>
        <v>33.489000587238287</v>
      </c>
      <c r="AT179" s="215">
        <f t="shared" si="19"/>
        <v>33.496985152547829</v>
      </c>
      <c r="AU179" s="215">
        <f t="shared" si="19"/>
        <v>33.564619796939851</v>
      </c>
      <c r="AV179" s="215">
        <f t="shared" si="19"/>
        <v>33.619801851281373</v>
      </c>
      <c r="AW179" s="215">
        <f t="shared" si="19"/>
        <v>33.674412933570004</v>
      </c>
      <c r="AX179" s="215">
        <f t="shared" si="19"/>
        <v>33.702580278660484</v>
      </c>
      <c r="AY179" s="215">
        <f t="shared" si="19"/>
        <v>33.726614010838048</v>
      </c>
      <c r="AZ179" s="215">
        <f t="shared" si="19"/>
        <v>33.839170515001925</v>
      </c>
      <c r="BA179" s="215">
        <f t="shared" si="19"/>
        <v>33.860649419020042</v>
      </c>
      <c r="BB179" s="215">
        <f t="shared" si="19"/>
        <v>34.068207419328843</v>
      </c>
      <c r="BC179" s="215">
        <f t="shared" si="19"/>
        <v>34.099282312150422</v>
      </c>
      <c r="BD179" s="215">
        <f t="shared" si="19"/>
        <v>34.070570280380274</v>
      </c>
      <c r="BE179" s="215">
        <f t="shared" si="19"/>
        <v>34.084173300944833</v>
      </c>
      <c r="BF179" s="215">
        <f t="shared" si="19"/>
        <v>34.084995677012309</v>
      </c>
      <c r="BG179" s="215">
        <f t="shared" si="19"/>
        <v>34.452892595819435</v>
      </c>
      <c r="BH179" s="215">
        <f t="shared" si="19"/>
        <v>34.463635392421388</v>
      </c>
      <c r="BI179" s="215">
        <f t="shared" si="19"/>
        <v>34.492116731914329</v>
      </c>
      <c r="BJ179" s="215">
        <f t="shared" si="19"/>
        <v>34.59685975028534</v>
      </c>
      <c r="BK179" s="215">
        <f t="shared" si="19"/>
        <v>34.655395121212145</v>
      </c>
      <c r="BL179" s="215">
        <f t="shared" si="19"/>
        <v>34.756344072045792</v>
      </c>
      <c r="BM179" s="215">
        <f t="shared" ref="BM179:CR179" si="20">BM176*100/BM167</f>
        <v>34.893199597660768</v>
      </c>
      <c r="BN179" s="215">
        <f t="shared" si="20"/>
        <v>34.958008280135786</v>
      </c>
      <c r="BO179" s="215">
        <f t="shared" si="20"/>
        <v>36.00256459298717</v>
      </c>
      <c r="BP179" s="215">
        <f t="shared" si="20"/>
        <v>36.060396666611474</v>
      </c>
      <c r="BQ179" s="215">
        <f t="shared" si="20"/>
        <v>36.087483132784222</v>
      </c>
      <c r="BR179" s="215">
        <f t="shared" si="20"/>
        <v>32.597926600687806</v>
      </c>
      <c r="BS179" s="215">
        <f t="shared" si="20"/>
        <v>32.604276994597562</v>
      </c>
      <c r="BT179" s="215">
        <f t="shared" si="20"/>
        <v>32.772674704451752</v>
      </c>
      <c r="BU179" s="215">
        <f t="shared" si="20"/>
        <v>32.801741961314541</v>
      </c>
      <c r="BV179" s="215">
        <f t="shared" si="20"/>
        <v>32.873603411572105</v>
      </c>
      <c r="BW179" s="215">
        <f t="shared" si="20"/>
        <v>32.873759285298064</v>
      </c>
      <c r="BX179" s="215">
        <f t="shared" si="20"/>
        <v>32.929872595009186</v>
      </c>
      <c r="BY179" s="215">
        <f t="shared" si="20"/>
        <v>32.933707775311888</v>
      </c>
      <c r="BZ179" s="215">
        <f t="shared" si="20"/>
        <v>33.110135727501287</v>
      </c>
      <c r="CA179" s="371">
        <f t="shared" si="20"/>
        <v>33.120413196439515</v>
      </c>
      <c r="CB179" s="371">
        <f t="shared" si="20"/>
        <v>33.12279777318227</v>
      </c>
      <c r="CC179" s="371">
        <f t="shared" si="20"/>
        <v>34.814529874849946</v>
      </c>
      <c r="CD179" s="371">
        <f t="shared" si="20"/>
        <v>34.826235122615749</v>
      </c>
      <c r="CE179" s="371">
        <f t="shared" si="20"/>
        <v>34.840467672091741</v>
      </c>
      <c r="CF179" s="371">
        <f t="shared" si="20"/>
        <v>34.955542431571821</v>
      </c>
      <c r="CG179" s="371">
        <f t="shared" si="20"/>
        <v>34.965914770848244</v>
      </c>
      <c r="CH179" s="371">
        <f t="shared" si="20"/>
        <v>35.154423071898719</v>
      </c>
      <c r="CI179" s="371">
        <f t="shared" si="20"/>
        <v>35.302591345610786</v>
      </c>
      <c r="CJ179" s="371">
        <f t="shared" si="20"/>
        <v>35.426767663163275</v>
      </c>
      <c r="CK179" s="371">
        <f t="shared" si="20"/>
        <v>35.494752869678216</v>
      </c>
      <c r="CL179" s="371">
        <f t="shared" si="20"/>
        <v>35.726555553898898</v>
      </c>
      <c r="CM179" s="371">
        <f t="shared" si="20"/>
        <v>35.728295597264655</v>
      </c>
      <c r="CN179" s="371">
        <f t="shared" si="20"/>
        <v>35.640273204873516</v>
      </c>
      <c r="CO179" s="371">
        <f t="shared" si="20"/>
        <v>35.645344323701892</v>
      </c>
      <c r="CP179" s="371">
        <f t="shared" si="20"/>
        <v>35.648114630526599</v>
      </c>
      <c r="CQ179" s="371">
        <f t="shared" si="20"/>
        <v>35.674336777989943</v>
      </c>
      <c r="CR179" s="371">
        <f t="shared" si="20"/>
        <v>35.677809085089102</v>
      </c>
      <c r="CS179" s="371">
        <f t="shared" ref="CS179:CY179" si="21">CS176*100/CS167</f>
        <v>35.85806242404314</v>
      </c>
      <c r="CT179" s="371">
        <f t="shared" si="21"/>
        <v>40.067205324914624</v>
      </c>
      <c r="CU179" s="371">
        <f t="shared" si="21"/>
        <v>40.077906747792298</v>
      </c>
      <c r="CV179" s="371">
        <f t="shared" si="21"/>
        <v>40.082259022275622</v>
      </c>
      <c r="CW179" s="371">
        <f t="shared" si="21"/>
        <v>40.186248685219596</v>
      </c>
      <c r="CX179" s="597">
        <f t="shared" si="21"/>
        <v>35.994395015196382</v>
      </c>
      <c r="CY179" s="597">
        <f t="shared" si="21"/>
        <v>35.994395015196382</v>
      </c>
      <c r="DA179" s="465"/>
      <c r="DB179" s="45"/>
      <c r="DC179" s="45"/>
      <c r="DD179" s="45"/>
      <c r="DE179" s="45"/>
      <c r="DF179" s="45"/>
      <c r="DG179" s="45"/>
      <c r="DH179" s="466"/>
    </row>
    <row r="180" spans="7:112" x14ac:dyDescent="0.2">
      <c r="G180" s="455" t="s">
        <v>54</v>
      </c>
      <c r="H180" s="4"/>
      <c r="I180" s="4"/>
      <c r="J180" s="4"/>
      <c r="K180" s="4"/>
      <c r="L180" s="4"/>
      <c r="M180" s="219">
        <f>SUM(M172:M175)</f>
        <v>165</v>
      </c>
      <c r="N180" s="216" t="s">
        <v>405</v>
      </c>
      <c r="P180" s="207"/>
      <c r="Q180" s="207"/>
      <c r="R180" s="207"/>
      <c r="AF180" s="226"/>
      <c r="AG180" s="225">
        <f t="shared" ref="AG180:BL180" si="22">AG177*100/AG167</f>
        <v>63.869298837595608</v>
      </c>
      <c r="AH180" s="215">
        <f t="shared" si="22"/>
        <v>66.550391421242296</v>
      </c>
      <c r="AI180" s="215">
        <f t="shared" si="22"/>
        <v>66.535582417586269</v>
      </c>
      <c r="AJ180" s="215">
        <f t="shared" si="22"/>
        <v>66.3422377454269</v>
      </c>
      <c r="AK180" s="215">
        <f t="shared" si="22"/>
        <v>66.302761225510324</v>
      </c>
      <c r="AL180" s="215">
        <f t="shared" si="22"/>
        <v>64.57054523608997</v>
      </c>
      <c r="AM180" s="215">
        <f t="shared" si="22"/>
        <v>64.57054523608997</v>
      </c>
      <c r="AN180" s="215">
        <f t="shared" si="22"/>
        <v>64.460213446798633</v>
      </c>
      <c r="AO180" s="215">
        <f t="shared" si="22"/>
        <v>66.574808526798989</v>
      </c>
      <c r="AP180" s="215">
        <f t="shared" si="22"/>
        <v>66.557299453410948</v>
      </c>
      <c r="AQ180" s="215">
        <f t="shared" si="22"/>
        <v>66.547027133375934</v>
      </c>
      <c r="AR180" s="215">
        <f t="shared" si="22"/>
        <v>66.54374359781157</v>
      </c>
      <c r="AS180" s="215">
        <f t="shared" si="22"/>
        <v>66.510999412761706</v>
      </c>
      <c r="AT180" s="215">
        <f t="shared" si="22"/>
        <v>66.503014847452164</v>
      </c>
      <c r="AU180" s="215">
        <f t="shared" si="22"/>
        <v>66.435380203060149</v>
      </c>
      <c r="AV180" s="215">
        <f t="shared" si="22"/>
        <v>66.380198148718634</v>
      </c>
      <c r="AW180" s="215">
        <f t="shared" si="22"/>
        <v>66.325587066429989</v>
      </c>
      <c r="AX180" s="215">
        <f t="shared" si="22"/>
        <v>66.297419721339523</v>
      </c>
      <c r="AY180" s="215">
        <f t="shared" si="22"/>
        <v>66.273385989161952</v>
      </c>
      <c r="AZ180" s="215">
        <f t="shared" si="22"/>
        <v>66.160829484998075</v>
      </c>
      <c r="BA180" s="215">
        <f t="shared" si="22"/>
        <v>66.139350580979951</v>
      </c>
      <c r="BB180" s="215">
        <f t="shared" si="22"/>
        <v>65.931792580671157</v>
      </c>
      <c r="BC180" s="215">
        <f t="shared" si="22"/>
        <v>65.900717687849578</v>
      </c>
      <c r="BD180" s="215">
        <f t="shared" si="22"/>
        <v>65.929429719619719</v>
      </c>
      <c r="BE180" s="215">
        <f t="shared" si="22"/>
        <v>65.915826699055174</v>
      </c>
      <c r="BF180" s="215">
        <f t="shared" si="22"/>
        <v>65.915004322987684</v>
      </c>
      <c r="BG180" s="215">
        <f t="shared" si="22"/>
        <v>65.547107404180565</v>
      </c>
      <c r="BH180" s="215">
        <f t="shared" si="22"/>
        <v>65.536364607578619</v>
      </c>
      <c r="BI180" s="215">
        <f t="shared" si="22"/>
        <v>65.507883268085678</v>
      </c>
      <c r="BJ180" s="215">
        <f t="shared" si="22"/>
        <v>65.403140249714653</v>
      </c>
      <c r="BK180" s="215">
        <f t="shared" si="22"/>
        <v>65.344604878787862</v>
      </c>
      <c r="BL180" s="215">
        <f t="shared" si="22"/>
        <v>65.243655927954208</v>
      </c>
      <c r="BM180" s="215">
        <f t="shared" ref="BM180:CR180" si="23">BM177*100/BM167</f>
        <v>65.106800402339232</v>
      </c>
      <c r="BN180" s="215">
        <f t="shared" si="23"/>
        <v>65.041991719864214</v>
      </c>
      <c r="BO180" s="215">
        <f t="shared" si="23"/>
        <v>63.99743540701283</v>
      </c>
      <c r="BP180" s="215">
        <f t="shared" si="23"/>
        <v>63.939603333388526</v>
      </c>
      <c r="BQ180" s="215">
        <f t="shared" si="23"/>
        <v>63.912516867215778</v>
      </c>
      <c r="BR180" s="215">
        <f t="shared" si="23"/>
        <v>67.402073399312201</v>
      </c>
      <c r="BS180" s="215">
        <f t="shared" si="23"/>
        <v>67.395723005402431</v>
      </c>
      <c r="BT180" s="215">
        <f t="shared" si="23"/>
        <v>67.227325295548241</v>
      </c>
      <c r="BU180" s="215">
        <f t="shared" si="23"/>
        <v>67.198258038685452</v>
      </c>
      <c r="BV180" s="215">
        <f t="shared" si="23"/>
        <v>67.126396588427895</v>
      </c>
      <c r="BW180" s="215">
        <f t="shared" si="23"/>
        <v>67.126240714701936</v>
      </c>
      <c r="BX180" s="215">
        <f t="shared" si="23"/>
        <v>67.070127404990814</v>
      </c>
      <c r="BY180" s="215">
        <f t="shared" si="23"/>
        <v>67.066292224688112</v>
      </c>
      <c r="BZ180" s="215">
        <f t="shared" si="23"/>
        <v>66.889864272498713</v>
      </c>
      <c r="CA180" s="371">
        <f t="shared" si="23"/>
        <v>66.879586803560485</v>
      </c>
      <c r="CB180" s="371">
        <f t="shared" si="23"/>
        <v>66.87720222681773</v>
      </c>
      <c r="CC180" s="371">
        <f t="shared" si="23"/>
        <v>65.185470125150047</v>
      </c>
      <c r="CD180" s="371">
        <f t="shared" si="23"/>
        <v>65.173764877384258</v>
      </c>
      <c r="CE180" s="371">
        <f t="shared" si="23"/>
        <v>65.159532327908252</v>
      </c>
      <c r="CF180" s="371">
        <f t="shared" si="23"/>
        <v>65.044457568428172</v>
      </c>
      <c r="CG180" s="371">
        <f t="shared" si="23"/>
        <v>65.034085229151756</v>
      </c>
      <c r="CH180" s="371">
        <f t="shared" si="23"/>
        <v>64.845576928101281</v>
      </c>
      <c r="CI180" s="371">
        <f t="shared" si="23"/>
        <v>64.697408654389221</v>
      </c>
      <c r="CJ180" s="371">
        <f t="shared" si="23"/>
        <v>64.573232336836725</v>
      </c>
      <c r="CK180" s="371">
        <f t="shared" si="23"/>
        <v>64.505247130321791</v>
      </c>
      <c r="CL180" s="371">
        <f t="shared" si="23"/>
        <v>64.273444446101095</v>
      </c>
      <c r="CM180" s="371">
        <f t="shared" si="23"/>
        <v>64.271704402735338</v>
      </c>
      <c r="CN180" s="371">
        <f t="shared" si="23"/>
        <v>64.359726795126477</v>
      </c>
      <c r="CO180" s="371">
        <f t="shared" si="23"/>
        <v>64.354655676298108</v>
      </c>
      <c r="CP180" s="371">
        <f t="shared" si="23"/>
        <v>64.351885369473408</v>
      </c>
      <c r="CQ180" s="371">
        <f t="shared" si="23"/>
        <v>64.32566322201005</v>
      </c>
      <c r="CR180" s="371">
        <f t="shared" si="23"/>
        <v>64.322190914910905</v>
      </c>
      <c r="CS180" s="371">
        <f t="shared" ref="CS180:CY180" si="24">CS177*100/CS167</f>
        <v>64.14193757595686</v>
      </c>
      <c r="CT180" s="371">
        <f t="shared" si="24"/>
        <v>59.932794675085376</v>
      </c>
      <c r="CU180" s="371">
        <f t="shared" si="24"/>
        <v>59.922093252207702</v>
      </c>
      <c r="CV180" s="371">
        <f t="shared" si="24"/>
        <v>59.917740977724378</v>
      </c>
      <c r="CW180" s="371">
        <f t="shared" si="24"/>
        <v>59.813751314780404</v>
      </c>
      <c r="CX180" s="597">
        <f t="shared" si="24"/>
        <v>64.005604984803611</v>
      </c>
      <c r="CY180" s="597">
        <f t="shared" si="24"/>
        <v>64.005604984803611</v>
      </c>
      <c r="DA180" s="465"/>
      <c r="DB180" s="45"/>
      <c r="DC180" s="45"/>
      <c r="DD180" s="459" t="s">
        <v>551</v>
      </c>
      <c r="DE180" s="45"/>
      <c r="DF180" s="459" t="s">
        <v>544</v>
      </c>
      <c r="DG180" s="45"/>
      <c r="DH180" s="467" t="s">
        <v>545</v>
      </c>
    </row>
    <row r="181" spans="7:112" x14ac:dyDescent="0.2"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72"/>
      <c r="CB181" s="372"/>
      <c r="CC181" s="372"/>
      <c r="CD181" s="372"/>
      <c r="CE181" s="372"/>
      <c r="CF181" s="372"/>
      <c r="CG181" s="372"/>
      <c r="CH181" s="372"/>
      <c r="CI181" s="372"/>
      <c r="CJ181" s="372"/>
      <c r="CK181" s="372"/>
      <c r="CL181" s="372"/>
      <c r="CM181" s="372"/>
      <c r="CN181" s="372"/>
      <c r="CO181" s="372"/>
      <c r="CP181" s="372"/>
      <c r="CQ181" s="372"/>
      <c r="CR181" s="372"/>
      <c r="CS181" s="372"/>
      <c r="CT181" s="372"/>
      <c r="CU181" s="372"/>
      <c r="CV181" s="372"/>
      <c r="CW181" s="372"/>
      <c r="CX181" s="598"/>
      <c r="CY181" s="598"/>
      <c r="DA181" s="468" t="s">
        <v>548</v>
      </c>
      <c r="DB181" s="498"/>
      <c r="DC181" s="45">
        <v>7588028</v>
      </c>
      <c r="DD181" s="45"/>
      <c r="DE181" s="45"/>
      <c r="DF181" s="45"/>
      <c r="DG181" s="45"/>
      <c r="DH181" s="466"/>
    </row>
    <row r="182" spans="7:112" ht="13.5" thickBot="1" x14ac:dyDescent="0.25">
      <c r="G182" s="29" t="s">
        <v>64</v>
      </c>
      <c r="H182" s="29"/>
      <c r="I182" s="29"/>
      <c r="J182" s="29"/>
      <c r="K182" s="29"/>
      <c r="L182" s="29"/>
      <c r="M182" s="31"/>
      <c r="N182" s="31"/>
      <c r="O182" s="32">
        <v>39834</v>
      </c>
      <c r="P182" s="32">
        <v>39836</v>
      </c>
      <c r="Q182" s="32">
        <v>39854</v>
      </c>
      <c r="R182" s="32">
        <v>39898</v>
      </c>
      <c r="S182" s="32">
        <v>39941</v>
      </c>
      <c r="T182" s="32">
        <v>39947</v>
      </c>
      <c r="U182" s="32">
        <v>39972</v>
      </c>
      <c r="V182" s="32">
        <v>39987</v>
      </c>
      <c r="W182" s="32">
        <v>40001</v>
      </c>
      <c r="X182" s="32">
        <v>40008</v>
      </c>
      <c r="Y182" s="32">
        <v>40031</v>
      </c>
      <c r="Z182" s="32">
        <v>40052</v>
      </c>
      <c r="AA182" s="32">
        <v>40057</v>
      </c>
      <c r="AB182" s="32">
        <v>40067</v>
      </c>
      <c r="AC182" s="32">
        <v>40093</v>
      </c>
      <c r="AD182" s="32">
        <v>40105</v>
      </c>
      <c r="AE182" s="32">
        <v>40109</v>
      </c>
      <c r="AF182" s="32">
        <v>40116</v>
      </c>
      <c r="AG182" s="32">
        <v>40163</v>
      </c>
      <c r="AH182" s="32">
        <v>40168</v>
      </c>
      <c r="AI182" s="32">
        <v>40205</v>
      </c>
      <c r="AJ182" s="32">
        <v>40214</v>
      </c>
      <c r="AK182" s="32">
        <v>40221</v>
      </c>
      <c r="AL182" s="32">
        <v>40228</v>
      </c>
      <c r="AM182" s="214">
        <v>40238</v>
      </c>
      <c r="AN182" s="214">
        <v>40242</v>
      </c>
      <c r="AO182" s="214">
        <v>40262</v>
      </c>
      <c r="AP182" s="214">
        <v>40263</v>
      </c>
      <c r="AQ182" s="214">
        <f t="shared" ref="AQ182:CY182" si="25">AQ171</f>
        <v>40275</v>
      </c>
      <c r="AR182" s="214">
        <f t="shared" si="25"/>
        <v>40277</v>
      </c>
      <c r="AS182" s="214">
        <f t="shared" si="25"/>
        <v>40287</v>
      </c>
      <c r="AT182" s="214">
        <f t="shared" si="25"/>
        <v>40303</v>
      </c>
      <c r="AU182" s="214">
        <f t="shared" si="25"/>
        <v>40309</v>
      </c>
      <c r="AV182" s="214">
        <f t="shared" si="25"/>
        <v>40331</v>
      </c>
      <c r="AW182" s="214">
        <f t="shared" si="25"/>
        <v>40364</v>
      </c>
      <c r="AX182" s="214">
        <f t="shared" si="25"/>
        <v>40367</v>
      </c>
      <c r="AY182" s="214">
        <f t="shared" si="25"/>
        <v>40437</v>
      </c>
      <c r="AZ182" s="214">
        <f t="shared" si="25"/>
        <v>40465</v>
      </c>
      <c r="BA182" s="214">
        <f t="shared" si="25"/>
        <v>40470</v>
      </c>
      <c r="BB182" s="214">
        <f t="shared" si="25"/>
        <v>40493</v>
      </c>
      <c r="BC182" s="214">
        <f t="shared" si="25"/>
        <v>40497</v>
      </c>
      <c r="BD182" s="214">
        <f t="shared" si="25"/>
        <v>40535</v>
      </c>
      <c r="BE182" s="214">
        <f t="shared" si="25"/>
        <v>40539</v>
      </c>
      <c r="BF182" s="214">
        <f t="shared" si="25"/>
        <v>40541</v>
      </c>
      <c r="BG182" s="214">
        <f t="shared" si="25"/>
        <v>40542</v>
      </c>
      <c r="BH182" s="214">
        <f t="shared" si="25"/>
        <v>40542</v>
      </c>
      <c r="BI182" s="214">
        <f t="shared" si="25"/>
        <v>36917</v>
      </c>
      <c r="BJ182" s="214">
        <f t="shared" si="25"/>
        <v>40583</v>
      </c>
      <c r="BK182" s="214">
        <f t="shared" si="25"/>
        <v>40597</v>
      </c>
      <c r="BL182" s="214">
        <f t="shared" si="25"/>
        <v>40598</v>
      </c>
      <c r="BM182" s="214">
        <f t="shared" si="25"/>
        <v>40603</v>
      </c>
      <c r="BN182" s="214">
        <f t="shared" si="25"/>
        <v>40639</v>
      </c>
      <c r="BO182" s="214">
        <f t="shared" si="25"/>
        <v>40644</v>
      </c>
      <c r="BP182" s="214">
        <f t="shared" si="25"/>
        <v>40648</v>
      </c>
      <c r="BQ182" s="214">
        <f t="shared" si="25"/>
        <v>40653</v>
      </c>
      <c r="BR182" s="214">
        <f t="shared" si="25"/>
        <v>40658</v>
      </c>
      <c r="BS182" s="214">
        <f t="shared" si="25"/>
        <v>40659</v>
      </c>
      <c r="BT182" s="214">
        <f t="shared" si="25"/>
        <v>40688</v>
      </c>
      <c r="BU182" s="214">
        <f t="shared" si="25"/>
        <v>40700</v>
      </c>
      <c r="BV182" s="214">
        <f t="shared" si="25"/>
        <v>40752</v>
      </c>
      <c r="BW182" s="214">
        <f t="shared" si="25"/>
        <v>40756</v>
      </c>
      <c r="BX182" s="214">
        <f t="shared" si="25"/>
        <v>40759</v>
      </c>
      <c r="BY182" s="214">
        <f t="shared" si="25"/>
        <v>40815</v>
      </c>
      <c r="BZ182" s="214">
        <f t="shared" si="25"/>
        <v>40827</v>
      </c>
      <c r="CA182" s="214">
        <f t="shared" si="25"/>
        <v>40882</v>
      </c>
      <c r="CB182" s="214">
        <f t="shared" si="25"/>
        <v>40889</v>
      </c>
      <c r="CC182" s="214">
        <f t="shared" si="25"/>
        <v>40899</v>
      </c>
      <c r="CD182" s="214">
        <f t="shared" si="25"/>
        <v>40900</v>
      </c>
      <c r="CE182" s="214">
        <f t="shared" si="25"/>
        <v>40924</v>
      </c>
      <c r="CF182" s="214">
        <f t="shared" si="25"/>
        <v>40934</v>
      </c>
      <c r="CG182" s="214">
        <f t="shared" si="25"/>
        <v>40947</v>
      </c>
      <c r="CH182" s="214">
        <f t="shared" si="25"/>
        <v>40948</v>
      </c>
      <c r="CI182" s="214">
        <f t="shared" si="25"/>
        <v>40968</v>
      </c>
      <c r="CJ182" s="214">
        <f t="shared" si="25"/>
        <v>40970</v>
      </c>
      <c r="CK182" s="214">
        <f t="shared" si="25"/>
        <v>41015</v>
      </c>
      <c r="CL182" s="214">
        <f t="shared" si="25"/>
        <v>41032</v>
      </c>
      <c r="CM182" s="214">
        <f t="shared" si="25"/>
        <v>41052</v>
      </c>
      <c r="CN182" s="214">
        <f t="shared" si="25"/>
        <v>41059</v>
      </c>
      <c r="CO182" s="214">
        <f t="shared" si="25"/>
        <v>41071</v>
      </c>
      <c r="CP182" s="214">
        <f t="shared" si="25"/>
        <v>41080</v>
      </c>
      <c r="CQ182" s="214">
        <f t="shared" si="25"/>
        <v>41123</v>
      </c>
      <c r="CR182" s="214">
        <f t="shared" si="25"/>
        <v>41201</v>
      </c>
      <c r="CS182" s="214">
        <f t="shared" si="25"/>
        <v>41207</v>
      </c>
      <c r="CT182" s="214">
        <f t="shared" si="25"/>
        <v>41225</v>
      </c>
      <c r="CU182" s="214">
        <f t="shared" si="25"/>
        <v>41239</v>
      </c>
      <c r="CV182" s="214">
        <f t="shared" si="25"/>
        <v>41263</v>
      </c>
      <c r="CW182" s="214">
        <f t="shared" si="25"/>
        <v>41264</v>
      </c>
      <c r="CX182" s="599">
        <f t="shared" si="25"/>
        <v>41292</v>
      </c>
      <c r="CY182" s="599">
        <f t="shared" si="25"/>
        <v>41297</v>
      </c>
      <c r="DA182" s="468" t="s">
        <v>549</v>
      </c>
      <c r="DB182" s="498"/>
      <c r="DC182" s="45"/>
      <c r="DD182" s="452">
        <v>14017</v>
      </c>
      <c r="DE182" s="43" t="s">
        <v>184</v>
      </c>
      <c r="DF182" s="273">
        <v>11864</v>
      </c>
      <c r="DG182" s="460">
        <f>DC184+DF182</f>
        <v>7582536</v>
      </c>
      <c r="DH182" s="469">
        <v>92</v>
      </c>
    </row>
    <row r="183" spans="7:112" x14ac:dyDescent="0.2">
      <c r="G183" s="6" t="s">
        <v>55</v>
      </c>
      <c r="H183" s="6"/>
      <c r="I183" s="6"/>
      <c r="J183" s="6"/>
      <c r="K183" s="6"/>
      <c r="L183" s="6"/>
      <c r="N183" s="253" t="s">
        <v>401</v>
      </c>
      <c r="O183" s="7">
        <v>1451063</v>
      </c>
      <c r="P183">
        <v>1463389</v>
      </c>
      <c r="Q183">
        <v>1466737</v>
      </c>
      <c r="R183">
        <v>2382538</v>
      </c>
      <c r="S183">
        <v>2438484</v>
      </c>
      <c r="T183">
        <v>2454951</v>
      </c>
      <c r="U183">
        <v>2466472</v>
      </c>
      <c r="V183">
        <v>2481006</v>
      </c>
      <c r="W183">
        <v>2481006</v>
      </c>
      <c r="X183">
        <v>2483338</v>
      </c>
      <c r="Y183">
        <v>2483338</v>
      </c>
      <c r="Z183">
        <v>3602480</v>
      </c>
      <c r="AA183">
        <v>3606609</v>
      </c>
      <c r="AB183">
        <v>3618203</v>
      </c>
      <c r="AC183" s="130">
        <v>3648254</v>
      </c>
      <c r="AD183" s="130">
        <v>3652435</v>
      </c>
      <c r="AE183" s="130">
        <v>3660114</v>
      </c>
      <c r="AF183" s="130">
        <v>3660975</v>
      </c>
      <c r="AG183" s="24">
        <v>3661976</v>
      </c>
      <c r="AH183" s="24">
        <v>4108504</v>
      </c>
      <c r="AI183" s="24">
        <v>4109743</v>
      </c>
      <c r="AJ183" s="24">
        <v>4109743</v>
      </c>
      <c r="AK183" s="24">
        <v>4109743</v>
      </c>
      <c r="AL183" s="24">
        <v>4109743</v>
      </c>
      <c r="AM183" s="24">
        <v>4109743</v>
      </c>
      <c r="AN183" s="24">
        <v>4117787</v>
      </c>
      <c r="AO183" s="24">
        <v>4542479</v>
      </c>
      <c r="AP183" s="24">
        <v>4544147</v>
      </c>
      <c r="AQ183" s="24">
        <v>4545126</v>
      </c>
      <c r="AR183" s="24">
        <v>4545126</v>
      </c>
      <c r="AS183" s="24">
        <v>4545126</v>
      </c>
      <c r="AT183" s="24">
        <v>4545888</v>
      </c>
      <c r="AU183" s="24">
        <v>4546985</v>
      </c>
      <c r="AV183" s="24">
        <v>4549027</v>
      </c>
      <c r="AW183" s="24">
        <v>4549027</v>
      </c>
      <c r="AX183" s="24">
        <v>4551731</v>
      </c>
      <c r="AY183" s="24">
        <v>4551731</v>
      </c>
      <c r="AZ183" s="24">
        <v>4551731</v>
      </c>
      <c r="BA183" s="24">
        <v>4551731</v>
      </c>
      <c r="BB183" s="24">
        <v>4571770</v>
      </c>
      <c r="BC183" s="24">
        <v>4571770</v>
      </c>
      <c r="BD183" s="24">
        <v>4577168</v>
      </c>
      <c r="BE183" s="24">
        <v>4577168</v>
      </c>
      <c r="BF183" s="24">
        <v>4577168</v>
      </c>
      <c r="BG183" s="24">
        <v>4603015</v>
      </c>
      <c r="BH183" s="24">
        <v>4603015</v>
      </c>
      <c r="BI183" s="24">
        <v>4605790</v>
      </c>
      <c r="BJ183" s="24">
        <v>4605790</v>
      </c>
      <c r="BK183" s="24">
        <v>4605790</v>
      </c>
      <c r="BL183" s="24">
        <v>4605790</v>
      </c>
      <c r="BM183" s="24">
        <v>4588446</v>
      </c>
      <c r="BN183" s="24">
        <v>4594888</v>
      </c>
      <c r="BO183" s="24">
        <v>4700454</v>
      </c>
      <c r="BP183" s="24">
        <v>4706403</v>
      </c>
      <c r="BQ183" s="24">
        <v>4706403</v>
      </c>
      <c r="BR183" s="24">
        <v>4706403</v>
      </c>
      <c r="BS183" s="24">
        <v>4706403</v>
      </c>
      <c r="BT183" s="24">
        <v>4711694</v>
      </c>
      <c r="BU183" s="446">
        <v>4711694</v>
      </c>
      <c r="BV183" s="24">
        <v>4719523</v>
      </c>
      <c r="BW183" s="24">
        <v>4719540</v>
      </c>
      <c r="BX183" s="24">
        <v>4719540</v>
      </c>
      <c r="BY183" s="24">
        <v>4719540</v>
      </c>
      <c r="BZ183" s="24">
        <v>4738057</v>
      </c>
      <c r="CA183" s="373">
        <v>4738057</v>
      </c>
      <c r="CB183" s="373">
        <v>4738057</v>
      </c>
      <c r="CC183" s="416">
        <v>4928763</v>
      </c>
      <c r="CD183" s="419">
        <v>4928763</v>
      </c>
      <c r="CE183" s="451">
        <v>4930410</v>
      </c>
      <c r="CF183" s="416">
        <v>4943753</v>
      </c>
      <c r="CG183" s="419">
        <v>4943753</v>
      </c>
      <c r="CH183">
        <v>4965720</v>
      </c>
      <c r="CI183">
        <v>4965720</v>
      </c>
      <c r="CJ183" s="24">
        <v>4972452</v>
      </c>
      <c r="CK183" s="24">
        <v>4972452</v>
      </c>
      <c r="CL183" s="24">
        <v>4999928</v>
      </c>
      <c r="CM183" s="24">
        <v>4999928</v>
      </c>
      <c r="CN183" s="24">
        <v>4999928</v>
      </c>
      <c r="CO183" s="24">
        <v>4999928</v>
      </c>
      <c r="CP183" s="24">
        <v>5000258</v>
      </c>
      <c r="CQ183" s="24">
        <v>5000258</v>
      </c>
      <c r="CR183" s="24">
        <v>5000258</v>
      </c>
      <c r="CS183" s="24">
        <v>5021811</v>
      </c>
      <c r="CT183" s="24">
        <v>5563431</v>
      </c>
      <c r="CU183" s="24">
        <v>5563431</v>
      </c>
      <c r="CV183" s="24">
        <v>5563431</v>
      </c>
      <c r="CW183" s="24">
        <v>5577745</v>
      </c>
      <c r="CX183" s="600">
        <v>5092814</v>
      </c>
      <c r="CY183" s="600">
        <v>5096761</v>
      </c>
      <c r="DA183" s="468"/>
      <c r="DB183" s="498"/>
      <c r="DC183" s="45"/>
      <c r="DD183" s="452">
        <v>18166</v>
      </c>
      <c r="DE183" s="43" t="s">
        <v>187</v>
      </c>
      <c r="DF183" s="273">
        <v>-2986</v>
      </c>
      <c r="DG183" s="460">
        <f>DG182+DF183</f>
        <v>7579550</v>
      </c>
      <c r="DH183" s="469">
        <v>93</v>
      </c>
    </row>
    <row r="184" spans="7:112" x14ac:dyDescent="0.2">
      <c r="G184" s="6" t="s">
        <v>56</v>
      </c>
      <c r="H184" s="6"/>
      <c r="I184" s="6"/>
      <c r="J184" s="6"/>
      <c r="K184" s="6"/>
      <c r="L184" s="6"/>
      <c r="N184" s="253" t="s">
        <v>402</v>
      </c>
      <c r="O184" s="7">
        <v>1168049</v>
      </c>
      <c r="P184">
        <v>1184732</v>
      </c>
      <c r="Q184">
        <v>1184787</v>
      </c>
      <c r="R184">
        <v>1184787</v>
      </c>
      <c r="S184">
        <v>1184787</v>
      </c>
      <c r="T184">
        <v>1193729</v>
      </c>
      <c r="U184">
        <v>1193729</v>
      </c>
      <c r="V184">
        <v>1193729</v>
      </c>
      <c r="W184">
        <v>1227878</v>
      </c>
      <c r="X184">
        <v>1227878</v>
      </c>
      <c r="Y184">
        <v>1240317</v>
      </c>
      <c r="Z184">
        <v>1240317</v>
      </c>
      <c r="AA184">
        <v>1247289</v>
      </c>
      <c r="AB184">
        <v>1262060</v>
      </c>
      <c r="AC184" s="131">
        <v>1266858</v>
      </c>
      <c r="AD184" s="131">
        <v>1266858</v>
      </c>
      <c r="AE184" s="131">
        <v>1266858</v>
      </c>
      <c r="AF184" s="131">
        <v>1266878</v>
      </c>
      <c r="AG184" s="25">
        <v>1269764</v>
      </c>
      <c r="AH184" s="25">
        <v>1269764</v>
      </c>
      <c r="AI184" s="25">
        <v>1269795</v>
      </c>
      <c r="AJ184" s="25">
        <v>1286428</v>
      </c>
      <c r="AK184" s="25">
        <v>1289836</v>
      </c>
      <c r="AL184" s="25">
        <v>1443481</v>
      </c>
      <c r="AM184" s="25">
        <v>1443481</v>
      </c>
      <c r="AN184" s="25">
        <v>1445503</v>
      </c>
      <c r="AO184" s="25">
        <v>1470362</v>
      </c>
      <c r="AP184" s="25">
        <v>1470362</v>
      </c>
      <c r="AQ184" s="25">
        <v>1470362</v>
      </c>
      <c r="AR184" s="25">
        <v>1470675</v>
      </c>
      <c r="AS184" s="25">
        <v>1473798</v>
      </c>
      <c r="AT184" s="25">
        <v>1473798</v>
      </c>
      <c r="AU184" s="25">
        <v>1477188</v>
      </c>
      <c r="AV184" s="25">
        <v>1480428</v>
      </c>
      <c r="AW184" s="25">
        <v>1485664</v>
      </c>
      <c r="AX184" s="25">
        <v>1485664</v>
      </c>
      <c r="AY184" s="25">
        <v>1487973</v>
      </c>
      <c r="AZ184" s="25">
        <v>1498809</v>
      </c>
      <c r="BA184" s="25">
        <v>1500881</v>
      </c>
      <c r="BB184" s="25">
        <v>1500934</v>
      </c>
      <c r="BC184" s="25">
        <v>1503953</v>
      </c>
      <c r="BD184" s="25">
        <v>1503953</v>
      </c>
      <c r="BE184" s="25">
        <v>1505276</v>
      </c>
      <c r="BF184" s="25">
        <v>1505356</v>
      </c>
      <c r="BG184" s="25">
        <v>1511938</v>
      </c>
      <c r="BH184" s="25">
        <v>1512995</v>
      </c>
      <c r="BI184" s="25">
        <v>1512995</v>
      </c>
      <c r="BJ184" s="25">
        <v>1523357</v>
      </c>
      <c r="BK184" s="25">
        <v>1529146</v>
      </c>
      <c r="BL184" s="25">
        <v>1539154</v>
      </c>
      <c r="BM184" s="25">
        <v>1543476</v>
      </c>
      <c r="BN184" s="25">
        <v>1543476</v>
      </c>
      <c r="BO184" s="25">
        <v>1543539</v>
      </c>
      <c r="BP184" s="25">
        <v>1543539</v>
      </c>
      <c r="BQ184" s="25">
        <v>1546329</v>
      </c>
      <c r="BR184" s="25">
        <v>1546329</v>
      </c>
      <c r="BS184" s="25">
        <v>1547016</v>
      </c>
      <c r="BT184" s="25">
        <v>1559990</v>
      </c>
      <c r="BU184" s="447">
        <v>1559990</v>
      </c>
      <c r="BV184" s="25">
        <v>1561571</v>
      </c>
      <c r="BW184" s="25">
        <v>1561571</v>
      </c>
      <c r="BX184" s="25">
        <v>1567696</v>
      </c>
      <c r="BY184" s="25">
        <v>1568115</v>
      </c>
      <c r="BZ184" s="25">
        <v>1568925</v>
      </c>
      <c r="CA184">
        <v>1570054</v>
      </c>
      <c r="CB184" s="402">
        <v>1570316</v>
      </c>
      <c r="CC184" s="415">
        <v>1570316</v>
      </c>
      <c r="CD184" s="402">
        <v>1570993</v>
      </c>
      <c r="CE184" s="415">
        <v>1570993</v>
      </c>
      <c r="CF184" s="415">
        <v>1570993</v>
      </c>
      <c r="CG184" s="402">
        <v>1572198</v>
      </c>
      <c r="CH184" s="402">
        <v>1572198</v>
      </c>
      <c r="CI184" s="402">
        <v>1589554</v>
      </c>
      <c r="CJ184" s="402">
        <v>1597429</v>
      </c>
      <c r="CK184" s="402">
        <v>1605450</v>
      </c>
      <c r="CL184" s="402">
        <v>1605450</v>
      </c>
      <c r="CM184" s="402">
        <v>1605657</v>
      </c>
      <c r="CN184" s="402">
        <v>1624541</v>
      </c>
      <c r="CO184" s="402">
        <v>1625145</v>
      </c>
      <c r="CP184" s="402">
        <v>1625145</v>
      </c>
      <c r="CQ184" s="402">
        <v>1628270</v>
      </c>
      <c r="CR184" s="402">
        <v>1628684</v>
      </c>
      <c r="CS184" s="402">
        <v>1628684</v>
      </c>
      <c r="CT184" s="402">
        <v>1628684</v>
      </c>
      <c r="CU184" s="442">
        <v>1636478</v>
      </c>
      <c r="CV184" s="442">
        <v>1637076</v>
      </c>
      <c r="CW184" s="442">
        <v>1637076</v>
      </c>
      <c r="CX184" s="601">
        <v>1628983</v>
      </c>
      <c r="CY184" s="601">
        <v>1628983</v>
      </c>
      <c r="DA184" s="468"/>
      <c r="DB184" s="498"/>
      <c r="DC184" s="45">
        <v>7570672</v>
      </c>
      <c r="DD184" s="452">
        <v>216</v>
      </c>
      <c r="DE184" s="43" t="s">
        <v>189</v>
      </c>
      <c r="DF184" s="273">
        <v>100</v>
      </c>
      <c r="DG184" s="460">
        <f>DG183+DF184</f>
        <v>7579650</v>
      </c>
      <c r="DH184" s="469">
        <v>130</v>
      </c>
    </row>
    <row r="185" spans="7:112" ht="21" x14ac:dyDescent="0.2">
      <c r="G185" s="6" t="s">
        <v>57</v>
      </c>
      <c r="H185" s="6"/>
      <c r="I185" s="6"/>
      <c r="J185" s="6"/>
      <c r="K185" s="6"/>
      <c r="L185" s="6"/>
      <c r="N185" s="253" t="s">
        <v>403</v>
      </c>
      <c r="O185">
        <v>319923</v>
      </c>
      <c r="P185">
        <v>319923</v>
      </c>
      <c r="Q185">
        <v>319923</v>
      </c>
      <c r="R185">
        <v>319923</v>
      </c>
      <c r="S185">
        <v>319923</v>
      </c>
      <c r="T185">
        <v>319923</v>
      </c>
      <c r="U185">
        <v>319923</v>
      </c>
      <c r="V185">
        <v>319923</v>
      </c>
      <c r="W185">
        <v>319923</v>
      </c>
      <c r="X185">
        <v>319923</v>
      </c>
      <c r="Y185">
        <v>319923</v>
      </c>
      <c r="Z185">
        <v>327733</v>
      </c>
      <c r="AA185">
        <v>327733</v>
      </c>
      <c r="AB185">
        <v>327733</v>
      </c>
      <c r="AC185" s="131">
        <v>327733</v>
      </c>
      <c r="AD185" s="131">
        <v>327733</v>
      </c>
      <c r="AE185" s="131">
        <v>327733</v>
      </c>
      <c r="AF185" s="131">
        <v>327733</v>
      </c>
      <c r="AG185" s="25">
        <v>327733</v>
      </c>
      <c r="AH185" s="25">
        <v>327733</v>
      </c>
      <c r="AI185" s="25">
        <v>327733</v>
      </c>
      <c r="AJ185" s="25">
        <v>327733</v>
      </c>
      <c r="AK185" s="25">
        <v>327733</v>
      </c>
      <c r="AL185" s="25">
        <v>327733</v>
      </c>
      <c r="AM185" s="25">
        <v>327733</v>
      </c>
      <c r="AN185" s="25">
        <v>327733</v>
      </c>
      <c r="AO185" s="25">
        <v>327733</v>
      </c>
      <c r="AP185" s="25">
        <v>327733</v>
      </c>
      <c r="AQ185" s="25">
        <v>327733</v>
      </c>
      <c r="AR185" s="25">
        <v>327733</v>
      </c>
      <c r="AS185" s="25">
        <v>327733</v>
      </c>
      <c r="AT185" s="25">
        <v>327733</v>
      </c>
      <c r="AU185" s="25">
        <v>327733</v>
      </c>
      <c r="AV185" s="25">
        <v>327733</v>
      </c>
      <c r="AW185" s="25">
        <v>327733</v>
      </c>
      <c r="AX185" s="25">
        <v>327733</v>
      </c>
      <c r="AY185" s="25">
        <v>327733</v>
      </c>
      <c r="AZ185" s="25">
        <v>327733</v>
      </c>
      <c r="BA185" s="25">
        <v>327733</v>
      </c>
      <c r="BB185" s="25">
        <v>327733</v>
      </c>
      <c r="BC185" s="25">
        <v>327733</v>
      </c>
      <c r="BD185" s="25">
        <v>327733</v>
      </c>
      <c r="BE185" s="25">
        <v>327733</v>
      </c>
      <c r="BF185" s="25">
        <v>327733</v>
      </c>
      <c r="BG185" s="25">
        <v>327733</v>
      </c>
      <c r="BH185" s="25">
        <v>327733</v>
      </c>
      <c r="BI185" s="25">
        <v>327733</v>
      </c>
      <c r="BJ185" s="25">
        <v>327733</v>
      </c>
      <c r="BK185" s="25">
        <v>327733</v>
      </c>
      <c r="BL185" s="25">
        <v>327733</v>
      </c>
      <c r="BM185" s="25">
        <v>327733</v>
      </c>
      <c r="BN185" s="25">
        <v>327733</v>
      </c>
      <c r="BO185" s="25">
        <v>327733</v>
      </c>
      <c r="BP185" s="25">
        <v>327733</v>
      </c>
      <c r="BQ185" s="25">
        <v>327733</v>
      </c>
      <c r="BR185" s="25">
        <v>1032754</v>
      </c>
      <c r="BS185" s="25">
        <v>1032754</v>
      </c>
      <c r="BT185" s="25">
        <v>1032754</v>
      </c>
      <c r="BU185" s="447">
        <v>1032754</v>
      </c>
      <c r="BV185" s="25">
        <v>1032754</v>
      </c>
      <c r="BW185" s="25">
        <v>1032754</v>
      </c>
      <c r="BX185" s="25">
        <v>1032754</v>
      </c>
      <c r="BY185" s="25">
        <v>1032754</v>
      </c>
      <c r="BZ185" s="25">
        <v>1032754</v>
      </c>
      <c r="CA185" s="374">
        <v>1032754</v>
      </c>
      <c r="CB185" s="374">
        <v>1032754</v>
      </c>
      <c r="CC185" s="374">
        <v>1032754</v>
      </c>
      <c r="CD185" s="374">
        <v>1032754</v>
      </c>
      <c r="CE185" s="374">
        <v>1032754</v>
      </c>
      <c r="CF185" s="374">
        <v>1032754</v>
      </c>
      <c r="CG185" s="374">
        <v>1032754</v>
      </c>
      <c r="CH185" s="374">
        <v>1032754</v>
      </c>
      <c r="CI185" s="374">
        <v>1032754</v>
      </c>
      <c r="CJ185" s="374">
        <v>1032754</v>
      </c>
      <c r="CK185" s="374">
        <v>1032754</v>
      </c>
      <c r="CL185" s="374">
        <v>1032754</v>
      </c>
      <c r="CM185" s="374">
        <v>1032754</v>
      </c>
      <c r="CN185" s="374">
        <v>1032754</v>
      </c>
      <c r="CO185" s="374">
        <v>1032754</v>
      </c>
      <c r="CP185" s="374">
        <v>1032754</v>
      </c>
      <c r="CQ185" s="374">
        <v>1032754</v>
      </c>
      <c r="CR185" s="374">
        <v>1032754</v>
      </c>
      <c r="CS185" s="374">
        <v>1032754</v>
      </c>
      <c r="CT185" s="374">
        <v>1032754</v>
      </c>
      <c r="CU185" s="374">
        <v>1032754</v>
      </c>
      <c r="CV185" s="374">
        <v>1032754</v>
      </c>
      <c r="CW185" s="374">
        <v>1032754</v>
      </c>
      <c r="CX185" s="602">
        <v>1032754</v>
      </c>
      <c r="CY185" s="602">
        <v>1032754</v>
      </c>
      <c r="DA185" s="468"/>
      <c r="DB185" s="498"/>
      <c r="DC185" s="45"/>
      <c r="DD185" s="452">
        <v>1864</v>
      </c>
      <c r="DE185" s="43" t="s">
        <v>191</v>
      </c>
      <c r="DF185" s="273">
        <v>429</v>
      </c>
      <c r="DG185" s="460">
        <f>DG184+DF185</f>
        <v>7580079</v>
      </c>
      <c r="DH185" s="469">
        <v>129</v>
      </c>
    </row>
    <row r="186" spans="7:112" ht="13.5" thickBot="1" x14ac:dyDescent="0.25">
      <c r="G186" s="6" t="s">
        <v>58</v>
      </c>
      <c r="H186" s="6"/>
      <c r="I186" s="6"/>
      <c r="J186" s="6"/>
      <c r="K186" s="6"/>
      <c r="L186" s="6"/>
      <c r="BU186" s="448" t="s">
        <v>538</v>
      </c>
      <c r="CB186" s="334"/>
      <c r="DA186" s="468"/>
      <c r="DB186" s="498"/>
      <c r="DC186" s="45"/>
      <c r="DD186" s="458">
        <v>22908</v>
      </c>
      <c r="DE186" s="58" t="s">
        <v>193</v>
      </c>
      <c r="DF186" s="274">
        <v>7949</v>
      </c>
      <c r="DG186" s="460">
        <f>DG185+DF186</f>
        <v>7588028</v>
      </c>
      <c r="DH186" s="470">
        <v>94</v>
      </c>
    </row>
    <row r="187" spans="7:112" ht="13.5" thickBot="1" x14ac:dyDescent="0.25"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B187" s="31"/>
      <c r="CB187" s="334"/>
      <c r="DA187" s="468"/>
      <c r="DB187" s="498"/>
      <c r="DC187" s="45"/>
      <c r="DD187" s="45"/>
      <c r="DE187" s="45"/>
      <c r="DF187" s="45"/>
      <c r="DG187" s="45"/>
      <c r="DH187" s="466"/>
    </row>
    <row r="188" spans="7:112" x14ac:dyDescent="0.2">
      <c r="G188" s="6" t="s">
        <v>59</v>
      </c>
      <c r="H188" s="6"/>
      <c r="I188" s="6"/>
      <c r="J188" s="6"/>
      <c r="K188" s="6"/>
      <c r="L188" s="6"/>
      <c r="O188">
        <f>SUM(O183:O186)</f>
        <v>2939035</v>
      </c>
      <c r="P188">
        <f>SUM(P183:P186)</f>
        <v>2968044</v>
      </c>
      <c r="Q188">
        <f>SUM(Q183:Q185)</f>
        <v>2971447</v>
      </c>
      <c r="R188">
        <f t="shared" ref="R188:CC188" si="26">SUM(R183:R185)</f>
        <v>3887248</v>
      </c>
      <c r="S188">
        <f t="shared" si="26"/>
        <v>3943194</v>
      </c>
      <c r="T188">
        <f t="shared" si="26"/>
        <v>3968603</v>
      </c>
      <c r="U188">
        <f t="shared" si="26"/>
        <v>3980124</v>
      </c>
      <c r="V188">
        <f t="shared" si="26"/>
        <v>3994658</v>
      </c>
      <c r="W188">
        <f t="shared" si="26"/>
        <v>4028807</v>
      </c>
      <c r="X188">
        <f t="shared" si="26"/>
        <v>4031139</v>
      </c>
      <c r="Y188">
        <f t="shared" si="26"/>
        <v>4043578</v>
      </c>
      <c r="Z188">
        <f t="shared" si="26"/>
        <v>5170530</v>
      </c>
      <c r="AA188" s="35">
        <f t="shared" si="26"/>
        <v>5181631</v>
      </c>
      <c r="AB188" s="35">
        <f t="shared" si="26"/>
        <v>5207996</v>
      </c>
      <c r="AC188" s="35">
        <f t="shared" si="26"/>
        <v>5242845</v>
      </c>
      <c r="AD188" s="35">
        <f t="shared" si="26"/>
        <v>5247026</v>
      </c>
      <c r="AE188" s="35">
        <f t="shared" si="26"/>
        <v>5254705</v>
      </c>
      <c r="AF188" s="35">
        <f t="shared" si="26"/>
        <v>5255586</v>
      </c>
      <c r="AG188" s="35">
        <f t="shared" si="26"/>
        <v>5259473</v>
      </c>
      <c r="AH188" s="35">
        <f t="shared" si="26"/>
        <v>5706001</v>
      </c>
      <c r="AI188" s="35">
        <f t="shared" si="26"/>
        <v>5707271</v>
      </c>
      <c r="AJ188" s="35">
        <f t="shared" si="26"/>
        <v>5723904</v>
      </c>
      <c r="AK188" s="35">
        <f t="shared" si="26"/>
        <v>5727312</v>
      </c>
      <c r="AL188" s="35">
        <f t="shared" si="26"/>
        <v>5880957</v>
      </c>
      <c r="AM188" s="35">
        <f t="shared" si="26"/>
        <v>5880957</v>
      </c>
      <c r="AN188" s="35">
        <f t="shared" si="26"/>
        <v>5891023</v>
      </c>
      <c r="AO188" s="35">
        <f t="shared" si="26"/>
        <v>6340574</v>
      </c>
      <c r="AP188" s="35">
        <f t="shared" si="26"/>
        <v>6342242</v>
      </c>
      <c r="AQ188" s="35">
        <f t="shared" si="26"/>
        <v>6343221</v>
      </c>
      <c r="AR188" s="35">
        <f t="shared" si="26"/>
        <v>6343534</v>
      </c>
      <c r="AS188" s="35">
        <f t="shared" si="26"/>
        <v>6346657</v>
      </c>
      <c r="AT188" s="35">
        <f t="shared" si="26"/>
        <v>6347419</v>
      </c>
      <c r="AU188" s="35">
        <f t="shared" si="26"/>
        <v>6351906</v>
      </c>
      <c r="AV188" s="35">
        <f t="shared" si="26"/>
        <v>6357188</v>
      </c>
      <c r="AW188" s="35">
        <f t="shared" si="26"/>
        <v>6362424</v>
      </c>
      <c r="AX188" s="35">
        <f t="shared" si="26"/>
        <v>6365128</v>
      </c>
      <c r="AY188" s="35">
        <f t="shared" si="26"/>
        <v>6367437</v>
      </c>
      <c r="AZ188" s="35">
        <f t="shared" si="26"/>
        <v>6378273</v>
      </c>
      <c r="BA188" s="35">
        <f t="shared" si="26"/>
        <v>6380345</v>
      </c>
      <c r="BB188" s="35">
        <f t="shared" si="26"/>
        <v>6400437</v>
      </c>
      <c r="BC188" s="35">
        <f t="shared" si="26"/>
        <v>6403456</v>
      </c>
      <c r="BD188" s="35">
        <f t="shared" si="26"/>
        <v>6408854</v>
      </c>
      <c r="BE188" s="35">
        <f t="shared" si="26"/>
        <v>6410177</v>
      </c>
      <c r="BF188" s="35">
        <f t="shared" si="26"/>
        <v>6410257</v>
      </c>
      <c r="BG188" s="35">
        <f t="shared" si="26"/>
        <v>6442686</v>
      </c>
      <c r="BH188" s="35">
        <f t="shared" si="26"/>
        <v>6443743</v>
      </c>
      <c r="BI188" s="35">
        <f t="shared" si="26"/>
        <v>6446518</v>
      </c>
      <c r="BJ188" s="35">
        <f t="shared" si="26"/>
        <v>6456880</v>
      </c>
      <c r="BK188" s="35">
        <f t="shared" si="26"/>
        <v>6462669</v>
      </c>
      <c r="BL188" s="35">
        <f t="shared" si="26"/>
        <v>6472677</v>
      </c>
      <c r="BM188" s="35">
        <f t="shared" si="26"/>
        <v>6459655</v>
      </c>
      <c r="BN188" s="35">
        <f t="shared" si="26"/>
        <v>6466097</v>
      </c>
      <c r="BO188" s="35">
        <f t="shared" si="26"/>
        <v>6571726</v>
      </c>
      <c r="BP188" s="35">
        <f t="shared" si="26"/>
        <v>6577675</v>
      </c>
      <c r="BQ188" s="35">
        <f t="shared" si="26"/>
        <v>6580465</v>
      </c>
      <c r="BR188" s="35">
        <f t="shared" si="26"/>
        <v>7285486</v>
      </c>
      <c r="BS188" s="35">
        <f t="shared" si="26"/>
        <v>7286173</v>
      </c>
      <c r="BT188" s="35">
        <f t="shared" si="26"/>
        <v>7304438</v>
      </c>
      <c r="BU188" s="35">
        <f t="shared" si="26"/>
        <v>7304438</v>
      </c>
      <c r="BV188" s="35">
        <f t="shared" si="26"/>
        <v>7313848</v>
      </c>
      <c r="BW188" s="35">
        <f t="shared" si="26"/>
        <v>7313865</v>
      </c>
      <c r="BX188" s="35">
        <f t="shared" si="26"/>
        <v>7319990</v>
      </c>
      <c r="BY188" s="35">
        <f t="shared" si="26"/>
        <v>7320409</v>
      </c>
      <c r="BZ188" s="35">
        <f t="shared" si="26"/>
        <v>7339736</v>
      </c>
      <c r="CA188" s="375">
        <f t="shared" si="26"/>
        <v>7340865</v>
      </c>
      <c r="CB188" s="404">
        <f t="shared" si="26"/>
        <v>7341127</v>
      </c>
      <c r="CC188" s="404">
        <f t="shared" si="26"/>
        <v>7531833</v>
      </c>
      <c r="CD188" s="404">
        <f t="shared" ref="CD188:CY188" si="27">SUM(CD183:CD185)</f>
        <v>7532510</v>
      </c>
      <c r="CE188" s="404">
        <f t="shared" si="27"/>
        <v>7534157</v>
      </c>
      <c r="CF188" s="404">
        <f t="shared" si="27"/>
        <v>7547500</v>
      </c>
      <c r="CG188" s="404">
        <f t="shared" si="27"/>
        <v>7548705</v>
      </c>
      <c r="CH188" s="404">
        <f t="shared" si="27"/>
        <v>7570672</v>
      </c>
      <c r="CI188" s="404">
        <f t="shared" si="27"/>
        <v>7588028</v>
      </c>
      <c r="CJ188" s="404">
        <f t="shared" si="27"/>
        <v>7602635</v>
      </c>
      <c r="CK188" s="404">
        <f t="shared" si="27"/>
        <v>7610656</v>
      </c>
      <c r="CL188" s="404">
        <f t="shared" si="27"/>
        <v>7638132</v>
      </c>
      <c r="CM188" s="404">
        <f t="shared" si="27"/>
        <v>7638339</v>
      </c>
      <c r="CN188" s="404">
        <f t="shared" si="27"/>
        <v>7657223</v>
      </c>
      <c r="CO188" s="404">
        <f t="shared" si="27"/>
        <v>7657827</v>
      </c>
      <c r="CP188" s="404">
        <f t="shared" si="27"/>
        <v>7658157</v>
      </c>
      <c r="CQ188" s="404">
        <f t="shared" si="27"/>
        <v>7661282</v>
      </c>
      <c r="CR188" s="404">
        <f t="shared" si="27"/>
        <v>7661696</v>
      </c>
      <c r="CS188" s="404">
        <f t="shared" si="27"/>
        <v>7683249</v>
      </c>
      <c r="CT188" s="404">
        <f t="shared" si="27"/>
        <v>8224869</v>
      </c>
      <c r="CU188" s="404">
        <f t="shared" si="27"/>
        <v>8232663</v>
      </c>
      <c r="CV188" s="404">
        <f t="shared" si="27"/>
        <v>8233261</v>
      </c>
      <c r="CW188" s="404">
        <f t="shared" si="27"/>
        <v>8247575</v>
      </c>
      <c r="CX188" s="603">
        <f t="shared" si="27"/>
        <v>7754551</v>
      </c>
      <c r="CY188" s="603">
        <f t="shared" si="27"/>
        <v>7758498</v>
      </c>
      <c r="DA188" s="468" t="s">
        <v>550</v>
      </c>
      <c r="DB188" s="498"/>
      <c r="DC188" s="45"/>
      <c r="DD188" s="297">
        <v>2153</v>
      </c>
      <c r="DE188" s="43" t="s">
        <v>184</v>
      </c>
      <c r="DF188" s="460">
        <f>DD193+DF182</f>
        <v>51679</v>
      </c>
      <c r="DG188" s="45"/>
      <c r="DH188" s="466"/>
    </row>
    <row r="189" spans="7:112" x14ac:dyDescent="0.2">
      <c r="CW189" s="442"/>
      <c r="DA189" s="465"/>
      <c r="DB189" s="45"/>
      <c r="DC189" s="45"/>
      <c r="DD189" s="297">
        <v>21152</v>
      </c>
      <c r="DE189" s="43" t="s">
        <v>187</v>
      </c>
      <c r="DF189" s="460">
        <f>DF188+DF183</f>
        <v>48693</v>
      </c>
      <c r="DG189" s="45"/>
      <c r="DH189" s="466"/>
    </row>
    <row r="190" spans="7:112" x14ac:dyDescent="0.2">
      <c r="DA190" s="465"/>
      <c r="DB190" s="45"/>
      <c r="DC190" s="45"/>
      <c r="DD190" s="297">
        <v>116</v>
      </c>
      <c r="DE190" s="43" t="s">
        <v>189</v>
      </c>
      <c r="DF190" s="460">
        <f>DF189+DF184</f>
        <v>48793</v>
      </c>
      <c r="DG190" s="45"/>
      <c r="DH190" s="466"/>
    </row>
    <row r="191" spans="7:112" ht="21" x14ac:dyDescent="0.2">
      <c r="CB191" s="406" t="s">
        <v>511</v>
      </c>
      <c r="CW191">
        <v>51310</v>
      </c>
      <c r="CY191" s="593">
        <v>8182802</v>
      </c>
      <c r="DA191" s="465"/>
      <c r="DB191" s="45"/>
      <c r="DC191" s="45"/>
      <c r="DD191" s="297">
        <v>1435</v>
      </c>
      <c r="DE191" s="43" t="s">
        <v>191</v>
      </c>
      <c r="DF191" s="460">
        <f t="shared" ref="DF191" si="28">DF190+DF185</f>
        <v>49222</v>
      </c>
      <c r="DG191" s="45"/>
      <c r="DH191" s="466"/>
    </row>
    <row r="192" spans="7:112" ht="13.5" thickBot="1" x14ac:dyDescent="0.25">
      <c r="CW192">
        <v>15675</v>
      </c>
      <c r="CX192" s="593">
        <f>CY191-CX188</f>
        <v>428251</v>
      </c>
      <c r="CY192" s="593">
        <f>CY191-CY188</f>
        <v>424304</v>
      </c>
      <c r="DA192" s="465"/>
      <c r="DB192" s="45"/>
      <c r="DC192" s="45"/>
      <c r="DD192" s="324">
        <v>14959</v>
      </c>
      <c r="DE192" s="58" t="s">
        <v>193</v>
      </c>
      <c r="DF192" s="460">
        <f>DF191+DF186</f>
        <v>57171</v>
      </c>
      <c r="DG192" s="45"/>
      <c r="DH192" s="466"/>
    </row>
    <row r="193" spans="101:112" x14ac:dyDescent="0.2">
      <c r="CW193">
        <f>SUM(CW191:CW192)</f>
        <v>66985</v>
      </c>
      <c r="DA193" s="465"/>
      <c r="DB193" s="45"/>
      <c r="DC193" s="346" t="s">
        <v>547</v>
      </c>
      <c r="DD193" s="45">
        <f>SUM(DD188:DD192)</f>
        <v>39815</v>
      </c>
      <c r="DE193" s="45"/>
      <c r="DF193" s="45"/>
      <c r="DG193" s="45"/>
      <c r="DH193" s="466"/>
    </row>
    <row r="194" spans="101:112" x14ac:dyDescent="0.2">
      <c r="CY194" s="593">
        <v>540150</v>
      </c>
      <c r="DA194" s="465"/>
      <c r="DB194" s="45"/>
      <c r="DC194" s="45"/>
      <c r="DD194" s="45"/>
      <c r="DE194" s="45"/>
      <c r="DF194" s="45">
        <f>SUM(DF188:DF192)</f>
        <v>255558</v>
      </c>
      <c r="DG194" s="45">
        <f>DF192-DD193</f>
        <v>17356</v>
      </c>
      <c r="DH194" s="466"/>
    </row>
    <row r="195" spans="101:112" x14ac:dyDescent="0.2">
      <c r="CY195" s="593">
        <f>CY188+CY194</f>
        <v>8298648</v>
      </c>
      <c r="DA195" s="465"/>
      <c r="DB195" s="45"/>
      <c r="DC195" s="45"/>
      <c r="DD195" s="45"/>
      <c r="DE195" s="45"/>
      <c r="DF195" s="45"/>
      <c r="DG195" s="45">
        <f>SUM(DF182:DF186)</f>
        <v>17356</v>
      </c>
      <c r="DH195" s="466"/>
    </row>
    <row r="196" spans="101:112" ht="13.5" thickBot="1" x14ac:dyDescent="0.25">
      <c r="DA196" s="471"/>
      <c r="DB196" s="472"/>
      <c r="DC196" s="472"/>
      <c r="DD196" s="472"/>
      <c r="DE196" s="472"/>
      <c r="DF196" s="472"/>
      <c r="DG196" s="473">
        <f>CI167-CH167</f>
        <v>17356</v>
      </c>
      <c r="DH196" s="474"/>
    </row>
    <row r="197" spans="101:112" ht="13.5" thickTop="1" x14ac:dyDescent="0.2">
      <c r="CY197" s="593">
        <f>CY195-3497</f>
        <v>8295151</v>
      </c>
    </row>
    <row r="201" spans="101:112" x14ac:dyDescent="0.2">
      <c r="CX201" s="593" t="s">
        <v>261</v>
      </c>
      <c r="CY201" s="566">
        <v>66714</v>
      </c>
    </row>
    <row r="202" spans="101:112" ht="13.5" thickBot="1" x14ac:dyDescent="0.25">
      <c r="CY202" s="586">
        <v>45185</v>
      </c>
    </row>
    <row r="204" spans="101:112" x14ac:dyDescent="0.2">
      <c r="CY204" s="593">
        <f>CY188-(CY201+CY202)</f>
        <v>7646599</v>
      </c>
    </row>
    <row r="205" spans="101:112" x14ac:dyDescent="0.2">
      <c r="CY205" s="593">
        <f>CY204+CY194</f>
        <v>8186749</v>
      </c>
    </row>
  </sheetData>
  <autoFilter ref="A1:DC186"/>
  <mergeCells count="4">
    <mergeCell ref="N169:P170"/>
    <mergeCell ref="X169:Z170"/>
    <mergeCell ref="AA169:AB170"/>
    <mergeCell ref="AC169:AC170"/>
  </mergeCells>
  <conditionalFormatting sqref="Q169:Q170 L2:L65 L126:L166 L67:L124">
    <cfRule type="cellIs" dxfId="10" priority="7" stopIfTrue="1" operator="equal">
      <formula>3</formula>
    </cfRule>
    <cfRule type="cellIs" dxfId="9" priority="8" stopIfTrue="1" operator="equal">
      <formula>5</formula>
    </cfRule>
  </conditionalFormatting>
  <conditionalFormatting sqref="L125">
    <cfRule type="cellIs" dxfId="8" priority="3" stopIfTrue="1" operator="equal">
      <formula>3</formula>
    </cfRule>
    <cfRule type="cellIs" dxfId="7" priority="4" stopIfTrue="1" operator="equal">
      <formula>5</formula>
    </cfRule>
  </conditionalFormatting>
  <conditionalFormatting sqref="L66">
    <cfRule type="cellIs" dxfId="6" priority="1" stopIfTrue="1" operator="equal">
      <formula>3</formula>
    </cfRule>
    <cfRule type="cellIs" dxfId="5" priority="2" stopIfTrue="1" operator="equal">
      <formula>5</formula>
    </cfRule>
  </conditionalFormatting>
  <pageMargins left="0.75" right="0.75" top="1" bottom="1" header="0" footer="0"/>
  <pageSetup paperSize="9" scale="10" orientation="portrait" horizontalDpi="1200" verticalDpi="1200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3"/>
  <sheetViews>
    <sheetView topLeftCell="B110" zoomScale="70" zoomScaleNormal="70" workbookViewId="0">
      <selection activeCell="B189" sqref="B189"/>
    </sheetView>
  </sheetViews>
  <sheetFormatPr baseColWidth="10" defaultRowHeight="12.75" x14ac:dyDescent="0.2"/>
  <cols>
    <col min="1" max="1" width="158.85546875" customWidth="1"/>
    <col min="2" max="2" width="27.7109375" customWidth="1"/>
    <col min="3" max="4" width="10.28515625" customWidth="1"/>
    <col min="5" max="5" width="15.42578125" customWidth="1"/>
    <col min="6" max="6" width="49.7109375" customWidth="1"/>
    <col min="7" max="7" width="50.140625" customWidth="1"/>
    <col min="8" max="8" width="56" customWidth="1"/>
    <col min="9" max="9" width="56.42578125" bestFit="1" customWidth="1"/>
    <col min="10" max="10" width="57.28515625" bestFit="1" customWidth="1"/>
    <col min="11" max="11" width="56.85546875" bestFit="1" customWidth="1"/>
  </cols>
  <sheetData>
    <row r="3" spans="1:5" x14ac:dyDescent="0.2">
      <c r="A3" s="440" t="s">
        <v>599</v>
      </c>
      <c r="B3" s="440" t="s">
        <v>597</v>
      </c>
    </row>
    <row r="4" spans="1:5" x14ac:dyDescent="0.2">
      <c r="A4" s="440" t="s">
        <v>520</v>
      </c>
      <c r="B4" t="s">
        <v>48</v>
      </c>
      <c r="C4" t="s">
        <v>49</v>
      </c>
      <c r="D4" t="s">
        <v>47</v>
      </c>
      <c r="E4" t="s">
        <v>504</v>
      </c>
    </row>
    <row r="5" spans="1:5" x14ac:dyDescent="0.2">
      <c r="A5" s="441" t="s">
        <v>242</v>
      </c>
      <c r="B5" s="21">
        <v>35958</v>
      </c>
      <c r="C5" s="21"/>
      <c r="D5" s="21"/>
      <c r="E5" s="21">
        <v>35958</v>
      </c>
    </row>
    <row r="6" spans="1:5" x14ac:dyDescent="0.2">
      <c r="A6" s="441" t="s">
        <v>98</v>
      </c>
      <c r="B6" s="21"/>
      <c r="C6" s="21"/>
      <c r="D6" s="21">
        <v>87049</v>
      </c>
      <c r="E6" s="21">
        <v>87049</v>
      </c>
    </row>
    <row r="7" spans="1:5" x14ac:dyDescent="0.2">
      <c r="A7" s="441" t="s">
        <v>97</v>
      </c>
      <c r="B7" s="21">
        <v>56727</v>
      </c>
      <c r="C7" s="21"/>
      <c r="D7" s="21"/>
      <c r="E7" s="21">
        <v>56727</v>
      </c>
    </row>
    <row r="8" spans="1:5" x14ac:dyDescent="0.2">
      <c r="A8" s="441" t="s">
        <v>96</v>
      </c>
      <c r="B8" s="21">
        <v>26566</v>
      </c>
      <c r="C8" s="21"/>
      <c r="D8" s="21"/>
      <c r="E8" s="21">
        <v>26566</v>
      </c>
    </row>
    <row r="9" spans="1:5" x14ac:dyDescent="0.2">
      <c r="A9" s="441" t="s">
        <v>95</v>
      </c>
      <c r="B9" s="21"/>
      <c r="C9" s="21"/>
      <c r="D9" s="21">
        <v>12730</v>
      </c>
      <c r="E9" s="21">
        <v>12730</v>
      </c>
    </row>
    <row r="10" spans="1:5" x14ac:dyDescent="0.2">
      <c r="A10" s="441" t="s">
        <v>94</v>
      </c>
      <c r="B10" s="21"/>
      <c r="C10" s="21"/>
      <c r="D10" s="21">
        <v>174617</v>
      </c>
      <c r="E10" s="21">
        <v>174617</v>
      </c>
    </row>
    <row r="11" spans="1:5" x14ac:dyDescent="0.2">
      <c r="A11" s="441" t="s">
        <v>364</v>
      </c>
      <c r="B11" s="21"/>
      <c r="C11" s="21"/>
      <c r="D11" s="21">
        <v>16633</v>
      </c>
      <c r="E11" s="21">
        <v>16633</v>
      </c>
    </row>
    <row r="12" spans="1:5" x14ac:dyDescent="0.2">
      <c r="A12" s="441" t="s">
        <v>194</v>
      </c>
      <c r="B12" s="21"/>
      <c r="C12" s="21"/>
      <c r="D12" s="21">
        <v>15918</v>
      </c>
      <c r="E12" s="21">
        <v>15918</v>
      </c>
    </row>
    <row r="13" spans="1:5" x14ac:dyDescent="0.2">
      <c r="A13" s="441" t="s">
        <v>475</v>
      </c>
      <c r="B13" s="21">
        <v>7829</v>
      </c>
      <c r="C13" s="21"/>
      <c r="D13" s="21"/>
      <c r="E13" s="21">
        <v>7829</v>
      </c>
    </row>
    <row r="14" spans="1:5" x14ac:dyDescent="0.2">
      <c r="A14" s="441" t="s">
        <v>102</v>
      </c>
      <c r="B14" s="21"/>
      <c r="C14" s="21">
        <v>6149</v>
      </c>
      <c r="D14" s="21"/>
      <c r="E14" s="21">
        <v>6149</v>
      </c>
    </row>
    <row r="15" spans="1:5" x14ac:dyDescent="0.2">
      <c r="A15" s="441" t="s">
        <v>105</v>
      </c>
      <c r="B15" s="21"/>
      <c r="C15" s="21">
        <v>4443</v>
      </c>
      <c r="D15" s="21"/>
      <c r="E15" s="21">
        <v>4443</v>
      </c>
    </row>
    <row r="16" spans="1:5" x14ac:dyDescent="0.2">
      <c r="A16" s="441" t="s">
        <v>79</v>
      </c>
      <c r="B16" s="21"/>
      <c r="C16" s="21">
        <v>7810</v>
      </c>
      <c r="D16" s="21"/>
      <c r="E16" s="21">
        <v>7810</v>
      </c>
    </row>
    <row r="17" spans="1:5" x14ac:dyDescent="0.2">
      <c r="A17" s="441" t="s">
        <v>282</v>
      </c>
      <c r="B17" s="21">
        <v>6537</v>
      </c>
      <c r="C17" s="21"/>
      <c r="D17" s="21"/>
      <c r="E17" s="21">
        <v>6537</v>
      </c>
    </row>
    <row r="18" spans="1:5" x14ac:dyDescent="0.2">
      <c r="A18" s="441" t="s">
        <v>280</v>
      </c>
      <c r="B18" s="21">
        <v>14254</v>
      </c>
      <c r="C18" s="21"/>
      <c r="D18" s="21"/>
      <c r="E18" s="21">
        <v>14254</v>
      </c>
    </row>
    <row r="19" spans="1:5" x14ac:dyDescent="0.2">
      <c r="A19" s="441" t="s">
        <v>351</v>
      </c>
      <c r="B19" s="21">
        <v>423416</v>
      </c>
      <c r="C19" s="21"/>
      <c r="D19" s="21"/>
      <c r="E19" s="21">
        <v>423416</v>
      </c>
    </row>
    <row r="20" spans="1:5" x14ac:dyDescent="0.2">
      <c r="A20" s="441" t="s">
        <v>446</v>
      </c>
      <c r="B20" s="21">
        <v>105566</v>
      </c>
      <c r="C20" s="21"/>
      <c r="D20" s="21"/>
      <c r="E20" s="21">
        <v>105566</v>
      </c>
    </row>
    <row r="21" spans="1:5" x14ac:dyDescent="0.2">
      <c r="A21" s="441" t="s">
        <v>428</v>
      </c>
      <c r="B21" s="21">
        <v>2775</v>
      </c>
      <c r="C21" s="21"/>
      <c r="D21" s="21"/>
      <c r="E21" s="21">
        <v>2775</v>
      </c>
    </row>
    <row r="22" spans="1:5" x14ac:dyDescent="0.2">
      <c r="A22" s="441" t="s">
        <v>109</v>
      </c>
      <c r="B22" s="21">
        <v>40853</v>
      </c>
      <c r="C22" s="21"/>
      <c r="D22" s="21"/>
      <c r="E22" s="21">
        <v>40853</v>
      </c>
    </row>
    <row r="23" spans="1:5" x14ac:dyDescent="0.2">
      <c r="A23" s="441" t="s">
        <v>451</v>
      </c>
      <c r="B23" s="21">
        <v>5949</v>
      </c>
      <c r="C23" s="21"/>
      <c r="D23" s="21"/>
      <c r="E23" s="21">
        <v>5949</v>
      </c>
    </row>
    <row r="24" spans="1:5" x14ac:dyDescent="0.2">
      <c r="A24" s="441" t="s">
        <v>110</v>
      </c>
      <c r="B24" s="21">
        <v>3356</v>
      </c>
      <c r="C24" s="21"/>
      <c r="D24" s="21"/>
      <c r="E24" s="21">
        <v>3356</v>
      </c>
    </row>
    <row r="25" spans="1:5" x14ac:dyDescent="0.2">
      <c r="A25" s="441" t="s">
        <v>379</v>
      </c>
      <c r="B25" s="21">
        <v>1668</v>
      </c>
      <c r="C25" s="21"/>
      <c r="D25" s="21"/>
      <c r="E25" s="21">
        <v>1668</v>
      </c>
    </row>
    <row r="26" spans="1:5" x14ac:dyDescent="0.2">
      <c r="A26" s="441" t="s">
        <v>482</v>
      </c>
      <c r="B26" s="21">
        <v>10789</v>
      </c>
      <c r="C26" s="21"/>
      <c r="D26" s="21"/>
      <c r="E26" s="21">
        <v>10789</v>
      </c>
    </row>
    <row r="27" spans="1:5" x14ac:dyDescent="0.2">
      <c r="A27" s="441" t="s">
        <v>483</v>
      </c>
      <c r="B27" s="21">
        <v>764</v>
      </c>
      <c r="C27" s="21"/>
      <c r="D27" s="21"/>
      <c r="E27" s="21">
        <v>764</v>
      </c>
    </row>
    <row r="28" spans="1:5" x14ac:dyDescent="0.2">
      <c r="A28" s="441" t="s">
        <v>484</v>
      </c>
      <c r="B28" s="21"/>
      <c r="C28" s="21"/>
      <c r="D28" s="21">
        <v>202</v>
      </c>
      <c r="E28" s="21">
        <v>202</v>
      </c>
    </row>
    <row r="29" spans="1:5" x14ac:dyDescent="0.2">
      <c r="A29" s="441" t="s">
        <v>485</v>
      </c>
      <c r="B29" s="21"/>
      <c r="C29" s="21"/>
      <c r="D29" s="21">
        <v>362</v>
      </c>
      <c r="E29" s="21">
        <v>362</v>
      </c>
    </row>
    <row r="30" spans="1:5" x14ac:dyDescent="0.2">
      <c r="A30" s="441" t="s">
        <v>486</v>
      </c>
      <c r="B30" s="21">
        <v>117</v>
      </c>
      <c r="C30" s="21"/>
      <c r="D30" s="21"/>
      <c r="E30" s="21">
        <v>117</v>
      </c>
    </row>
    <row r="31" spans="1:5" x14ac:dyDescent="0.2">
      <c r="A31" s="441" t="s">
        <v>113</v>
      </c>
      <c r="B31" s="21">
        <v>37103</v>
      </c>
      <c r="C31" s="21"/>
      <c r="D31" s="21"/>
      <c r="E31" s="21">
        <v>37103</v>
      </c>
    </row>
    <row r="32" spans="1:5" x14ac:dyDescent="0.2">
      <c r="A32" s="441" t="s">
        <v>394</v>
      </c>
      <c r="B32" s="21"/>
      <c r="C32" s="21"/>
      <c r="D32" s="21">
        <v>16186</v>
      </c>
      <c r="E32" s="21">
        <v>16186</v>
      </c>
    </row>
    <row r="33" spans="1:5" x14ac:dyDescent="0.2">
      <c r="A33" s="441" t="s">
        <v>435</v>
      </c>
      <c r="B33" s="21"/>
      <c r="C33" s="21"/>
      <c r="D33" s="21">
        <v>13641</v>
      </c>
      <c r="E33" s="21">
        <v>13641</v>
      </c>
    </row>
    <row r="34" spans="1:5" x14ac:dyDescent="0.2">
      <c r="A34" s="441" t="s">
        <v>506</v>
      </c>
      <c r="B34" s="21"/>
      <c r="C34" s="21"/>
      <c r="D34" s="21">
        <v>262</v>
      </c>
      <c r="E34" s="21">
        <v>262</v>
      </c>
    </row>
    <row r="35" spans="1:5" x14ac:dyDescent="0.2">
      <c r="A35" s="441" t="s">
        <v>493</v>
      </c>
      <c r="B35" s="21"/>
      <c r="C35" s="21"/>
      <c r="D35" s="21">
        <v>453</v>
      </c>
      <c r="E35" s="21">
        <v>453</v>
      </c>
    </row>
    <row r="36" spans="1:5" x14ac:dyDescent="0.2">
      <c r="A36" s="441" t="s">
        <v>374</v>
      </c>
      <c r="B36" s="21"/>
      <c r="C36" s="21"/>
      <c r="D36" s="21">
        <v>2509</v>
      </c>
      <c r="E36" s="21">
        <v>2509</v>
      </c>
    </row>
    <row r="37" spans="1:5" x14ac:dyDescent="0.2">
      <c r="A37" s="441" t="s">
        <v>135</v>
      </c>
      <c r="B37" s="21"/>
      <c r="C37" s="21"/>
      <c r="D37" s="21">
        <v>3361</v>
      </c>
      <c r="E37" s="21">
        <v>3361</v>
      </c>
    </row>
    <row r="38" spans="1:5" x14ac:dyDescent="0.2">
      <c r="A38" s="441" t="s">
        <v>266</v>
      </c>
      <c r="B38" s="21"/>
      <c r="C38" s="21"/>
      <c r="D38" s="21">
        <v>25735</v>
      </c>
      <c r="E38" s="21">
        <v>25735</v>
      </c>
    </row>
    <row r="39" spans="1:5" x14ac:dyDescent="0.2">
      <c r="A39" s="441" t="s">
        <v>272</v>
      </c>
      <c r="B39" s="21"/>
      <c r="C39" s="21"/>
      <c r="D39" s="21">
        <v>255</v>
      </c>
      <c r="E39" s="21">
        <v>255</v>
      </c>
    </row>
    <row r="40" spans="1:5" x14ac:dyDescent="0.2">
      <c r="A40" s="441" t="s">
        <v>274</v>
      </c>
      <c r="B40" s="21"/>
      <c r="C40" s="21"/>
      <c r="D40" s="21">
        <v>174</v>
      </c>
      <c r="E40" s="21">
        <v>174</v>
      </c>
    </row>
    <row r="41" spans="1:5" x14ac:dyDescent="0.2">
      <c r="A41" s="441" t="s">
        <v>383</v>
      </c>
      <c r="B41" s="21"/>
      <c r="C41" s="21"/>
      <c r="D41" s="21">
        <v>1000</v>
      </c>
      <c r="E41" s="21">
        <v>1000</v>
      </c>
    </row>
    <row r="42" spans="1:5" x14ac:dyDescent="0.2">
      <c r="A42" s="441" t="s">
        <v>276</v>
      </c>
      <c r="B42" s="21"/>
      <c r="C42" s="21"/>
      <c r="D42" s="21">
        <v>156</v>
      </c>
      <c r="E42" s="21">
        <v>156</v>
      </c>
    </row>
    <row r="43" spans="1:5" x14ac:dyDescent="0.2">
      <c r="A43" s="441" t="s">
        <v>278</v>
      </c>
      <c r="B43" s="21"/>
      <c r="C43" s="21"/>
      <c r="D43" s="21">
        <v>399</v>
      </c>
      <c r="E43" s="21">
        <v>399</v>
      </c>
    </row>
    <row r="44" spans="1:5" x14ac:dyDescent="0.2">
      <c r="A44" s="441" t="s">
        <v>249</v>
      </c>
      <c r="B44" s="21">
        <v>4971</v>
      </c>
      <c r="C44" s="21"/>
      <c r="D44" s="21"/>
      <c r="E44" s="21">
        <v>4971</v>
      </c>
    </row>
    <row r="45" spans="1:5" x14ac:dyDescent="0.2">
      <c r="A45" s="441" t="s">
        <v>250</v>
      </c>
      <c r="B45" s="21">
        <v>13865</v>
      </c>
      <c r="C45" s="21"/>
      <c r="D45" s="21"/>
      <c r="E45" s="21">
        <v>13865</v>
      </c>
    </row>
    <row r="46" spans="1:5" x14ac:dyDescent="0.2">
      <c r="A46" s="441" t="s">
        <v>117</v>
      </c>
      <c r="B46" s="21">
        <v>2870</v>
      </c>
      <c r="C46" s="21"/>
      <c r="D46" s="21"/>
      <c r="E46" s="21">
        <v>2870</v>
      </c>
    </row>
    <row r="47" spans="1:5" x14ac:dyDescent="0.2">
      <c r="A47" s="441" t="s">
        <v>410</v>
      </c>
      <c r="B47" s="21">
        <v>5810</v>
      </c>
      <c r="C47" s="21"/>
      <c r="D47" s="21"/>
      <c r="E47" s="21">
        <v>5810</v>
      </c>
    </row>
    <row r="48" spans="1:5" x14ac:dyDescent="0.2">
      <c r="A48" s="441" t="s">
        <v>166</v>
      </c>
      <c r="B48" s="21">
        <v>39236</v>
      </c>
      <c r="C48" s="21"/>
      <c r="D48" s="21"/>
      <c r="E48" s="21">
        <v>39236</v>
      </c>
    </row>
    <row r="49" spans="1:5" x14ac:dyDescent="0.2">
      <c r="A49" s="441" t="s">
        <v>252</v>
      </c>
      <c r="B49" s="21">
        <v>56081</v>
      </c>
      <c r="C49" s="21"/>
      <c r="D49" s="21"/>
      <c r="E49" s="21">
        <v>56081</v>
      </c>
    </row>
    <row r="50" spans="1:5" x14ac:dyDescent="0.2">
      <c r="A50" s="441" t="s">
        <v>254</v>
      </c>
      <c r="B50" s="21">
        <v>1597</v>
      </c>
      <c r="C50" s="21"/>
      <c r="D50" s="21"/>
      <c r="E50" s="21">
        <v>1597</v>
      </c>
    </row>
    <row r="51" spans="1:5" x14ac:dyDescent="0.2">
      <c r="A51" s="441" t="s">
        <v>255</v>
      </c>
      <c r="B51" s="21">
        <v>4015</v>
      </c>
      <c r="C51" s="21"/>
      <c r="D51" s="21"/>
      <c r="E51" s="21">
        <v>4015</v>
      </c>
    </row>
    <row r="52" spans="1:5" x14ac:dyDescent="0.2">
      <c r="A52" s="441" t="s">
        <v>116</v>
      </c>
      <c r="B52" s="21"/>
      <c r="C52" s="21"/>
      <c r="D52" s="21">
        <v>1120</v>
      </c>
      <c r="E52" s="21">
        <v>1120</v>
      </c>
    </row>
    <row r="53" spans="1:5" x14ac:dyDescent="0.2">
      <c r="A53" s="441" t="s">
        <v>120</v>
      </c>
      <c r="B53" s="21"/>
      <c r="C53" s="21"/>
      <c r="D53" s="21">
        <v>10877</v>
      </c>
      <c r="E53" s="21">
        <v>10877</v>
      </c>
    </row>
    <row r="54" spans="1:5" x14ac:dyDescent="0.2">
      <c r="A54" s="441" t="s">
        <v>312</v>
      </c>
      <c r="B54" s="21">
        <v>11299</v>
      </c>
      <c r="C54" s="21"/>
      <c r="D54" s="21"/>
      <c r="E54" s="21">
        <v>11299</v>
      </c>
    </row>
    <row r="55" spans="1:5" x14ac:dyDescent="0.2">
      <c r="A55" s="441" t="s">
        <v>125</v>
      </c>
      <c r="B55" s="21"/>
      <c r="C55" s="21"/>
      <c r="D55" s="21">
        <v>4579</v>
      </c>
      <c r="E55" s="21">
        <v>4579</v>
      </c>
    </row>
    <row r="56" spans="1:5" x14ac:dyDescent="0.2">
      <c r="A56" s="441" t="s">
        <v>126</v>
      </c>
      <c r="B56" s="21"/>
      <c r="C56" s="21"/>
      <c r="D56" s="21">
        <v>5638</v>
      </c>
      <c r="E56" s="21">
        <v>5638</v>
      </c>
    </row>
    <row r="57" spans="1:5" x14ac:dyDescent="0.2">
      <c r="A57" s="441" t="s">
        <v>124</v>
      </c>
      <c r="B57" s="21"/>
      <c r="C57" s="21"/>
      <c r="D57" s="21">
        <v>23902</v>
      </c>
      <c r="E57" s="21">
        <v>23902</v>
      </c>
    </row>
    <row r="58" spans="1:5" x14ac:dyDescent="0.2">
      <c r="A58" s="441" t="s">
        <v>412</v>
      </c>
      <c r="B58" s="21"/>
      <c r="C58" s="21"/>
      <c r="D58" s="21">
        <v>2072</v>
      </c>
      <c r="E58" s="21">
        <v>2072</v>
      </c>
    </row>
    <row r="59" spans="1:5" x14ac:dyDescent="0.2">
      <c r="A59" s="441" t="s">
        <v>397</v>
      </c>
      <c r="B59" s="21"/>
      <c r="C59" s="21"/>
      <c r="D59" s="21">
        <v>753</v>
      </c>
      <c r="E59" s="21">
        <v>753</v>
      </c>
    </row>
    <row r="60" spans="1:5" x14ac:dyDescent="0.2">
      <c r="A60" s="441" t="s">
        <v>423</v>
      </c>
      <c r="B60" s="21"/>
      <c r="C60" s="21"/>
      <c r="D60" s="21">
        <v>1323</v>
      </c>
      <c r="E60" s="21">
        <v>1323</v>
      </c>
    </row>
    <row r="61" spans="1:5" x14ac:dyDescent="0.2">
      <c r="A61" s="441" t="s">
        <v>390</v>
      </c>
      <c r="B61" s="21"/>
      <c r="C61" s="21"/>
      <c r="D61" s="21">
        <v>578</v>
      </c>
      <c r="E61" s="21">
        <v>578</v>
      </c>
    </row>
    <row r="62" spans="1:5" x14ac:dyDescent="0.2">
      <c r="A62" s="441" t="s">
        <v>237</v>
      </c>
      <c r="B62" s="21">
        <v>54138</v>
      </c>
      <c r="C62" s="21"/>
      <c r="D62" s="21"/>
      <c r="E62" s="21">
        <v>54138</v>
      </c>
    </row>
    <row r="63" spans="1:5" x14ac:dyDescent="0.2">
      <c r="A63" s="441" t="s">
        <v>212</v>
      </c>
      <c r="B63" s="21"/>
      <c r="C63" s="21"/>
      <c r="D63" s="21">
        <v>3618</v>
      </c>
      <c r="E63" s="21">
        <v>3618</v>
      </c>
    </row>
    <row r="64" spans="1:5" x14ac:dyDescent="0.2">
      <c r="A64" s="441" t="s">
        <v>214</v>
      </c>
      <c r="B64" s="21"/>
      <c r="C64" s="21"/>
      <c r="D64" s="21">
        <v>1405</v>
      </c>
      <c r="E64" s="21">
        <v>1405</v>
      </c>
    </row>
    <row r="65" spans="1:5" x14ac:dyDescent="0.2">
      <c r="A65" s="441" t="s">
        <v>216</v>
      </c>
      <c r="B65" s="21"/>
      <c r="C65" s="21"/>
      <c r="D65" s="21">
        <v>63</v>
      </c>
      <c r="E65" s="21">
        <v>63</v>
      </c>
    </row>
    <row r="66" spans="1:5" x14ac:dyDescent="0.2">
      <c r="A66" s="441" t="s">
        <v>220</v>
      </c>
      <c r="B66" s="21"/>
      <c r="C66" s="21"/>
      <c r="D66" s="21">
        <v>53</v>
      </c>
      <c r="E66" s="21">
        <v>53</v>
      </c>
    </row>
    <row r="67" spans="1:5" x14ac:dyDescent="0.2">
      <c r="A67" s="441" t="s">
        <v>218</v>
      </c>
      <c r="B67" s="21"/>
      <c r="C67" s="21"/>
      <c r="D67" s="21">
        <v>208</v>
      </c>
      <c r="E67" s="21">
        <v>208</v>
      </c>
    </row>
    <row r="68" spans="1:5" x14ac:dyDescent="0.2">
      <c r="A68" s="441" t="s">
        <v>128</v>
      </c>
      <c r="B68" s="21">
        <v>1101720</v>
      </c>
      <c r="C68" s="21"/>
      <c r="D68" s="21"/>
      <c r="E68" s="21">
        <v>1101720</v>
      </c>
    </row>
    <row r="69" spans="1:5" x14ac:dyDescent="0.2">
      <c r="A69" s="441" t="s">
        <v>442</v>
      </c>
      <c r="B69" s="21">
        <v>4277</v>
      </c>
      <c r="C69" s="21"/>
      <c r="D69" s="21"/>
      <c r="E69" s="21">
        <v>4277</v>
      </c>
    </row>
    <row r="70" spans="1:5" x14ac:dyDescent="0.2">
      <c r="A70" s="441" t="s">
        <v>101</v>
      </c>
      <c r="B70" s="21"/>
      <c r="C70" s="21">
        <v>1014352</v>
      </c>
      <c r="D70" s="21"/>
      <c r="E70" s="21">
        <v>1014352</v>
      </c>
    </row>
    <row r="71" spans="1:5" x14ac:dyDescent="0.2">
      <c r="A71" s="441" t="s">
        <v>318</v>
      </c>
      <c r="B71" s="21">
        <v>564</v>
      </c>
      <c r="C71" s="21"/>
      <c r="D71" s="21"/>
      <c r="E71" s="21">
        <v>564</v>
      </c>
    </row>
    <row r="72" spans="1:5" x14ac:dyDescent="0.2">
      <c r="A72" s="441" t="s">
        <v>316</v>
      </c>
      <c r="B72" s="21">
        <v>1916</v>
      </c>
      <c r="C72" s="21"/>
      <c r="D72" s="21"/>
      <c r="E72" s="21">
        <v>1916</v>
      </c>
    </row>
    <row r="73" spans="1:5" x14ac:dyDescent="0.2">
      <c r="A73" s="441" t="s">
        <v>244</v>
      </c>
      <c r="B73" s="21">
        <v>12436</v>
      </c>
      <c r="C73" s="21"/>
      <c r="D73" s="21"/>
      <c r="E73" s="21">
        <v>12436</v>
      </c>
    </row>
    <row r="74" spans="1:5" x14ac:dyDescent="0.2">
      <c r="A74" s="441" t="s">
        <v>268</v>
      </c>
      <c r="B74" s="21">
        <v>4124</v>
      </c>
      <c r="C74" s="21"/>
      <c r="D74" s="21"/>
      <c r="E74" s="21">
        <v>4124</v>
      </c>
    </row>
    <row r="75" spans="1:5" x14ac:dyDescent="0.2">
      <c r="A75" s="441" t="s">
        <v>314</v>
      </c>
      <c r="B75" s="21">
        <v>122681</v>
      </c>
      <c r="C75" s="21"/>
      <c r="D75" s="21"/>
      <c r="E75" s="21">
        <v>122681</v>
      </c>
    </row>
    <row r="76" spans="1:5" x14ac:dyDescent="0.2">
      <c r="A76" s="441" t="s">
        <v>331</v>
      </c>
      <c r="B76" s="21">
        <v>87895</v>
      </c>
      <c r="C76" s="21"/>
      <c r="D76" s="21"/>
      <c r="E76" s="21">
        <v>87895</v>
      </c>
    </row>
    <row r="77" spans="1:5" x14ac:dyDescent="0.2">
      <c r="A77" s="441" t="s">
        <v>329</v>
      </c>
      <c r="B77" s="21">
        <v>11455</v>
      </c>
      <c r="C77" s="21"/>
      <c r="D77" s="21"/>
      <c r="E77" s="21">
        <v>11455</v>
      </c>
    </row>
    <row r="78" spans="1:5" x14ac:dyDescent="0.2">
      <c r="A78" s="441" t="s">
        <v>290</v>
      </c>
      <c r="B78" s="21">
        <v>8279</v>
      </c>
      <c r="C78" s="21"/>
      <c r="D78" s="21"/>
      <c r="E78" s="21">
        <v>8279</v>
      </c>
    </row>
    <row r="79" spans="1:5" x14ac:dyDescent="0.2">
      <c r="A79" s="441" t="s">
        <v>320</v>
      </c>
      <c r="B79" s="21">
        <v>1538</v>
      </c>
      <c r="C79" s="21"/>
      <c r="D79" s="21"/>
      <c r="E79" s="21">
        <v>1538</v>
      </c>
    </row>
    <row r="80" spans="1:5" x14ac:dyDescent="0.2">
      <c r="A80" s="441" t="s">
        <v>292</v>
      </c>
      <c r="B80" s="21">
        <v>11098</v>
      </c>
      <c r="C80" s="21"/>
      <c r="D80" s="21"/>
      <c r="E80" s="21">
        <v>11098</v>
      </c>
    </row>
    <row r="81" spans="1:5" x14ac:dyDescent="0.2">
      <c r="A81" s="441" t="s">
        <v>372</v>
      </c>
      <c r="B81" s="21">
        <v>7101</v>
      </c>
      <c r="C81" s="21"/>
      <c r="D81" s="21"/>
      <c r="E81" s="21">
        <v>7101</v>
      </c>
    </row>
    <row r="82" spans="1:5" x14ac:dyDescent="0.2">
      <c r="A82" s="441" t="s">
        <v>270</v>
      </c>
      <c r="B82" s="21">
        <v>18026</v>
      </c>
      <c r="C82" s="21"/>
      <c r="D82" s="21"/>
      <c r="E82" s="21">
        <v>18026</v>
      </c>
    </row>
    <row r="83" spans="1:5" x14ac:dyDescent="0.2">
      <c r="A83" s="441" t="s">
        <v>555</v>
      </c>
      <c r="B83" s="21">
        <v>27476</v>
      </c>
      <c r="C83" s="21"/>
      <c r="D83" s="21"/>
      <c r="E83" s="21">
        <v>27476</v>
      </c>
    </row>
    <row r="84" spans="1:5" x14ac:dyDescent="0.2">
      <c r="A84" s="441" t="s">
        <v>574</v>
      </c>
      <c r="B84" s="21">
        <v>1470</v>
      </c>
      <c r="C84" s="21"/>
      <c r="D84" s="21"/>
      <c r="E84" s="21">
        <v>1470</v>
      </c>
    </row>
    <row r="85" spans="1:5" x14ac:dyDescent="0.2">
      <c r="A85" s="441" t="s">
        <v>164</v>
      </c>
      <c r="B85" s="21">
        <v>4056</v>
      </c>
      <c r="C85" s="21"/>
      <c r="D85" s="21"/>
      <c r="E85" s="21">
        <v>4056</v>
      </c>
    </row>
    <row r="86" spans="1:5" x14ac:dyDescent="0.2">
      <c r="A86" s="441" t="s">
        <v>343</v>
      </c>
      <c r="B86" s="21"/>
      <c r="C86" s="21"/>
      <c r="D86" s="21">
        <v>2803</v>
      </c>
      <c r="E86" s="21">
        <v>2803</v>
      </c>
    </row>
    <row r="87" spans="1:5" x14ac:dyDescent="0.2">
      <c r="A87" s="441" t="s">
        <v>131</v>
      </c>
      <c r="B87" s="21">
        <v>51310</v>
      </c>
      <c r="C87" s="21"/>
      <c r="D87" s="21"/>
      <c r="E87" s="21">
        <v>51310</v>
      </c>
    </row>
    <row r="88" spans="1:5" x14ac:dyDescent="0.2">
      <c r="A88" s="441" t="s">
        <v>132</v>
      </c>
      <c r="B88" s="21">
        <v>15675</v>
      </c>
      <c r="C88" s="21"/>
      <c r="D88" s="21"/>
      <c r="E88" s="21">
        <v>15675</v>
      </c>
    </row>
    <row r="89" spans="1:5" x14ac:dyDescent="0.2">
      <c r="A89" s="441" t="s">
        <v>137</v>
      </c>
      <c r="B89" s="21">
        <v>1769</v>
      </c>
      <c r="C89" s="21"/>
      <c r="D89" s="21"/>
      <c r="E89" s="21">
        <v>1769</v>
      </c>
    </row>
    <row r="90" spans="1:5" x14ac:dyDescent="0.2">
      <c r="A90" s="441" t="s">
        <v>138</v>
      </c>
      <c r="B90" s="21"/>
      <c r="C90" s="21"/>
      <c r="D90" s="21">
        <v>2445</v>
      </c>
      <c r="E90" s="21">
        <v>2445</v>
      </c>
    </row>
    <row r="91" spans="1:5" x14ac:dyDescent="0.2">
      <c r="A91" s="441" t="s">
        <v>140</v>
      </c>
      <c r="B91" s="21"/>
      <c r="C91" s="21"/>
      <c r="D91" s="21">
        <v>180</v>
      </c>
      <c r="E91" s="21">
        <v>180</v>
      </c>
    </row>
    <row r="92" spans="1:5" x14ac:dyDescent="0.2">
      <c r="A92" s="441" t="s">
        <v>142</v>
      </c>
      <c r="B92" s="21"/>
      <c r="C92" s="21"/>
      <c r="D92" s="21">
        <v>185</v>
      </c>
      <c r="E92" s="21">
        <v>185</v>
      </c>
    </row>
    <row r="93" spans="1:5" x14ac:dyDescent="0.2">
      <c r="A93" s="441" t="s">
        <v>144</v>
      </c>
      <c r="B93" s="21">
        <v>3267</v>
      </c>
      <c r="C93" s="21"/>
      <c r="D93" s="21"/>
      <c r="E93" s="21">
        <v>3267</v>
      </c>
    </row>
    <row r="94" spans="1:5" x14ac:dyDescent="0.2">
      <c r="A94" s="441" t="s">
        <v>147</v>
      </c>
      <c r="B94" s="21"/>
      <c r="C94" s="21"/>
      <c r="D94" s="21">
        <v>46</v>
      </c>
      <c r="E94" s="21">
        <v>46</v>
      </c>
    </row>
    <row r="95" spans="1:5" x14ac:dyDescent="0.2">
      <c r="A95" s="441" t="s">
        <v>148</v>
      </c>
      <c r="B95" s="21">
        <v>585</v>
      </c>
      <c r="C95" s="21"/>
      <c r="D95" s="21"/>
      <c r="E95" s="21">
        <v>585</v>
      </c>
    </row>
    <row r="96" spans="1:5" x14ac:dyDescent="0.2">
      <c r="A96" s="441" t="s">
        <v>150</v>
      </c>
      <c r="B96" s="21"/>
      <c r="C96" s="21"/>
      <c r="D96" s="21">
        <v>308</v>
      </c>
      <c r="E96" s="21">
        <v>308</v>
      </c>
    </row>
    <row r="97" spans="1:5" x14ac:dyDescent="0.2">
      <c r="A97" s="441" t="s">
        <v>153</v>
      </c>
      <c r="B97" s="21">
        <v>98</v>
      </c>
      <c r="C97" s="21"/>
      <c r="D97" s="21"/>
      <c r="E97" s="21">
        <v>98</v>
      </c>
    </row>
    <row r="98" spans="1:5" x14ac:dyDescent="0.2">
      <c r="A98" s="441" t="s">
        <v>466</v>
      </c>
      <c r="B98" s="21"/>
      <c r="C98" s="21"/>
      <c r="D98" s="21">
        <v>12974</v>
      </c>
      <c r="E98" s="21">
        <v>12974</v>
      </c>
    </row>
    <row r="99" spans="1:5" x14ac:dyDescent="0.2">
      <c r="A99" s="441" t="s">
        <v>111</v>
      </c>
      <c r="B99" s="21"/>
      <c r="C99" s="21"/>
      <c r="D99" s="21">
        <v>90602</v>
      </c>
      <c r="E99" s="21">
        <v>90602</v>
      </c>
    </row>
    <row r="100" spans="1:5" x14ac:dyDescent="0.2">
      <c r="A100" s="441" t="s">
        <v>154</v>
      </c>
      <c r="B100" s="21">
        <v>50939</v>
      </c>
      <c r="C100" s="21"/>
      <c r="D100" s="21"/>
      <c r="E100" s="21">
        <v>50939</v>
      </c>
    </row>
    <row r="101" spans="1:5" x14ac:dyDescent="0.2">
      <c r="A101" s="441" t="s">
        <v>465</v>
      </c>
      <c r="B101" s="21">
        <v>5291</v>
      </c>
      <c r="C101" s="21"/>
      <c r="D101" s="21"/>
      <c r="E101" s="21">
        <v>5291</v>
      </c>
    </row>
    <row r="102" spans="1:5" x14ac:dyDescent="0.2">
      <c r="A102" s="441" t="s">
        <v>454</v>
      </c>
      <c r="B102" s="21"/>
      <c r="C102" s="21"/>
      <c r="D102" s="21">
        <v>2790</v>
      </c>
      <c r="E102" s="21">
        <v>2790</v>
      </c>
    </row>
    <row r="103" spans="1:5" x14ac:dyDescent="0.2">
      <c r="A103" s="441" t="s">
        <v>69</v>
      </c>
      <c r="B103" s="21">
        <v>1339660</v>
      </c>
      <c r="C103" s="21"/>
      <c r="D103" s="21"/>
      <c r="E103" s="21">
        <v>1339660</v>
      </c>
    </row>
    <row r="104" spans="1:5" x14ac:dyDescent="0.2">
      <c r="A104" s="441" t="s">
        <v>163</v>
      </c>
      <c r="B104" s="21">
        <v>39545</v>
      </c>
      <c r="C104" s="21"/>
      <c r="D104" s="21"/>
      <c r="E104" s="21">
        <v>39545</v>
      </c>
    </row>
    <row r="105" spans="1:5" x14ac:dyDescent="0.2">
      <c r="A105" s="441" t="s">
        <v>156</v>
      </c>
      <c r="B105" s="21">
        <v>2326</v>
      </c>
      <c r="C105" s="21"/>
      <c r="D105" s="21"/>
      <c r="E105" s="21">
        <v>2326</v>
      </c>
    </row>
    <row r="106" spans="1:5" x14ac:dyDescent="0.2">
      <c r="A106" s="441" t="s">
        <v>158</v>
      </c>
      <c r="B106" s="21">
        <v>10000</v>
      </c>
      <c r="C106" s="21"/>
      <c r="D106" s="21"/>
      <c r="E106" s="21">
        <v>10000</v>
      </c>
    </row>
    <row r="107" spans="1:5" x14ac:dyDescent="0.2">
      <c r="A107" s="441" t="s">
        <v>161</v>
      </c>
      <c r="B107" s="21">
        <v>39761</v>
      </c>
      <c r="C107" s="21"/>
      <c r="D107" s="21"/>
      <c r="E107" s="21">
        <v>39761</v>
      </c>
    </row>
    <row r="108" spans="1:5" x14ac:dyDescent="0.2">
      <c r="A108" s="441" t="s">
        <v>133</v>
      </c>
      <c r="B108" s="21"/>
      <c r="C108" s="21"/>
      <c r="D108" s="21">
        <v>22224</v>
      </c>
      <c r="E108" s="21">
        <v>22224</v>
      </c>
    </row>
    <row r="109" spans="1:5" x14ac:dyDescent="0.2">
      <c r="A109" s="441" t="s">
        <v>175</v>
      </c>
      <c r="B109" s="21"/>
      <c r="C109" s="21"/>
      <c r="D109" s="21">
        <v>24469</v>
      </c>
      <c r="E109" s="21">
        <v>24469</v>
      </c>
    </row>
    <row r="110" spans="1:5" x14ac:dyDescent="0.2">
      <c r="A110" s="441" t="s">
        <v>176</v>
      </c>
      <c r="B110" s="21"/>
      <c r="C110" s="21"/>
      <c r="D110" s="21">
        <v>410973</v>
      </c>
      <c r="E110" s="21">
        <v>410973</v>
      </c>
    </row>
    <row r="111" spans="1:5" x14ac:dyDescent="0.2">
      <c r="A111" s="441" t="s">
        <v>177</v>
      </c>
      <c r="B111" s="21">
        <v>1462</v>
      </c>
      <c r="C111" s="21"/>
      <c r="D111" s="21"/>
      <c r="E111" s="21">
        <v>1462</v>
      </c>
    </row>
    <row r="112" spans="1:5" x14ac:dyDescent="0.2">
      <c r="A112" s="441" t="s">
        <v>178</v>
      </c>
      <c r="B112" s="21"/>
      <c r="C112" s="21"/>
      <c r="D112" s="21">
        <v>511</v>
      </c>
      <c r="E112" s="21">
        <v>511</v>
      </c>
    </row>
    <row r="113" spans="1:5" x14ac:dyDescent="0.2">
      <c r="A113" s="441" t="s">
        <v>179</v>
      </c>
      <c r="B113" s="21"/>
      <c r="C113" s="21"/>
      <c r="D113" s="21">
        <v>91331</v>
      </c>
      <c r="E113" s="21">
        <v>91331</v>
      </c>
    </row>
    <row r="114" spans="1:5" x14ac:dyDescent="0.2">
      <c r="A114" s="441" t="s">
        <v>180</v>
      </c>
      <c r="B114" s="21"/>
      <c r="C114" s="21"/>
      <c r="D114" s="21">
        <v>16006</v>
      </c>
      <c r="E114" s="21">
        <v>16006</v>
      </c>
    </row>
    <row r="115" spans="1:5" x14ac:dyDescent="0.2">
      <c r="A115" s="441" t="s">
        <v>181</v>
      </c>
      <c r="B115" s="21"/>
      <c r="C115" s="21"/>
      <c r="D115" s="21">
        <v>37014</v>
      </c>
      <c r="E115" s="21">
        <v>37014</v>
      </c>
    </row>
    <row r="116" spans="1:5" x14ac:dyDescent="0.2">
      <c r="A116" s="441" t="s">
        <v>183</v>
      </c>
      <c r="B116" s="21"/>
      <c r="C116" s="21"/>
      <c r="D116" s="21">
        <v>20313</v>
      </c>
      <c r="E116" s="21">
        <v>20313</v>
      </c>
    </row>
    <row r="117" spans="1:5" x14ac:dyDescent="0.2">
      <c r="A117" s="441" t="s">
        <v>387</v>
      </c>
      <c r="B117" s="21"/>
      <c r="C117" s="21"/>
      <c r="D117" s="21">
        <v>31143</v>
      </c>
      <c r="E117" s="21">
        <v>31143</v>
      </c>
    </row>
    <row r="118" spans="1:5" x14ac:dyDescent="0.2">
      <c r="A118" s="441" t="s">
        <v>196</v>
      </c>
      <c r="B118" s="21"/>
      <c r="C118" s="21"/>
      <c r="D118" s="21">
        <v>2980</v>
      </c>
      <c r="E118" s="21">
        <v>2980</v>
      </c>
    </row>
    <row r="119" spans="1:5" x14ac:dyDescent="0.2">
      <c r="A119" s="441" t="s">
        <v>197</v>
      </c>
      <c r="B119" s="21"/>
      <c r="C119" s="21"/>
      <c r="D119" s="21">
        <v>200385</v>
      </c>
      <c r="E119" s="21">
        <v>200385</v>
      </c>
    </row>
    <row r="120" spans="1:5" x14ac:dyDescent="0.2">
      <c r="A120" s="441" t="s">
        <v>199</v>
      </c>
      <c r="B120" s="21"/>
      <c r="C120" s="21"/>
      <c r="D120" s="21">
        <v>14426</v>
      </c>
      <c r="E120" s="21">
        <v>14426</v>
      </c>
    </row>
    <row r="121" spans="1:5" x14ac:dyDescent="0.2">
      <c r="A121" s="441" t="s">
        <v>201</v>
      </c>
      <c r="B121" s="21"/>
      <c r="C121" s="21"/>
      <c r="D121" s="21">
        <v>1599</v>
      </c>
      <c r="E121" s="21">
        <v>1599</v>
      </c>
    </row>
    <row r="122" spans="1:5" x14ac:dyDescent="0.2">
      <c r="A122" s="441" t="s">
        <v>203</v>
      </c>
      <c r="B122" s="21"/>
      <c r="C122" s="21"/>
      <c r="D122" s="21">
        <v>17863</v>
      </c>
      <c r="E122" s="21">
        <v>17863</v>
      </c>
    </row>
    <row r="123" spans="1:5" x14ac:dyDescent="0.2">
      <c r="A123" s="441" t="s">
        <v>207</v>
      </c>
      <c r="B123" s="21"/>
      <c r="C123" s="21"/>
      <c r="D123" s="21">
        <v>12445</v>
      </c>
      <c r="E123" s="21">
        <v>12445</v>
      </c>
    </row>
    <row r="124" spans="1:5" x14ac:dyDescent="0.2">
      <c r="A124" s="441" t="s">
        <v>205</v>
      </c>
      <c r="B124" s="21"/>
      <c r="C124" s="21"/>
      <c r="D124" s="21">
        <v>10270</v>
      </c>
      <c r="E124" s="21">
        <v>10270</v>
      </c>
    </row>
    <row r="125" spans="1:5" x14ac:dyDescent="0.2">
      <c r="A125" s="441" t="s">
        <v>209</v>
      </c>
      <c r="B125" s="21"/>
      <c r="C125" s="21"/>
      <c r="D125" s="21">
        <v>34149</v>
      </c>
      <c r="E125" s="21">
        <v>34149</v>
      </c>
    </row>
    <row r="126" spans="1:5" x14ac:dyDescent="0.2">
      <c r="A126" s="441" t="s">
        <v>436</v>
      </c>
      <c r="B126" s="21"/>
      <c r="C126" s="21"/>
      <c r="D126" s="21">
        <v>10008</v>
      </c>
      <c r="E126" s="21">
        <v>10008</v>
      </c>
    </row>
    <row r="127" spans="1:5" x14ac:dyDescent="0.2">
      <c r="A127" s="441" t="s">
        <v>563</v>
      </c>
      <c r="B127" s="21"/>
      <c r="C127" s="21"/>
      <c r="D127" s="21">
        <v>3125</v>
      </c>
      <c r="E127" s="21">
        <v>3125</v>
      </c>
    </row>
    <row r="128" spans="1:5" x14ac:dyDescent="0.2">
      <c r="A128" s="441" t="s">
        <v>190</v>
      </c>
      <c r="B128" s="21"/>
      <c r="C128" s="21"/>
      <c r="D128" s="21">
        <v>1864</v>
      </c>
      <c r="E128" s="21">
        <v>1864</v>
      </c>
    </row>
    <row r="129" spans="1:5" x14ac:dyDescent="0.2">
      <c r="A129" s="441" t="s">
        <v>188</v>
      </c>
      <c r="B129" s="21"/>
      <c r="C129" s="21"/>
      <c r="D129" s="21">
        <v>216</v>
      </c>
      <c r="E129" s="21">
        <v>216</v>
      </c>
    </row>
    <row r="130" spans="1:5" x14ac:dyDescent="0.2">
      <c r="A130" s="441" t="s">
        <v>185</v>
      </c>
      <c r="B130" s="21"/>
      <c r="C130" s="21"/>
      <c r="D130" s="21">
        <v>14017</v>
      </c>
      <c r="E130" s="21">
        <v>14017</v>
      </c>
    </row>
    <row r="131" spans="1:5" x14ac:dyDescent="0.2">
      <c r="A131" s="441" t="s">
        <v>186</v>
      </c>
      <c r="B131" s="21"/>
      <c r="C131" s="21"/>
      <c r="D131" s="21">
        <v>18166</v>
      </c>
      <c r="E131" s="21">
        <v>18166</v>
      </c>
    </row>
    <row r="132" spans="1:5" x14ac:dyDescent="0.2">
      <c r="A132" s="441" t="s">
        <v>192</v>
      </c>
      <c r="B132" s="21"/>
      <c r="C132" s="21"/>
      <c r="D132" s="21">
        <v>22908</v>
      </c>
      <c r="E132" s="21">
        <v>22908</v>
      </c>
    </row>
    <row r="133" spans="1:5" x14ac:dyDescent="0.2">
      <c r="A133" s="441" t="s">
        <v>221</v>
      </c>
      <c r="B133" s="21"/>
      <c r="C133" s="21"/>
      <c r="D133" s="21">
        <v>720</v>
      </c>
      <c r="E133" s="21">
        <v>720</v>
      </c>
    </row>
    <row r="134" spans="1:5" x14ac:dyDescent="0.2">
      <c r="A134" s="441" t="s">
        <v>297</v>
      </c>
      <c r="B134" s="21"/>
      <c r="C134" s="21"/>
      <c r="D134" s="21">
        <v>15984</v>
      </c>
      <c r="E134" s="21">
        <v>15984</v>
      </c>
    </row>
    <row r="135" spans="1:5" x14ac:dyDescent="0.2">
      <c r="A135" s="441" t="s">
        <v>224</v>
      </c>
      <c r="B135" s="21">
        <v>535404</v>
      </c>
      <c r="C135" s="21"/>
      <c r="D135" s="21"/>
      <c r="E135" s="21">
        <v>535404</v>
      </c>
    </row>
    <row r="136" spans="1:5" x14ac:dyDescent="0.2">
      <c r="A136" s="441" t="s">
        <v>225</v>
      </c>
      <c r="B136" s="21">
        <v>8096</v>
      </c>
      <c r="C136" s="21"/>
      <c r="D136" s="21"/>
      <c r="E136" s="21">
        <v>8096</v>
      </c>
    </row>
    <row r="137" spans="1:5" x14ac:dyDescent="0.2">
      <c r="A137" s="441" t="s">
        <v>227</v>
      </c>
      <c r="B137" s="21">
        <v>64159</v>
      </c>
      <c r="C137" s="21"/>
      <c r="D137" s="21"/>
      <c r="E137" s="21">
        <v>64159</v>
      </c>
    </row>
    <row r="138" spans="1:5" x14ac:dyDescent="0.2">
      <c r="A138" s="441" t="s">
        <v>229</v>
      </c>
      <c r="B138" s="21">
        <v>20979</v>
      </c>
      <c r="C138" s="21"/>
      <c r="D138" s="21"/>
      <c r="E138" s="21">
        <v>20979</v>
      </c>
    </row>
    <row r="139" spans="1:5" x14ac:dyDescent="0.2">
      <c r="A139" s="441" t="s">
        <v>231</v>
      </c>
      <c r="B139" s="21">
        <v>4071</v>
      </c>
      <c r="C139" s="21"/>
      <c r="D139" s="21"/>
      <c r="E139" s="21">
        <v>4071</v>
      </c>
    </row>
    <row r="140" spans="1:5" x14ac:dyDescent="0.2">
      <c r="A140" s="441" t="s">
        <v>233</v>
      </c>
      <c r="B140" s="21">
        <v>14851</v>
      </c>
      <c r="C140" s="21"/>
      <c r="D140" s="21"/>
      <c r="E140" s="21">
        <v>14851</v>
      </c>
    </row>
    <row r="141" spans="1:5" x14ac:dyDescent="0.2">
      <c r="A141" s="441" t="s">
        <v>235</v>
      </c>
      <c r="B141" s="21">
        <v>25501</v>
      </c>
      <c r="C141" s="21"/>
      <c r="D141" s="21"/>
      <c r="E141" s="21">
        <v>25501</v>
      </c>
    </row>
    <row r="142" spans="1:5" x14ac:dyDescent="0.2">
      <c r="A142" s="441" t="s">
        <v>322</v>
      </c>
      <c r="B142" s="21">
        <v>16536</v>
      </c>
      <c r="C142" s="21"/>
      <c r="D142" s="21"/>
      <c r="E142" s="21">
        <v>16536</v>
      </c>
    </row>
    <row r="143" spans="1:5" x14ac:dyDescent="0.2">
      <c r="A143" s="441" t="s">
        <v>324</v>
      </c>
      <c r="B143" s="21">
        <v>2423</v>
      </c>
      <c r="C143" s="21"/>
      <c r="D143" s="21"/>
      <c r="E143" s="21">
        <v>2423</v>
      </c>
    </row>
    <row r="144" spans="1:5" x14ac:dyDescent="0.2">
      <c r="A144" s="441" t="s">
        <v>326</v>
      </c>
      <c r="B144" s="21">
        <v>9173</v>
      </c>
      <c r="C144" s="21"/>
      <c r="D144" s="21"/>
      <c r="E144" s="21">
        <v>9173</v>
      </c>
    </row>
    <row r="145" spans="1:5" x14ac:dyDescent="0.2">
      <c r="A145" s="441" t="s">
        <v>327</v>
      </c>
      <c r="B145" s="21">
        <v>58361</v>
      </c>
      <c r="C145" s="21"/>
      <c r="D145" s="21"/>
      <c r="E145" s="21">
        <v>58361</v>
      </c>
    </row>
    <row r="146" spans="1:5" x14ac:dyDescent="0.2">
      <c r="A146" s="441" t="s">
        <v>246</v>
      </c>
      <c r="B146" s="21"/>
      <c r="C146" s="21"/>
      <c r="D146" s="21">
        <v>15647</v>
      </c>
      <c r="E146" s="21">
        <v>15647</v>
      </c>
    </row>
    <row r="147" spans="1:5" x14ac:dyDescent="0.2">
      <c r="A147" s="441" t="s">
        <v>499</v>
      </c>
      <c r="B147" s="21">
        <v>4688</v>
      </c>
      <c r="C147" s="21"/>
      <c r="D147" s="21"/>
      <c r="E147" s="21">
        <v>4688</v>
      </c>
    </row>
    <row r="148" spans="1:5" x14ac:dyDescent="0.2">
      <c r="A148" s="441" t="s">
        <v>258</v>
      </c>
      <c r="B148" s="21">
        <v>35186</v>
      </c>
      <c r="C148" s="21"/>
      <c r="D148" s="21"/>
      <c r="E148" s="21">
        <v>35186</v>
      </c>
    </row>
    <row r="149" spans="1:5" x14ac:dyDescent="0.2">
      <c r="A149" s="441" t="s">
        <v>264</v>
      </c>
      <c r="B149" s="21">
        <v>45185</v>
      </c>
      <c r="C149" s="21"/>
      <c r="D149" s="21"/>
      <c r="E149" s="21">
        <v>45185</v>
      </c>
    </row>
    <row r="150" spans="1:5" x14ac:dyDescent="0.2">
      <c r="A150" s="441" t="s">
        <v>590</v>
      </c>
      <c r="B150" s="21">
        <v>66714</v>
      </c>
      <c r="C150" s="21"/>
      <c r="D150" s="21"/>
      <c r="E150" s="21">
        <v>66714</v>
      </c>
    </row>
    <row r="151" spans="1:5" x14ac:dyDescent="0.2">
      <c r="A151" s="441" t="s">
        <v>286</v>
      </c>
      <c r="B151" s="21">
        <v>4821</v>
      </c>
      <c r="C151" s="21"/>
      <c r="D151" s="21"/>
      <c r="E151" s="21">
        <v>4821</v>
      </c>
    </row>
    <row r="152" spans="1:5" x14ac:dyDescent="0.2">
      <c r="A152" s="441" t="s">
        <v>288</v>
      </c>
      <c r="B152" s="21">
        <v>1232</v>
      </c>
      <c r="C152" s="21"/>
      <c r="D152" s="21"/>
      <c r="E152" s="21">
        <v>1232</v>
      </c>
    </row>
    <row r="153" spans="1:5" x14ac:dyDescent="0.2">
      <c r="A153" s="441" t="s">
        <v>287</v>
      </c>
      <c r="B153" s="21">
        <v>61475</v>
      </c>
      <c r="C153" s="21"/>
      <c r="D153" s="21"/>
      <c r="E153" s="21">
        <v>61475</v>
      </c>
    </row>
    <row r="154" spans="1:5" x14ac:dyDescent="0.2">
      <c r="A154" s="441" t="s">
        <v>346</v>
      </c>
      <c r="B154" s="21">
        <v>352</v>
      </c>
      <c r="C154" s="21"/>
      <c r="D154" s="21"/>
      <c r="E154" s="21">
        <v>352</v>
      </c>
    </row>
    <row r="155" spans="1:5" x14ac:dyDescent="0.2">
      <c r="A155" s="441" t="s">
        <v>293</v>
      </c>
      <c r="B155" s="21">
        <v>2631</v>
      </c>
      <c r="C155" s="21"/>
      <c r="D155" s="21"/>
      <c r="E155" s="21">
        <v>2631</v>
      </c>
    </row>
    <row r="156" spans="1:5" x14ac:dyDescent="0.2">
      <c r="A156" s="441" t="s">
        <v>296</v>
      </c>
      <c r="B156" s="21">
        <v>15781</v>
      </c>
      <c r="C156" s="21"/>
      <c r="D156" s="21"/>
      <c r="E156" s="21">
        <v>15781</v>
      </c>
    </row>
    <row r="157" spans="1:5" x14ac:dyDescent="0.2">
      <c r="A157" s="441" t="s">
        <v>300</v>
      </c>
      <c r="B157" s="21">
        <v>26852</v>
      </c>
      <c r="C157" s="21"/>
      <c r="D157" s="21"/>
      <c r="E157" s="21">
        <v>26852</v>
      </c>
    </row>
    <row r="158" spans="1:5" x14ac:dyDescent="0.2">
      <c r="A158" s="441" t="s">
        <v>302</v>
      </c>
      <c r="B158" s="21">
        <v>1236</v>
      </c>
      <c r="C158" s="21"/>
      <c r="D158" s="21"/>
      <c r="E158" s="21">
        <v>1236</v>
      </c>
    </row>
    <row r="159" spans="1:5" x14ac:dyDescent="0.2">
      <c r="A159" s="441" t="s">
        <v>303</v>
      </c>
      <c r="B159" s="21">
        <v>10097</v>
      </c>
      <c r="C159" s="21"/>
      <c r="D159" s="21"/>
      <c r="E159" s="21">
        <v>10097</v>
      </c>
    </row>
    <row r="160" spans="1:5" x14ac:dyDescent="0.2">
      <c r="A160" s="441" t="s">
        <v>306</v>
      </c>
      <c r="B160" s="21">
        <v>188</v>
      </c>
      <c r="C160" s="21"/>
      <c r="D160" s="21"/>
      <c r="E160" s="21">
        <v>188</v>
      </c>
    </row>
    <row r="161" spans="1:6" x14ac:dyDescent="0.2">
      <c r="A161" s="441" t="s">
        <v>308</v>
      </c>
      <c r="B161" s="21">
        <v>9158</v>
      </c>
      <c r="C161" s="21"/>
      <c r="D161" s="21"/>
      <c r="E161" s="21">
        <v>9158</v>
      </c>
    </row>
    <row r="162" spans="1:6" x14ac:dyDescent="0.2">
      <c r="A162" s="441" t="s">
        <v>310</v>
      </c>
      <c r="B162" s="21">
        <v>9754</v>
      </c>
      <c r="C162" s="21"/>
      <c r="D162" s="21"/>
      <c r="E162" s="21">
        <v>9754</v>
      </c>
    </row>
    <row r="163" spans="1:6" x14ac:dyDescent="0.2">
      <c r="A163" s="441" t="s">
        <v>260</v>
      </c>
      <c r="B163" s="21">
        <v>4310</v>
      </c>
      <c r="C163" s="21"/>
      <c r="D163" s="21"/>
      <c r="E163" s="21">
        <v>4310</v>
      </c>
    </row>
    <row r="164" spans="1:6" x14ac:dyDescent="0.2">
      <c r="A164" s="441" t="s">
        <v>337</v>
      </c>
      <c r="B164" s="21">
        <v>2082</v>
      </c>
      <c r="C164" s="21"/>
      <c r="D164" s="21"/>
      <c r="E164" s="21">
        <v>2082</v>
      </c>
    </row>
    <row r="165" spans="1:6" x14ac:dyDescent="0.2">
      <c r="A165" s="441" t="s">
        <v>335</v>
      </c>
      <c r="B165" s="21">
        <v>2452</v>
      </c>
      <c r="C165" s="21"/>
      <c r="D165" s="21"/>
      <c r="E165" s="21">
        <v>2452</v>
      </c>
    </row>
    <row r="166" spans="1:6" x14ac:dyDescent="0.2">
      <c r="A166" s="441" t="s">
        <v>333</v>
      </c>
      <c r="B166" s="21">
        <v>11938</v>
      </c>
      <c r="C166" s="21"/>
      <c r="D166" s="21"/>
      <c r="E166" s="21">
        <v>11938</v>
      </c>
    </row>
    <row r="167" spans="1:6" x14ac:dyDescent="0.2">
      <c r="A167" s="441" t="s">
        <v>99</v>
      </c>
      <c r="B167" s="21"/>
      <c r="C167" s="21"/>
      <c r="D167" s="21">
        <v>46156</v>
      </c>
      <c r="E167" s="21">
        <v>46156</v>
      </c>
    </row>
    <row r="168" spans="1:6" x14ac:dyDescent="0.2">
      <c r="A168" s="441" t="s">
        <v>579</v>
      </c>
      <c r="B168" s="21">
        <v>540150</v>
      </c>
      <c r="C168" s="21"/>
      <c r="D168" s="21"/>
      <c r="E168" s="21">
        <v>540150</v>
      </c>
    </row>
    <row r="169" spans="1:6" x14ac:dyDescent="0.2">
      <c r="A169" s="441" t="s">
        <v>504</v>
      </c>
      <c r="B169" s="21">
        <v>5577745</v>
      </c>
      <c r="C169" s="21">
        <v>1032754</v>
      </c>
      <c r="D169" s="21">
        <v>1637076</v>
      </c>
      <c r="E169" s="21">
        <v>8247575</v>
      </c>
    </row>
    <row r="173" spans="1:6" x14ac:dyDescent="0.2">
      <c r="F173" s="334" t="s">
        <v>598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zoomScale="85" zoomScaleNormal="85" workbookViewId="0">
      <selection activeCell="A3" sqref="A1:C1048576"/>
    </sheetView>
  </sheetViews>
  <sheetFormatPr baseColWidth="10" defaultColWidth="9.140625" defaultRowHeight="12.75" x14ac:dyDescent="0.2"/>
  <cols>
    <col min="1" max="1" width="60.7109375" style="346" customWidth="1"/>
    <col min="2" max="2" width="14.85546875" style="334" customWidth="1"/>
    <col min="3" max="3" width="15.85546875" style="345" customWidth="1"/>
  </cols>
  <sheetData>
    <row r="1" spans="1:3" x14ac:dyDescent="0.2">
      <c r="A1" s="1585" t="s">
        <v>497</v>
      </c>
      <c r="B1" s="1586"/>
      <c r="C1" s="1586"/>
    </row>
    <row r="2" spans="1:3" x14ac:dyDescent="0.2">
      <c r="A2" s="1586"/>
      <c r="B2" s="1586"/>
      <c r="C2" s="1586"/>
    </row>
    <row r="3" spans="1:3" ht="36.75" thickBot="1" x14ac:dyDescent="0.25">
      <c r="A3" s="360" t="s">
        <v>356</v>
      </c>
      <c r="B3" s="361" t="s">
        <v>473</v>
      </c>
      <c r="C3" s="362" t="s">
        <v>480</v>
      </c>
    </row>
    <row r="4" spans="1:3" ht="13.5" thickBot="1" x14ac:dyDescent="0.25">
      <c r="A4" s="363" t="s">
        <v>0</v>
      </c>
      <c r="B4" s="335">
        <v>1</v>
      </c>
      <c r="C4" s="341">
        <v>46156</v>
      </c>
    </row>
    <row r="5" spans="1:3" ht="13.5" thickBot="1" x14ac:dyDescent="0.25">
      <c r="A5" s="363" t="s">
        <v>453</v>
      </c>
      <c r="B5" s="335">
        <v>2</v>
      </c>
      <c r="C5" s="341">
        <v>8081</v>
      </c>
    </row>
    <row r="6" spans="1:3" ht="13.5" thickBot="1" x14ac:dyDescent="0.25">
      <c r="A6" s="363" t="s">
        <v>355</v>
      </c>
      <c r="B6" s="335">
        <v>5</v>
      </c>
      <c r="C6" s="341">
        <v>357689</v>
      </c>
    </row>
    <row r="7" spans="1:3" ht="21.75" thickBot="1" x14ac:dyDescent="0.25">
      <c r="A7" s="363" t="s">
        <v>357</v>
      </c>
      <c r="B7" s="335">
        <v>4</v>
      </c>
      <c r="C7" s="341">
        <v>1032754</v>
      </c>
    </row>
    <row r="8" spans="1:3" ht="13.5" thickBot="1" x14ac:dyDescent="0.25">
      <c r="A8" s="363" t="s">
        <v>481</v>
      </c>
      <c r="B8" s="335">
        <v>5</v>
      </c>
      <c r="C8" s="341">
        <v>12234</v>
      </c>
    </row>
    <row r="9" spans="1:3" ht="13.5" thickBot="1" x14ac:dyDescent="0.25">
      <c r="A9" s="437" t="s">
        <v>505</v>
      </c>
      <c r="B9" s="335">
        <v>1</v>
      </c>
      <c r="C9" s="341"/>
    </row>
    <row r="10" spans="1:3" ht="13.5" thickBot="1" x14ac:dyDescent="0.25">
      <c r="A10" s="363" t="s">
        <v>492</v>
      </c>
      <c r="B10" s="335">
        <v>1</v>
      </c>
      <c r="C10" s="341">
        <v>246</v>
      </c>
    </row>
    <row r="11" spans="1:3" ht="13.5" thickBot="1" x14ac:dyDescent="0.25">
      <c r="A11" s="363" t="s">
        <v>3</v>
      </c>
      <c r="B11" s="335">
        <v>5</v>
      </c>
      <c r="C11" s="341">
        <v>33048</v>
      </c>
    </row>
    <row r="12" spans="1:3" ht="13.5" thickBot="1" x14ac:dyDescent="0.25">
      <c r="A12" s="363" t="s">
        <v>4</v>
      </c>
      <c r="B12" s="335">
        <v>2</v>
      </c>
      <c r="C12" s="341">
        <v>127705</v>
      </c>
    </row>
    <row r="13" spans="1:3" ht="21.75" thickBot="1" x14ac:dyDescent="0.25">
      <c r="A13" s="363" t="s">
        <v>5</v>
      </c>
      <c r="B13" s="335">
        <v>1</v>
      </c>
      <c r="C13" s="341">
        <v>1120</v>
      </c>
    </row>
    <row r="14" spans="1:3" ht="21.75" thickBot="1" x14ac:dyDescent="0.25">
      <c r="A14" s="363" t="s">
        <v>373</v>
      </c>
      <c r="B14" s="335">
        <v>1</v>
      </c>
      <c r="C14" s="341">
        <v>2509</v>
      </c>
    </row>
    <row r="15" spans="1:3" ht="21.75" thickBot="1" x14ac:dyDescent="0.25">
      <c r="A15" s="363" t="s">
        <v>6</v>
      </c>
      <c r="B15" s="335">
        <v>1</v>
      </c>
      <c r="C15" s="341">
        <v>2870</v>
      </c>
    </row>
    <row r="16" spans="1:3" ht="21.75" thickBot="1" x14ac:dyDescent="0.25">
      <c r="A16" s="363" t="s">
        <v>444</v>
      </c>
      <c r="B16" s="335">
        <v>1</v>
      </c>
      <c r="C16" s="341">
        <v>105566</v>
      </c>
    </row>
    <row r="17" spans="1:3" ht="13.5" thickBot="1" x14ac:dyDescent="0.25">
      <c r="A17" s="363" t="s">
        <v>7</v>
      </c>
      <c r="B17" s="335">
        <v>1</v>
      </c>
      <c r="C17" s="341">
        <v>2856</v>
      </c>
    </row>
    <row r="18" spans="1:3" ht="13.5" thickBot="1" x14ac:dyDescent="0.25">
      <c r="A18" s="363" t="s">
        <v>8</v>
      </c>
      <c r="B18" s="335">
        <v>3</v>
      </c>
      <c r="C18" s="341">
        <v>34119</v>
      </c>
    </row>
    <row r="19" spans="1:3" ht="13.5" thickBot="1" x14ac:dyDescent="0.25">
      <c r="A19" s="363" t="s">
        <v>389</v>
      </c>
      <c r="B19" s="335">
        <v>4</v>
      </c>
      <c r="C19" s="341">
        <v>4726</v>
      </c>
    </row>
    <row r="20" spans="1:3" ht="21.75" thickBot="1" x14ac:dyDescent="0.25">
      <c r="A20" s="363" t="s">
        <v>80</v>
      </c>
      <c r="B20" s="335">
        <v>1</v>
      </c>
      <c r="C20" s="341">
        <v>1101720</v>
      </c>
    </row>
    <row r="21" spans="1:3" ht="21.75" thickBot="1" x14ac:dyDescent="0.25">
      <c r="A21" s="363" t="s">
        <v>441</v>
      </c>
      <c r="B21" s="335">
        <v>1</v>
      </c>
      <c r="C21" s="341">
        <v>4277</v>
      </c>
    </row>
    <row r="22" spans="1:3" ht="13.5" thickBot="1" x14ac:dyDescent="0.25">
      <c r="A22" s="363" t="s">
        <v>342</v>
      </c>
      <c r="B22" s="335">
        <v>2</v>
      </c>
      <c r="C22" s="341">
        <v>15777</v>
      </c>
    </row>
    <row r="23" spans="1:3" ht="13.5" thickBot="1" x14ac:dyDescent="0.25">
      <c r="A23" s="363" t="s">
        <v>10</v>
      </c>
      <c r="B23" s="335">
        <v>2</v>
      </c>
      <c r="C23" s="341">
        <v>39328</v>
      </c>
    </row>
    <row r="24" spans="1:3" ht="13.5" thickBot="1" x14ac:dyDescent="0.25">
      <c r="A24" s="363" t="s">
        <v>11</v>
      </c>
      <c r="B24" s="335">
        <v>1</v>
      </c>
      <c r="C24" s="341">
        <v>22224</v>
      </c>
    </row>
    <row r="25" spans="1:3" ht="13.5" thickBot="1" x14ac:dyDescent="0.25">
      <c r="A25" s="363" t="s">
        <v>85</v>
      </c>
      <c r="B25" s="335">
        <v>1</v>
      </c>
      <c r="C25" s="341">
        <v>3361</v>
      </c>
    </row>
    <row r="26" spans="1:3" ht="13.5" thickBot="1" x14ac:dyDescent="0.25">
      <c r="A26" s="363" t="s">
        <v>12</v>
      </c>
      <c r="B26" s="335">
        <v>9</v>
      </c>
      <c r="C26" s="341">
        <v>8883</v>
      </c>
    </row>
    <row r="27" spans="1:3" ht="13.5" thickBot="1" x14ac:dyDescent="0.25">
      <c r="A27" s="363" t="s">
        <v>13</v>
      </c>
      <c r="B27" s="335">
        <v>1</v>
      </c>
      <c r="C27" s="341">
        <v>50939</v>
      </c>
    </row>
    <row r="28" spans="1:3" ht="13.5" thickBot="1" x14ac:dyDescent="0.25">
      <c r="A28" s="363" t="s">
        <v>63</v>
      </c>
      <c r="B28" s="335">
        <v>2</v>
      </c>
      <c r="C28" s="341">
        <v>12326</v>
      </c>
    </row>
    <row r="29" spans="1:3" ht="13.5" thickBot="1" x14ac:dyDescent="0.25">
      <c r="A29" s="363" t="s">
        <v>14</v>
      </c>
      <c r="B29" s="335">
        <v>1</v>
      </c>
      <c r="C29" s="341">
        <v>39761</v>
      </c>
    </row>
    <row r="30" spans="1:3" ht="13.5" thickBot="1" x14ac:dyDescent="0.25">
      <c r="A30" s="363" t="s">
        <v>15</v>
      </c>
      <c r="B30" s="335">
        <v>1</v>
      </c>
      <c r="C30" s="341">
        <v>4056</v>
      </c>
    </row>
    <row r="31" spans="1:3" ht="13.5" thickBot="1" x14ac:dyDescent="0.25">
      <c r="A31" s="363" t="s">
        <v>16</v>
      </c>
      <c r="B31" s="335">
        <v>1</v>
      </c>
      <c r="C31" s="341">
        <v>39545</v>
      </c>
    </row>
    <row r="32" spans="1:3" ht="13.5" thickBot="1" x14ac:dyDescent="0.25">
      <c r="A32" s="363" t="s">
        <v>17</v>
      </c>
      <c r="B32" s="335">
        <v>1</v>
      </c>
      <c r="C32" s="341">
        <v>17269</v>
      </c>
    </row>
    <row r="33" spans="1:3" ht="13.5" thickBot="1" x14ac:dyDescent="0.25">
      <c r="A33" s="363" t="s">
        <v>18</v>
      </c>
      <c r="B33" s="335">
        <v>7</v>
      </c>
      <c r="C33" s="341">
        <v>581766</v>
      </c>
    </row>
    <row r="34" spans="1:3" ht="13.5" thickBot="1" x14ac:dyDescent="0.25">
      <c r="A34" s="363" t="s">
        <v>19</v>
      </c>
      <c r="B34" s="335">
        <v>1</v>
      </c>
      <c r="C34" s="341">
        <v>1429</v>
      </c>
    </row>
    <row r="35" spans="1:3" ht="13.5" thickBot="1" x14ac:dyDescent="0.25">
      <c r="A35" s="363" t="s">
        <v>385</v>
      </c>
      <c r="B35" s="335">
        <v>5</v>
      </c>
      <c r="C35" s="341">
        <v>39815</v>
      </c>
    </row>
    <row r="36" spans="1:3" ht="13.5" thickBot="1" x14ac:dyDescent="0.25">
      <c r="A36" s="363" t="s">
        <v>386</v>
      </c>
      <c r="B36" s="335">
        <v>1</v>
      </c>
      <c r="C36" s="341">
        <v>27791</v>
      </c>
    </row>
    <row r="37" spans="1:3" ht="13.5" thickBot="1" x14ac:dyDescent="0.25">
      <c r="A37" s="363" t="s">
        <v>20</v>
      </c>
      <c r="B37" s="335">
        <v>16</v>
      </c>
      <c r="C37" s="341">
        <v>342023</v>
      </c>
    </row>
    <row r="38" spans="1:3" ht="13.5" thickBot="1" x14ac:dyDescent="0.25">
      <c r="A38" s="363" t="s">
        <v>21</v>
      </c>
      <c r="B38" s="335">
        <v>1</v>
      </c>
      <c r="C38" s="341">
        <v>720</v>
      </c>
    </row>
    <row r="39" spans="1:3" ht="13.5" thickBot="1" x14ac:dyDescent="0.25">
      <c r="A39" s="363" t="s">
        <v>22</v>
      </c>
      <c r="B39" s="335">
        <v>8</v>
      </c>
      <c r="C39" s="341">
        <v>482355</v>
      </c>
    </row>
    <row r="40" spans="1:3" ht="13.5" thickBot="1" x14ac:dyDescent="0.25">
      <c r="A40" s="363" t="s">
        <v>496</v>
      </c>
      <c r="B40" s="335">
        <v>1</v>
      </c>
      <c r="C40" s="341">
        <v>423416</v>
      </c>
    </row>
    <row r="41" spans="1:3" ht="13.5" thickBot="1" x14ac:dyDescent="0.25">
      <c r="A41" s="363" t="s">
        <v>23</v>
      </c>
      <c r="B41" s="335">
        <v>1</v>
      </c>
      <c r="C41" s="341">
        <v>54138</v>
      </c>
    </row>
    <row r="42" spans="1:3" ht="13.5" thickBot="1" x14ac:dyDescent="0.25">
      <c r="A42" s="63" t="s">
        <v>495</v>
      </c>
      <c r="B42" s="335">
        <v>1</v>
      </c>
      <c r="C42" s="341">
        <v>5810</v>
      </c>
    </row>
    <row r="43" spans="1:3" ht="21.75" thickBot="1" x14ac:dyDescent="0.25">
      <c r="A43" s="363" t="s">
        <v>68</v>
      </c>
      <c r="B43" s="335">
        <v>1</v>
      </c>
      <c r="C43" s="341">
        <v>1339660</v>
      </c>
    </row>
    <row r="44" spans="1:3" ht="13.5" thickBot="1" x14ac:dyDescent="0.25">
      <c r="A44" s="363" t="s">
        <v>24</v>
      </c>
      <c r="B44" s="335">
        <v>1</v>
      </c>
      <c r="C44" s="341">
        <v>35958</v>
      </c>
    </row>
    <row r="45" spans="1:3" ht="13.5" thickBot="1" x14ac:dyDescent="0.25">
      <c r="A45" s="363" t="s">
        <v>25</v>
      </c>
      <c r="B45" s="335">
        <v>1</v>
      </c>
      <c r="C45" s="341">
        <v>12436</v>
      </c>
    </row>
    <row r="46" spans="1:3" ht="13.5" thickBot="1" x14ac:dyDescent="0.25">
      <c r="A46" s="363" t="s">
        <v>26</v>
      </c>
      <c r="B46" s="335">
        <v>1</v>
      </c>
      <c r="C46" s="341">
        <v>23476</v>
      </c>
    </row>
    <row r="47" spans="1:3" ht="13.5" thickBot="1" x14ac:dyDescent="0.25">
      <c r="A47" s="363" t="s">
        <v>498</v>
      </c>
      <c r="B47" s="335">
        <v>1</v>
      </c>
      <c r="C47" s="341">
        <v>4688</v>
      </c>
    </row>
    <row r="48" spans="1:3" ht="13.5" thickBot="1" x14ac:dyDescent="0.25">
      <c r="A48" s="363" t="s">
        <v>27</v>
      </c>
      <c r="B48" s="335">
        <v>2</v>
      </c>
      <c r="C48" s="341">
        <v>18836</v>
      </c>
    </row>
    <row r="49" spans="1:3" ht="13.5" thickBot="1" x14ac:dyDescent="0.25">
      <c r="A49" s="363" t="s">
        <v>28</v>
      </c>
      <c r="B49" s="335">
        <v>3</v>
      </c>
      <c r="C49" s="341">
        <v>59716</v>
      </c>
    </row>
    <row r="50" spans="1:3" ht="13.5" thickBot="1" x14ac:dyDescent="0.25">
      <c r="A50" s="363" t="s">
        <v>29</v>
      </c>
      <c r="B50" s="335">
        <v>1</v>
      </c>
      <c r="C50" s="341">
        <v>35186</v>
      </c>
    </row>
    <row r="51" spans="1:3" ht="13.5" thickBot="1" x14ac:dyDescent="0.25">
      <c r="A51" s="363" t="s">
        <v>30</v>
      </c>
      <c r="B51" s="335">
        <v>1</v>
      </c>
      <c r="C51" s="341">
        <v>4310</v>
      </c>
    </row>
    <row r="52" spans="1:3" ht="13.5" thickBot="1" x14ac:dyDescent="0.25">
      <c r="A52" s="363" t="s">
        <v>31</v>
      </c>
      <c r="B52" s="335">
        <v>3</v>
      </c>
      <c r="C52" s="341">
        <v>119016</v>
      </c>
    </row>
    <row r="53" spans="1:3" ht="13.5" thickBot="1" x14ac:dyDescent="0.25">
      <c r="A53" s="363" t="s">
        <v>32</v>
      </c>
      <c r="B53" s="335">
        <v>4</v>
      </c>
      <c r="C53" s="341">
        <v>54986</v>
      </c>
    </row>
    <row r="54" spans="1:3" ht="13.5" thickBot="1" x14ac:dyDescent="0.25">
      <c r="A54" s="363" t="s">
        <v>471</v>
      </c>
      <c r="B54" s="335">
        <v>2</v>
      </c>
      <c r="C54" s="341">
        <v>20791</v>
      </c>
    </row>
    <row r="55" spans="1:3" ht="13.5" thickBot="1" x14ac:dyDescent="0.25">
      <c r="A55" s="363" t="s">
        <v>472</v>
      </c>
      <c r="B55" s="335">
        <v>5</v>
      </c>
      <c r="C55" s="341">
        <v>1984</v>
      </c>
    </row>
    <row r="56" spans="1:3" ht="13.5" thickBot="1" x14ac:dyDescent="0.25">
      <c r="A56" s="363" t="s">
        <v>34</v>
      </c>
      <c r="B56" s="335">
        <v>4</v>
      </c>
      <c r="C56" s="341">
        <v>67880</v>
      </c>
    </row>
    <row r="57" spans="1:3" ht="13.5" thickBot="1" x14ac:dyDescent="0.25">
      <c r="A57" s="363" t="s">
        <v>35</v>
      </c>
      <c r="B57" s="335">
        <v>3</v>
      </c>
      <c r="C57" s="341">
        <v>29510</v>
      </c>
    </row>
    <row r="58" spans="1:3" ht="13.5" thickBot="1" x14ac:dyDescent="0.25">
      <c r="A58" s="363" t="s">
        <v>36</v>
      </c>
      <c r="B58" s="335">
        <v>1</v>
      </c>
      <c r="C58" s="341">
        <v>1547</v>
      </c>
    </row>
    <row r="59" spans="1:3" ht="13.5" thickBot="1" x14ac:dyDescent="0.25">
      <c r="A59" s="363" t="s">
        <v>37</v>
      </c>
      <c r="B59" s="335">
        <v>1</v>
      </c>
      <c r="C59" s="341">
        <v>15984</v>
      </c>
    </row>
    <row r="60" spans="1:3" ht="13.5" thickBot="1" x14ac:dyDescent="0.25">
      <c r="A60" s="363" t="s">
        <v>38</v>
      </c>
      <c r="B60" s="335">
        <v>4</v>
      </c>
      <c r="C60" s="341">
        <v>44139</v>
      </c>
    </row>
    <row r="61" spans="1:3" ht="13.5" thickBot="1" x14ac:dyDescent="0.25">
      <c r="A61" s="363" t="s">
        <v>39</v>
      </c>
      <c r="B61" s="335">
        <v>1</v>
      </c>
      <c r="C61" s="341">
        <v>9158</v>
      </c>
    </row>
    <row r="62" spans="1:3" ht="13.5" thickBot="1" x14ac:dyDescent="0.25">
      <c r="A62" s="363" t="s">
        <v>469</v>
      </c>
      <c r="B62" s="335">
        <v>1</v>
      </c>
      <c r="C62" s="341">
        <v>9754</v>
      </c>
    </row>
    <row r="63" spans="1:3" ht="13.5" thickBot="1" x14ac:dyDescent="0.25">
      <c r="A63" s="363" t="s">
        <v>470</v>
      </c>
      <c r="B63" s="335">
        <v>1</v>
      </c>
      <c r="C63" s="341">
        <v>11299</v>
      </c>
    </row>
    <row r="64" spans="1:3" ht="13.5" thickBot="1" x14ac:dyDescent="0.25">
      <c r="A64" s="363" t="s">
        <v>41</v>
      </c>
      <c r="B64" s="335">
        <v>4</v>
      </c>
      <c r="C64" s="341">
        <v>126699</v>
      </c>
    </row>
    <row r="65" spans="1:4" ht="13.5" thickBot="1" x14ac:dyDescent="0.25">
      <c r="A65" s="363" t="s">
        <v>42</v>
      </c>
      <c r="B65" s="335">
        <v>4</v>
      </c>
      <c r="C65" s="341">
        <v>86493</v>
      </c>
    </row>
    <row r="66" spans="1:4" ht="13.5" thickBot="1" x14ac:dyDescent="0.25">
      <c r="A66" s="363" t="s">
        <v>43</v>
      </c>
      <c r="B66" s="335">
        <v>2</v>
      </c>
      <c r="C66" s="341">
        <v>99350</v>
      </c>
    </row>
    <row r="67" spans="1:4" ht="13.5" thickBot="1" x14ac:dyDescent="0.25">
      <c r="A67" s="364" t="s">
        <v>44</v>
      </c>
      <c r="B67" s="336">
        <v>3</v>
      </c>
      <c r="C67" s="342">
        <v>16472</v>
      </c>
    </row>
    <row r="68" spans="1:4" ht="13.5" thickTop="1" x14ac:dyDescent="0.2">
      <c r="A68" s="340"/>
      <c r="B68" s="340"/>
      <c r="C68" s="343">
        <f>SUM(C4:C67)</f>
        <v>7339736</v>
      </c>
    </row>
    <row r="69" spans="1:4" x14ac:dyDescent="0.2">
      <c r="A69" s="438"/>
    </row>
    <row r="70" spans="1:4" x14ac:dyDescent="0.2">
      <c r="A70" s="438"/>
      <c r="B70" s="334">
        <f>SUM(B4:B67)</f>
        <v>159</v>
      </c>
    </row>
    <row r="71" spans="1:4" x14ac:dyDescent="0.2">
      <c r="A71" s="438"/>
    </row>
    <row r="72" spans="1:4" x14ac:dyDescent="0.2">
      <c r="A72" s="438"/>
      <c r="B72" s="346"/>
      <c r="C72" s="347"/>
      <c r="D72" s="45"/>
    </row>
    <row r="73" spans="1:4" x14ac:dyDescent="0.2">
      <c r="A73" s="438"/>
      <c r="B73" s="346"/>
      <c r="C73" s="344"/>
      <c r="D73" s="45"/>
    </row>
    <row r="74" spans="1:4" x14ac:dyDescent="0.2">
      <c r="A74" s="438"/>
      <c r="B74" s="346"/>
      <c r="C74" s="344"/>
      <c r="D74" s="45"/>
    </row>
    <row r="75" spans="1:4" x14ac:dyDescent="0.2">
      <c r="A75" s="438"/>
      <c r="B75" s="346"/>
      <c r="C75" s="344"/>
      <c r="D75" s="45"/>
    </row>
    <row r="76" spans="1:4" x14ac:dyDescent="0.2">
      <c r="A76" s="438"/>
      <c r="B76" s="346"/>
      <c r="C76" s="344"/>
      <c r="D76" s="45"/>
    </row>
    <row r="77" spans="1:4" x14ac:dyDescent="0.2">
      <c r="A77" s="438"/>
      <c r="B77" s="346"/>
      <c r="C77" s="344"/>
      <c r="D77" s="45"/>
    </row>
    <row r="78" spans="1:4" x14ac:dyDescent="0.2">
      <c r="B78" s="346"/>
      <c r="C78" s="344"/>
      <c r="D78" s="45"/>
    </row>
    <row r="79" spans="1:4" x14ac:dyDescent="0.2">
      <c r="A79" s="438"/>
      <c r="B79" s="346"/>
      <c r="C79" s="344"/>
      <c r="D79" s="45"/>
    </row>
    <row r="80" spans="1:4" x14ac:dyDescent="0.2">
      <c r="A80" s="438"/>
      <c r="B80" s="346"/>
      <c r="C80" s="344"/>
      <c r="D80" s="45"/>
    </row>
    <row r="81" spans="1:4" x14ac:dyDescent="0.2">
      <c r="A81" s="438"/>
      <c r="B81" s="346"/>
      <c r="C81" s="344"/>
      <c r="D81" s="45"/>
    </row>
    <row r="82" spans="1:4" x14ac:dyDescent="0.2">
      <c r="A82" s="438"/>
      <c r="B82" s="346"/>
      <c r="C82" s="348"/>
      <c r="D82" s="45"/>
    </row>
    <row r="83" spans="1:4" x14ac:dyDescent="0.2">
      <c r="A83" s="438"/>
      <c r="B83" s="346"/>
      <c r="C83" s="347"/>
      <c r="D83" s="45"/>
    </row>
    <row r="84" spans="1:4" x14ac:dyDescent="0.2">
      <c r="A84" s="438"/>
      <c r="B84" s="346"/>
      <c r="C84" s="344"/>
      <c r="D84" s="45"/>
    </row>
    <row r="85" spans="1:4" x14ac:dyDescent="0.2">
      <c r="A85" s="438"/>
      <c r="B85" s="346"/>
      <c r="C85" s="344"/>
      <c r="D85" s="45"/>
    </row>
    <row r="86" spans="1:4" x14ac:dyDescent="0.2">
      <c r="A86" s="438"/>
      <c r="B86" s="346"/>
      <c r="C86" s="344"/>
      <c r="D86" s="45"/>
    </row>
    <row r="87" spans="1:4" x14ac:dyDescent="0.2">
      <c r="B87" s="346"/>
      <c r="C87" s="344"/>
      <c r="D87" s="45"/>
    </row>
    <row r="88" spans="1:4" x14ac:dyDescent="0.2">
      <c r="B88" s="346"/>
      <c r="C88" s="344"/>
      <c r="D88" s="45"/>
    </row>
    <row r="89" spans="1:4" x14ac:dyDescent="0.2">
      <c r="B89" s="346"/>
      <c r="C89" s="344"/>
      <c r="D89" s="45"/>
    </row>
    <row r="90" spans="1:4" x14ac:dyDescent="0.2">
      <c r="B90" s="346"/>
      <c r="C90" s="344"/>
      <c r="D90" s="45"/>
    </row>
    <row r="91" spans="1:4" x14ac:dyDescent="0.2">
      <c r="B91" s="346"/>
      <c r="C91" s="344"/>
      <c r="D91" s="45"/>
    </row>
    <row r="92" spans="1:4" x14ac:dyDescent="0.2">
      <c r="B92" s="346"/>
      <c r="C92" s="344"/>
      <c r="D92" s="45"/>
    </row>
  </sheetData>
  <mergeCells count="1">
    <mergeCell ref="A1:C2"/>
  </mergeCells>
  <printOptions gridLines="1"/>
  <pageMargins left="0.59055118110236227" right="0.19685039370078741" top="0.19685039370078741" bottom="0.15748031496062992" header="0.19685039370078741" footer="0.15748031496062992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67"/>
  <sheetViews>
    <sheetView topLeftCell="B3" zoomScale="70" zoomScaleNormal="70" workbookViewId="0">
      <selection activeCell="C54" sqref="C54"/>
    </sheetView>
  </sheetViews>
  <sheetFormatPr baseColWidth="10" defaultRowHeight="12.75" x14ac:dyDescent="0.2"/>
  <cols>
    <col min="1" max="1" width="154" bestFit="1" customWidth="1"/>
    <col min="2" max="2" width="37.85546875" bestFit="1" customWidth="1"/>
    <col min="3" max="3" width="47.85546875" bestFit="1" customWidth="1"/>
    <col min="4" max="4" width="49.140625" bestFit="1" customWidth="1"/>
  </cols>
  <sheetData>
    <row r="3" spans="1:3" x14ac:dyDescent="0.2">
      <c r="A3" s="440" t="s">
        <v>520</v>
      </c>
      <c r="B3" t="s">
        <v>521</v>
      </c>
      <c r="C3" t="s">
        <v>568</v>
      </c>
    </row>
    <row r="4" spans="1:3" x14ac:dyDescent="0.2">
      <c r="A4" s="441" t="s">
        <v>453</v>
      </c>
      <c r="B4" s="21">
        <v>2</v>
      </c>
      <c r="C4" s="21">
        <v>8081</v>
      </c>
    </row>
    <row r="5" spans="1:3" x14ac:dyDescent="0.2">
      <c r="A5" s="441" t="s">
        <v>0</v>
      </c>
      <c r="B5" s="21">
        <v>1</v>
      </c>
      <c r="C5" s="21">
        <v>46156</v>
      </c>
    </row>
    <row r="6" spans="1:3" x14ac:dyDescent="0.2">
      <c r="A6" s="441" t="s">
        <v>529</v>
      </c>
      <c r="B6" s="21">
        <v>5</v>
      </c>
      <c r="C6" s="21">
        <v>357689</v>
      </c>
    </row>
    <row r="7" spans="1:3" x14ac:dyDescent="0.2">
      <c r="A7" s="441" t="s">
        <v>531</v>
      </c>
      <c r="B7" s="21">
        <v>4</v>
      </c>
      <c r="C7" s="21">
        <v>1032754</v>
      </c>
    </row>
    <row r="8" spans="1:3" x14ac:dyDescent="0.2">
      <c r="A8" s="441" t="s">
        <v>481</v>
      </c>
      <c r="B8" s="21">
        <v>5</v>
      </c>
      <c r="C8" s="21">
        <v>12234</v>
      </c>
    </row>
    <row r="9" spans="1:3" x14ac:dyDescent="0.2">
      <c r="A9" s="441" t="s">
        <v>3</v>
      </c>
      <c r="B9" s="21">
        <v>5</v>
      </c>
      <c r="C9" s="21">
        <v>54601</v>
      </c>
    </row>
    <row r="10" spans="1:3" x14ac:dyDescent="0.2">
      <c r="A10" s="441" t="s">
        <v>4</v>
      </c>
      <c r="B10" s="21">
        <v>2</v>
      </c>
      <c r="C10" s="21">
        <v>127705</v>
      </c>
    </row>
    <row r="11" spans="1:3" x14ac:dyDescent="0.2">
      <c r="A11" s="441" t="s">
        <v>505</v>
      </c>
      <c r="B11" s="21">
        <v>1</v>
      </c>
      <c r="C11" s="21">
        <v>262</v>
      </c>
    </row>
    <row r="12" spans="1:3" x14ac:dyDescent="0.2">
      <c r="A12" s="441" t="s">
        <v>492</v>
      </c>
      <c r="B12" s="21">
        <v>1</v>
      </c>
      <c r="C12" s="21">
        <v>453</v>
      </c>
    </row>
    <row r="13" spans="1:3" x14ac:dyDescent="0.2">
      <c r="A13" s="441" t="s">
        <v>6</v>
      </c>
      <c r="B13" s="21">
        <v>1</v>
      </c>
      <c r="C13" s="21">
        <v>2870</v>
      </c>
    </row>
    <row r="14" spans="1:3" x14ac:dyDescent="0.2">
      <c r="A14" s="441" t="s">
        <v>523</v>
      </c>
      <c r="B14" s="21">
        <v>1</v>
      </c>
      <c r="C14" s="21">
        <v>1120</v>
      </c>
    </row>
    <row r="15" spans="1:3" x14ac:dyDescent="0.2">
      <c r="A15" s="441" t="s">
        <v>526</v>
      </c>
      <c r="B15" s="21">
        <v>1</v>
      </c>
      <c r="C15" s="21">
        <v>2509</v>
      </c>
    </row>
    <row r="16" spans="1:3" x14ac:dyDescent="0.2">
      <c r="A16" s="441" t="s">
        <v>7</v>
      </c>
      <c r="B16" s="21">
        <v>1</v>
      </c>
      <c r="C16" s="21">
        <v>10877</v>
      </c>
    </row>
    <row r="17" spans="1:3" x14ac:dyDescent="0.2">
      <c r="A17" s="441" t="s">
        <v>8</v>
      </c>
      <c r="B17" s="21">
        <v>3</v>
      </c>
      <c r="C17" s="21">
        <v>34119</v>
      </c>
    </row>
    <row r="18" spans="1:3" x14ac:dyDescent="0.2">
      <c r="A18" s="441" t="s">
        <v>389</v>
      </c>
      <c r="B18" s="21">
        <v>4</v>
      </c>
      <c r="C18" s="21">
        <v>4726</v>
      </c>
    </row>
    <row r="19" spans="1:3" x14ac:dyDescent="0.2">
      <c r="A19" s="441" t="s">
        <v>80</v>
      </c>
      <c r="B19" s="21">
        <v>1</v>
      </c>
      <c r="C19" s="21">
        <v>1101720</v>
      </c>
    </row>
    <row r="20" spans="1:3" x14ac:dyDescent="0.2">
      <c r="A20" s="441" t="s">
        <v>532</v>
      </c>
      <c r="B20" s="21">
        <v>1</v>
      </c>
      <c r="C20" s="21">
        <v>105566</v>
      </c>
    </row>
    <row r="21" spans="1:3" x14ac:dyDescent="0.2">
      <c r="A21" s="441" t="s">
        <v>10</v>
      </c>
      <c r="B21" s="21">
        <v>2</v>
      </c>
      <c r="C21" s="21">
        <v>52671</v>
      </c>
    </row>
    <row r="22" spans="1:3" x14ac:dyDescent="0.2">
      <c r="A22" s="441" t="s">
        <v>11</v>
      </c>
      <c r="B22" s="21">
        <v>1</v>
      </c>
      <c r="C22" s="21">
        <v>22224</v>
      </c>
    </row>
    <row r="23" spans="1:3" x14ac:dyDescent="0.2">
      <c r="A23" s="441" t="s">
        <v>12</v>
      </c>
      <c r="B23" s="21">
        <v>9</v>
      </c>
      <c r="C23" s="21">
        <v>8883</v>
      </c>
    </row>
    <row r="24" spans="1:3" x14ac:dyDescent="0.2">
      <c r="A24" s="441" t="s">
        <v>525</v>
      </c>
      <c r="B24" s="21">
        <v>2</v>
      </c>
      <c r="C24" s="21">
        <v>15777</v>
      </c>
    </row>
    <row r="25" spans="1:3" x14ac:dyDescent="0.2">
      <c r="A25" s="441" t="s">
        <v>13</v>
      </c>
      <c r="B25" s="21">
        <v>1</v>
      </c>
      <c r="C25" s="21">
        <v>50939</v>
      </c>
    </row>
    <row r="26" spans="1:3" x14ac:dyDescent="0.2">
      <c r="A26" s="441" t="s">
        <v>533</v>
      </c>
      <c r="B26" s="21">
        <v>7</v>
      </c>
      <c r="C26" s="21">
        <v>581766</v>
      </c>
    </row>
    <row r="27" spans="1:3" x14ac:dyDescent="0.2">
      <c r="A27" s="441" t="s">
        <v>63</v>
      </c>
      <c r="B27" s="21">
        <v>2</v>
      </c>
      <c r="C27" s="21">
        <v>12326</v>
      </c>
    </row>
    <row r="28" spans="1:3" x14ac:dyDescent="0.2">
      <c r="A28" s="441" t="s">
        <v>14</v>
      </c>
      <c r="B28" s="21">
        <v>1</v>
      </c>
      <c r="C28" s="21">
        <v>39761</v>
      </c>
    </row>
    <row r="29" spans="1:3" x14ac:dyDescent="0.2">
      <c r="A29" s="441" t="s">
        <v>15</v>
      </c>
      <c r="B29" s="21">
        <v>1</v>
      </c>
      <c r="C29" s="21">
        <v>4056</v>
      </c>
    </row>
    <row r="30" spans="1:3" x14ac:dyDescent="0.2">
      <c r="A30" s="441" t="s">
        <v>16</v>
      </c>
      <c r="B30" s="21">
        <v>1</v>
      </c>
      <c r="C30" s="21">
        <v>39545</v>
      </c>
    </row>
    <row r="31" spans="1:3" x14ac:dyDescent="0.2">
      <c r="A31" s="441" t="s">
        <v>17</v>
      </c>
      <c r="B31" s="21">
        <v>1</v>
      </c>
      <c r="C31" s="21">
        <v>39236</v>
      </c>
    </row>
    <row r="32" spans="1:3" x14ac:dyDescent="0.2">
      <c r="A32" s="441" t="s">
        <v>19</v>
      </c>
      <c r="B32" s="21">
        <v>1</v>
      </c>
      <c r="C32" s="21">
        <v>20313</v>
      </c>
    </row>
    <row r="33" spans="1:3" x14ac:dyDescent="0.2">
      <c r="A33" s="441" t="s">
        <v>385</v>
      </c>
      <c r="B33" s="21">
        <v>6</v>
      </c>
      <c r="C33" s="21">
        <v>60296</v>
      </c>
    </row>
    <row r="34" spans="1:3" x14ac:dyDescent="0.2">
      <c r="A34" s="441" t="s">
        <v>386</v>
      </c>
      <c r="B34" s="21">
        <v>1</v>
      </c>
      <c r="C34" s="21">
        <v>31143</v>
      </c>
    </row>
    <row r="35" spans="1:3" x14ac:dyDescent="0.2">
      <c r="A35" s="441" t="s">
        <v>20</v>
      </c>
      <c r="B35" s="21">
        <v>16</v>
      </c>
      <c r="C35" s="21">
        <v>342023</v>
      </c>
    </row>
    <row r="36" spans="1:3" x14ac:dyDescent="0.2">
      <c r="A36" s="441" t="s">
        <v>21</v>
      </c>
      <c r="B36" s="21">
        <v>1</v>
      </c>
      <c r="C36" s="21">
        <v>720</v>
      </c>
    </row>
    <row r="37" spans="1:3" x14ac:dyDescent="0.2">
      <c r="A37" s="441" t="s">
        <v>23</v>
      </c>
      <c r="B37" s="21">
        <v>1</v>
      </c>
      <c r="C37" s="21">
        <v>54138</v>
      </c>
    </row>
    <row r="38" spans="1:3" x14ac:dyDescent="0.2">
      <c r="A38" s="441" t="s">
        <v>68</v>
      </c>
      <c r="B38" s="21">
        <v>1</v>
      </c>
      <c r="C38" s="21">
        <v>1339660</v>
      </c>
    </row>
    <row r="39" spans="1:3" x14ac:dyDescent="0.2">
      <c r="A39" s="441" t="s">
        <v>535</v>
      </c>
      <c r="B39" s="21">
        <v>1</v>
      </c>
      <c r="C39" s="21">
        <v>5810</v>
      </c>
    </row>
    <row r="40" spans="1:3" x14ac:dyDescent="0.2">
      <c r="A40" s="441" t="s">
        <v>22</v>
      </c>
      <c r="B40" s="21">
        <v>7</v>
      </c>
      <c r="C40" s="21">
        <v>673061</v>
      </c>
    </row>
    <row r="41" spans="1:3" x14ac:dyDescent="0.2">
      <c r="A41" s="441" t="s">
        <v>527</v>
      </c>
      <c r="B41" s="21">
        <v>1</v>
      </c>
      <c r="C41" s="21">
        <v>423416</v>
      </c>
    </row>
    <row r="42" spans="1:3" x14ac:dyDescent="0.2">
      <c r="A42" s="441" t="s">
        <v>24</v>
      </c>
      <c r="B42" s="21">
        <v>1</v>
      </c>
      <c r="C42" s="21">
        <v>35958</v>
      </c>
    </row>
    <row r="43" spans="1:3" x14ac:dyDescent="0.2">
      <c r="A43" s="441" t="s">
        <v>26</v>
      </c>
      <c r="B43" s="21">
        <v>2</v>
      </c>
      <c r="C43" s="21">
        <v>23476</v>
      </c>
    </row>
    <row r="44" spans="1:3" x14ac:dyDescent="0.2">
      <c r="A44" s="441" t="s">
        <v>27</v>
      </c>
      <c r="B44" s="21">
        <v>2</v>
      </c>
      <c r="C44" s="21">
        <v>18836</v>
      </c>
    </row>
    <row r="45" spans="1:3" x14ac:dyDescent="0.2">
      <c r="A45" s="441" t="s">
        <v>25</v>
      </c>
      <c r="B45" s="21">
        <v>1</v>
      </c>
      <c r="C45" s="21">
        <v>12436</v>
      </c>
    </row>
    <row r="46" spans="1:3" x14ac:dyDescent="0.2">
      <c r="A46" s="441" t="s">
        <v>498</v>
      </c>
      <c r="B46" s="21">
        <v>1</v>
      </c>
      <c r="C46" s="21">
        <v>4688</v>
      </c>
    </row>
    <row r="47" spans="1:3" x14ac:dyDescent="0.2">
      <c r="A47" s="441" t="s">
        <v>28</v>
      </c>
      <c r="B47" s="21">
        <v>3</v>
      </c>
      <c r="C47" s="21">
        <v>61693</v>
      </c>
    </row>
    <row r="48" spans="1:3" x14ac:dyDescent="0.2">
      <c r="A48" s="441" t="s">
        <v>29</v>
      </c>
      <c r="B48" s="21">
        <v>1</v>
      </c>
      <c r="C48" s="21">
        <v>35186</v>
      </c>
    </row>
    <row r="49" spans="1:3" x14ac:dyDescent="0.2">
      <c r="A49" s="441" t="s">
        <v>30</v>
      </c>
      <c r="B49" s="21">
        <v>1</v>
      </c>
      <c r="C49" s="21">
        <v>4310</v>
      </c>
    </row>
    <row r="50" spans="1:3" x14ac:dyDescent="0.2">
      <c r="A50" s="441" t="s">
        <v>31</v>
      </c>
      <c r="B50" s="21">
        <v>4</v>
      </c>
      <c r="C50" s="21">
        <v>119693</v>
      </c>
    </row>
    <row r="51" spans="1:3" x14ac:dyDescent="0.2">
      <c r="A51" s="441" t="s">
        <v>32</v>
      </c>
      <c r="B51" s="21">
        <v>4</v>
      </c>
      <c r="C51" s="21">
        <v>54986</v>
      </c>
    </row>
    <row r="52" spans="1:3" x14ac:dyDescent="0.2">
      <c r="A52" s="441" t="s">
        <v>33</v>
      </c>
      <c r="B52" s="21">
        <v>7</v>
      </c>
      <c r="C52" s="21">
        <v>22775</v>
      </c>
    </row>
    <row r="53" spans="1:3" x14ac:dyDescent="0.2">
      <c r="A53" s="441" t="s">
        <v>34</v>
      </c>
      <c r="B53" s="21">
        <v>4</v>
      </c>
      <c r="C53" s="21">
        <v>67880</v>
      </c>
    </row>
    <row r="54" spans="1:3" x14ac:dyDescent="0.2">
      <c r="A54" s="441" t="s">
        <v>35</v>
      </c>
      <c r="B54" s="21">
        <v>3</v>
      </c>
      <c r="C54" s="21">
        <v>29510</v>
      </c>
    </row>
    <row r="55" spans="1:3" x14ac:dyDescent="0.2">
      <c r="A55" s="441" t="s">
        <v>37</v>
      </c>
      <c r="B55" s="21">
        <v>2</v>
      </c>
      <c r="C55" s="21">
        <v>43460</v>
      </c>
    </row>
    <row r="56" spans="1:3" x14ac:dyDescent="0.2">
      <c r="A56" s="441" t="s">
        <v>38</v>
      </c>
      <c r="B56" s="21">
        <v>5</v>
      </c>
      <c r="C56" s="21">
        <v>52014</v>
      </c>
    </row>
    <row r="57" spans="1:3" x14ac:dyDescent="0.2">
      <c r="A57" s="441" t="s">
        <v>41</v>
      </c>
      <c r="B57" s="21">
        <v>4</v>
      </c>
      <c r="C57" s="21">
        <v>126699</v>
      </c>
    </row>
    <row r="58" spans="1:3" x14ac:dyDescent="0.2">
      <c r="A58" s="441" t="s">
        <v>42</v>
      </c>
      <c r="B58" s="21">
        <v>4</v>
      </c>
      <c r="C58" s="21">
        <v>86493</v>
      </c>
    </row>
    <row r="59" spans="1:3" x14ac:dyDescent="0.2">
      <c r="A59" s="441" t="s">
        <v>43</v>
      </c>
      <c r="B59" s="21">
        <v>2</v>
      </c>
      <c r="C59" s="21">
        <v>99350</v>
      </c>
    </row>
    <row r="60" spans="1:3" x14ac:dyDescent="0.2">
      <c r="A60" s="441" t="s">
        <v>44</v>
      </c>
      <c r="B60" s="21">
        <v>3</v>
      </c>
      <c r="C60" s="21">
        <v>16472</v>
      </c>
    </row>
    <row r="61" spans="1:3" x14ac:dyDescent="0.2">
      <c r="A61" s="441" t="s">
        <v>39</v>
      </c>
      <c r="B61" s="21">
        <v>1</v>
      </c>
      <c r="C61" s="21">
        <v>9158</v>
      </c>
    </row>
    <row r="62" spans="1:3" x14ac:dyDescent="0.2">
      <c r="A62" s="441" t="s">
        <v>40</v>
      </c>
      <c r="B62" s="21">
        <v>2</v>
      </c>
      <c r="C62" s="21">
        <v>21053</v>
      </c>
    </row>
    <row r="63" spans="1:3" x14ac:dyDescent="0.2">
      <c r="A63" s="441" t="s">
        <v>36</v>
      </c>
      <c r="B63" s="21">
        <v>1</v>
      </c>
      <c r="C63" s="21">
        <v>8279</v>
      </c>
    </row>
    <row r="64" spans="1:3" x14ac:dyDescent="0.2">
      <c r="A64" s="441" t="s">
        <v>524</v>
      </c>
      <c r="B64" s="21">
        <v>1</v>
      </c>
      <c r="C64" s="21">
        <v>4277</v>
      </c>
    </row>
    <row r="65" spans="1:3" x14ac:dyDescent="0.2">
      <c r="A65" s="441" t="s">
        <v>536</v>
      </c>
      <c r="B65" s="21">
        <v>1</v>
      </c>
      <c r="C65" s="21">
        <v>3361</v>
      </c>
    </row>
    <row r="66" spans="1:3" x14ac:dyDescent="0.2">
      <c r="A66" s="441" t="s">
        <v>573</v>
      </c>
      <c r="B66" s="21">
        <v>2</v>
      </c>
      <c r="C66" s="21"/>
    </row>
    <row r="67" spans="1:3" x14ac:dyDescent="0.2">
      <c r="A67" s="441" t="s">
        <v>504</v>
      </c>
      <c r="B67" s="21">
        <v>165</v>
      </c>
      <c r="C67" s="21">
        <v>7683249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zoomScale="85" zoomScaleNormal="85" workbookViewId="0">
      <selection activeCell="B18" sqref="B18"/>
    </sheetView>
  </sheetViews>
  <sheetFormatPr baseColWidth="10" defaultRowHeight="12.75" x14ac:dyDescent="0.2"/>
  <cols>
    <col min="1" max="1" width="60.7109375" customWidth="1"/>
    <col min="2" max="2" width="14.85546875" customWidth="1"/>
    <col min="3" max="3" width="22.42578125" customWidth="1"/>
  </cols>
  <sheetData>
    <row r="1" spans="1:3" x14ac:dyDescent="0.2">
      <c r="A1" s="1585" t="s">
        <v>497</v>
      </c>
      <c r="B1" s="1586"/>
      <c r="C1" s="1586"/>
    </row>
    <row r="2" spans="1:3" x14ac:dyDescent="0.2">
      <c r="A2" s="1586"/>
      <c r="B2" s="1586"/>
      <c r="C2" s="1586"/>
    </row>
    <row r="3" spans="1:3" ht="36.75" thickBot="1" x14ac:dyDescent="0.25">
      <c r="A3" s="360" t="s">
        <v>356</v>
      </c>
      <c r="B3" s="361" t="s">
        <v>473</v>
      </c>
      <c r="C3" s="362" t="s">
        <v>568</v>
      </c>
    </row>
    <row r="4" spans="1:3" ht="13.5" thickBot="1" x14ac:dyDescent="0.25">
      <c r="A4" s="363" t="s">
        <v>453</v>
      </c>
      <c r="B4" s="335">
        <v>2</v>
      </c>
      <c r="C4" s="500">
        <v>8081</v>
      </c>
    </row>
    <row r="5" spans="1:3" ht="13.5" thickBot="1" x14ac:dyDescent="0.25">
      <c r="A5" s="363" t="s">
        <v>0</v>
      </c>
      <c r="B5" s="335">
        <v>1</v>
      </c>
      <c r="C5" s="500">
        <v>46156</v>
      </c>
    </row>
    <row r="6" spans="1:3" ht="21.75" thickBot="1" x14ac:dyDescent="0.25">
      <c r="A6" s="363" t="s">
        <v>529</v>
      </c>
      <c r="B6" s="335">
        <v>5</v>
      </c>
      <c r="C6" s="500">
        <v>357689</v>
      </c>
    </row>
    <row r="7" spans="1:3" ht="32.25" thickBot="1" x14ac:dyDescent="0.25">
      <c r="A7" s="363" t="s">
        <v>531</v>
      </c>
      <c r="B7" s="335">
        <v>4</v>
      </c>
      <c r="C7" s="500">
        <v>1032754</v>
      </c>
    </row>
    <row r="8" spans="1:3" ht="13.5" thickBot="1" x14ac:dyDescent="0.25">
      <c r="A8" s="363" t="s">
        <v>481</v>
      </c>
      <c r="B8" s="335">
        <v>5</v>
      </c>
      <c r="C8" s="500">
        <v>12234</v>
      </c>
    </row>
    <row r="9" spans="1:3" ht="13.5" thickBot="1" x14ac:dyDescent="0.25">
      <c r="A9" s="437" t="s">
        <v>3</v>
      </c>
      <c r="B9" s="335">
        <v>5</v>
      </c>
      <c r="C9" s="500">
        <v>54601</v>
      </c>
    </row>
    <row r="10" spans="1:3" ht="13.5" thickBot="1" x14ac:dyDescent="0.25">
      <c r="A10" s="363" t="s">
        <v>4</v>
      </c>
      <c r="B10" s="335">
        <v>2</v>
      </c>
      <c r="C10" s="500">
        <v>127705</v>
      </c>
    </row>
    <row r="11" spans="1:3" ht="13.5" thickBot="1" x14ac:dyDescent="0.25">
      <c r="A11" s="363" t="s">
        <v>505</v>
      </c>
      <c r="B11" s="335">
        <v>1</v>
      </c>
      <c r="C11" s="500">
        <v>262</v>
      </c>
    </row>
    <row r="12" spans="1:3" ht="13.5" thickBot="1" x14ac:dyDescent="0.25">
      <c r="A12" s="363" t="s">
        <v>492</v>
      </c>
      <c r="B12" s="335">
        <v>1</v>
      </c>
      <c r="C12" s="500">
        <v>453</v>
      </c>
    </row>
    <row r="13" spans="1:3" ht="21.75" thickBot="1" x14ac:dyDescent="0.25">
      <c r="A13" s="363" t="s">
        <v>6</v>
      </c>
      <c r="B13" s="335">
        <v>1</v>
      </c>
      <c r="C13" s="500">
        <v>2870</v>
      </c>
    </row>
    <row r="14" spans="1:3" ht="21.75" thickBot="1" x14ac:dyDescent="0.25">
      <c r="A14" s="363" t="s">
        <v>523</v>
      </c>
      <c r="B14" s="335">
        <v>1</v>
      </c>
      <c r="C14" s="500">
        <v>1120</v>
      </c>
    </row>
    <row r="15" spans="1:3" ht="21.75" thickBot="1" x14ac:dyDescent="0.25">
      <c r="A15" s="363" t="s">
        <v>526</v>
      </c>
      <c r="B15" s="335">
        <v>1</v>
      </c>
      <c r="C15" s="500">
        <v>2509</v>
      </c>
    </row>
    <row r="16" spans="1:3" ht="13.5" thickBot="1" x14ac:dyDescent="0.25">
      <c r="A16" s="363" t="s">
        <v>7</v>
      </c>
      <c r="B16" s="335">
        <v>1</v>
      </c>
      <c r="C16" s="500">
        <v>10877</v>
      </c>
    </row>
    <row r="17" spans="1:3" ht="13.5" thickBot="1" x14ac:dyDescent="0.25">
      <c r="A17" s="363" t="s">
        <v>8</v>
      </c>
      <c r="B17" s="335">
        <v>3</v>
      </c>
      <c r="C17" s="500">
        <v>34119</v>
      </c>
    </row>
    <row r="18" spans="1:3" ht="13.5" thickBot="1" x14ac:dyDescent="0.25">
      <c r="A18" s="363" t="s">
        <v>389</v>
      </c>
      <c r="B18" s="335">
        <v>4</v>
      </c>
      <c r="C18" s="500">
        <v>4726</v>
      </c>
    </row>
    <row r="19" spans="1:3" ht="21.75" thickBot="1" x14ac:dyDescent="0.25">
      <c r="A19" s="363" t="s">
        <v>524</v>
      </c>
      <c r="B19" s="335">
        <v>1</v>
      </c>
      <c r="C19" s="500">
        <v>4277</v>
      </c>
    </row>
    <row r="20" spans="1:3" ht="21.75" thickBot="1" x14ac:dyDescent="0.25">
      <c r="A20" s="363" t="s">
        <v>80</v>
      </c>
      <c r="B20" s="335">
        <v>1</v>
      </c>
      <c r="C20" s="500">
        <v>1101720</v>
      </c>
    </row>
    <row r="21" spans="1:3" ht="32.25" thickBot="1" x14ac:dyDescent="0.25">
      <c r="A21" s="363" t="s">
        <v>532</v>
      </c>
      <c r="B21" s="335">
        <v>1</v>
      </c>
      <c r="C21" s="500">
        <v>105566</v>
      </c>
    </row>
    <row r="22" spans="1:3" ht="13.5" thickBot="1" x14ac:dyDescent="0.25">
      <c r="A22" s="363" t="s">
        <v>10</v>
      </c>
      <c r="B22" s="335">
        <v>2</v>
      </c>
      <c r="C22" s="500">
        <v>52671</v>
      </c>
    </row>
    <row r="23" spans="1:3" ht="13.5" thickBot="1" x14ac:dyDescent="0.25">
      <c r="A23" s="363" t="s">
        <v>11</v>
      </c>
      <c r="B23" s="335">
        <v>1</v>
      </c>
      <c r="C23" s="500">
        <v>22224</v>
      </c>
    </row>
    <row r="24" spans="1:3" ht="13.5" thickBot="1" x14ac:dyDescent="0.25">
      <c r="A24" s="363" t="s">
        <v>536</v>
      </c>
      <c r="B24" s="335">
        <v>1</v>
      </c>
      <c r="C24" s="500">
        <v>3361</v>
      </c>
    </row>
    <row r="25" spans="1:3" ht="13.5" thickBot="1" x14ac:dyDescent="0.25">
      <c r="A25" s="363" t="s">
        <v>12</v>
      </c>
      <c r="B25" s="335">
        <v>9</v>
      </c>
      <c r="C25" s="500">
        <v>8883</v>
      </c>
    </row>
    <row r="26" spans="1:3" ht="13.5" thickBot="1" x14ac:dyDescent="0.25">
      <c r="A26" s="363" t="s">
        <v>525</v>
      </c>
      <c r="B26" s="335">
        <v>2</v>
      </c>
      <c r="C26" s="500">
        <v>15777</v>
      </c>
    </row>
    <row r="27" spans="1:3" ht="13.5" thickBot="1" x14ac:dyDescent="0.25">
      <c r="A27" s="363" t="s">
        <v>13</v>
      </c>
      <c r="B27" s="335">
        <v>1</v>
      </c>
      <c r="C27" s="500">
        <v>50939</v>
      </c>
    </row>
    <row r="28" spans="1:3" ht="21.75" thickBot="1" x14ac:dyDescent="0.25">
      <c r="A28" s="363" t="s">
        <v>533</v>
      </c>
      <c r="B28" s="335">
        <v>7</v>
      </c>
      <c r="C28" s="500">
        <v>581766</v>
      </c>
    </row>
    <row r="29" spans="1:3" ht="13.5" thickBot="1" x14ac:dyDescent="0.25">
      <c r="A29" s="363" t="s">
        <v>63</v>
      </c>
      <c r="B29" s="335">
        <v>2</v>
      </c>
      <c r="C29" s="500">
        <v>12326</v>
      </c>
    </row>
    <row r="30" spans="1:3" ht="13.5" thickBot="1" x14ac:dyDescent="0.25">
      <c r="A30" s="363" t="s">
        <v>14</v>
      </c>
      <c r="B30" s="335">
        <v>1</v>
      </c>
      <c r="C30" s="500">
        <v>39761</v>
      </c>
    </row>
    <row r="31" spans="1:3" ht="13.5" thickBot="1" x14ac:dyDescent="0.25">
      <c r="A31" s="363" t="s">
        <v>15</v>
      </c>
      <c r="B31" s="335">
        <v>1</v>
      </c>
      <c r="C31" s="500">
        <v>4056</v>
      </c>
    </row>
    <row r="32" spans="1:3" ht="13.5" thickBot="1" x14ac:dyDescent="0.25">
      <c r="A32" s="363" t="s">
        <v>16</v>
      </c>
      <c r="B32" s="335">
        <v>1</v>
      </c>
      <c r="C32" s="500">
        <v>39545</v>
      </c>
    </row>
    <row r="33" spans="1:3" ht="13.5" thickBot="1" x14ac:dyDescent="0.25">
      <c r="A33" s="363" t="s">
        <v>17</v>
      </c>
      <c r="B33" s="335">
        <v>1</v>
      </c>
      <c r="C33" s="500">
        <v>39236</v>
      </c>
    </row>
    <row r="34" spans="1:3" ht="13.5" thickBot="1" x14ac:dyDescent="0.25">
      <c r="A34" s="363" t="s">
        <v>19</v>
      </c>
      <c r="B34" s="335">
        <v>1</v>
      </c>
      <c r="C34" s="500">
        <v>20313</v>
      </c>
    </row>
    <row r="35" spans="1:3" ht="13.5" thickBot="1" x14ac:dyDescent="0.25">
      <c r="A35" s="363" t="s">
        <v>385</v>
      </c>
      <c r="B35" s="335">
        <v>6</v>
      </c>
      <c r="C35" s="500">
        <v>60296</v>
      </c>
    </row>
    <row r="36" spans="1:3" ht="13.5" thickBot="1" x14ac:dyDescent="0.25">
      <c r="A36" s="363" t="s">
        <v>386</v>
      </c>
      <c r="B36" s="335">
        <v>1</v>
      </c>
      <c r="C36" s="500">
        <v>31143</v>
      </c>
    </row>
    <row r="37" spans="1:3" ht="13.5" thickBot="1" x14ac:dyDescent="0.25">
      <c r="A37" s="363" t="s">
        <v>20</v>
      </c>
      <c r="B37" s="335">
        <v>16</v>
      </c>
      <c r="C37" s="500">
        <v>342023</v>
      </c>
    </row>
    <row r="38" spans="1:3" ht="13.5" thickBot="1" x14ac:dyDescent="0.25">
      <c r="A38" s="363" t="s">
        <v>21</v>
      </c>
      <c r="B38" s="335">
        <v>1</v>
      </c>
      <c r="C38" s="500">
        <v>720</v>
      </c>
    </row>
    <row r="39" spans="1:3" ht="13.5" thickBot="1" x14ac:dyDescent="0.25">
      <c r="A39" s="363" t="s">
        <v>23</v>
      </c>
      <c r="B39" s="335">
        <v>1</v>
      </c>
      <c r="C39" s="500">
        <v>54138</v>
      </c>
    </row>
    <row r="40" spans="1:3" ht="21.75" thickBot="1" x14ac:dyDescent="0.25">
      <c r="A40" s="363" t="s">
        <v>68</v>
      </c>
      <c r="B40" s="335">
        <v>1</v>
      </c>
      <c r="C40" s="500">
        <v>1339660</v>
      </c>
    </row>
    <row r="41" spans="1:3" ht="13.5" thickBot="1" x14ac:dyDescent="0.25">
      <c r="A41" s="363" t="s">
        <v>535</v>
      </c>
      <c r="B41" s="335">
        <v>1</v>
      </c>
      <c r="C41" s="500">
        <v>5810</v>
      </c>
    </row>
    <row r="42" spans="1:3" ht="13.5" thickBot="1" x14ac:dyDescent="0.25">
      <c r="A42" s="503" t="s">
        <v>22</v>
      </c>
      <c r="B42" s="335">
        <v>7</v>
      </c>
      <c r="C42" s="500">
        <v>673061</v>
      </c>
    </row>
    <row r="43" spans="1:3" ht="21.75" thickBot="1" x14ac:dyDescent="0.25">
      <c r="A43" s="363" t="s">
        <v>527</v>
      </c>
      <c r="B43" s="335">
        <v>1</v>
      </c>
      <c r="C43" s="500">
        <v>423416</v>
      </c>
    </row>
    <row r="44" spans="1:3" ht="13.5" thickBot="1" x14ac:dyDescent="0.25">
      <c r="A44" s="502" t="s">
        <v>24</v>
      </c>
      <c r="B44" s="335">
        <v>1</v>
      </c>
      <c r="C44" s="500">
        <v>35958</v>
      </c>
    </row>
    <row r="45" spans="1:3" ht="13.5" thickBot="1" x14ac:dyDescent="0.25">
      <c r="A45" s="363" t="s">
        <v>26</v>
      </c>
      <c r="B45" s="335">
        <v>2</v>
      </c>
      <c r="C45" s="500">
        <v>23476</v>
      </c>
    </row>
    <row r="46" spans="1:3" ht="13.5" thickBot="1" x14ac:dyDescent="0.25">
      <c r="A46" s="363" t="s">
        <v>27</v>
      </c>
      <c r="B46" s="335">
        <v>2</v>
      </c>
      <c r="C46" s="500">
        <v>18836</v>
      </c>
    </row>
    <row r="47" spans="1:3" ht="13.5" thickBot="1" x14ac:dyDescent="0.25">
      <c r="A47" s="363" t="s">
        <v>25</v>
      </c>
      <c r="B47" s="335">
        <v>1</v>
      </c>
      <c r="C47" s="500">
        <v>12436</v>
      </c>
    </row>
    <row r="48" spans="1:3" ht="13.5" thickBot="1" x14ac:dyDescent="0.25">
      <c r="A48" s="363" t="s">
        <v>498</v>
      </c>
      <c r="B48" s="335">
        <v>1</v>
      </c>
      <c r="C48" s="500">
        <v>4688</v>
      </c>
    </row>
    <row r="49" spans="1:3" ht="13.5" thickBot="1" x14ac:dyDescent="0.25">
      <c r="A49" s="363" t="s">
        <v>28</v>
      </c>
      <c r="B49" s="335">
        <v>3</v>
      </c>
      <c r="C49" s="500">
        <v>61693</v>
      </c>
    </row>
    <row r="50" spans="1:3" ht="13.5" thickBot="1" x14ac:dyDescent="0.25">
      <c r="A50" s="363" t="s">
        <v>29</v>
      </c>
      <c r="B50" s="335">
        <v>1</v>
      </c>
      <c r="C50" s="500">
        <v>35186</v>
      </c>
    </row>
    <row r="51" spans="1:3" ht="13.5" thickBot="1" x14ac:dyDescent="0.25">
      <c r="A51" s="363" t="s">
        <v>30</v>
      </c>
      <c r="B51" s="335">
        <v>1</v>
      </c>
      <c r="C51" s="500">
        <v>4310</v>
      </c>
    </row>
    <row r="52" spans="1:3" ht="13.5" thickBot="1" x14ac:dyDescent="0.25">
      <c r="A52" s="363" t="s">
        <v>31</v>
      </c>
      <c r="B52" s="335">
        <v>3</v>
      </c>
      <c r="C52" s="500">
        <v>119693</v>
      </c>
    </row>
    <row r="53" spans="1:3" ht="13.5" thickBot="1" x14ac:dyDescent="0.25">
      <c r="A53" s="363" t="s">
        <v>32</v>
      </c>
      <c r="B53" s="335">
        <v>4</v>
      </c>
      <c r="C53" s="500">
        <v>54986</v>
      </c>
    </row>
    <row r="54" spans="1:3" ht="13.5" thickBot="1" x14ac:dyDescent="0.25">
      <c r="A54" s="363" t="s">
        <v>33</v>
      </c>
      <c r="B54" s="335">
        <v>7</v>
      </c>
      <c r="C54" s="500">
        <v>22775</v>
      </c>
    </row>
    <row r="55" spans="1:3" ht="13.5" thickBot="1" x14ac:dyDescent="0.25">
      <c r="A55" s="363" t="s">
        <v>34</v>
      </c>
      <c r="B55" s="335">
        <v>4</v>
      </c>
      <c r="C55" s="500">
        <v>67880</v>
      </c>
    </row>
    <row r="56" spans="1:3" ht="13.5" thickBot="1" x14ac:dyDescent="0.25">
      <c r="A56" s="363" t="s">
        <v>35</v>
      </c>
      <c r="B56" s="335">
        <v>3</v>
      </c>
      <c r="C56" s="500">
        <v>29510</v>
      </c>
    </row>
    <row r="57" spans="1:3" ht="13.5" thickBot="1" x14ac:dyDescent="0.25">
      <c r="A57" s="363" t="s">
        <v>37</v>
      </c>
      <c r="B57" s="335">
        <v>2</v>
      </c>
      <c r="C57" s="500">
        <v>43460</v>
      </c>
    </row>
    <row r="58" spans="1:3" ht="13.5" thickBot="1" x14ac:dyDescent="0.25">
      <c r="A58" s="363" t="s">
        <v>38</v>
      </c>
      <c r="B58" s="335">
        <v>5</v>
      </c>
      <c r="C58" s="500">
        <v>52014</v>
      </c>
    </row>
    <row r="59" spans="1:3" ht="13.5" thickBot="1" x14ac:dyDescent="0.25">
      <c r="A59" s="363" t="s">
        <v>41</v>
      </c>
      <c r="B59" s="335">
        <v>4</v>
      </c>
      <c r="C59" s="500">
        <v>126699</v>
      </c>
    </row>
    <row r="60" spans="1:3" ht="13.5" thickBot="1" x14ac:dyDescent="0.25">
      <c r="A60" s="363" t="s">
        <v>42</v>
      </c>
      <c r="B60" s="335">
        <v>4</v>
      </c>
      <c r="C60" s="500">
        <v>86493</v>
      </c>
    </row>
    <row r="61" spans="1:3" ht="13.5" thickBot="1" x14ac:dyDescent="0.25">
      <c r="A61" s="363" t="s">
        <v>43</v>
      </c>
      <c r="B61" s="335">
        <v>2</v>
      </c>
      <c r="C61" s="500">
        <v>99350</v>
      </c>
    </row>
    <row r="62" spans="1:3" ht="13.5" thickBot="1" x14ac:dyDescent="0.25">
      <c r="A62" s="363" t="s">
        <v>44</v>
      </c>
      <c r="B62" s="335">
        <v>3</v>
      </c>
      <c r="C62" s="500">
        <v>16472</v>
      </c>
    </row>
    <row r="63" spans="1:3" ht="13.5" thickBot="1" x14ac:dyDescent="0.25">
      <c r="A63" s="363" t="s">
        <v>39</v>
      </c>
      <c r="B63" s="335">
        <v>1</v>
      </c>
      <c r="C63" s="500">
        <v>9158</v>
      </c>
    </row>
    <row r="64" spans="1:3" ht="13.5" thickBot="1" x14ac:dyDescent="0.25">
      <c r="A64" s="363" t="s">
        <v>40</v>
      </c>
      <c r="B64" s="335">
        <v>2</v>
      </c>
      <c r="C64" s="500">
        <v>21053</v>
      </c>
    </row>
    <row r="65" spans="1:3" ht="13.5" thickBot="1" x14ac:dyDescent="0.25">
      <c r="A65" s="363" t="s">
        <v>36</v>
      </c>
      <c r="B65" s="335">
        <v>1</v>
      </c>
      <c r="C65" s="500">
        <v>8279</v>
      </c>
    </row>
    <row r="66" spans="1:3" x14ac:dyDescent="0.2">
      <c r="A66" s="340"/>
      <c r="B66" s="340">
        <v>162</v>
      </c>
      <c r="C66" s="501">
        <v>7683249</v>
      </c>
    </row>
  </sheetData>
  <sortState ref="A5:C67">
    <sortCondition ref="A5:A67"/>
  </sortState>
  <mergeCells count="1">
    <mergeCell ref="A1:C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zoomScale="85" zoomScaleNormal="85" workbookViewId="0">
      <selection sqref="A1:C2"/>
    </sheetView>
  </sheetViews>
  <sheetFormatPr baseColWidth="10" defaultRowHeight="12.75" x14ac:dyDescent="0.2"/>
  <cols>
    <col min="1" max="1" width="60.7109375" customWidth="1"/>
    <col min="2" max="2" width="14.85546875" customWidth="1"/>
    <col min="3" max="3" width="15.85546875" customWidth="1"/>
  </cols>
  <sheetData>
    <row r="1" spans="1:3" x14ac:dyDescent="0.2">
      <c r="A1" s="1585" t="s">
        <v>497</v>
      </c>
      <c r="B1" s="1586"/>
      <c r="C1" s="1586"/>
    </row>
    <row r="2" spans="1:3" x14ac:dyDescent="0.2">
      <c r="A2" s="1586"/>
      <c r="B2" s="1586"/>
      <c r="C2" s="1586"/>
    </row>
    <row r="3" spans="1:3" ht="36.75" thickBot="1" x14ac:dyDescent="0.25">
      <c r="A3" s="360" t="s">
        <v>356</v>
      </c>
      <c r="B3" s="361" t="s">
        <v>473</v>
      </c>
      <c r="C3" s="362" t="s">
        <v>514</v>
      </c>
    </row>
    <row r="4" spans="1:3" x14ac:dyDescent="0.2">
      <c r="A4" s="441" t="s">
        <v>453</v>
      </c>
      <c r="B4" s="21">
        <v>2</v>
      </c>
      <c r="C4" s="21">
        <v>8081</v>
      </c>
    </row>
    <row r="5" spans="1:3" x14ac:dyDescent="0.2">
      <c r="A5" s="441" t="s">
        <v>0</v>
      </c>
      <c r="B5" s="21">
        <v>1</v>
      </c>
      <c r="C5" s="21">
        <v>46156</v>
      </c>
    </row>
    <row r="6" spans="1:3" x14ac:dyDescent="0.2">
      <c r="A6" s="441" t="s">
        <v>529</v>
      </c>
      <c r="B6" s="21">
        <v>5</v>
      </c>
      <c r="C6" s="21">
        <v>357689</v>
      </c>
    </row>
    <row r="7" spans="1:3" x14ac:dyDescent="0.2">
      <c r="A7" s="441" t="s">
        <v>531</v>
      </c>
      <c r="B7" s="21">
        <v>4</v>
      </c>
      <c r="C7" s="21">
        <v>1032754</v>
      </c>
    </row>
    <row r="8" spans="1:3" x14ac:dyDescent="0.2">
      <c r="A8" s="441" t="s">
        <v>481</v>
      </c>
      <c r="B8" s="21">
        <v>5</v>
      </c>
      <c r="C8" s="21">
        <v>12234</v>
      </c>
    </row>
    <row r="9" spans="1:3" x14ac:dyDescent="0.2">
      <c r="A9" s="441" t="s">
        <v>3</v>
      </c>
      <c r="B9" s="21">
        <v>5</v>
      </c>
      <c r="C9" s="21">
        <v>33048</v>
      </c>
    </row>
    <row r="10" spans="1:3" x14ac:dyDescent="0.2">
      <c r="A10" s="441" t="s">
        <v>4</v>
      </c>
      <c r="B10" s="21">
        <v>2</v>
      </c>
      <c r="C10" s="21">
        <v>127705</v>
      </c>
    </row>
    <row r="11" spans="1:3" x14ac:dyDescent="0.2">
      <c r="A11" s="441" t="s">
        <v>505</v>
      </c>
      <c r="B11" s="21">
        <v>1</v>
      </c>
      <c r="C11" s="21">
        <v>262</v>
      </c>
    </row>
    <row r="12" spans="1:3" x14ac:dyDescent="0.2">
      <c r="A12" s="441" t="s">
        <v>492</v>
      </c>
      <c r="B12" s="21">
        <v>1</v>
      </c>
      <c r="C12" s="21">
        <v>246</v>
      </c>
    </row>
    <row r="13" spans="1:3" x14ac:dyDescent="0.2">
      <c r="A13" s="441" t="s">
        <v>6</v>
      </c>
      <c r="B13" s="21">
        <v>1</v>
      </c>
      <c r="C13" s="21">
        <v>2870</v>
      </c>
    </row>
    <row r="14" spans="1:3" x14ac:dyDescent="0.2">
      <c r="A14" s="441" t="s">
        <v>523</v>
      </c>
      <c r="B14" s="21">
        <v>1</v>
      </c>
      <c r="C14" s="21">
        <v>1120</v>
      </c>
    </row>
    <row r="15" spans="1:3" x14ac:dyDescent="0.2">
      <c r="A15" s="441" t="s">
        <v>526</v>
      </c>
      <c r="B15" s="21">
        <v>1</v>
      </c>
      <c r="C15" s="21">
        <v>2509</v>
      </c>
    </row>
    <row r="16" spans="1:3" x14ac:dyDescent="0.2">
      <c r="A16" s="441" t="s">
        <v>7</v>
      </c>
      <c r="B16" s="21">
        <v>1</v>
      </c>
      <c r="C16" s="21">
        <v>2856</v>
      </c>
    </row>
    <row r="17" spans="1:3" x14ac:dyDescent="0.2">
      <c r="A17" s="441" t="s">
        <v>8</v>
      </c>
      <c r="B17" s="21">
        <v>3</v>
      </c>
      <c r="C17" s="21">
        <v>34119</v>
      </c>
    </row>
    <row r="18" spans="1:3" x14ac:dyDescent="0.2">
      <c r="A18" s="441" t="s">
        <v>389</v>
      </c>
      <c r="B18" s="21">
        <v>4</v>
      </c>
      <c r="C18" s="21">
        <v>4726</v>
      </c>
    </row>
    <row r="19" spans="1:3" x14ac:dyDescent="0.2">
      <c r="A19" s="444" t="s">
        <v>524</v>
      </c>
      <c r="B19" s="21">
        <v>1</v>
      </c>
      <c r="C19" s="21">
        <v>4277</v>
      </c>
    </row>
    <row r="20" spans="1:3" x14ac:dyDescent="0.2">
      <c r="A20" s="441" t="s">
        <v>80</v>
      </c>
      <c r="B20" s="21">
        <v>1</v>
      </c>
      <c r="C20" s="21">
        <v>1101720</v>
      </c>
    </row>
    <row r="21" spans="1:3" x14ac:dyDescent="0.2">
      <c r="A21" s="441" t="s">
        <v>532</v>
      </c>
      <c r="B21" s="21">
        <v>1</v>
      </c>
      <c r="C21" s="21">
        <v>105566</v>
      </c>
    </row>
    <row r="22" spans="1:3" x14ac:dyDescent="0.2">
      <c r="A22" s="441" t="s">
        <v>10</v>
      </c>
      <c r="B22" s="21">
        <v>2</v>
      </c>
      <c r="C22" s="21">
        <v>39328</v>
      </c>
    </row>
    <row r="23" spans="1:3" x14ac:dyDescent="0.2">
      <c r="A23" s="441" t="s">
        <v>11</v>
      </c>
      <c r="B23" s="21">
        <v>1</v>
      </c>
      <c r="C23" s="21">
        <v>22224</v>
      </c>
    </row>
    <row r="24" spans="1:3" x14ac:dyDescent="0.2">
      <c r="A24" s="444" t="s">
        <v>536</v>
      </c>
      <c r="B24" s="21">
        <v>1</v>
      </c>
      <c r="C24" s="21">
        <v>3361</v>
      </c>
    </row>
    <row r="25" spans="1:3" x14ac:dyDescent="0.2">
      <c r="A25" s="441" t="s">
        <v>12</v>
      </c>
      <c r="B25" s="21">
        <v>9</v>
      </c>
      <c r="C25" s="21">
        <v>8883</v>
      </c>
    </row>
    <row r="26" spans="1:3" x14ac:dyDescent="0.2">
      <c r="A26" s="441" t="s">
        <v>525</v>
      </c>
      <c r="B26" s="21">
        <v>2</v>
      </c>
      <c r="C26" s="21">
        <v>15777</v>
      </c>
    </row>
    <row r="27" spans="1:3" x14ac:dyDescent="0.2">
      <c r="A27" s="441" t="s">
        <v>13</v>
      </c>
      <c r="B27" s="21">
        <v>1</v>
      </c>
      <c r="C27" s="21">
        <v>50939</v>
      </c>
    </row>
    <row r="28" spans="1:3" x14ac:dyDescent="0.2">
      <c r="A28" s="441" t="s">
        <v>533</v>
      </c>
      <c r="B28" s="21">
        <v>7</v>
      </c>
      <c r="C28" s="21">
        <v>581766</v>
      </c>
    </row>
    <row r="29" spans="1:3" x14ac:dyDescent="0.2">
      <c r="A29" s="441" t="s">
        <v>63</v>
      </c>
      <c r="B29" s="21">
        <v>2</v>
      </c>
      <c r="C29" s="21">
        <v>12326</v>
      </c>
    </row>
    <row r="30" spans="1:3" x14ac:dyDescent="0.2">
      <c r="A30" s="441" t="s">
        <v>14</v>
      </c>
      <c r="B30" s="21">
        <v>1</v>
      </c>
      <c r="C30" s="21">
        <v>39761</v>
      </c>
    </row>
    <row r="31" spans="1:3" x14ac:dyDescent="0.2">
      <c r="A31" s="441" t="s">
        <v>15</v>
      </c>
      <c r="B31" s="21">
        <v>1</v>
      </c>
      <c r="C31" s="21">
        <v>4056</v>
      </c>
    </row>
    <row r="32" spans="1:3" x14ac:dyDescent="0.2">
      <c r="A32" s="441" t="s">
        <v>16</v>
      </c>
      <c r="B32" s="21">
        <v>1</v>
      </c>
      <c r="C32" s="21">
        <v>39545</v>
      </c>
    </row>
    <row r="33" spans="1:5" x14ac:dyDescent="0.2">
      <c r="A33" s="441" t="s">
        <v>17</v>
      </c>
      <c r="B33" s="21">
        <v>1</v>
      </c>
      <c r="C33" s="21">
        <v>17269</v>
      </c>
    </row>
    <row r="34" spans="1:5" x14ac:dyDescent="0.2">
      <c r="A34" s="441" t="s">
        <v>19</v>
      </c>
      <c r="B34" s="21">
        <v>1</v>
      </c>
      <c r="C34" s="21">
        <v>1429</v>
      </c>
    </row>
    <row r="35" spans="1:5" x14ac:dyDescent="0.2">
      <c r="A35" s="441" t="s">
        <v>385</v>
      </c>
      <c r="B35" s="21">
        <v>5</v>
      </c>
      <c r="C35" s="21">
        <v>39815</v>
      </c>
    </row>
    <row r="36" spans="1:5" x14ac:dyDescent="0.2">
      <c r="A36" s="441" t="s">
        <v>386</v>
      </c>
      <c r="B36" s="21">
        <v>1</v>
      </c>
      <c r="C36" s="21">
        <v>28920</v>
      </c>
    </row>
    <row r="37" spans="1:5" x14ac:dyDescent="0.2">
      <c r="A37" s="441" t="s">
        <v>20</v>
      </c>
      <c r="B37" s="21">
        <v>16</v>
      </c>
      <c r="C37" s="21">
        <v>342023</v>
      </c>
    </row>
    <row r="38" spans="1:5" x14ac:dyDescent="0.2">
      <c r="A38" s="441" t="s">
        <v>21</v>
      </c>
      <c r="B38" s="21">
        <v>1</v>
      </c>
      <c r="C38" s="21">
        <v>720</v>
      </c>
    </row>
    <row r="39" spans="1:5" x14ac:dyDescent="0.2">
      <c r="A39" s="441" t="s">
        <v>23</v>
      </c>
      <c r="B39" s="21">
        <v>1</v>
      </c>
      <c r="C39" s="21">
        <v>54138</v>
      </c>
    </row>
    <row r="40" spans="1:5" x14ac:dyDescent="0.2">
      <c r="A40" s="441" t="s">
        <v>68</v>
      </c>
      <c r="B40" s="21">
        <v>1</v>
      </c>
      <c r="C40" s="21">
        <v>1339660</v>
      </c>
    </row>
    <row r="41" spans="1:5" x14ac:dyDescent="0.2">
      <c r="A41" s="441" t="s">
        <v>535</v>
      </c>
      <c r="B41" s="21">
        <v>1</v>
      </c>
      <c r="C41" s="21">
        <v>5810</v>
      </c>
    </row>
    <row r="42" spans="1:5" x14ac:dyDescent="0.2">
      <c r="A42" s="441" t="s">
        <v>22</v>
      </c>
      <c r="B42" s="21">
        <v>7</v>
      </c>
      <c r="C42" s="21">
        <v>673061</v>
      </c>
      <c r="E42" s="443"/>
    </row>
    <row r="43" spans="1:5" x14ac:dyDescent="0.2">
      <c r="A43" s="441" t="s">
        <v>527</v>
      </c>
      <c r="B43" s="21">
        <v>1</v>
      </c>
      <c r="C43" s="21">
        <v>423416</v>
      </c>
    </row>
    <row r="44" spans="1:5" x14ac:dyDescent="0.2">
      <c r="A44" s="441" t="s">
        <v>24</v>
      </c>
      <c r="B44" s="21">
        <v>1</v>
      </c>
      <c r="C44" s="21">
        <v>35958</v>
      </c>
    </row>
    <row r="45" spans="1:5" x14ac:dyDescent="0.2">
      <c r="A45" s="441" t="s">
        <v>26</v>
      </c>
      <c r="B45" s="21">
        <v>2</v>
      </c>
      <c r="C45" s="21">
        <v>23476</v>
      </c>
    </row>
    <row r="46" spans="1:5" x14ac:dyDescent="0.2">
      <c r="A46" s="441" t="s">
        <v>27</v>
      </c>
      <c r="B46" s="21">
        <v>2</v>
      </c>
      <c r="C46" s="21">
        <v>18836</v>
      </c>
    </row>
    <row r="47" spans="1:5" x14ac:dyDescent="0.2">
      <c r="A47" s="441" t="s">
        <v>25</v>
      </c>
      <c r="B47" s="21">
        <v>1</v>
      </c>
      <c r="C47" s="21">
        <v>12436</v>
      </c>
    </row>
    <row r="48" spans="1:5" x14ac:dyDescent="0.2">
      <c r="A48" s="441" t="s">
        <v>498</v>
      </c>
      <c r="B48" s="21">
        <v>1</v>
      </c>
      <c r="C48" s="21">
        <v>4688</v>
      </c>
    </row>
    <row r="49" spans="1:3" x14ac:dyDescent="0.2">
      <c r="A49" s="441" t="s">
        <v>28</v>
      </c>
      <c r="B49" s="21">
        <v>3</v>
      </c>
      <c r="C49" s="21">
        <v>59716</v>
      </c>
    </row>
    <row r="50" spans="1:3" x14ac:dyDescent="0.2">
      <c r="A50" s="441" t="s">
        <v>29</v>
      </c>
      <c r="B50" s="21">
        <v>1</v>
      </c>
      <c r="C50" s="21">
        <v>35186</v>
      </c>
    </row>
    <row r="51" spans="1:3" x14ac:dyDescent="0.2">
      <c r="A51" s="441" t="s">
        <v>30</v>
      </c>
      <c r="B51" s="21">
        <v>1</v>
      </c>
      <c r="C51" s="21">
        <v>4310</v>
      </c>
    </row>
    <row r="52" spans="1:3" x14ac:dyDescent="0.2">
      <c r="A52" s="441" t="s">
        <v>31</v>
      </c>
      <c r="B52" s="21">
        <v>3</v>
      </c>
      <c r="C52" s="21">
        <v>119693</v>
      </c>
    </row>
    <row r="53" spans="1:3" x14ac:dyDescent="0.2">
      <c r="A53" s="441" t="s">
        <v>32</v>
      </c>
      <c r="B53" s="21">
        <v>4</v>
      </c>
      <c r="C53" s="21">
        <v>54986</v>
      </c>
    </row>
    <row r="54" spans="1:3" x14ac:dyDescent="0.2">
      <c r="A54" s="441" t="s">
        <v>33</v>
      </c>
      <c r="B54" s="21">
        <v>7</v>
      </c>
      <c r="C54" s="21">
        <v>22775</v>
      </c>
    </row>
    <row r="55" spans="1:3" x14ac:dyDescent="0.2">
      <c r="A55" s="441" t="s">
        <v>34</v>
      </c>
      <c r="B55" s="21">
        <v>4</v>
      </c>
      <c r="C55" s="21">
        <v>67880</v>
      </c>
    </row>
    <row r="56" spans="1:3" x14ac:dyDescent="0.2">
      <c r="A56" s="441" t="s">
        <v>35</v>
      </c>
      <c r="B56" s="21">
        <v>3</v>
      </c>
      <c r="C56" s="21">
        <v>29510</v>
      </c>
    </row>
    <row r="57" spans="1:3" x14ac:dyDescent="0.2">
      <c r="A57" s="441" t="s">
        <v>37</v>
      </c>
      <c r="B57" s="21">
        <v>1</v>
      </c>
      <c r="C57" s="21">
        <v>15984</v>
      </c>
    </row>
    <row r="58" spans="1:3" x14ac:dyDescent="0.2">
      <c r="A58" s="441" t="s">
        <v>38</v>
      </c>
      <c r="B58" s="21">
        <v>5</v>
      </c>
      <c r="C58" s="21">
        <v>44139</v>
      </c>
    </row>
    <row r="59" spans="1:3" x14ac:dyDescent="0.2">
      <c r="A59" s="441" t="s">
        <v>41</v>
      </c>
      <c r="B59" s="21">
        <v>4</v>
      </c>
      <c r="C59" s="21">
        <v>126699</v>
      </c>
    </row>
    <row r="60" spans="1:3" x14ac:dyDescent="0.2">
      <c r="A60" s="441" t="s">
        <v>42</v>
      </c>
      <c r="B60" s="21">
        <v>4</v>
      </c>
      <c r="C60" s="21">
        <v>86493</v>
      </c>
    </row>
    <row r="61" spans="1:3" x14ac:dyDescent="0.2">
      <c r="A61" s="441" t="s">
        <v>43</v>
      </c>
      <c r="B61" s="21">
        <v>2</v>
      </c>
      <c r="C61" s="21">
        <v>99350</v>
      </c>
    </row>
    <row r="62" spans="1:3" x14ac:dyDescent="0.2">
      <c r="A62" s="441" t="s">
        <v>44</v>
      </c>
      <c r="B62" s="21">
        <v>3</v>
      </c>
      <c r="C62" s="21">
        <v>16472</v>
      </c>
    </row>
    <row r="63" spans="1:3" x14ac:dyDescent="0.2">
      <c r="A63" s="441" t="s">
        <v>39</v>
      </c>
      <c r="B63" s="21">
        <v>1</v>
      </c>
      <c r="C63" s="21">
        <v>9158</v>
      </c>
    </row>
    <row r="64" spans="1:3" x14ac:dyDescent="0.2">
      <c r="A64" s="441" t="s">
        <v>40</v>
      </c>
      <c r="B64" s="21">
        <v>2</v>
      </c>
      <c r="C64" s="21">
        <v>21053</v>
      </c>
    </row>
    <row r="65" spans="1:3" x14ac:dyDescent="0.2">
      <c r="A65" s="441" t="s">
        <v>36</v>
      </c>
      <c r="B65" s="21">
        <v>1</v>
      </c>
      <c r="C65" s="21">
        <v>1547</v>
      </c>
    </row>
    <row r="67" spans="1:3" ht="13.5" thickBot="1" x14ac:dyDescent="0.25"/>
    <row r="68" spans="1:3" ht="13.5" thickBot="1" x14ac:dyDescent="0.25">
      <c r="A68" s="363" t="s">
        <v>504</v>
      </c>
      <c r="B68" s="442">
        <v>160</v>
      </c>
      <c r="C68" s="442">
        <v>7532510</v>
      </c>
    </row>
  </sheetData>
  <mergeCells count="1">
    <mergeCell ref="A1:C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E20"/>
  <sheetViews>
    <sheetView workbookViewId="0"/>
  </sheetViews>
  <sheetFormatPr baseColWidth="10" defaultRowHeight="15" x14ac:dyDescent="0.25"/>
  <cols>
    <col min="1" max="3" width="11.42578125" style="436"/>
    <col min="4" max="4" width="37" style="436" customWidth="1"/>
    <col min="5" max="5" width="85.28515625" style="436" customWidth="1"/>
    <col min="6" max="16384" width="11.42578125" style="436"/>
  </cols>
  <sheetData>
    <row r="2" spans="4:5" ht="15.75" thickBot="1" x14ac:dyDescent="0.3">
      <c r="D2" s="436" t="s">
        <v>518</v>
      </c>
      <c r="E2" s="436" t="s">
        <v>519</v>
      </c>
    </row>
    <row r="3" spans="4:5" ht="21.75" thickBot="1" x14ac:dyDescent="0.3">
      <c r="D3" s="437" t="s">
        <v>453</v>
      </c>
      <c r="E3" s="437" t="s">
        <v>454</v>
      </c>
    </row>
    <row r="4" spans="4:5" ht="21.75" thickBot="1" x14ac:dyDescent="0.3">
      <c r="D4" s="437" t="s">
        <v>453</v>
      </c>
      <c r="E4" s="439" t="s">
        <v>465</v>
      </c>
    </row>
    <row r="5" spans="4:5" ht="21.75" thickBot="1" x14ac:dyDescent="0.3">
      <c r="D5" s="437" t="s">
        <v>481</v>
      </c>
      <c r="E5" s="438" t="s">
        <v>482</v>
      </c>
    </row>
    <row r="6" spans="4:5" ht="21.75" thickBot="1" x14ac:dyDescent="0.3">
      <c r="D6" s="437" t="s">
        <v>481</v>
      </c>
      <c r="E6" s="438" t="s">
        <v>483</v>
      </c>
    </row>
    <row r="7" spans="4:5" ht="21.75" thickBot="1" x14ac:dyDescent="0.3">
      <c r="D7" s="437" t="s">
        <v>481</v>
      </c>
      <c r="E7" s="438" t="s">
        <v>484</v>
      </c>
    </row>
    <row r="8" spans="4:5" ht="21.75" thickBot="1" x14ac:dyDescent="0.3">
      <c r="D8" s="437" t="s">
        <v>481</v>
      </c>
      <c r="E8" s="438" t="s">
        <v>485</v>
      </c>
    </row>
    <row r="9" spans="4:5" ht="21.75" thickBot="1" x14ac:dyDescent="0.3">
      <c r="D9" s="437" t="s">
        <v>481</v>
      </c>
      <c r="E9" s="438" t="s">
        <v>486</v>
      </c>
    </row>
    <row r="10" spans="4:5" ht="21.75" thickBot="1" x14ac:dyDescent="0.3">
      <c r="D10" s="437" t="s">
        <v>3</v>
      </c>
      <c r="E10" s="437" t="s">
        <v>428</v>
      </c>
    </row>
    <row r="11" spans="4:5" ht="21.75" thickBot="1" x14ac:dyDescent="0.3">
      <c r="D11" s="437" t="s">
        <v>3</v>
      </c>
      <c r="E11" s="437" t="s">
        <v>451</v>
      </c>
    </row>
    <row r="12" spans="4:5" ht="21.75" thickBot="1" x14ac:dyDescent="0.3">
      <c r="D12" s="437" t="s">
        <v>505</v>
      </c>
      <c r="E12" s="437" t="s">
        <v>506</v>
      </c>
    </row>
    <row r="13" spans="4:5" ht="15.75" thickBot="1" x14ac:dyDescent="0.3">
      <c r="D13" s="437" t="s">
        <v>492</v>
      </c>
      <c r="E13" s="437" t="s">
        <v>493</v>
      </c>
    </row>
    <row r="14" spans="4:5" ht="53.25" thickBot="1" x14ac:dyDescent="0.3">
      <c r="D14" s="437" t="s">
        <v>532</v>
      </c>
      <c r="E14" s="437" t="s">
        <v>446</v>
      </c>
    </row>
    <row r="15" spans="4:5" ht="32.25" thickBot="1" x14ac:dyDescent="0.3">
      <c r="D15" s="437" t="s">
        <v>524</v>
      </c>
      <c r="E15" s="437" t="s">
        <v>442</v>
      </c>
    </row>
    <row r="16" spans="4:5" ht="21.75" thickBot="1" x14ac:dyDescent="0.3">
      <c r="D16" s="437" t="s">
        <v>525</v>
      </c>
      <c r="E16" s="437" t="s">
        <v>466</v>
      </c>
    </row>
    <row r="17" spans="4:5" ht="21.75" thickBot="1" x14ac:dyDescent="0.3">
      <c r="D17" s="437" t="s">
        <v>20</v>
      </c>
      <c r="E17" s="437" t="s">
        <v>436</v>
      </c>
    </row>
    <row r="18" spans="4:5" ht="15.75" thickBot="1" x14ac:dyDescent="0.3">
      <c r="D18" s="437" t="s">
        <v>26</v>
      </c>
      <c r="E18" s="437" t="s">
        <v>475</v>
      </c>
    </row>
    <row r="19" spans="4:5" ht="21.75" thickBot="1" x14ac:dyDescent="0.3">
      <c r="D19" s="437" t="s">
        <v>498</v>
      </c>
      <c r="E19" s="437" t="s">
        <v>499</v>
      </c>
    </row>
    <row r="20" spans="4:5" x14ac:dyDescent="0.25">
      <c r="D20" s="437" t="s">
        <v>38</v>
      </c>
      <c r="E20" s="437" t="s">
        <v>435</v>
      </c>
    </row>
  </sheetData>
  <sortState ref="D3:E20">
    <sortCondition ref="D2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"/>
  <sheetViews>
    <sheetView workbookViewId="0">
      <selection activeCell="J36" sqref="J36"/>
    </sheetView>
  </sheetViews>
  <sheetFormatPr baseColWidth="10" defaultRowHeight="12.75" x14ac:dyDescent="0.2"/>
  <sheetData>
    <row r="3" spans="2:2" x14ac:dyDescent="0.2">
      <c r="B3" t="s">
        <v>537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DH206"/>
  <sheetViews>
    <sheetView zoomScale="85" zoomScaleNormal="85" workbookViewId="0">
      <pane xSplit="2" ySplit="1" topLeftCell="N147" activePane="bottomRight" state="frozen"/>
      <selection activeCell="CJ168" sqref="CJ168"/>
      <selection pane="topRight" activeCell="CJ168" sqref="CJ168"/>
      <selection pane="bottomLeft" activeCell="CJ168" sqref="CJ168"/>
      <selection pane="bottomRight" activeCell="CW122" sqref="CW121:CW122"/>
    </sheetView>
  </sheetViews>
  <sheetFormatPr baseColWidth="10" defaultColWidth="11.42578125" defaultRowHeight="12.75" x14ac:dyDescent="0.2"/>
  <cols>
    <col min="1" max="1" width="42.42578125" customWidth="1"/>
    <col min="2" max="2" width="38.28515625" customWidth="1"/>
    <col min="3" max="3" width="22.140625" customWidth="1"/>
    <col min="4" max="4" width="38.28515625" customWidth="1"/>
    <col min="5" max="5" width="16" customWidth="1"/>
    <col min="6" max="6" width="14.28515625" customWidth="1"/>
    <col min="7" max="7" width="67.28515625" customWidth="1"/>
    <col min="8" max="8" width="20.28515625" bestFit="1" customWidth="1"/>
    <col min="9" max="9" width="17.28515625" customWidth="1"/>
    <col min="10" max="11" width="13.7109375" customWidth="1"/>
    <col min="12" max="12" width="15.5703125" customWidth="1"/>
    <col min="13" max="13" width="9.7109375" customWidth="1"/>
    <col min="14" max="14" width="35.7109375" customWidth="1"/>
    <col min="15" max="15" width="11.42578125" customWidth="1"/>
    <col min="16" max="16" width="11.7109375" customWidth="1"/>
    <col min="17" max="28" width="11.42578125" customWidth="1"/>
    <col min="29" max="29" width="10.140625" customWidth="1"/>
    <col min="30" max="38" width="11.42578125" customWidth="1"/>
    <col min="39" max="39" width="10.140625" customWidth="1"/>
    <col min="40" max="78" width="11.42578125" customWidth="1"/>
    <col min="79" max="79" width="11.42578125" style="334" customWidth="1"/>
    <col min="80" max="104" width="11.42578125" customWidth="1"/>
  </cols>
  <sheetData>
    <row r="1" spans="1:112" ht="64.5" thickBot="1" x14ac:dyDescent="0.25">
      <c r="A1" s="532" t="s">
        <v>528</v>
      </c>
      <c r="B1" s="532" t="s">
        <v>356</v>
      </c>
      <c r="C1" s="532" t="s">
        <v>580</v>
      </c>
      <c r="D1" s="133" t="s">
        <v>356</v>
      </c>
      <c r="E1" s="532" t="s">
        <v>354</v>
      </c>
      <c r="F1" s="137" t="s">
        <v>362</v>
      </c>
      <c r="G1" s="133" t="s">
        <v>60</v>
      </c>
      <c r="H1" s="133" t="s">
        <v>88</v>
      </c>
      <c r="I1" s="133" t="s">
        <v>87</v>
      </c>
      <c r="J1" s="137" t="s">
        <v>338</v>
      </c>
      <c r="K1" s="87" t="s">
        <v>416</v>
      </c>
      <c r="L1" s="149" t="s">
        <v>353</v>
      </c>
      <c r="M1" s="86" t="s">
        <v>46</v>
      </c>
      <c r="N1" s="87" t="s">
        <v>62</v>
      </c>
      <c r="O1" s="88" t="s">
        <v>61</v>
      </c>
      <c r="P1" s="88" t="s">
        <v>65</v>
      </c>
      <c r="Q1" s="88" t="s">
        <v>66</v>
      </c>
      <c r="R1" s="88" t="s">
        <v>67</v>
      </c>
      <c r="S1" s="88" t="s">
        <v>70</v>
      </c>
      <c r="T1" s="88" t="s">
        <v>71</v>
      </c>
      <c r="U1" s="88" t="s">
        <v>72</v>
      </c>
      <c r="V1" s="88" t="s">
        <v>73</v>
      </c>
      <c r="W1" s="88" t="s">
        <v>74</v>
      </c>
      <c r="X1" s="88" t="s">
        <v>76</v>
      </c>
      <c r="Y1" s="88" t="s">
        <v>77</v>
      </c>
      <c r="Z1" s="88" t="s">
        <v>78</v>
      </c>
      <c r="AA1" s="88" t="s">
        <v>81</v>
      </c>
      <c r="AB1" s="88" t="s">
        <v>82</v>
      </c>
      <c r="AC1" s="88" t="s">
        <v>84</v>
      </c>
      <c r="AD1" s="88" t="s">
        <v>86</v>
      </c>
      <c r="AE1" s="88" t="s">
        <v>340</v>
      </c>
      <c r="AF1" s="88" t="s">
        <v>341</v>
      </c>
      <c r="AG1" s="88" t="s">
        <v>345</v>
      </c>
      <c r="AH1" s="88" t="s">
        <v>349</v>
      </c>
      <c r="AI1" s="88" t="s">
        <v>361</v>
      </c>
      <c r="AJ1" s="88" t="s">
        <v>363</v>
      </c>
      <c r="AK1" s="88" t="s">
        <v>365</v>
      </c>
      <c r="AL1" s="88" t="s">
        <v>367</v>
      </c>
      <c r="AM1" s="88" t="s">
        <v>368</v>
      </c>
      <c r="AN1" s="88" t="s">
        <v>376</v>
      </c>
      <c r="AO1" s="88" t="s">
        <v>377</v>
      </c>
      <c r="AP1" s="88" t="s">
        <v>378</v>
      </c>
      <c r="AQ1" s="88" t="s">
        <v>381</v>
      </c>
      <c r="AR1" s="88" t="s">
        <v>382</v>
      </c>
      <c r="AS1" s="88" t="s">
        <v>393</v>
      </c>
      <c r="AT1" s="88" t="s">
        <v>392</v>
      </c>
      <c r="AU1" s="88" t="s">
        <v>396</v>
      </c>
      <c r="AV1" s="88" t="s">
        <v>399</v>
      </c>
      <c r="AW1" s="88" t="s">
        <v>406</v>
      </c>
      <c r="AX1" s="88" t="s">
        <v>407</v>
      </c>
      <c r="AY1" s="88" t="s">
        <v>408</v>
      </c>
      <c r="AZ1" s="88" t="s">
        <v>409</v>
      </c>
      <c r="BA1" s="88" t="s">
        <v>414</v>
      </c>
      <c r="BB1" s="88" t="s">
        <v>413</v>
      </c>
      <c r="BC1" s="88" t="s">
        <v>415</v>
      </c>
      <c r="BD1" s="88" t="s">
        <v>421</v>
      </c>
      <c r="BE1" s="88" t="s">
        <v>422</v>
      </c>
      <c r="BF1" s="88" t="s">
        <v>425</v>
      </c>
      <c r="BG1" s="88" t="s">
        <v>426</v>
      </c>
      <c r="BH1" s="88" t="s">
        <v>426</v>
      </c>
      <c r="BI1" s="434" t="s">
        <v>427</v>
      </c>
      <c r="BJ1" s="88" t="s">
        <v>430</v>
      </c>
      <c r="BK1" s="88" t="s">
        <v>438</v>
      </c>
      <c r="BL1" s="88" t="s">
        <v>433</v>
      </c>
      <c r="BM1" s="88" t="s">
        <v>439</v>
      </c>
      <c r="BN1" s="88" t="s">
        <v>440</v>
      </c>
      <c r="BO1" s="88" t="s">
        <v>448</v>
      </c>
      <c r="BP1" s="88" t="s">
        <v>449</v>
      </c>
      <c r="BQ1" s="88" t="s">
        <v>452</v>
      </c>
      <c r="BR1" s="88" t="s">
        <v>456</v>
      </c>
      <c r="BS1" s="88" t="s">
        <v>457</v>
      </c>
      <c r="BT1" s="88" t="s">
        <v>463</v>
      </c>
      <c r="BU1" s="88" t="s">
        <v>468</v>
      </c>
      <c r="BV1" s="88" t="s">
        <v>474</v>
      </c>
      <c r="BW1" s="88" t="s">
        <v>477</v>
      </c>
      <c r="BX1" s="88" t="s">
        <v>478</v>
      </c>
      <c r="BY1" s="88" t="s">
        <v>479</v>
      </c>
      <c r="BZ1" s="88" t="s">
        <v>480</v>
      </c>
      <c r="CA1" s="376" t="s">
        <v>502</v>
      </c>
      <c r="CB1" s="401" t="s">
        <v>508</v>
      </c>
      <c r="CC1" s="401" t="s">
        <v>512</v>
      </c>
      <c r="CD1" s="401" t="s">
        <v>513</v>
      </c>
      <c r="CE1" s="401" t="s">
        <v>539</v>
      </c>
      <c r="CF1" s="401" t="s">
        <v>540</v>
      </c>
      <c r="CG1" s="401" t="s">
        <v>541</v>
      </c>
      <c r="CH1" s="401" t="s">
        <v>542</v>
      </c>
      <c r="CI1" s="401" t="s">
        <v>543</v>
      </c>
      <c r="CJ1" s="401" t="s">
        <v>552</v>
      </c>
      <c r="CK1" s="401" t="s">
        <v>553</v>
      </c>
      <c r="CL1" s="401" t="s">
        <v>554</v>
      </c>
      <c r="CM1" s="401" t="s">
        <v>557</v>
      </c>
      <c r="CN1" s="401" t="s">
        <v>558</v>
      </c>
      <c r="CO1" s="401" t="s">
        <v>560</v>
      </c>
      <c r="CP1" s="401" t="s">
        <v>561</v>
      </c>
      <c r="CQ1" s="401" t="s">
        <v>564</v>
      </c>
      <c r="CR1" s="401" t="s">
        <v>566</v>
      </c>
      <c r="CS1" s="401" t="s">
        <v>567</v>
      </c>
      <c r="CT1" s="401" t="s">
        <v>576</v>
      </c>
      <c r="CU1" s="401" t="s">
        <v>576</v>
      </c>
      <c r="CV1" s="401" t="s">
        <v>578</v>
      </c>
      <c r="CW1" s="401" t="s">
        <v>577</v>
      </c>
      <c r="CX1" s="401" t="s">
        <v>581</v>
      </c>
      <c r="CY1" s="401" t="s">
        <v>583</v>
      </c>
      <c r="DA1" s="420" t="s">
        <v>515</v>
      </c>
      <c r="DB1" s="420" t="s">
        <v>565</v>
      </c>
    </row>
    <row r="2" spans="1:112" s="40" customFormat="1" ht="14.25" thickTop="1" thickBot="1" x14ac:dyDescent="0.25">
      <c r="A2" s="135" t="s">
        <v>0</v>
      </c>
      <c r="B2" s="135" t="s">
        <v>0</v>
      </c>
      <c r="C2" s="135">
        <v>2</v>
      </c>
      <c r="D2" s="135" t="s">
        <v>0</v>
      </c>
      <c r="E2" s="135">
        <v>2</v>
      </c>
      <c r="F2" s="271">
        <v>100045</v>
      </c>
      <c r="G2" s="134" t="s">
        <v>99</v>
      </c>
      <c r="H2" s="134" t="s">
        <v>339</v>
      </c>
      <c r="I2" s="134">
        <v>115</v>
      </c>
      <c r="J2" s="136">
        <v>9993</v>
      </c>
      <c r="K2" s="136" t="s">
        <v>418</v>
      </c>
      <c r="L2" s="136">
        <v>3</v>
      </c>
      <c r="M2" s="39" t="s">
        <v>47</v>
      </c>
      <c r="O2" s="41">
        <v>46156</v>
      </c>
      <c r="P2" s="41">
        <v>46156</v>
      </c>
      <c r="Q2" s="41">
        <v>46156</v>
      </c>
      <c r="R2" s="81">
        <v>46156</v>
      </c>
      <c r="S2" s="89">
        <v>46156</v>
      </c>
      <c r="T2" s="89">
        <v>46156</v>
      </c>
      <c r="U2" s="89">
        <v>46156</v>
      </c>
      <c r="V2" s="89">
        <v>46156</v>
      </c>
      <c r="W2" s="89">
        <v>46156</v>
      </c>
      <c r="X2" s="89">
        <v>46156</v>
      </c>
      <c r="Y2" s="89">
        <v>46156</v>
      </c>
      <c r="Z2" s="89">
        <v>46156</v>
      </c>
      <c r="AA2" s="89">
        <v>46156</v>
      </c>
      <c r="AB2" s="89">
        <v>46156</v>
      </c>
      <c r="AC2" s="89">
        <v>46156</v>
      </c>
      <c r="AD2" s="89">
        <v>46156</v>
      </c>
      <c r="AE2" s="89">
        <v>46156</v>
      </c>
      <c r="AF2" s="89">
        <v>46156</v>
      </c>
      <c r="AG2" s="89">
        <v>46156</v>
      </c>
      <c r="AH2" s="89">
        <v>46156</v>
      </c>
      <c r="AI2" s="89">
        <v>46156</v>
      </c>
      <c r="AJ2" s="89">
        <v>46156</v>
      </c>
      <c r="AK2" s="89">
        <v>46156</v>
      </c>
      <c r="AL2" s="89">
        <v>46156</v>
      </c>
      <c r="AM2" s="139">
        <v>46156</v>
      </c>
      <c r="AN2" s="139">
        <v>46156</v>
      </c>
      <c r="AO2" s="139">
        <v>46156</v>
      </c>
      <c r="AP2" s="139">
        <v>46156</v>
      </c>
      <c r="AQ2" s="139">
        <v>46156</v>
      </c>
      <c r="AR2" s="139">
        <v>46156</v>
      </c>
      <c r="AS2" s="139">
        <v>46156</v>
      </c>
      <c r="AT2" s="139">
        <v>46156</v>
      </c>
      <c r="AU2" s="139">
        <v>46156</v>
      </c>
      <c r="AV2" s="139">
        <v>46156</v>
      </c>
      <c r="AW2" s="139">
        <v>46156</v>
      </c>
      <c r="AX2" s="139">
        <v>46156</v>
      </c>
      <c r="AY2" s="139">
        <v>46156</v>
      </c>
      <c r="AZ2" s="270">
        <v>46156</v>
      </c>
      <c r="BA2" s="270">
        <v>46156</v>
      </c>
      <c r="BB2" s="270">
        <v>46156</v>
      </c>
      <c r="BC2" s="270">
        <v>46156</v>
      </c>
      <c r="BD2" s="270">
        <v>46156</v>
      </c>
      <c r="BE2" s="270">
        <v>46156</v>
      </c>
      <c r="BF2" s="270">
        <v>46156</v>
      </c>
      <c r="BG2" s="270">
        <v>46156</v>
      </c>
      <c r="BH2" s="270">
        <v>46156</v>
      </c>
      <c r="BI2" s="270">
        <v>46156</v>
      </c>
      <c r="BJ2" s="270">
        <v>46156</v>
      </c>
      <c r="BK2" s="270">
        <v>46156</v>
      </c>
      <c r="BL2" s="270">
        <v>46156</v>
      </c>
      <c r="BM2" s="270">
        <v>46156</v>
      </c>
      <c r="BN2" s="270">
        <v>46156</v>
      </c>
      <c r="BO2" s="270">
        <v>46156</v>
      </c>
      <c r="BP2" s="270">
        <v>46156</v>
      </c>
      <c r="BQ2" s="270">
        <v>46156</v>
      </c>
      <c r="BR2" s="270">
        <v>46156</v>
      </c>
      <c r="BS2" s="270">
        <v>46156</v>
      </c>
      <c r="BT2" s="270">
        <v>46156</v>
      </c>
      <c r="BU2" s="320">
        <v>46156</v>
      </c>
      <c r="BV2" s="320">
        <v>46156</v>
      </c>
      <c r="BW2" s="320">
        <v>46156</v>
      </c>
      <c r="BX2" s="320">
        <v>46156</v>
      </c>
      <c r="BY2" s="320">
        <v>46156</v>
      </c>
      <c r="BZ2" s="320">
        <v>46156</v>
      </c>
      <c r="CA2" s="320">
        <v>46156</v>
      </c>
      <c r="CB2" s="320">
        <v>46156</v>
      </c>
      <c r="CC2" s="320">
        <v>46156</v>
      </c>
      <c r="CD2" s="320">
        <v>46156</v>
      </c>
      <c r="CE2" s="320">
        <v>46156</v>
      </c>
      <c r="CF2" s="320">
        <v>46156</v>
      </c>
      <c r="CG2" s="320">
        <v>46156</v>
      </c>
      <c r="CH2" s="320">
        <v>46156</v>
      </c>
      <c r="CI2" s="320">
        <v>46156</v>
      </c>
      <c r="CJ2" s="320">
        <v>46156</v>
      </c>
      <c r="CK2" s="320">
        <v>46156</v>
      </c>
      <c r="CL2" s="320">
        <v>46156</v>
      </c>
      <c r="CM2" s="320">
        <v>46156</v>
      </c>
      <c r="CN2" s="320">
        <v>46156</v>
      </c>
      <c r="CO2" s="320">
        <v>46156</v>
      </c>
      <c r="CP2" s="320">
        <v>46156</v>
      </c>
      <c r="CQ2" s="320">
        <v>46156</v>
      </c>
      <c r="CR2" s="320">
        <v>46156</v>
      </c>
      <c r="CS2" s="320">
        <v>46156</v>
      </c>
      <c r="CT2" s="320">
        <v>46156</v>
      </c>
      <c r="CU2" s="320">
        <v>46156</v>
      </c>
      <c r="CV2" s="320">
        <v>46156</v>
      </c>
      <c r="CW2" s="320">
        <v>46156</v>
      </c>
      <c r="CX2" s="320">
        <v>46156</v>
      </c>
      <c r="CY2" s="320">
        <v>46156</v>
      </c>
      <c r="DA2" s="421">
        <f t="shared" ref="DA2:DA33" si="0">AVERAGE(BI2:CD2)</f>
        <v>46156</v>
      </c>
      <c r="DB2" s="477">
        <f t="shared" ref="DB2:DB33" si="1">AVERAGE(CE2:CQ2)</f>
        <v>46156</v>
      </c>
      <c r="DF2" s="422" t="s">
        <v>516</v>
      </c>
    </row>
    <row r="3" spans="1:112" s="316" customFormat="1" ht="21.75" thickBot="1" x14ac:dyDescent="0.25">
      <c r="A3" s="304" t="s">
        <v>453</v>
      </c>
      <c r="B3" s="304" t="s">
        <v>453</v>
      </c>
      <c r="C3" s="304">
        <v>2</v>
      </c>
      <c r="D3" s="304" t="s">
        <v>453</v>
      </c>
      <c r="E3" s="304">
        <v>2</v>
      </c>
      <c r="F3" s="305">
        <v>100088</v>
      </c>
      <c r="G3" s="306" t="s">
        <v>454</v>
      </c>
      <c r="H3" s="306" t="s">
        <v>455</v>
      </c>
      <c r="I3" s="306">
        <v>154</v>
      </c>
      <c r="J3" s="306">
        <v>10052</v>
      </c>
      <c r="K3" s="306" t="s">
        <v>418</v>
      </c>
      <c r="L3" s="306">
        <v>5</v>
      </c>
      <c r="M3" s="307" t="s">
        <v>47</v>
      </c>
      <c r="N3" s="308">
        <v>40653</v>
      </c>
      <c r="O3" s="309"/>
      <c r="P3" s="309"/>
      <c r="Q3" s="309"/>
      <c r="R3" s="310"/>
      <c r="S3" s="311"/>
      <c r="T3" s="311"/>
      <c r="U3" s="311"/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  <c r="AJ3" s="311"/>
      <c r="AK3" s="311"/>
      <c r="AL3" s="311"/>
      <c r="AM3" s="312"/>
      <c r="AN3" s="312"/>
      <c r="AO3" s="312"/>
      <c r="AP3" s="312"/>
      <c r="AQ3" s="312"/>
      <c r="AR3" s="312"/>
      <c r="AS3" s="312"/>
      <c r="AT3" s="312"/>
      <c r="AU3" s="312"/>
      <c r="AV3" s="312"/>
      <c r="AW3" s="312"/>
      <c r="AX3" s="312"/>
      <c r="AY3" s="312"/>
      <c r="AZ3" s="313"/>
      <c r="BA3" s="313"/>
      <c r="BB3" s="313"/>
      <c r="BC3" s="313"/>
      <c r="BD3" s="313"/>
      <c r="BE3" s="313"/>
      <c r="BF3" s="313"/>
      <c r="BG3" s="313"/>
      <c r="BH3" s="313"/>
      <c r="BI3" s="313"/>
      <c r="BJ3" s="313"/>
      <c r="BK3" s="313"/>
      <c r="BL3" s="313"/>
      <c r="BM3" s="313"/>
      <c r="BN3" s="313"/>
      <c r="BO3" s="313"/>
      <c r="BP3" s="313"/>
      <c r="BQ3" s="314">
        <v>2790</v>
      </c>
      <c r="BR3" s="315">
        <v>2790</v>
      </c>
      <c r="BS3" s="315">
        <v>2790</v>
      </c>
      <c r="BT3" s="315">
        <v>2790</v>
      </c>
      <c r="BU3" s="315">
        <v>2790</v>
      </c>
      <c r="BV3" s="315">
        <v>2790</v>
      </c>
      <c r="BW3" s="315">
        <v>2790</v>
      </c>
      <c r="BX3" s="315">
        <v>2790</v>
      </c>
      <c r="BY3" s="315">
        <v>2790</v>
      </c>
      <c r="BZ3" s="315">
        <v>2790</v>
      </c>
      <c r="CA3" s="315">
        <v>2790</v>
      </c>
      <c r="CB3" s="315">
        <v>2790</v>
      </c>
      <c r="CC3" s="315">
        <v>2790</v>
      </c>
      <c r="CD3" s="315">
        <v>2790</v>
      </c>
      <c r="CE3" s="315">
        <v>2790</v>
      </c>
      <c r="CF3" s="315">
        <v>2790</v>
      </c>
      <c r="CG3" s="315">
        <v>2790</v>
      </c>
      <c r="CH3" s="315">
        <v>2790</v>
      </c>
      <c r="CI3" s="315">
        <v>2790</v>
      </c>
      <c r="CJ3" s="315">
        <v>2790</v>
      </c>
      <c r="CK3" s="315">
        <v>2790</v>
      </c>
      <c r="CL3" s="315">
        <v>2790</v>
      </c>
      <c r="CM3" s="315">
        <v>2790</v>
      </c>
      <c r="CN3" s="315">
        <v>2790</v>
      </c>
      <c r="CO3" s="315">
        <v>2790</v>
      </c>
      <c r="CP3" s="315">
        <v>2790</v>
      </c>
      <c r="CQ3" s="315">
        <v>2790</v>
      </c>
      <c r="CR3" s="315">
        <v>2790</v>
      </c>
      <c r="CS3" s="315">
        <v>2790</v>
      </c>
      <c r="CT3" s="315">
        <v>2790</v>
      </c>
      <c r="CU3" s="315">
        <v>2790</v>
      </c>
      <c r="CV3" s="315">
        <v>2790</v>
      </c>
      <c r="CW3" s="315">
        <v>2790</v>
      </c>
      <c r="CX3" s="315">
        <v>2790</v>
      </c>
      <c r="CY3" s="315">
        <v>2790</v>
      </c>
      <c r="DA3" s="421">
        <f t="shared" si="0"/>
        <v>2790</v>
      </c>
      <c r="DB3" s="477">
        <f t="shared" si="1"/>
        <v>2790</v>
      </c>
      <c r="DF3" s="423" t="s">
        <v>516</v>
      </c>
      <c r="DH3" s="316">
        <v>2011</v>
      </c>
    </row>
    <row r="4" spans="1:112" s="40" customFormat="1" ht="21.75" thickBot="1" x14ac:dyDescent="0.25">
      <c r="A4" s="317" t="s">
        <v>453</v>
      </c>
      <c r="B4" s="317" t="s">
        <v>453</v>
      </c>
      <c r="C4" s="317">
        <v>2</v>
      </c>
      <c r="D4" s="317" t="s">
        <v>453</v>
      </c>
      <c r="E4" s="317">
        <v>2</v>
      </c>
      <c r="F4" s="271">
        <v>100088</v>
      </c>
      <c r="G4" s="136" t="s">
        <v>465</v>
      </c>
      <c r="H4" s="136" t="s">
        <v>464</v>
      </c>
      <c r="I4" s="136">
        <v>155</v>
      </c>
      <c r="J4" s="136">
        <v>10058</v>
      </c>
      <c r="K4" s="136" t="s">
        <v>418</v>
      </c>
      <c r="L4" s="136">
        <v>5</v>
      </c>
      <c r="M4" s="39" t="s">
        <v>48</v>
      </c>
      <c r="N4" s="318">
        <v>40688</v>
      </c>
      <c r="O4" s="41"/>
      <c r="P4" s="41"/>
      <c r="Q4" s="41"/>
      <c r="R4" s="81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270"/>
      <c r="BA4" s="270"/>
      <c r="BB4" s="270"/>
      <c r="BC4" s="270"/>
      <c r="BD4" s="270"/>
      <c r="BE4" s="270"/>
      <c r="BF4" s="270"/>
      <c r="BG4" s="270"/>
      <c r="BH4" s="270"/>
      <c r="BI4" s="270"/>
      <c r="BJ4" s="270"/>
      <c r="BK4" s="270"/>
      <c r="BL4" s="270"/>
      <c r="BM4" s="270"/>
      <c r="BN4" s="270"/>
      <c r="BO4" s="270"/>
      <c r="BP4" s="270"/>
      <c r="BQ4" s="319"/>
      <c r="BR4" s="320"/>
      <c r="BS4" s="320"/>
      <c r="BT4" s="319">
        <v>5291</v>
      </c>
      <c r="BU4" s="320">
        <v>5291</v>
      </c>
      <c r="BV4" s="320">
        <v>5291</v>
      </c>
      <c r="BW4" s="320">
        <v>5291</v>
      </c>
      <c r="BX4" s="320">
        <v>5291</v>
      </c>
      <c r="BY4" s="320">
        <v>5291</v>
      </c>
      <c r="BZ4" s="320">
        <v>5291</v>
      </c>
      <c r="CA4" s="320">
        <v>5291</v>
      </c>
      <c r="CB4" s="320">
        <v>5291</v>
      </c>
      <c r="CC4" s="320">
        <v>5291</v>
      </c>
      <c r="CD4" s="320">
        <v>5291</v>
      </c>
      <c r="CE4" s="320">
        <v>5291</v>
      </c>
      <c r="CF4" s="320">
        <v>5291</v>
      </c>
      <c r="CG4" s="320">
        <v>5291</v>
      </c>
      <c r="CH4" s="320">
        <v>5291</v>
      </c>
      <c r="CI4" s="320">
        <v>5291</v>
      </c>
      <c r="CJ4" s="320">
        <v>5291</v>
      </c>
      <c r="CK4" s="320">
        <v>5291</v>
      </c>
      <c r="CL4" s="320">
        <v>5291</v>
      </c>
      <c r="CM4" s="320">
        <v>5291</v>
      </c>
      <c r="CN4" s="320">
        <v>5291</v>
      </c>
      <c r="CO4" s="320">
        <v>5291</v>
      </c>
      <c r="CP4" s="320">
        <v>5291</v>
      </c>
      <c r="CQ4" s="320">
        <v>5291</v>
      </c>
      <c r="CR4" s="320">
        <v>5291</v>
      </c>
      <c r="CS4" s="320">
        <v>5291</v>
      </c>
      <c r="CT4" s="320">
        <v>5291</v>
      </c>
      <c r="CU4" s="320">
        <v>5291</v>
      </c>
      <c r="CV4" s="320">
        <v>5291</v>
      </c>
      <c r="CW4" s="320">
        <v>5291</v>
      </c>
      <c r="CX4" s="320">
        <v>5291</v>
      </c>
      <c r="CY4" s="320">
        <v>5291</v>
      </c>
      <c r="DA4" s="421">
        <f t="shared" si="0"/>
        <v>5291</v>
      </c>
      <c r="DB4" s="477">
        <f t="shared" si="1"/>
        <v>5291</v>
      </c>
      <c r="DH4" s="40">
        <v>2011</v>
      </c>
    </row>
    <row r="5" spans="1:112" s="153" customFormat="1" ht="32.25" thickBot="1" x14ac:dyDescent="0.25">
      <c r="A5" s="150" t="s">
        <v>529</v>
      </c>
      <c r="B5" s="150" t="s">
        <v>355</v>
      </c>
      <c r="C5" s="150">
        <v>2</v>
      </c>
      <c r="D5" s="150" t="s">
        <v>1</v>
      </c>
      <c r="E5" s="150">
        <v>4</v>
      </c>
      <c r="F5" s="150">
        <v>100034</v>
      </c>
      <c r="G5" s="151" t="s">
        <v>98</v>
      </c>
      <c r="H5" s="151" t="s">
        <v>89</v>
      </c>
      <c r="I5" s="151">
        <v>3</v>
      </c>
      <c r="J5" s="151">
        <v>9965</v>
      </c>
      <c r="K5" s="151" t="s">
        <v>417</v>
      </c>
      <c r="L5" s="151">
        <v>5</v>
      </c>
      <c r="M5" s="152" t="s">
        <v>47</v>
      </c>
      <c r="O5" s="154">
        <v>87049</v>
      </c>
      <c r="P5" s="154">
        <v>87049</v>
      </c>
      <c r="Q5" s="154">
        <v>87049</v>
      </c>
      <c r="R5" s="155">
        <v>87049</v>
      </c>
      <c r="S5" s="156">
        <v>87049</v>
      </c>
      <c r="T5" s="156">
        <v>87049</v>
      </c>
      <c r="U5" s="156">
        <v>87049</v>
      </c>
      <c r="V5" s="156">
        <v>87049</v>
      </c>
      <c r="W5" s="156">
        <v>87049</v>
      </c>
      <c r="X5" s="156">
        <v>87049</v>
      </c>
      <c r="Y5" s="156">
        <v>87049</v>
      </c>
      <c r="Z5" s="156">
        <v>87049</v>
      </c>
      <c r="AA5" s="156">
        <v>87049</v>
      </c>
      <c r="AB5" s="156">
        <v>87049</v>
      </c>
      <c r="AC5" s="156">
        <v>87049</v>
      </c>
      <c r="AD5" s="156">
        <v>87049</v>
      </c>
      <c r="AE5" s="156">
        <v>87049</v>
      </c>
      <c r="AF5" s="156">
        <v>87049</v>
      </c>
      <c r="AG5" s="156">
        <v>87049</v>
      </c>
      <c r="AH5" s="156">
        <v>87049</v>
      </c>
      <c r="AI5" s="156">
        <v>87049</v>
      </c>
      <c r="AJ5" s="156">
        <v>87049</v>
      </c>
      <c r="AK5" s="156">
        <v>87049</v>
      </c>
      <c r="AL5" s="156">
        <v>87049</v>
      </c>
      <c r="AM5" s="183">
        <v>87049</v>
      </c>
      <c r="AN5" s="183">
        <v>87049</v>
      </c>
      <c r="AO5" s="183">
        <v>87049</v>
      </c>
      <c r="AP5" s="183">
        <v>87049</v>
      </c>
      <c r="AQ5" s="183">
        <v>87049</v>
      </c>
      <c r="AR5" s="183">
        <v>87049</v>
      </c>
      <c r="AS5" s="183">
        <v>87049</v>
      </c>
      <c r="AT5" s="183">
        <v>87049</v>
      </c>
      <c r="AU5" s="183">
        <v>87049</v>
      </c>
      <c r="AV5" s="183">
        <v>87049</v>
      </c>
      <c r="AW5" s="183">
        <v>87049</v>
      </c>
      <c r="AX5" s="183">
        <v>87049</v>
      </c>
      <c r="AY5" s="183">
        <v>87049</v>
      </c>
      <c r="AZ5" s="263">
        <v>87049</v>
      </c>
      <c r="BA5" s="263">
        <v>87049</v>
      </c>
      <c r="BB5" s="263">
        <v>87049</v>
      </c>
      <c r="BC5" s="263">
        <v>87049</v>
      </c>
      <c r="BD5" s="263">
        <v>87049</v>
      </c>
      <c r="BE5" s="263">
        <v>87049</v>
      </c>
      <c r="BF5" s="263">
        <v>87049</v>
      </c>
      <c r="BG5" s="263">
        <v>87049</v>
      </c>
      <c r="BH5" s="263">
        <v>87049</v>
      </c>
      <c r="BI5" s="263">
        <v>87049</v>
      </c>
      <c r="BJ5" s="263">
        <v>87049</v>
      </c>
      <c r="BK5" s="263">
        <v>87049</v>
      </c>
      <c r="BL5" s="263">
        <v>87049</v>
      </c>
      <c r="BM5" s="263">
        <v>87049</v>
      </c>
      <c r="BN5" s="263">
        <v>87049</v>
      </c>
      <c r="BO5" s="263">
        <v>87049</v>
      </c>
      <c r="BP5" s="263">
        <v>87049</v>
      </c>
      <c r="BQ5" s="263">
        <v>87049</v>
      </c>
      <c r="BR5" s="263">
        <v>87049</v>
      </c>
      <c r="BS5" s="263">
        <v>87049</v>
      </c>
      <c r="BT5" s="263">
        <v>87049</v>
      </c>
      <c r="BU5" s="321">
        <v>87049</v>
      </c>
      <c r="BV5" s="321">
        <v>87049</v>
      </c>
      <c r="BW5" s="321">
        <v>87049</v>
      </c>
      <c r="BX5" s="321">
        <v>87049</v>
      </c>
      <c r="BY5" s="321">
        <v>87049</v>
      </c>
      <c r="BZ5" s="321">
        <v>87049</v>
      </c>
      <c r="CA5" s="321">
        <v>87049</v>
      </c>
      <c r="CB5" s="321">
        <v>87049</v>
      </c>
      <c r="CC5" s="321">
        <v>87049</v>
      </c>
      <c r="CD5" s="321">
        <v>87049</v>
      </c>
      <c r="CE5" s="321">
        <v>87049</v>
      </c>
      <c r="CF5" s="321">
        <v>87049</v>
      </c>
      <c r="CG5" s="321">
        <v>87049</v>
      </c>
      <c r="CH5" s="321">
        <v>87049</v>
      </c>
      <c r="CI5" s="321">
        <v>87049</v>
      </c>
      <c r="CJ5" s="321">
        <v>87049</v>
      </c>
      <c r="CK5" s="321">
        <v>87049</v>
      </c>
      <c r="CL5" s="321">
        <v>87049</v>
      </c>
      <c r="CM5" s="321">
        <v>87049</v>
      </c>
      <c r="CN5" s="321">
        <v>87049</v>
      </c>
      <c r="CO5" s="321">
        <v>87049</v>
      </c>
      <c r="CP5" s="321">
        <v>87049</v>
      </c>
      <c r="CQ5" s="321">
        <v>87049</v>
      </c>
      <c r="CR5" s="321">
        <v>87049</v>
      </c>
      <c r="CS5" s="321">
        <v>87049</v>
      </c>
      <c r="CT5" s="321">
        <v>87049</v>
      </c>
      <c r="CU5" s="321">
        <v>87049</v>
      </c>
      <c r="CV5" s="321">
        <v>87049</v>
      </c>
      <c r="CW5" s="321">
        <v>87049</v>
      </c>
      <c r="CX5" s="321">
        <v>87049</v>
      </c>
      <c r="CY5" s="321">
        <v>87049</v>
      </c>
      <c r="DA5" s="421">
        <f t="shared" si="0"/>
        <v>87049</v>
      </c>
      <c r="DB5" s="477">
        <f t="shared" si="1"/>
        <v>87049</v>
      </c>
      <c r="DF5" s="424" t="s">
        <v>516</v>
      </c>
    </row>
    <row r="6" spans="1:112" s="153" customFormat="1" ht="32.25" thickBot="1" x14ac:dyDescent="0.25">
      <c r="A6" s="150" t="s">
        <v>529</v>
      </c>
      <c r="B6" s="150" t="s">
        <v>355</v>
      </c>
      <c r="C6" s="150">
        <v>2</v>
      </c>
      <c r="D6" s="150" t="s">
        <v>1</v>
      </c>
      <c r="E6" s="150">
        <v>4</v>
      </c>
      <c r="F6" s="150">
        <v>100034</v>
      </c>
      <c r="G6" s="151" t="s">
        <v>97</v>
      </c>
      <c r="H6" s="151" t="s">
        <v>90</v>
      </c>
      <c r="I6" s="151">
        <v>4</v>
      </c>
      <c r="J6" s="151">
        <v>9966</v>
      </c>
      <c r="K6" s="151" t="s">
        <v>417</v>
      </c>
      <c r="L6" s="151">
        <v>5</v>
      </c>
      <c r="M6" s="152" t="s">
        <v>48</v>
      </c>
      <c r="O6" s="157">
        <v>56727</v>
      </c>
      <c r="P6" s="157">
        <v>56727</v>
      </c>
      <c r="Q6" s="157">
        <v>56727</v>
      </c>
      <c r="R6" s="155">
        <v>56727</v>
      </c>
      <c r="S6" s="156">
        <v>56727</v>
      </c>
      <c r="T6" s="156">
        <v>56727</v>
      </c>
      <c r="U6" s="156">
        <v>56727</v>
      </c>
      <c r="V6" s="156">
        <v>56727</v>
      </c>
      <c r="W6" s="156">
        <v>56727</v>
      </c>
      <c r="X6" s="156">
        <v>56727</v>
      </c>
      <c r="Y6" s="156">
        <v>56727</v>
      </c>
      <c r="Z6" s="156">
        <v>56727</v>
      </c>
      <c r="AA6" s="156">
        <v>56727</v>
      </c>
      <c r="AB6" s="156">
        <v>56727</v>
      </c>
      <c r="AC6" s="156">
        <v>56727</v>
      </c>
      <c r="AD6" s="156">
        <v>56727</v>
      </c>
      <c r="AE6" s="156">
        <v>56727</v>
      </c>
      <c r="AF6" s="156">
        <v>56727</v>
      </c>
      <c r="AG6" s="156">
        <v>56727</v>
      </c>
      <c r="AH6" s="156">
        <v>56727</v>
      </c>
      <c r="AI6" s="156">
        <v>56727</v>
      </c>
      <c r="AJ6" s="156">
        <v>56727</v>
      </c>
      <c r="AK6" s="156">
        <v>56727</v>
      </c>
      <c r="AL6" s="156">
        <v>56727</v>
      </c>
      <c r="AM6" s="183">
        <v>56727</v>
      </c>
      <c r="AN6" s="183">
        <v>56727</v>
      </c>
      <c r="AO6" s="183">
        <v>56727</v>
      </c>
      <c r="AP6" s="183">
        <v>56727</v>
      </c>
      <c r="AQ6" s="183">
        <v>56727</v>
      </c>
      <c r="AR6" s="183">
        <v>56727</v>
      </c>
      <c r="AS6" s="183">
        <v>56727</v>
      </c>
      <c r="AT6" s="183">
        <v>56727</v>
      </c>
      <c r="AU6" s="183">
        <v>56727</v>
      </c>
      <c r="AV6" s="183">
        <v>56727</v>
      </c>
      <c r="AW6" s="183">
        <v>56727</v>
      </c>
      <c r="AX6" s="183">
        <v>56727</v>
      </c>
      <c r="AY6" s="183">
        <v>56727</v>
      </c>
      <c r="AZ6" s="263">
        <v>56727</v>
      </c>
      <c r="BA6" s="263">
        <v>56727</v>
      </c>
      <c r="BB6" s="263">
        <v>56727</v>
      </c>
      <c r="BC6" s="263">
        <v>56727</v>
      </c>
      <c r="BD6" s="263">
        <v>56727</v>
      </c>
      <c r="BE6" s="263">
        <v>56727</v>
      </c>
      <c r="BF6" s="263">
        <v>56727</v>
      </c>
      <c r="BG6" s="263">
        <v>56727</v>
      </c>
      <c r="BH6" s="263">
        <v>56727</v>
      </c>
      <c r="BI6" s="263">
        <v>56727</v>
      </c>
      <c r="BJ6" s="263">
        <v>56727</v>
      </c>
      <c r="BK6" s="263">
        <v>56727</v>
      </c>
      <c r="BL6" s="263">
        <v>56727</v>
      </c>
      <c r="BM6" s="263">
        <v>56727</v>
      </c>
      <c r="BN6" s="263">
        <v>56727</v>
      </c>
      <c r="BO6" s="263">
        <v>56727</v>
      </c>
      <c r="BP6" s="263">
        <v>56727</v>
      </c>
      <c r="BQ6" s="263">
        <v>56727</v>
      </c>
      <c r="BR6" s="263">
        <v>56727</v>
      </c>
      <c r="BS6" s="263">
        <v>56727</v>
      </c>
      <c r="BT6" s="263">
        <v>56727</v>
      </c>
      <c r="BU6" s="321">
        <v>56727</v>
      </c>
      <c r="BV6" s="321">
        <v>56727</v>
      </c>
      <c r="BW6" s="321">
        <v>56727</v>
      </c>
      <c r="BX6" s="321">
        <v>56727</v>
      </c>
      <c r="BY6" s="321">
        <v>56727</v>
      </c>
      <c r="BZ6" s="321">
        <v>56727</v>
      </c>
      <c r="CA6" s="321">
        <v>56727</v>
      </c>
      <c r="CB6" s="321">
        <v>56727</v>
      </c>
      <c r="CC6" s="321">
        <v>56727</v>
      </c>
      <c r="CD6" s="321">
        <v>56727</v>
      </c>
      <c r="CE6" s="321">
        <v>56727</v>
      </c>
      <c r="CF6" s="321">
        <v>56727</v>
      </c>
      <c r="CG6" s="321">
        <v>56727</v>
      </c>
      <c r="CH6" s="321">
        <v>56727</v>
      </c>
      <c r="CI6" s="321">
        <v>56727</v>
      </c>
      <c r="CJ6" s="321">
        <v>56727</v>
      </c>
      <c r="CK6" s="321">
        <v>56727</v>
      </c>
      <c r="CL6" s="321">
        <v>56727</v>
      </c>
      <c r="CM6" s="321">
        <v>56727</v>
      </c>
      <c r="CN6" s="321">
        <v>56727</v>
      </c>
      <c r="CO6" s="321">
        <v>56727</v>
      </c>
      <c r="CP6" s="321">
        <v>56727</v>
      </c>
      <c r="CQ6" s="321">
        <v>56727</v>
      </c>
      <c r="CR6" s="321">
        <v>56727</v>
      </c>
      <c r="CS6" s="321">
        <v>56727</v>
      </c>
      <c r="CT6" s="321">
        <v>56727</v>
      </c>
      <c r="CU6" s="321">
        <v>56727</v>
      </c>
      <c r="CV6" s="321">
        <v>56727</v>
      </c>
      <c r="CW6" s="321">
        <v>56727</v>
      </c>
      <c r="CX6" s="321">
        <v>56727</v>
      </c>
      <c r="CY6" s="321">
        <v>56727</v>
      </c>
      <c r="DA6" s="421">
        <f t="shared" si="0"/>
        <v>56727</v>
      </c>
      <c r="DB6" s="477">
        <f t="shared" si="1"/>
        <v>56727</v>
      </c>
    </row>
    <row r="7" spans="1:112" s="153" customFormat="1" ht="32.25" thickBot="1" x14ac:dyDescent="0.25">
      <c r="A7" s="150" t="s">
        <v>529</v>
      </c>
      <c r="B7" s="150" t="s">
        <v>355</v>
      </c>
      <c r="C7" s="150">
        <v>2</v>
      </c>
      <c r="D7" s="150" t="s">
        <v>1</v>
      </c>
      <c r="E7" s="150">
        <v>4</v>
      </c>
      <c r="F7" s="150">
        <v>100034</v>
      </c>
      <c r="G7" s="151" t="s">
        <v>96</v>
      </c>
      <c r="H7" s="151" t="s">
        <v>91</v>
      </c>
      <c r="I7" s="151">
        <v>5</v>
      </c>
      <c r="J7" s="151">
        <v>9967</v>
      </c>
      <c r="K7" s="151" t="s">
        <v>417</v>
      </c>
      <c r="L7" s="151">
        <v>5</v>
      </c>
      <c r="M7" s="152" t="s">
        <v>48</v>
      </c>
      <c r="O7" s="157">
        <v>26566</v>
      </c>
      <c r="P7" s="157">
        <v>26566</v>
      </c>
      <c r="Q7" s="157">
        <v>26566</v>
      </c>
      <c r="R7" s="155">
        <v>26566</v>
      </c>
      <c r="S7" s="156">
        <v>26566</v>
      </c>
      <c r="T7" s="156">
        <v>26566</v>
      </c>
      <c r="U7" s="156">
        <v>26566</v>
      </c>
      <c r="V7" s="156">
        <v>26566</v>
      </c>
      <c r="W7" s="156">
        <v>26566</v>
      </c>
      <c r="X7" s="156">
        <v>26566</v>
      </c>
      <c r="Y7" s="156">
        <v>26566</v>
      </c>
      <c r="Z7" s="156">
        <v>26566</v>
      </c>
      <c r="AA7" s="156">
        <v>26566</v>
      </c>
      <c r="AB7" s="156">
        <v>26566</v>
      </c>
      <c r="AC7" s="156">
        <v>26566</v>
      </c>
      <c r="AD7" s="156">
        <v>26566</v>
      </c>
      <c r="AE7" s="156">
        <v>26566</v>
      </c>
      <c r="AF7" s="156">
        <v>26566</v>
      </c>
      <c r="AG7" s="156">
        <v>26566</v>
      </c>
      <c r="AH7" s="156">
        <v>26566</v>
      </c>
      <c r="AI7" s="156">
        <v>26566</v>
      </c>
      <c r="AJ7" s="156">
        <v>26566</v>
      </c>
      <c r="AK7" s="156">
        <v>26566</v>
      </c>
      <c r="AL7" s="156">
        <v>26566</v>
      </c>
      <c r="AM7" s="183">
        <v>26566</v>
      </c>
      <c r="AN7" s="183">
        <v>26566</v>
      </c>
      <c r="AO7" s="183">
        <v>26566</v>
      </c>
      <c r="AP7" s="183">
        <v>26566</v>
      </c>
      <c r="AQ7" s="183">
        <v>26566</v>
      </c>
      <c r="AR7" s="183">
        <v>26566</v>
      </c>
      <c r="AS7" s="183">
        <v>26566</v>
      </c>
      <c r="AT7" s="183">
        <v>26566</v>
      </c>
      <c r="AU7" s="183">
        <v>26566</v>
      </c>
      <c r="AV7" s="183">
        <v>26566</v>
      </c>
      <c r="AW7" s="183">
        <v>26566</v>
      </c>
      <c r="AX7" s="183">
        <v>26566</v>
      </c>
      <c r="AY7" s="183">
        <v>26566</v>
      </c>
      <c r="AZ7" s="263">
        <v>26566</v>
      </c>
      <c r="BA7" s="263">
        <v>26566</v>
      </c>
      <c r="BB7" s="263">
        <v>26566</v>
      </c>
      <c r="BC7" s="263">
        <v>26566</v>
      </c>
      <c r="BD7" s="263">
        <v>26566</v>
      </c>
      <c r="BE7" s="263">
        <v>26566</v>
      </c>
      <c r="BF7" s="263">
        <v>26566</v>
      </c>
      <c r="BG7" s="263">
        <v>26566</v>
      </c>
      <c r="BH7" s="263">
        <v>26566</v>
      </c>
      <c r="BI7" s="263">
        <v>26566</v>
      </c>
      <c r="BJ7" s="263">
        <v>26566</v>
      </c>
      <c r="BK7" s="263">
        <v>26566</v>
      </c>
      <c r="BL7" s="263">
        <v>26566</v>
      </c>
      <c r="BM7" s="263">
        <v>26566</v>
      </c>
      <c r="BN7" s="263">
        <v>26566</v>
      </c>
      <c r="BO7" s="263">
        <v>26566</v>
      </c>
      <c r="BP7" s="263">
        <v>26566</v>
      </c>
      <c r="BQ7" s="263">
        <v>26566</v>
      </c>
      <c r="BR7" s="263">
        <v>26566</v>
      </c>
      <c r="BS7" s="263">
        <v>26566</v>
      </c>
      <c r="BT7" s="263">
        <v>26566</v>
      </c>
      <c r="BU7" s="321">
        <v>26566</v>
      </c>
      <c r="BV7" s="321">
        <v>26566</v>
      </c>
      <c r="BW7" s="321">
        <v>26566</v>
      </c>
      <c r="BX7" s="321">
        <v>26566</v>
      </c>
      <c r="BY7" s="321">
        <v>26566</v>
      </c>
      <c r="BZ7" s="321">
        <v>26566</v>
      </c>
      <c r="CA7" s="321">
        <v>26566</v>
      </c>
      <c r="CB7" s="321">
        <v>26566</v>
      </c>
      <c r="CC7" s="321">
        <v>26566</v>
      </c>
      <c r="CD7" s="321">
        <v>26566</v>
      </c>
      <c r="CE7" s="321">
        <v>26566</v>
      </c>
      <c r="CF7" s="321">
        <v>26566</v>
      </c>
      <c r="CG7" s="321">
        <v>26566</v>
      </c>
      <c r="CH7" s="321">
        <v>26566</v>
      </c>
      <c r="CI7" s="321">
        <v>26566</v>
      </c>
      <c r="CJ7" s="321">
        <v>26566</v>
      </c>
      <c r="CK7" s="321">
        <v>26566</v>
      </c>
      <c r="CL7" s="321">
        <v>26566</v>
      </c>
      <c r="CM7" s="321">
        <v>26566</v>
      </c>
      <c r="CN7" s="321">
        <v>26566</v>
      </c>
      <c r="CO7" s="321">
        <v>26566</v>
      </c>
      <c r="CP7" s="321">
        <v>26566</v>
      </c>
      <c r="CQ7" s="321">
        <v>26566</v>
      </c>
      <c r="CR7" s="321">
        <v>26566</v>
      </c>
      <c r="CS7" s="321">
        <v>26566</v>
      </c>
      <c r="CT7" s="321">
        <v>26566</v>
      </c>
      <c r="CU7" s="321">
        <v>26566</v>
      </c>
      <c r="CV7" s="321">
        <v>26566</v>
      </c>
      <c r="CW7" s="321">
        <v>26566</v>
      </c>
      <c r="CX7" s="321">
        <v>26566</v>
      </c>
      <c r="CY7" s="321">
        <v>26566</v>
      </c>
      <c r="DA7" s="421">
        <f t="shared" si="0"/>
        <v>26566</v>
      </c>
      <c r="DB7" s="477">
        <f t="shared" si="1"/>
        <v>26566</v>
      </c>
    </row>
    <row r="8" spans="1:112" s="153" customFormat="1" ht="32.25" thickBot="1" x14ac:dyDescent="0.25">
      <c r="A8" s="150" t="s">
        <v>529</v>
      </c>
      <c r="B8" s="150" t="s">
        <v>355</v>
      </c>
      <c r="C8" s="150">
        <v>2</v>
      </c>
      <c r="D8" s="150" t="s">
        <v>1</v>
      </c>
      <c r="E8" s="150">
        <v>4</v>
      </c>
      <c r="F8" s="150">
        <v>100034</v>
      </c>
      <c r="G8" s="151" t="s">
        <v>95</v>
      </c>
      <c r="H8" s="151" t="s">
        <v>92</v>
      </c>
      <c r="I8" s="151">
        <v>6</v>
      </c>
      <c r="J8" s="151">
        <v>9968</v>
      </c>
      <c r="K8" s="151" t="s">
        <v>417</v>
      </c>
      <c r="L8" s="151">
        <v>5</v>
      </c>
      <c r="M8" s="152" t="s">
        <v>47</v>
      </c>
      <c r="O8" s="157">
        <v>12730</v>
      </c>
      <c r="P8" s="157">
        <v>12730</v>
      </c>
      <c r="Q8" s="157">
        <v>12730</v>
      </c>
      <c r="R8" s="155">
        <v>12730</v>
      </c>
      <c r="S8" s="156">
        <v>12730</v>
      </c>
      <c r="T8" s="156">
        <v>12730</v>
      </c>
      <c r="U8" s="156">
        <v>12730</v>
      </c>
      <c r="V8" s="156">
        <v>12730</v>
      </c>
      <c r="W8" s="156">
        <v>12730</v>
      </c>
      <c r="X8" s="156">
        <v>12730</v>
      </c>
      <c r="Y8" s="156">
        <v>12730</v>
      </c>
      <c r="Z8" s="156">
        <v>12730</v>
      </c>
      <c r="AA8" s="156">
        <v>12730</v>
      </c>
      <c r="AB8" s="156">
        <v>12730</v>
      </c>
      <c r="AC8" s="156">
        <v>12730</v>
      </c>
      <c r="AD8" s="156">
        <v>12730</v>
      </c>
      <c r="AE8" s="156">
        <v>12730</v>
      </c>
      <c r="AF8" s="156">
        <v>12730</v>
      </c>
      <c r="AG8" s="156">
        <v>12730</v>
      </c>
      <c r="AH8" s="156">
        <v>12730</v>
      </c>
      <c r="AI8" s="156">
        <v>12730</v>
      </c>
      <c r="AJ8" s="156">
        <v>12730</v>
      </c>
      <c r="AK8" s="156">
        <v>12730</v>
      </c>
      <c r="AL8" s="156">
        <v>12730</v>
      </c>
      <c r="AM8" s="183">
        <v>12730</v>
      </c>
      <c r="AN8" s="183">
        <v>12730</v>
      </c>
      <c r="AO8" s="183">
        <v>12730</v>
      </c>
      <c r="AP8" s="183">
        <v>12730</v>
      </c>
      <c r="AQ8" s="183">
        <v>12730</v>
      </c>
      <c r="AR8" s="183">
        <v>12730</v>
      </c>
      <c r="AS8" s="183">
        <v>12730</v>
      </c>
      <c r="AT8" s="183">
        <v>12730</v>
      </c>
      <c r="AU8" s="183">
        <v>12730</v>
      </c>
      <c r="AV8" s="183">
        <v>12730</v>
      </c>
      <c r="AW8" s="183">
        <v>12730</v>
      </c>
      <c r="AX8" s="183">
        <v>12730</v>
      </c>
      <c r="AY8" s="183">
        <v>12730</v>
      </c>
      <c r="AZ8" s="263">
        <v>12730</v>
      </c>
      <c r="BA8" s="263">
        <v>12730</v>
      </c>
      <c r="BB8" s="263">
        <v>12730</v>
      </c>
      <c r="BC8" s="263">
        <v>12730</v>
      </c>
      <c r="BD8" s="263">
        <v>12730</v>
      </c>
      <c r="BE8" s="263">
        <v>12730</v>
      </c>
      <c r="BF8" s="263">
        <v>12730</v>
      </c>
      <c r="BG8" s="263">
        <v>12730</v>
      </c>
      <c r="BH8" s="263">
        <v>12730</v>
      </c>
      <c r="BI8" s="263">
        <v>12730</v>
      </c>
      <c r="BJ8" s="263">
        <v>12730</v>
      </c>
      <c r="BK8" s="263">
        <v>12730</v>
      </c>
      <c r="BL8" s="263">
        <v>12730</v>
      </c>
      <c r="BM8" s="263">
        <v>12730</v>
      </c>
      <c r="BN8" s="263">
        <v>12730</v>
      </c>
      <c r="BO8" s="263">
        <v>12730</v>
      </c>
      <c r="BP8" s="263">
        <v>12730</v>
      </c>
      <c r="BQ8" s="263">
        <v>12730</v>
      </c>
      <c r="BR8" s="263">
        <v>12730</v>
      </c>
      <c r="BS8" s="263">
        <v>12730</v>
      </c>
      <c r="BT8" s="263">
        <v>12730</v>
      </c>
      <c r="BU8" s="321">
        <v>12730</v>
      </c>
      <c r="BV8" s="321">
        <v>12730</v>
      </c>
      <c r="BW8" s="321">
        <v>12730</v>
      </c>
      <c r="BX8" s="321">
        <v>12730</v>
      </c>
      <c r="BY8" s="321">
        <v>12730</v>
      </c>
      <c r="BZ8" s="321">
        <v>12730</v>
      </c>
      <c r="CA8" s="321">
        <v>12730</v>
      </c>
      <c r="CB8" s="321">
        <v>12730</v>
      </c>
      <c r="CC8" s="321">
        <v>12730</v>
      </c>
      <c r="CD8" s="321">
        <v>12730</v>
      </c>
      <c r="CE8" s="321">
        <v>12730</v>
      </c>
      <c r="CF8" s="321">
        <v>12730</v>
      </c>
      <c r="CG8" s="321">
        <v>12730</v>
      </c>
      <c r="CH8" s="321">
        <v>12730</v>
      </c>
      <c r="CI8" s="321">
        <v>12730</v>
      </c>
      <c r="CJ8" s="321">
        <v>12730</v>
      </c>
      <c r="CK8" s="321">
        <v>12730</v>
      </c>
      <c r="CL8" s="321">
        <v>12730</v>
      </c>
      <c r="CM8" s="321">
        <v>12730</v>
      </c>
      <c r="CN8" s="321">
        <v>12730</v>
      </c>
      <c r="CO8" s="321">
        <v>12730</v>
      </c>
      <c r="CP8" s="321">
        <v>12730</v>
      </c>
      <c r="CQ8" s="321">
        <v>12730</v>
      </c>
      <c r="CR8" s="321">
        <v>12730</v>
      </c>
      <c r="CS8" s="321">
        <v>12730</v>
      </c>
      <c r="CT8" s="321">
        <v>12730</v>
      </c>
      <c r="CU8" s="321">
        <v>12730</v>
      </c>
      <c r="CV8" s="321">
        <v>12730</v>
      </c>
      <c r="CW8" s="321">
        <v>12730</v>
      </c>
      <c r="CX8" s="321">
        <v>12730</v>
      </c>
      <c r="CY8" s="321">
        <v>12730</v>
      </c>
      <c r="DA8" s="421">
        <f t="shared" si="0"/>
        <v>12730</v>
      </c>
      <c r="DB8" s="477">
        <f t="shared" si="1"/>
        <v>12730</v>
      </c>
    </row>
    <row r="9" spans="1:112" s="161" customFormat="1" ht="32.25" thickBot="1" x14ac:dyDescent="0.25">
      <c r="A9" s="150" t="s">
        <v>529</v>
      </c>
      <c r="B9" s="150" t="s">
        <v>355</v>
      </c>
      <c r="C9" s="158">
        <v>2</v>
      </c>
      <c r="D9" s="158" t="s">
        <v>1</v>
      </c>
      <c r="E9" s="158">
        <v>4</v>
      </c>
      <c r="F9" s="158">
        <v>100034</v>
      </c>
      <c r="G9" s="159" t="s">
        <v>94</v>
      </c>
      <c r="H9" s="159" t="s">
        <v>93</v>
      </c>
      <c r="I9" s="159">
        <v>7</v>
      </c>
      <c r="J9" s="159">
        <v>9969</v>
      </c>
      <c r="K9" s="159" t="s">
        <v>417</v>
      </c>
      <c r="L9" s="159">
        <v>5</v>
      </c>
      <c r="M9" s="160" t="s">
        <v>47</v>
      </c>
      <c r="O9" s="162">
        <v>174617</v>
      </c>
      <c r="P9" s="162">
        <v>174617</v>
      </c>
      <c r="Q9" s="162">
        <v>174617</v>
      </c>
      <c r="R9" s="163">
        <v>174617</v>
      </c>
      <c r="S9" s="164">
        <v>174617</v>
      </c>
      <c r="T9" s="164">
        <v>174617</v>
      </c>
      <c r="U9" s="164">
        <v>174617</v>
      </c>
      <c r="V9" s="164">
        <v>174617</v>
      </c>
      <c r="W9" s="164">
        <v>174617</v>
      </c>
      <c r="X9" s="164">
        <v>174617</v>
      </c>
      <c r="Y9" s="164">
        <v>174617</v>
      </c>
      <c r="Z9" s="164">
        <v>174617</v>
      </c>
      <c r="AA9" s="164">
        <v>174617</v>
      </c>
      <c r="AB9" s="164">
        <v>174617</v>
      </c>
      <c r="AC9" s="164">
        <v>174617</v>
      </c>
      <c r="AD9" s="164">
        <v>174617</v>
      </c>
      <c r="AE9" s="164">
        <v>174617</v>
      </c>
      <c r="AF9" s="164">
        <v>174617</v>
      </c>
      <c r="AG9" s="164">
        <v>174617</v>
      </c>
      <c r="AH9" s="164">
        <v>174617</v>
      </c>
      <c r="AI9" s="164">
        <v>174617</v>
      </c>
      <c r="AJ9" s="164">
        <v>174617</v>
      </c>
      <c r="AK9" s="164">
        <v>174617</v>
      </c>
      <c r="AL9" s="164">
        <v>174617</v>
      </c>
      <c r="AM9" s="210">
        <v>174617</v>
      </c>
      <c r="AN9" s="210">
        <v>174617</v>
      </c>
      <c r="AO9" s="210">
        <v>174617</v>
      </c>
      <c r="AP9" s="210">
        <v>174617</v>
      </c>
      <c r="AQ9" s="210">
        <v>174617</v>
      </c>
      <c r="AR9" s="210">
        <v>174617</v>
      </c>
      <c r="AS9" s="210">
        <v>174617</v>
      </c>
      <c r="AT9" s="210">
        <v>174617</v>
      </c>
      <c r="AU9" s="210">
        <v>174617</v>
      </c>
      <c r="AV9" s="210">
        <v>174617</v>
      </c>
      <c r="AW9" s="210">
        <v>174617</v>
      </c>
      <c r="AX9" s="210">
        <v>174617</v>
      </c>
      <c r="AY9" s="210">
        <v>174617</v>
      </c>
      <c r="AZ9" s="269">
        <v>174617</v>
      </c>
      <c r="BA9" s="269">
        <v>174617</v>
      </c>
      <c r="BB9" s="269">
        <v>174617</v>
      </c>
      <c r="BC9" s="269">
        <v>174617</v>
      </c>
      <c r="BD9" s="269">
        <v>174617</v>
      </c>
      <c r="BE9" s="269">
        <v>174617</v>
      </c>
      <c r="BF9" s="269">
        <v>174617</v>
      </c>
      <c r="BG9" s="269">
        <v>174617</v>
      </c>
      <c r="BH9" s="269">
        <v>174617</v>
      </c>
      <c r="BI9" s="269">
        <v>174617</v>
      </c>
      <c r="BJ9" s="269">
        <v>174617</v>
      </c>
      <c r="BK9" s="269">
        <v>174617</v>
      </c>
      <c r="BL9" s="269">
        <v>174617</v>
      </c>
      <c r="BM9" s="269">
        <v>174617</v>
      </c>
      <c r="BN9" s="269">
        <v>174617</v>
      </c>
      <c r="BO9" s="269">
        <v>174617</v>
      </c>
      <c r="BP9" s="269">
        <v>174617</v>
      </c>
      <c r="BQ9" s="269">
        <v>174617</v>
      </c>
      <c r="BR9" s="269">
        <v>174617</v>
      </c>
      <c r="BS9" s="269">
        <v>174617</v>
      </c>
      <c r="BT9" s="269">
        <v>174617</v>
      </c>
      <c r="BU9" s="322">
        <v>174617</v>
      </c>
      <c r="BV9" s="322">
        <v>174617</v>
      </c>
      <c r="BW9" s="322">
        <v>174617</v>
      </c>
      <c r="BX9" s="322">
        <v>174617</v>
      </c>
      <c r="BY9" s="322">
        <v>174617</v>
      </c>
      <c r="BZ9" s="322">
        <v>174617</v>
      </c>
      <c r="CA9" s="322">
        <v>174617</v>
      </c>
      <c r="CB9" s="322">
        <v>174617</v>
      </c>
      <c r="CC9" s="322">
        <v>174617</v>
      </c>
      <c r="CD9" s="322">
        <v>174617</v>
      </c>
      <c r="CE9" s="322">
        <v>174617</v>
      </c>
      <c r="CF9" s="322">
        <v>174617</v>
      </c>
      <c r="CG9" s="322">
        <v>174617</v>
      </c>
      <c r="CH9" s="322">
        <v>174617</v>
      </c>
      <c r="CI9" s="322">
        <v>174617</v>
      </c>
      <c r="CJ9" s="322">
        <v>174617</v>
      </c>
      <c r="CK9" s="322">
        <v>174617</v>
      </c>
      <c r="CL9" s="322">
        <v>174617</v>
      </c>
      <c r="CM9" s="322">
        <v>174617</v>
      </c>
      <c r="CN9" s="322">
        <v>174617</v>
      </c>
      <c r="CO9" s="322">
        <v>174617</v>
      </c>
      <c r="CP9" s="322">
        <v>174617</v>
      </c>
      <c r="CQ9" s="322">
        <v>174617</v>
      </c>
      <c r="CR9" s="322">
        <v>174617</v>
      </c>
      <c r="CS9" s="322">
        <v>174617</v>
      </c>
      <c r="CT9" s="322">
        <v>174617</v>
      </c>
      <c r="CU9" s="322">
        <v>174617</v>
      </c>
      <c r="CV9" s="322">
        <v>174617</v>
      </c>
      <c r="CW9" s="322">
        <v>174617</v>
      </c>
      <c r="CX9" s="322">
        <v>174617</v>
      </c>
      <c r="CY9" s="322">
        <v>174617</v>
      </c>
      <c r="DA9" s="421">
        <f t="shared" si="0"/>
        <v>174617</v>
      </c>
      <c r="DB9" s="477">
        <f t="shared" si="1"/>
        <v>174617</v>
      </c>
    </row>
    <row r="10" spans="1:112" ht="42.75" thickBot="1" x14ac:dyDescent="0.25">
      <c r="A10" s="1" t="s">
        <v>531</v>
      </c>
      <c r="B10" s="1" t="s">
        <v>357</v>
      </c>
      <c r="C10" s="1">
        <v>2</v>
      </c>
      <c r="D10" s="1" t="s">
        <v>530</v>
      </c>
      <c r="E10" s="1">
        <v>4</v>
      </c>
      <c r="F10" s="1">
        <v>100050</v>
      </c>
      <c r="G10" s="3" t="s">
        <v>102</v>
      </c>
      <c r="H10" s="3" t="s">
        <v>103</v>
      </c>
      <c r="I10" s="3">
        <v>8</v>
      </c>
      <c r="J10" s="3">
        <v>9976</v>
      </c>
      <c r="K10" s="3" t="s">
        <v>418</v>
      </c>
      <c r="L10" s="3">
        <v>5</v>
      </c>
      <c r="M10" s="4" t="s">
        <v>49</v>
      </c>
      <c r="O10" s="8">
        <v>6149</v>
      </c>
      <c r="P10" s="8">
        <v>6149</v>
      </c>
      <c r="Q10" s="8">
        <v>6149</v>
      </c>
      <c r="R10" s="78">
        <v>6149</v>
      </c>
      <c r="S10" s="90">
        <v>6149</v>
      </c>
      <c r="T10" s="90">
        <v>6149</v>
      </c>
      <c r="U10" s="90">
        <v>6149</v>
      </c>
      <c r="V10" s="90">
        <v>6149</v>
      </c>
      <c r="W10" s="90">
        <v>6149</v>
      </c>
      <c r="X10" s="90">
        <v>6149</v>
      </c>
      <c r="Y10" s="90">
        <v>6149</v>
      </c>
      <c r="Z10" s="90">
        <v>6149</v>
      </c>
      <c r="AA10" s="90">
        <v>6149</v>
      </c>
      <c r="AB10" s="90">
        <v>6149</v>
      </c>
      <c r="AC10" s="90">
        <v>6149</v>
      </c>
      <c r="AD10" s="90">
        <v>6149</v>
      </c>
      <c r="AE10" s="90">
        <v>6149</v>
      </c>
      <c r="AF10" s="90">
        <v>6149</v>
      </c>
      <c r="AG10" s="90">
        <v>6149</v>
      </c>
      <c r="AH10" s="90">
        <v>6149</v>
      </c>
      <c r="AI10" s="90">
        <v>6149</v>
      </c>
      <c r="AJ10" s="90">
        <v>6149</v>
      </c>
      <c r="AK10" s="90">
        <v>6149</v>
      </c>
      <c r="AL10" s="90">
        <v>6149</v>
      </c>
      <c r="AM10" s="104">
        <v>6149</v>
      </c>
      <c r="AN10" s="104">
        <v>6149</v>
      </c>
      <c r="AO10" s="104">
        <v>6149</v>
      </c>
      <c r="AP10" s="104">
        <v>6149</v>
      </c>
      <c r="AQ10" s="104">
        <v>6149</v>
      </c>
      <c r="AR10" s="104">
        <v>6149</v>
      </c>
      <c r="AS10" s="104">
        <v>6149</v>
      </c>
      <c r="AT10" s="104">
        <v>6149</v>
      </c>
      <c r="AU10" s="104">
        <v>6149</v>
      </c>
      <c r="AV10" s="104">
        <v>6149</v>
      </c>
      <c r="AW10" s="104">
        <v>6149</v>
      </c>
      <c r="AX10" s="104">
        <v>6149</v>
      </c>
      <c r="AY10" s="104">
        <v>6149</v>
      </c>
      <c r="AZ10" s="256">
        <v>6149</v>
      </c>
      <c r="BA10" s="256">
        <v>6149</v>
      </c>
      <c r="BB10" s="256">
        <v>6149</v>
      </c>
      <c r="BC10" s="256">
        <v>6149</v>
      </c>
      <c r="BD10" s="256">
        <v>6149</v>
      </c>
      <c r="BE10" s="256">
        <v>6149</v>
      </c>
      <c r="BF10" s="256">
        <v>6149</v>
      </c>
      <c r="BG10" s="256">
        <v>6149</v>
      </c>
      <c r="BH10" s="256">
        <v>6149</v>
      </c>
      <c r="BI10" s="256">
        <v>6149</v>
      </c>
      <c r="BJ10" s="256">
        <v>6149</v>
      </c>
      <c r="BK10" s="256">
        <v>6149</v>
      </c>
      <c r="BL10" s="256">
        <v>6149</v>
      </c>
      <c r="BM10" s="256">
        <v>6149</v>
      </c>
      <c r="BN10" s="256">
        <v>6149</v>
      </c>
      <c r="BO10" s="256">
        <v>6149</v>
      </c>
      <c r="BP10" s="256">
        <v>6149</v>
      </c>
      <c r="BQ10" s="256">
        <v>6149</v>
      </c>
      <c r="BR10" s="256">
        <v>6149</v>
      </c>
      <c r="BS10" s="256">
        <v>6149</v>
      </c>
      <c r="BT10" s="256">
        <v>6149</v>
      </c>
      <c r="BU10" s="323">
        <v>6149</v>
      </c>
      <c r="BV10" s="323">
        <v>6149</v>
      </c>
      <c r="BW10" s="323">
        <v>6149</v>
      </c>
      <c r="BX10" s="323">
        <v>6149</v>
      </c>
      <c r="BY10" s="323">
        <v>6149</v>
      </c>
      <c r="BZ10" s="323">
        <v>6149</v>
      </c>
      <c r="CA10" s="323">
        <v>6149</v>
      </c>
      <c r="CB10" s="323">
        <v>6149</v>
      </c>
      <c r="CC10" s="323">
        <v>6149</v>
      </c>
      <c r="CD10" s="323">
        <v>6149</v>
      </c>
      <c r="CE10" s="323">
        <v>6149</v>
      </c>
      <c r="CF10" s="323">
        <v>6149</v>
      </c>
      <c r="CG10" s="323">
        <v>6149</v>
      </c>
      <c r="CH10" s="323">
        <v>6149</v>
      </c>
      <c r="CI10" s="323">
        <v>6149</v>
      </c>
      <c r="CJ10" s="323">
        <v>6149</v>
      </c>
      <c r="CK10" s="323">
        <v>6149</v>
      </c>
      <c r="CL10" s="323">
        <v>6149</v>
      </c>
      <c r="CM10" s="323">
        <v>6149</v>
      </c>
      <c r="CN10" s="323">
        <v>6149</v>
      </c>
      <c r="CO10" s="323">
        <v>6149</v>
      </c>
      <c r="CP10" s="323">
        <v>6149</v>
      </c>
      <c r="CQ10" s="323">
        <v>6149</v>
      </c>
      <c r="CR10" s="323">
        <v>6149</v>
      </c>
      <c r="CS10" s="323">
        <v>6149</v>
      </c>
      <c r="CT10" s="323">
        <v>6149</v>
      </c>
      <c r="CU10" s="323">
        <v>6149</v>
      </c>
      <c r="CV10" s="323">
        <v>6149</v>
      </c>
      <c r="CW10" s="323">
        <v>6149</v>
      </c>
      <c r="CX10" s="323">
        <v>6149</v>
      </c>
      <c r="CY10" s="323">
        <v>6149</v>
      </c>
      <c r="DA10" s="421">
        <f t="shared" si="0"/>
        <v>6149</v>
      </c>
      <c r="DB10" s="477">
        <f t="shared" si="1"/>
        <v>6149</v>
      </c>
      <c r="DF10" s="334" t="s">
        <v>516</v>
      </c>
    </row>
    <row r="11" spans="1:112" s="45" customFormat="1" ht="42.75" thickBot="1" x14ac:dyDescent="0.25">
      <c r="A11" s="1" t="s">
        <v>531</v>
      </c>
      <c r="B11" s="1" t="s">
        <v>357</v>
      </c>
      <c r="C11" s="42">
        <v>2</v>
      </c>
      <c r="D11" s="42" t="s">
        <v>2</v>
      </c>
      <c r="E11" s="42">
        <v>4</v>
      </c>
      <c r="F11" s="42">
        <v>100050</v>
      </c>
      <c r="G11" s="43" t="s">
        <v>105</v>
      </c>
      <c r="H11" s="43" t="s">
        <v>104</v>
      </c>
      <c r="I11" s="43">
        <v>9</v>
      </c>
      <c r="J11" s="43">
        <v>9977</v>
      </c>
      <c r="K11" s="43" t="s">
        <v>418</v>
      </c>
      <c r="L11" s="43">
        <v>5</v>
      </c>
      <c r="M11" s="44" t="s">
        <v>49</v>
      </c>
      <c r="O11" s="46">
        <v>4443</v>
      </c>
      <c r="P11" s="46">
        <v>4443</v>
      </c>
      <c r="Q11" s="46">
        <v>4443</v>
      </c>
      <c r="R11" s="79">
        <v>4443</v>
      </c>
      <c r="S11" s="92">
        <v>4443</v>
      </c>
      <c r="T11" s="92">
        <v>4443</v>
      </c>
      <c r="U11" s="92">
        <v>4443</v>
      </c>
      <c r="V11" s="92">
        <v>4443</v>
      </c>
      <c r="W11" s="92">
        <v>4443</v>
      </c>
      <c r="X11" s="92">
        <v>4443</v>
      </c>
      <c r="Y11" s="92">
        <v>4443</v>
      </c>
      <c r="Z11" s="92">
        <v>4443</v>
      </c>
      <c r="AA11" s="92">
        <v>4443</v>
      </c>
      <c r="AB11" s="92">
        <v>4443</v>
      </c>
      <c r="AC11" s="92">
        <v>4443</v>
      </c>
      <c r="AD11" s="92">
        <v>4443</v>
      </c>
      <c r="AE11" s="92">
        <v>4443</v>
      </c>
      <c r="AF11" s="92">
        <v>4443</v>
      </c>
      <c r="AG11" s="92">
        <v>4443</v>
      </c>
      <c r="AH11" s="92">
        <v>4443</v>
      </c>
      <c r="AI11" s="92">
        <v>4443</v>
      </c>
      <c r="AJ11" s="92">
        <v>4443</v>
      </c>
      <c r="AK11" s="92">
        <v>4443</v>
      </c>
      <c r="AL11" s="92">
        <v>4443</v>
      </c>
      <c r="AM11" s="108">
        <v>4443</v>
      </c>
      <c r="AN11" s="108">
        <v>4443</v>
      </c>
      <c r="AO11" s="108">
        <v>4443</v>
      </c>
      <c r="AP11" s="108">
        <v>4443</v>
      </c>
      <c r="AQ11" s="108">
        <v>4443</v>
      </c>
      <c r="AR11" s="108">
        <v>4443</v>
      </c>
      <c r="AS11" s="108">
        <v>4443</v>
      </c>
      <c r="AT11" s="108">
        <v>4443</v>
      </c>
      <c r="AU11" s="108">
        <v>4443</v>
      </c>
      <c r="AV11" s="108">
        <v>4443</v>
      </c>
      <c r="AW11" s="108">
        <v>4443</v>
      </c>
      <c r="AX11" s="108">
        <v>4443</v>
      </c>
      <c r="AY11" s="108">
        <v>4443</v>
      </c>
      <c r="AZ11" s="111">
        <v>4443</v>
      </c>
      <c r="BA11" s="111">
        <v>4443</v>
      </c>
      <c r="BB11" s="111">
        <v>4443</v>
      </c>
      <c r="BC11" s="111">
        <v>4443</v>
      </c>
      <c r="BD11" s="111">
        <v>4443</v>
      </c>
      <c r="BE11" s="111">
        <v>4443</v>
      </c>
      <c r="BF11" s="111">
        <v>4443</v>
      </c>
      <c r="BG11" s="111">
        <v>4443</v>
      </c>
      <c r="BH11" s="111">
        <v>4443</v>
      </c>
      <c r="BI11" s="111">
        <v>4443</v>
      </c>
      <c r="BJ11" s="111">
        <v>4443</v>
      </c>
      <c r="BK11" s="111">
        <v>4443</v>
      </c>
      <c r="BL11" s="111">
        <v>4443</v>
      </c>
      <c r="BM11" s="111">
        <v>4443</v>
      </c>
      <c r="BN11" s="111">
        <v>4443</v>
      </c>
      <c r="BO11" s="111">
        <v>4443</v>
      </c>
      <c r="BP11" s="111">
        <v>4443</v>
      </c>
      <c r="BQ11" s="111">
        <v>4443</v>
      </c>
      <c r="BR11" s="111">
        <v>4443</v>
      </c>
      <c r="BS11" s="111">
        <v>4443</v>
      </c>
      <c r="BT11" s="111">
        <v>4443</v>
      </c>
      <c r="BU11" s="297">
        <v>4443</v>
      </c>
      <c r="BV11" s="297">
        <v>4443</v>
      </c>
      <c r="BW11" s="297">
        <v>4443</v>
      </c>
      <c r="BX11" s="297">
        <v>4443</v>
      </c>
      <c r="BY11" s="297">
        <v>4443</v>
      </c>
      <c r="BZ11" s="297">
        <v>4443</v>
      </c>
      <c r="CA11" s="297">
        <v>4443</v>
      </c>
      <c r="CB11" s="297">
        <v>4443</v>
      </c>
      <c r="CC11" s="297">
        <v>4443</v>
      </c>
      <c r="CD11" s="297">
        <v>4443</v>
      </c>
      <c r="CE11" s="297">
        <v>4443</v>
      </c>
      <c r="CF11" s="297">
        <v>4443</v>
      </c>
      <c r="CG11" s="297">
        <v>4443</v>
      </c>
      <c r="CH11" s="297">
        <v>4443</v>
      </c>
      <c r="CI11" s="297">
        <v>4443</v>
      </c>
      <c r="CJ11" s="297">
        <v>4443</v>
      </c>
      <c r="CK11" s="297">
        <v>4443</v>
      </c>
      <c r="CL11" s="297">
        <v>4443</v>
      </c>
      <c r="CM11" s="297">
        <v>4443</v>
      </c>
      <c r="CN11" s="297">
        <v>4443</v>
      </c>
      <c r="CO11" s="297">
        <v>4443</v>
      </c>
      <c r="CP11" s="297">
        <v>4443</v>
      </c>
      <c r="CQ11" s="297">
        <v>4443</v>
      </c>
      <c r="CR11" s="297">
        <v>4443</v>
      </c>
      <c r="CS11" s="297">
        <v>4443</v>
      </c>
      <c r="CT11" s="297">
        <v>4443</v>
      </c>
      <c r="CU11" s="297">
        <v>4443</v>
      </c>
      <c r="CV11" s="297">
        <v>4443</v>
      </c>
      <c r="CW11" s="297">
        <v>4443</v>
      </c>
      <c r="CX11" s="297">
        <v>4443</v>
      </c>
      <c r="CY11" s="297">
        <v>4443</v>
      </c>
      <c r="DA11" s="421">
        <f t="shared" si="0"/>
        <v>4443</v>
      </c>
      <c r="DB11" s="477">
        <f t="shared" si="1"/>
        <v>4443</v>
      </c>
    </row>
    <row r="12" spans="1:112" s="45" customFormat="1" ht="42.75" thickBot="1" x14ac:dyDescent="0.25">
      <c r="A12" s="1" t="s">
        <v>531</v>
      </c>
      <c r="B12" s="1" t="s">
        <v>357</v>
      </c>
      <c r="C12" s="42">
        <v>2</v>
      </c>
      <c r="D12" s="42" t="s">
        <v>9</v>
      </c>
      <c r="E12" s="42">
        <v>4</v>
      </c>
      <c r="F12" s="42">
        <v>100050</v>
      </c>
      <c r="G12" s="43" t="s">
        <v>101</v>
      </c>
      <c r="H12" s="43" t="s">
        <v>100</v>
      </c>
      <c r="I12" s="43">
        <v>10</v>
      </c>
      <c r="J12" s="43">
        <v>9975</v>
      </c>
      <c r="K12" s="43" t="s">
        <v>418</v>
      </c>
      <c r="L12" s="43">
        <v>5</v>
      </c>
      <c r="M12" s="44" t="s">
        <v>49</v>
      </c>
      <c r="N12" s="45">
        <v>2008</v>
      </c>
      <c r="O12" s="113">
        <v>309331</v>
      </c>
      <c r="P12" s="113">
        <v>309331</v>
      </c>
      <c r="Q12" s="113">
        <v>309331</v>
      </c>
      <c r="R12" s="79">
        <v>309331</v>
      </c>
      <c r="S12" s="92">
        <v>309331</v>
      </c>
      <c r="T12" s="92">
        <v>309331</v>
      </c>
      <c r="U12" s="92">
        <v>309331</v>
      </c>
      <c r="V12" s="92">
        <v>309331</v>
      </c>
      <c r="W12" s="92">
        <v>309331</v>
      </c>
      <c r="X12" s="92">
        <v>309331</v>
      </c>
      <c r="Y12" s="92">
        <v>309331</v>
      </c>
      <c r="Z12" s="92">
        <v>309331</v>
      </c>
      <c r="AA12" s="92">
        <v>309331</v>
      </c>
      <c r="AB12" s="92">
        <v>309331</v>
      </c>
      <c r="AC12" s="92">
        <v>309331</v>
      </c>
      <c r="AD12" s="92">
        <v>309331</v>
      </c>
      <c r="AE12" s="92">
        <v>309331</v>
      </c>
      <c r="AF12" s="92">
        <v>309331</v>
      </c>
      <c r="AG12" s="92">
        <v>309331</v>
      </c>
      <c r="AH12" s="92">
        <v>309331</v>
      </c>
      <c r="AI12" s="92">
        <v>309331</v>
      </c>
      <c r="AJ12" s="92">
        <v>309331</v>
      </c>
      <c r="AK12" s="92">
        <v>309331</v>
      </c>
      <c r="AL12" s="92">
        <v>309331</v>
      </c>
      <c r="AM12" s="108">
        <v>309331</v>
      </c>
      <c r="AN12" s="108">
        <v>309331</v>
      </c>
      <c r="AO12" s="108">
        <v>309331</v>
      </c>
      <c r="AP12" s="108">
        <v>309331</v>
      </c>
      <c r="AQ12" s="108">
        <v>309331</v>
      </c>
      <c r="AR12" s="108">
        <v>309331</v>
      </c>
      <c r="AS12" s="108">
        <v>309331</v>
      </c>
      <c r="AT12" s="108">
        <v>309331</v>
      </c>
      <c r="AU12" s="108">
        <v>309331</v>
      </c>
      <c r="AV12" s="108">
        <v>309331</v>
      </c>
      <c r="AW12" s="108">
        <v>309331</v>
      </c>
      <c r="AX12" s="108">
        <v>309331</v>
      </c>
      <c r="AY12" s="108">
        <v>309331</v>
      </c>
      <c r="AZ12" s="111">
        <v>309331</v>
      </c>
      <c r="BA12" s="111">
        <v>309331</v>
      </c>
      <c r="BB12" s="111">
        <v>309331</v>
      </c>
      <c r="BC12" s="111">
        <v>309331</v>
      </c>
      <c r="BD12" s="111">
        <v>309331</v>
      </c>
      <c r="BE12" s="111">
        <v>309331</v>
      </c>
      <c r="BF12" s="111">
        <v>309331</v>
      </c>
      <c r="BG12" s="111">
        <v>309331</v>
      </c>
      <c r="BH12" s="111">
        <v>309331</v>
      </c>
      <c r="BI12" s="111">
        <v>309331</v>
      </c>
      <c r="BJ12" s="111">
        <v>309331</v>
      </c>
      <c r="BK12" s="111">
        <v>309331</v>
      </c>
      <c r="BL12" s="111">
        <v>309331</v>
      </c>
      <c r="BM12" s="111">
        <v>309331</v>
      </c>
      <c r="BN12" s="111">
        <v>309331</v>
      </c>
      <c r="BO12" s="111">
        <v>309331</v>
      </c>
      <c r="BP12" s="111">
        <v>309331</v>
      </c>
      <c r="BQ12" s="111">
        <v>309331</v>
      </c>
      <c r="BR12" s="273">
        <v>1014352</v>
      </c>
      <c r="BS12" s="297">
        <v>1014352</v>
      </c>
      <c r="BT12" s="297">
        <v>1014352</v>
      </c>
      <c r="BU12" s="297">
        <v>1014352</v>
      </c>
      <c r="BV12" s="297">
        <v>1014352</v>
      </c>
      <c r="BW12" s="297">
        <v>1014352</v>
      </c>
      <c r="BX12" s="297">
        <v>1014352</v>
      </c>
      <c r="BY12" s="297">
        <v>1014352</v>
      </c>
      <c r="BZ12" s="297">
        <v>1014352</v>
      </c>
      <c r="CA12" s="297">
        <v>1014352</v>
      </c>
      <c r="CB12" s="297">
        <v>1014352</v>
      </c>
      <c r="CC12" s="297">
        <v>1014352</v>
      </c>
      <c r="CD12" s="297">
        <v>1014352</v>
      </c>
      <c r="CE12" s="297">
        <v>1014352</v>
      </c>
      <c r="CF12" s="297">
        <v>1014352</v>
      </c>
      <c r="CG12" s="297">
        <v>1014352</v>
      </c>
      <c r="CH12" s="297">
        <v>1014352</v>
      </c>
      <c r="CI12" s="297">
        <v>1014352</v>
      </c>
      <c r="CJ12" s="297">
        <v>1014352</v>
      </c>
      <c r="CK12" s="297">
        <v>1014352</v>
      </c>
      <c r="CL12" s="297">
        <v>1014352</v>
      </c>
      <c r="CM12" s="297">
        <v>1014352</v>
      </c>
      <c r="CN12" s="297">
        <v>1014352</v>
      </c>
      <c r="CO12" s="297">
        <v>1014352</v>
      </c>
      <c r="CP12" s="297">
        <v>1014352</v>
      </c>
      <c r="CQ12" s="297">
        <v>1014352</v>
      </c>
      <c r="CR12" s="297">
        <v>1014352</v>
      </c>
      <c r="CS12" s="297">
        <v>1014352</v>
      </c>
      <c r="CT12" s="297">
        <v>1014352</v>
      </c>
      <c r="CU12" s="297">
        <v>1014352</v>
      </c>
      <c r="CV12" s="297">
        <v>1014352</v>
      </c>
      <c r="CW12" s="297">
        <v>1014352</v>
      </c>
      <c r="CX12" s="297">
        <v>1014352</v>
      </c>
      <c r="CY12" s="297">
        <v>1014352</v>
      </c>
      <c r="DA12" s="421">
        <f t="shared" si="0"/>
        <v>725934.31818181823</v>
      </c>
      <c r="DB12" s="477">
        <f t="shared" si="1"/>
        <v>1014352</v>
      </c>
    </row>
    <row r="13" spans="1:112" s="60" customFormat="1" ht="42.75" thickBot="1" x14ac:dyDescent="0.25">
      <c r="A13" s="1" t="s">
        <v>531</v>
      </c>
      <c r="B13" s="339" t="s">
        <v>357</v>
      </c>
      <c r="C13" s="57">
        <v>2</v>
      </c>
      <c r="D13" s="57" t="s">
        <v>2</v>
      </c>
      <c r="E13" s="57">
        <v>4</v>
      </c>
      <c r="F13" s="57">
        <v>100050</v>
      </c>
      <c r="G13" s="58" t="s">
        <v>79</v>
      </c>
      <c r="H13" s="58" t="s">
        <v>106</v>
      </c>
      <c r="I13" s="58">
        <v>127</v>
      </c>
      <c r="J13" s="58">
        <v>9990</v>
      </c>
      <c r="K13" s="58" t="s">
        <v>418</v>
      </c>
      <c r="L13" s="58">
        <v>5</v>
      </c>
      <c r="M13" s="59" t="s">
        <v>49</v>
      </c>
      <c r="N13" s="70">
        <v>40052</v>
      </c>
      <c r="O13" s="61"/>
      <c r="P13" s="61"/>
      <c r="Q13" s="61"/>
      <c r="R13" s="83"/>
      <c r="S13" s="93"/>
      <c r="T13" s="93"/>
      <c r="U13" s="93"/>
      <c r="V13" s="93"/>
      <c r="W13" s="93"/>
      <c r="X13" s="93"/>
      <c r="Y13" s="93"/>
      <c r="Z13" s="103">
        <v>7810</v>
      </c>
      <c r="AA13" s="105">
        <v>7810</v>
      </c>
      <c r="AB13" s="105">
        <v>7810</v>
      </c>
      <c r="AC13" s="105">
        <v>7810</v>
      </c>
      <c r="AD13" s="105">
        <v>7810</v>
      </c>
      <c r="AE13" s="105">
        <v>7810</v>
      </c>
      <c r="AF13" s="105">
        <v>7810</v>
      </c>
      <c r="AG13" s="105">
        <v>7810</v>
      </c>
      <c r="AH13" s="105">
        <v>7810</v>
      </c>
      <c r="AI13" s="105">
        <v>7810</v>
      </c>
      <c r="AJ13" s="105">
        <v>7810</v>
      </c>
      <c r="AK13" s="105">
        <v>7810</v>
      </c>
      <c r="AL13" s="105">
        <v>7810</v>
      </c>
      <c r="AM13" s="105">
        <v>7810</v>
      </c>
      <c r="AN13" s="105">
        <v>7810</v>
      </c>
      <c r="AO13" s="105">
        <v>7810</v>
      </c>
      <c r="AP13" s="105">
        <v>7810</v>
      </c>
      <c r="AQ13" s="105">
        <v>7810</v>
      </c>
      <c r="AR13" s="105">
        <v>7810</v>
      </c>
      <c r="AS13" s="105">
        <v>7810</v>
      </c>
      <c r="AT13" s="105">
        <v>7810</v>
      </c>
      <c r="AU13" s="105">
        <v>7810</v>
      </c>
      <c r="AV13" s="105">
        <v>7810</v>
      </c>
      <c r="AW13" s="105">
        <v>7810</v>
      </c>
      <c r="AX13" s="105">
        <v>7810</v>
      </c>
      <c r="AY13" s="105">
        <v>7810</v>
      </c>
      <c r="AZ13" s="258">
        <v>7810</v>
      </c>
      <c r="BA13" s="258">
        <v>7810</v>
      </c>
      <c r="BB13" s="258">
        <v>7810</v>
      </c>
      <c r="BC13" s="258">
        <v>7810</v>
      </c>
      <c r="BD13" s="258">
        <v>7810</v>
      </c>
      <c r="BE13" s="258">
        <v>7810</v>
      </c>
      <c r="BF13" s="258">
        <v>7810</v>
      </c>
      <c r="BG13" s="258">
        <v>7810</v>
      </c>
      <c r="BH13" s="258">
        <v>7810</v>
      </c>
      <c r="BI13" s="258">
        <v>7810</v>
      </c>
      <c r="BJ13" s="258">
        <v>7810</v>
      </c>
      <c r="BK13" s="258">
        <v>7810</v>
      </c>
      <c r="BL13" s="258">
        <v>7810</v>
      </c>
      <c r="BM13" s="258">
        <v>7810</v>
      </c>
      <c r="BN13" s="258">
        <v>7810</v>
      </c>
      <c r="BO13" s="258">
        <v>7810</v>
      </c>
      <c r="BP13" s="258">
        <v>7810</v>
      </c>
      <c r="BQ13" s="258">
        <v>7810</v>
      </c>
      <c r="BR13" s="258">
        <v>7810</v>
      </c>
      <c r="BS13" s="258">
        <v>7810</v>
      </c>
      <c r="BT13" s="258">
        <v>7810</v>
      </c>
      <c r="BU13" s="324">
        <v>7810</v>
      </c>
      <c r="BV13" s="324">
        <v>7810</v>
      </c>
      <c r="BW13" s="324">
        <v>7810</v>
      </c>
      <c r="BX13" s="324">
        <v>7810</v>
      </c>
      <c r="BY13" s="324">
        <v>7810</v>
      </c>
      <c r="BZ13" s="324">
        <v>7810</v>
      </c>
      <c r="CA13" s="324">
        <v>7810</v>
      </c>
      <c r="CB13" s="324">
        <v>7810</v>
      </c>
      <c r="CC13" s="324">
        <v>7810</v>
      </c>
      <c r="CD13" s="324">
        <v>7810</v>
      </c>
      <c r="CE13" s="324">
        <v>7810</v>
      </c>
      <c r="CF13" s="324">
        <v>7810</v>
      </c>
      <c r="CG13" s="324">
        <v>7810</v>
      </c>
      <c r="CH13" s="324">
        <v>7810</v>
      </c>
      <c r="CI13" s="324">
        <v>7810</v>
      </c>
      <c r="CJ13" s="324">
        <v>7810</v>
      </c>
      <c r="CK13" s="324">
        <v>7810</v>
      </c>
      <c r="CL13" s="324">
        <v>7810</v>
      </c>
      <c r="CM13" s="324">
        <v>7810</v>
      </c>
      <c r="CN13" s="324">
        <v>7810</v>
      </c>
      <c r="CO13" s="324">
        <v>7810</v>
      </c>
      <c r="CP13" s="324">
        <v>7810</v>
      </c>
      <c r="CQ13" s="324">
        <v>7810</v>
      </c>
      <c r="CR13" s="324">
        <v>7810</v>
      </c>
      <c r="CS13" s="324">
        <v>7810</v>
      </c>
      <c r="CT13" s="324">
        <v>7810</v>
      </c>
      <c r="CU13" s="324">
        <v>7810</v>
      </c>
      <c r="CV13" s="324">
        <v>7810</v>
      </c>
      <c r="CW13" s="324">
        <v>7810</v>
      </c>
      <c r="CX13" s="324">
        <v>7810</v>
      </c>
      <c r="CY13" s="324">
        <v>7810</v>
      </c>
      <c r="DA13" s="421">
        <f t="shared" si="0"/>
        <v>7810</v>
      </c>
      <c r="DB13" s="477">
        <f t="shared" si="1"/>
        <v>7810</v>
      </c>
    </row>
    <row r="14" spans="1:112" s="45" customFormat="1" ht="21.75" thickBot="1" x14ac:dyDescent="0.25">
      <c r="A14" s="42" t="s">
        <v>481</v>
      </c>
      <c r="B14" s="42" t="s">
        <v>481</v>
      </c>
      <c r="C14" s="42">
        <v>2</v>
      </c>
      <c r="D14" s="42" t="s">
        <v>481</v>
      </c>
      <c r="E14" s="42">
        <v>2</v>
      </c>
      <c r="F14" s="42">
        <v>100081</v>
      </c>
      <c r="G14" s="43" t="s">
        <v>482</v>
      </c>
      <c r="H14" s="43" t="s">
        <v>487</v>
      </c>
      <c r="I14" s="43">
        <v>158</v>
      </c>
      <c r="J14" s="43"/>
      <c r="K14" s="43" t="s">
        <v>418</v>
      </c>
      <c r="L14" s="43">
        <v>3</v>
      </c>
      <c r="M14" s="44" t="s">
        <v>48</v>
      </c>
      <c r="N14" s="109">
        <v>40827</v>
      </c>
      <c r="O14" s="113"/>
      <c r="P14" s="113"/>
      <c r="Q14" s="113"/>
      <c r="R14" s="79"/>
      <c r="S14" s="92"/>
      <c r="T14" s="92"/>
      <c r="U14" s="92"/>
      <c r="V14" s="92"/>
      <c r="W14" s="92"/>
      <c r="X14" s="92"/>
      <c r="Y14" s="92"/>
      <c r="Z14" s="107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297"/>
      <c r="BV14" s="297"/>
      <c r="BW14" s="297"/>
      <c r="BX14" s="297"/>
      <c r="BY14" s="297"/>
      <c r="BZ14" s="273">
        <v>10789</v>
      </c>
      <c r="CA14" s="297">
        <v>10789</v>
      </c>
      <c r="CB14" s="297">
        <v>10789</v>
      </c>
      <c r="CC14" s="297">
        <v>10789</v>
      </c>
      <c r="CD14" s="297">
        <v>10789</v>
      </c>
      <c r="CE14" s="297">
        <v>10789</v>
      </c>
      <c r="CF14" s="297">
        <v>10789</v>
      </c>
      <c r="CG14" s="297">
        <v>10789</v>
      </c>
      <c r="CH14" s="297">
        <v>10789</v>
      </c>
      <c r="CI14" s="297">
        <v>10789</v>
      </c>
      <c r="CJ14" s="297">
        <v>10789</v>
      </c>
      <c r="CK14" s="297">
        <v>10789</v>
      </c>
      <c r="CL14" s="297">
        <v>10789</v>
      </c>
      <c r="CM14" s="297">
        <v>10789</v>
      </c>
      <c r="CN14" s="297">
        <v>10789</v>
      </c>
      <c r="CO14" s="297">
        <v>10789</v>
      </c>
      <c r="CP14" s="297">
        <v>10789</v>
      </c>
      <c r="CQ14" s="297">
        <v>10789</v>
      </c>
      <c r="CR14" s="297">
        <v>10789</v>
      </c>
      <c r="CS14" s="297">
        <v>10789</v>
      </c>
      <c r="CT14" s="297">
        <v>10789</v>
      </c>
      <c r="CU14" s="297">
        <v>10789</v>
      </c>
      <c r="CV14" s="297">
        <v>10789</v>
      </c>
      <c r="CW14" s="297">
        <v>10789</v>
      </c>
      <c r="CX14" s="297">
        <v>10789</v>
      </c>
      <c r="CY14" s="297">
        <v>10789</v>
      </c>
      <c r="DA14" s="421">
        <f t="shared" si="0"/>
        <v>10789</v>
      </c>
      <c r="DB14" s="477">
        <f t="shared" si="1"/>
        <v>10789</v>
      </c>
      <c r="DC14" s="365">
        <v>10789</v>
      </c>
      <c r="DF14" s="346" t="s">
        <v>516</v>
      </c>
      <c r="DH14" s="45">
        <v>2011</v>
      </c>
    </row>
    <row r="15" spans="1:112" s="45" customFormat="1" ht="21.75" thickBot="1" x14ac:dyDescent="0.25">
      <c r="A15" s="1" t="s">
        <v>481</v>
      </c>
      <c r="B15" s="1" t="s">
        <v>481</v>
      </c>
      <c r="C15" s="42">
        <v>2</v>
      </c>
      <c r="D15" s="42" t="s">
        <v>481</v>
      </c>
      <c r="E15" s="42">
        <v>2</v>
      </c>
      <c r="F15" s="42">
        <v>100081</v>
      </c>
      <c r="G15" s="43" t="s">
        <v>483</v>
      </c>
      <c r="H15" s="43" t="s">
        <v>488</v>
      </c>
      <c r="I15" s="43">
        <v>159</v>
      </c>
      <c r="J15" s="43"/>
      <c r="K15" s="43" t="s">
        <v>418</v>
      </c>
      <c r="L15" s="43">
        <v>3</v>
      </c>
      <c r="M15" s="44" t="s">
        <v>48</v>
      </c>
      <c r="N15" s="109">
        <v>40828</v>
      </c>
      <c r="O15" s="113"/>
      <c r="P15" s="113"/>
      <c r="Q15" s="113"/>
      <c r="R15" s="79"/>
      <c r="S15" s="92"/>
      <c r="T15" s="92"/>
      <c r="U15" s="92"/>
      <c r="V15" s="92"/>
      <c r="W15" s="92"/>
      <c r="X15" s="92"/>
      <c r="Y15" s="92"/>
      <c r="Z15" s="107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297"/>
      <c r="BV15" s="297"/>
      <c r="BW15" s="297"/>
      <c r="BX15" s="297"/>
      <c r="BY15" s="297"/>
      <c r="BZ15" s="273">
        <v>764</v>
      </c>
      <c r="CA15" s="297">
        <v>764</v>
      </c>
      <c r="CB15" s="297">
        <v>764</v>
      </c>
      <c r="CC15" s="297">
        <v>764</v>
      </c>
      <c r="CD15" s="297">
        <v>764</v>
      </c>
      <c r="CE15" s="297">
        <v>764</v>
      </c>
      <c r="CF15" s="297">
        <v>764</v>
      </c>
      <c r="CG15" s="297">
        <v>764</v>
      </c>
      <c r="CH15" s="297">
        <v>764</v>
      </c>
      <c r="CI15" s="297">
        <v>764</v>
      </c>
      <c r="CJ15" s="297">
        <v>764</v>
      </c>
      <c r="CK15" s="297">
        <v>764</v>
      </c>
      <c r="CL15" s="297">
        <v>764</v>
      </c>
      <c r="CM15" s="297">
        <v>764</v>
      </c>
      <c r="CN15" s="297">
        <v>764</v>
      </c>
      <c r="CO15" s="297">
        <v>764</v>
      </c>
      <c r="CP15" s="297">
        <v>764</v>
      </c>
      <c r="CQ15" s="297">
        <v>764</v>
      </c>
      <c r="CR15" s="297">
        <v>764</v>
      </c>
      <c r="CS15" s="297">
        <v>764</v>
      </c>
      <c r="CT15" s="297">
        <v>764</v>
      </c>
      <c r="CU15" s="297">
        <v>764</v>
      </c>
      <c r="CV15" s="297">
        <v>764</v>
      </c>
      <c r="CW15" s="297">
        <v>764</v>
      </c>
      <c r="CX15" s="297">
        <v>764</v>
      </c>
      <c r="CY15" s="297">
        <v>764</v>
      </c>
      <c r="DA15" s="421">
        <f t="shared" si="0"/>
        <v>764</v>
      </c>
      <c r="DB15" s="477">
        <f t="shared" si="1"/>
        <v>764</v>
      </c>
      <c r="DC15" s="365">
        <v>764</v>
      </c>
      <c r="DH15" s="45">
        <v>2011</v>
      </c>
    </row>
    <row r="16" spans="1:112" s="45" customFormat="1" ht="21.75" thickBot="1" x14ac:dyDescent="0.25">
      <c r="A16" s="1" t="s">
        <v>481</v>
      </c>
      <c r="B16" s="1" t="s">
        <v>481</v>
      </c>
      <c r="C16" s="42">
        <v>2</v>
      </c>
      <c r="D16" s="42" t="s">
        <v>481</v>
      </c>
      <c r="E16" s="42">
        <v>2</v>
      </c>
      <c r="F16" s="42">
        <v>100081</v>
      </c>
      <c r="G16" s="43" t="s">
        <v>484</v>
      </c>
      <c r="H16" s="43" t="s">
        <v>489</v>
      </c>
      <c r="I16" s="43">
        <v>160</v>
      </c>
      <c r="J16" s="43"/>
      <c r="K16" s="43" t="s">
        <v>418</v>
      </c>
      <c r="L16" s="43">
        <v>3</v>
      </c>
      <c r="M16" s="44" t="s">
        <v>47</v>
      </c>
      <c r="N16" s="109">
        <v>40829</v>
      </c>
      <c r="O16" s="113"/>
      <c r="P16" s="113"/>
      <c r="Q16" s="113"/>
      <c r="R16" s="79"/>
      <c r="S16" s="92"/>
      <c r="T16" s="92"/>
      <c r="U16" s="92"/>
      <c r="V16" s="92"/>
      <c r="W16" s="92"/>
      <c r="X16" s="92"/>
      <c r="Y16" s="92"/>
      <c r="Z16" s="107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297"/>
      <c r="BV16" s="297"/>
      <c r="BW16" s="297"/>
      <c r="BX16" s="297"/>
      <c r="BY16" s="297"/>
      <c r="BZ16" s="273">
        <v>202</v>
      </c>
      <c r="CA16" s="297">
        <v>202</v>
      </c>
      <c r="CB16" s="297">
        <v>202</v>
      </c>
      <c r="CC16" s="297">
        <v>202</v>
      </c>
      <c r="CD16" s="297">
        <v>202</v>
      </c>
      <c r="CE16" s="297">
        <v>202</v>
      </c>
      <c r="CF16" s="297">
        <v>202</v>
      </c>
      <c r="CG16" s="297">
        <v>202</v>
      </c>
      <c r="CH16" s="297">
        <v>202</v>
      </c>
      <c r="CI16" s="297">
        <v>202</v>
      </c>
      <c r="CJ16" s="297">
        <v>202</v>
      </c>
      <c r="CK16" s="297">
        <v>202</v>
      </c>
      <c r="CL16" s="297">
        <v>202</v>
      </c>
      <c r="CM16" s="297">
        <v>202</v>
      </c>
      <c r="CN16" s="297">
        <v>202</v>
      </c>
      <c r="CO16" s="297">
        <v>202</v>
      </c>
      <c r="CP16" s="297">
        <v>202</v>
      </c>
      <c r="CQ16" s="297">
        <v>202</v>
      </c>
      <c r="CR16" s="297">
        <v>202</v>
      </c>
      <c r="CS16" s="297">
        <v>202</v>
      </c>
      <c r="CT16" s="297">
        <v>202</v>
      </c>
      <c r="CU16" s="297">
        <v>202</v>
      </c>
      <c r="CV16" s="297">
        <v>202</v>
      </c>
      <c r="CW16" s="297">
        <v>202</v>
      </c>
      <c r="CX16" s="297">
        <v>202</v>
      </c>
      <c r="CY16" s="297">
        <v>202</v>
      </c>
      <c r="DA16" s="421">
        <f t="shared" si="0"/>
        <v>202</v>
      </c>
      <c r="DB16" s="477">
        <f t="shared" si="1"/>
        <v>202</v>
      </c>
      <c r="DC16" s="365">
        <v>202</v>
      </c>
      <c r="DH16" s="45">
        <v>2011</v>
      </c>
    </row>
    <row r="17" spans="1:112" s="45" customFormat="1" ht="32.25" thickBot="1" x14ac:dyDescent="0.25">
      <c r="A17" s="1" t="s">
        <v>481</v>
      </c>
      <c r="B17" s="1" t="s">
        <v>481</v>
      </c>
      <c r="C17" s="42">
        <v>2</v>
      </c>
      <c r="D17" s="42" t="s">
        <v>481</v>
      </c>
      <c r="E17" s="42">
        <v>2</v>
      </c>
      <c r="F17" s="42">
        <v>100081</v>
      </c>
      <c r="G17" s="43" t="s">
        <v>485</v>
      </c>
      <c r="H17" s="43" t="s">
        <v>490</v>
      </c>
      <c r="I17" s="43">
        <v>161</v>
      </c>
      <c r="J17" s="43"/>
      <c r="K17" s="43" t="s">
        <v>418</v>
      </c>
      <c r="L17" s="43">
        <v>3</v>
      </c>
      <c r="M17" s="44" t="s">
        <v>47</v>
      </c>
      <c r="N17" s="109">
        <v>40830</v>
      </c>
      <c r="O17" s="113"/>
      <c r="P17" s="113"/>
      <c r="Q17" s="113"/>
      <c r="R17" s="79"/>
      <c r="S17" s="92"/>
      <c r="T17" s="92"/>
      <c r="U17" s="92"/>
      <c r="V17" s="92"/>
      <c r="W17" s="92"/>
      <c r="X17" s="92"/>
      <c r="Y17" s="92"/>
      <c r="Z17" s="107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1"/>
      <c r="BU17" s="297"/>
      <c r="BV17" s="297"/>
      <c r="BW17" s="297"/>
      <c r="BX17" s="297"/>
      <c r="BY17" s="297"/>
      <c r="BZ17" s="273">
        <v>362</v>
      </c>
      <c r="CA17" s="297">
        <v>362</v>
      </c>
      <c r="CB17" s="297">
        <v>362</v>
      </c>
      <c r="CC17" s="297">
        <v>362</v>
      </c>
      <c r="CD17" s="297">
        <v>362</v>
      </c>
      <c r="CE17" s="297">
        <v>362</v>
      </c>
      <c r="CF17" s="297">
        <v>362</v>
      </c>
      <c r="CG17" s="297">
        <v>362</v>
      </c>
      <c r="CH17" s="297">
        <v>362</v>
      </c>
      <c r="CI17" s="297">
        <v>362</v>
      </c>
      <c r="CJ17" s="297">
        <v>362</v>
      </c>
      <c r="CK17" s="297">
        <v>362</v>
      </c>
      <c r="CL17" s="297">
        <v>362</v>
      </c>
      <c r="CM17" s="297">
        <v>362</v>
      </c>
      <c r="CN17" s="297">
        <v>362</v>
      </c>
      <c r="CO17" s="297">
        <v>362</v>
      </c>
      <c r="CP17" s="297">
        <v>362</v>
      </c>
      <c r="CQ17" s="297">
        <v>362</v>
      </c>
      <c r="CR17" s="297">
        <v>362</v>
      </c>
      <c r="CS17" s="297">
        <v>362</v>
      </c>
      <c r="CT17" s="297">
        <v>362</v>
      </c>
      <c r="CU17" s="297">
        <v>362</v>
      </c>
      <c r="CV17" s="297">
        <v>362</v>
      </c>
      <c r="CW17" s="297">
        <v>362</v>
      </c>
      <c r="CX17" s="297">
        <v>362</v>
      </c>
      <c r="CY17" s="297">
        <v>362</v>
      </c>
      <c r="DA17" s="421">
        <f t="shared" si="0"/>
        <v>362</v>
      </c>
      <c r="DB17" s="477">
        <f t="shared" si="1"/>
        <v>362</v>
      </c>
      <c r="DC17" s="365">
        <v>362</v>
      </c>
      <c r="DH17" s="45">
        <v>2011</v>
      </c>
    </row>
    <row r="18" spans="1:112" s="45" customFormat="1" ht="21.75" thickBot="1" x14ac:dyDescent="0.25">
      <c r="A18" s="42" t="s">
        <v>481</v>
      </c>
      <c r="B18" s="42" t="s">
        <v>481</v>
      </c>
      <c r="C18" s="42">
        <v>2</v>
      </c>
      <c r="D18" s="42" t="s">
        <v>481</v>
      </c>
      <c r="E18" s="42">
        <v>2</v>
      </c>
      <c r="F18" s="42">
        <v>100081</v>
      </c>
      <c r="G18" s="43" t="s">
        <v>486</v>
      </c>
      <c r="H18" s="43" t="s">
        <v>491</v>
      </c>
      <c r="I18" s="43">
        <v>162</v>
      </c>
      <c r="J18" s="43"/>
      <c r="K18" s="43" t="s">
        <v>418</v>
      </c>
      <c r="L18" s="43">
        <v>3</v>
      </c>
      <c r="M18" s="44" t="s">
        <v>48</v>
      </c>
      <c r="N18" s="109">
        <v>40831</v>
      </c>
      <c r="O18" s="113"/>
      <c r="P18" s="113"/>
      <c r="Q18" s="113"/>
      <c r="R18" s="79"/>
      <c r="S18" s="92"/>
      <c r="T18" s="92"/>
      <c r="U18" s="92"/>
      <c r="V18" s="92"/>
      <c r="W18" s="92"/>
      <c r="X18" s="92"/>
      <c r="Y18" s="92"/>
      <c r="Z18" s="107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11"/>
      <c r="BU18" s="297"/>
      <c r="BV18" s="297"/>
      <c r="BW18" s="297"/>
      <c r="BX18" s="297"/>
      <c r="BY18" s="297"/>
      <c r="BZ18" s="273">
        <v>117</v>
      </c>
      <c r="CA18" s="297">
        <v>117</v>
      </c>
      <c r="CB18" s="297">
        <v>117</v>
      </c>
      <c r="CC18" s="297">
        <v>117</v>
      </c>
      <c r="CD18" s="297">
        <v>117</v>
      </c>
      <c r="CE18" s="297">
        <v>117</v>
      </c>
      <c r="CF18" s="297">
        <v>117</v>
      </c>
      <c r="CG18" s="297">
        <v>117</v>
      </c>
      <c r="CH18" s="297">
        <v>117</v>
      </c>
      <c r="CI18" s="297">
        <v>117</v>
      </c>
      <c r="CJ18" s="297">
        <v>117</v>
      </c>
      <c r="CK18" s="297">
        <v>117</v>
      </c>
      <c r="CL18" s="297">
        <v>117</v>
      </c>
      <c r="CM18" s="297">
        <v>117</v>
      </c>
      <c r="CN18" s="297">
        <v>117</v>
      </c>
      <c r="CO18" s="297">
        <v>117</v>
      </c>
      <c r="CP18" s="297">
        <v>117</v>
      </c>
      <c r="CQ18" s="297">
        <v>117</v>
      </c>
      <c r="CR18" s="297">
        <v>117</v>
      </c>
      <c r="CS18" s="297">
        <v>117</v>
      </c>
      <c r="CT18" s="297">
        <v>117</v>
      </c>
      <c r="CU18" s="297">
        <v>117</v>
      </c>
      <c r="CV18" s="297">
        <v>117</v>
      </c>
      <c r="CW18" s="297">
        <v>117</v>
      </c>
      <c r="CX18" s="297">
        <v>117</v>
      </c>
      <c r="CY18" s="297">
        <v>117</v>
      </c>
      <c r="DA18" s="421">
        <f t="shared" si="0"/>
        <v>117</v>
      </c>
      <c r="DB18" s="477">
        <f t="shared" si="1"/>
        <v>117</v>
      </c>
      <c r="DC18" s="365">
        <v>117</v>
      </c>
      <c r="DE18" s="45">
        <f>SUM(DC14:DC18)</f>
        <v>12234</v>
      </c>
      <c r="DH18" s="45">
        <v>2011</v>
      </c>
    </row>
    <row r="19" spans="1:112" s="390" customFormat="1" ht="21.75" thickBot="1" x14ac:dyDescent="0.25">
      <c r="A19" s="407" t="s">
        <v>505</v>
      </c>
      <c r="B19" s="407" t="s">
        <v>505</v>
      </c>
      <c r="C19" s="408">
        <v>2</v>
      </c>
      <c r="D19" s="407" t="s">
        <v>505</v>
      </c>
      <c r="E19" s="408">
        <v>2</v>
      </c>
      <c r="F19" s="409">
        <v>100091</v>
      </c>
      <c r="G19" s="410" t="s">
        <v>506</v>
      </c>
      <c r="H19" s="410" t="s">
        <v>507</v>
      </c>
      <c r="I19" s="411">
        <v>165</v>
      </c>
      <c r="J19" s="411">
        <v>10059</v>
      </c>
      <c r="K19" s="411" t="s">
        <v>418</v>
      </c>
      <c r="L19" s="411">
        <v>3</v>
      </c>
      <c r="M19" s="412" t="s">
        <v>47</v>
      </c>
      <c r="N19" s="413">
        <v>40889</v>
      </c>
      <c r="O19" s="391"/>
      <c r="P19" s="391"/>
      <c r="Q19" s="391"/>
      <c r="R19" s="392"/>
      <c r="S19" s="393"/>
      <c r="T19" s="393"/>
      <c r="U19" s="393"/>
      <c r="V19" s="393"/>
      <c r="W19" s="393"/>
      <c r="X19" s="393"/>
      <c r="Y19" s="393"/>
      <c r="Z19" s="394"/>
      <c r="AA19" s="395"/>
      <c r="AB19" s="395"/>
      <c r="AC19" s="395"/>
      <c r="AD19" s="395"/>
      <c r="AE19" s="395"/>
      <c r="AF19" s="395"/>
      <c r="AG19" s="395"/>
      <c r="AH19" s="395"/>
      <c r="AI19" s="395"/>
      <c r="AJ19" s="395"/>
      <c r="AK19" s="395"/>
      <c r="AL19" s="395"/>
      <c r="AM19" s="395"/>
      <c r="AN19" s="395"/>
      <c r="AO19" s="395"/>
      <c r="AP19" s="395"/>
      <c r="AQ19" s="395"/>
      <c r="AR19" s="395"/>
      <c r="AS19" s="395"/>
      <c r="AT19" s="395"/>
      <c r="AU19" s="395"/>
      <c r="AV19" s="395"/>
      <c r="AW19" s="395"/>
      <c r="AX19" s="395"/>
      <c r="AY19" s="395"/>
      <c r="AZ19" s="396"/>
      <c r="BA19" s="396"/>
      <c r="BB19" s="396"/>
      <c r="BC19" s="396"/>
      <c r="BD19" s="396"/>
      <c r="BE19" s="396"/>
      <c r="BF19" s="396"/>
      <c r="BG19" s="396"/>
      <c r="BH19" s="396"/>
      <c r="BI19" s="396"/>
      <c r="BJ19" s="396"/>
      <c r="BK19" s="396"/>
      <c r="BL19" s="396"/>
      <c r="BM19" s="396"/>
      <c r="BN19" s="396"/>
      <c r="BO19" s="396"/>
      <c r="BP19" s="396"/>
      <c r="BQ19" s="396"/>
      <c r="BR19" s="396"/>
      <c r="BS19" s="396"/>
      <c r="BT19" s="396"/>
      <c r="BU19" s="397"/>
      <c r="BV19" s="397"/>
      <c r="BW19" s="397"/>
      <c r="BX19" s="397"/>
      <c r="BY19" s="397"/>
      <c r="BZ19" s="398"/>
      <c r="CA19" s="397"/>
      <c r="CB19" s="493">
        <v>262</v>
      </c>
      <c r="CC19" s="492">
        <v>262</v>
      </c>
      <c r="CD19" s="492">
        <v>262</v>
      </c>
      <c r="CE19" s="492">
        <v>262</v>
      </c>
      <c r="CF19" s="492">
        <v>262</v>
      </c>
      <c r="CG19" s="492">
        <v>262</v>
      </c>
      <c r="CH19" s="492">
        <v>262</v>
      </c>
      <c r="CI19" s="492">
        <v>262</v>
      </c>
      <c r="CJ19" s="492">
        <v>262</v>
      </c>
      <c r="CK19" s="492">
        <v>262</v>
      </c>
      <c r="CL19" s="492">
        <v>262</v>
      </c>
      <c r="CM19" s="492">
        <v>262</v>
      </c>
      <c r="CN19" s="492">
        <v>262</v>
      </c>
      <c r="CO19" s="492">
        <v>262</v>
      </c>
      <c r="CP19" s="492">
        <v>262</v>
      </c>
      <c r="CQ19" s="492">
        <v>262</v>
      </c>
      <c r="CR19" s="492">
        <v>262</v>
      </c>
      <c r="CS19" s="492">
        <v>262</v>
      </c>
      <c r="CT19" s="492">
        <v>262</v>
      </c>
      <c r="CU19" s="492">
        <v>262</v>
      </c>
      <c r="CV19" s="492">
        <v>262</v>
      </c>
      <c r="CW19" s="492">
        <v>262</v>
      </c>
      <c r="CX19" s="492">
        <v>262</v>
      </c>
      <c r="CY19" s="492">
        <v>262</v>
      </c>
      <c r="DA19" s="421">
        <f t="shared" si="0"/>
        <v>262</v>
      </c>
      <c r="DB19" s="477">
        <f t="shared" si="1"/>
        <v>262</v>
      </c>
      <c r="DF19" s="425" t="s">
        <v>516</v>
      </c>
      <c r="DH19" s="435">
        <v>2011</v>
      </c>
    </row>
    <row r="20" spans="1:112" s="45" customFormat="1" ht="21.75" thickBot="1" x14ac:dyDescent="0.25">
      <c r="A20" s="1" t="s">
        <v>492</v>
      </c>
      <c r="B20" s="1" t="s">
        <v>492</v>
      </c>
      <c r="C20" s="42">
        <v>2</v>
      </c>
      <c r="D20" s="42" t="s">
        <v>492</v>
      </c>
      <c r="E20" s="42">
        <v>2</v>
      </c>
      <c r="F20" s="42">
        <v>100089</v>
      </c>
      <c r="G20" s="377" t="s">
        <v>493</v>
      </c>
      <c r="H20" s="378" t="s">
        <v>494</v>
      </c>
      <c r="I20" s="378">
        <v>163</v>
      </c>
      <c r="J20" s="378">
        <v>10057</v>
      </c>
      <c r="K20" s="378" t="s">
        <v>418</v>
      </c>
      <c r="L20" s="378">
        <v>3</v>
      </c>
      <c r="M20" s="379" t="s">
        <v>47</v>
      </c>
      <c r="N20" s="380">
        <v>40827</v>
      </c>
      <c r="O20" s="381"/>
      <c r="P20" s="381"/>
      <c r="Q20" s="381"/>
      <c r="R20" s="382"/>
      <c r="S20" s="383"/>
      <c r="T20" s="383"/>
      <c r="U20" s="383"/>
      <c r="V20" s="383"/>
      <c r="W20" s="383"/>
      <c r="X20" s="383"/>
      <c r="Y20" s="383"/>
      <c r="Z20" s="384"/>
      <c r="AA20" s="385"/>
      <c r="AB20" s="385"/>
      <c r="AC20" s="385"/>
      <c r="AD20" s="385"/>
      <c r="AE20" s="385"/>
      <c r="AF20" s="385"/>
      <c r="AG20" s="385"/>
      <c r="AH20" s="385"/>
      <c r="AI20" s="385"/>
      <c r="AJ20" s="385"/>
      <c r="AK20" s="385"/>
      <c r="AL20" s="385"/>
      <c r="AM20" s="385"/>
      <c r="AN20" s="385"/>
      <c r="AO20" s="385"/>
      <c r="AP20" s="385"/>
      <c r="AQ20" s="385"/>
      <c r="AR20" s="385"/>
      <c r="AS20" s="385"/>
      <c r="AT20" s="385"/>
      <c r="AU20" s="385"/>
      <c r="AV20" s="385"/>
      <c r="AW20" s="385"/>
      <c r="AX20" s="385"/>
      <c r="AY20" s="385"/>
      <c r="AZ20" s="386"/>
      <c r="BA20" s="386"/>
      <c r="BB20" s="386"/>
      <c r="BC20" s="386"/>
      <c r="BD20" s="386"/>
      <c r="BE20" s="386"/>
      <c r="BF20" s="386"/>
      <c r="BG20" s="386"/>
      <c r="BH20" s="386"/>
      <c r="BI20" s="386"/>
      <c r="BJ20" s="386"/>
      <c r="BK20" s="386"/>
      <c r="BL20" s="386"/>
      <c r="BM20" s="386"/>
      <c r="BN20" s="386"/>
      <c r="BO20" s="386"/>
      <c r="BP20" s="386"/>
      <c r="BQ20" s="386"/>
      <c r="BR20" s="386"/>
      <c r="BS20" s="386"/>
      <c r="BT20" s="386"/>
      <c r="BU20" s="387"/>
      <c r="BV20" s="387"/>
      <c r="BW20" s="387"/>
      <c r="BX20" s="387"/>
      <c r="BY20" s="387"/>
      <c r="BZ20" s="388">
        <v>246</v>
      </c>
      <c r="CA20" s="387">
        <v>246</v>
      </c>
      <c r="CB20" s="387">
        <v>246</v>
      </c>
      <c r="CC20" s="387">
        <v>246</v>
      </c>
      <c r="CD20" s="387">
        <v>246</v>
      </c>
      <c r="CE20" s="387">
        <v>246</v>
      </c>
      <c r="CF20" s="387">
        <v>246</v>
      </c>
      <c r="CG20" s="387">
        <v>246</v>
      </c>
      <c r="CH20" s="387">
        <v>246</v>
      </c>
      <c r="CI20" s="387">
        <v>246</v>
      </c>
      <c r="CJ20" s="387">
        <v>246</v>
      </c>
      <c r="CK20" s="387">
        <v>246</v>
      </c>
      <c r="CL20" s="387">
        <v>246</v>
      </c>
      <c r="CM20" s="491">
        <v>453</v>
      </c>
      <c r="CN20" s="387">
        <v>453</v>
      </c>
      <c r="CO20" s="387">
        <v>453</v>
      </c>
      <c r="CP20" s="387">
        <v>453</v>
      </c>
      <c r="CQ20" s="387">
        <v>453</v>
      </c>
      <c r="CR20" s="387">
        <v>453</v>
      </c>
      <c r="CS20" s="387">
        <v>453</v>
      </c>
      <c r="CT20" s="387">
        <v>453</v>
      </c>
      <c r="CU20" s="387">
        <v>453</v>
      </c>
      <c r="CV20" s="387">
        <v>453</v>
      </c>
      <c r="CW20" s="387">
        <v>453</v>
      </c>
      <c r="CX20" s="387">
        <v>453</v>
      </c>
      <c r="CY20" s="387">
        <v>453</v>
      </c>
      <c r="CZ20" s="389"/>
      <c r="DA20" s="421">
        <f t="shared" si="0"/>
        <v>246</v>
      </c>
      <c r="DB20" s="477">
        <f t="shared" si="1"/>
        <v>325.61538461538464</v>
      </c>
      <c r="DF20" s="346" t="s">
        <v>516</v>
      </c>
      <c r="DH20" s="45">
        <v>2011</v>
      </c>
    </row>
    <row r="21" spans="1:112" s="76" customFormat="1" ht="21.75" thickBot="1" x14ac:dyDescent="0.25">
      <c r="A21" s="73" t="s">
        <v>3</v>
      </c>
      <c r="B21" s="73" t="s">
        <v>3</v>
      </c>
      <c r="C21" s="73">
        <v>2</v>
      </c>
      <c r="D21" s="73" t="s">
        <v>3</v>
      </c>
      <c r="E21" s="73">
        <v>2</v>
      </c>
      <c r="F21" s="73">
        <v>100001</v>
      </c>
      <c r="G21" s="43" t="s">
        <v>109</v>
      </c>
      <c r="H21" s="43" t="s">
        <v>107</v>
      </c>
      <c r="I21" s="43">
        <v>18</v>
      </c>
      <c r="J21" s="43">
        <v>9743</v>
      </c>
      <c r="K21" s="43" t="s">
        <v>418</v>
      </c>
      <c r="L21" s="43">
        <v>3</v>
      </c>
      <c r="M21" s="44" t="s">
        <v>48</v>
      </c>
      <c r="N21" s="45"/>
      <c r="O21" s="46">
        <v>19300</v>
      </c>
      <c r="P21" s="46">
        <v>19300</v>
      </c>
      <c r="Q21" s="46">
        <v>19300</v>
      </c>
      <c r="R21" s="79">
        <v>19300</v>
      </c>
      <c r="S21" s="92">
        <v>19300</v>
      </c>
      <c r="T21" s="92">
        <v>19300</v>
      </c>
      <c r="U21" s="92">
        <v>19300</v>
      </c>
      <c r="V21" s="92">
        <v>19300</v>
      </c>
      <c r="W21" s="92">
        <v>19300</v>
      </c>
      <c r="X21" s="92">
        <v>19300</v>
      </c>
      <c r="Y21" s="92">
        <v>19300</v>
      </c>
      <c r="Z21" s="92">
        <v>19300</v>
      </c>
      <c r="AA21" s="92">
        <v>19300</v>
      </c>
      <c r="AB21" s="92">
        <v>19300</v>
      </c>
      <c r="AC21" s="92">
        <v>19300</v>
      </c>
      <c r="AD21" s="92">
        <v>19300</v>
      </c>
      <c r="AE21" s="92">
        <v>19300</v>
      </c>
      <c r="AF21" s="92">
        <v>19300</v>
      </c>
      <c r="AG21" s="92">
        <v>19300</v>
      </c>
      <c r="AH21" s="92">
        <v>19300</v>
      </c>
      <c r="AI21" s="92">
        <v>19300</v>
      </c>
      <c r="AJ21" s="92">
        <v>19300</v>
      </c>
      <c r="AK21" s="92">
        <v>19300</v>
      </c>
      <c r="AL21" s="92">
        <v>19300</v>
      </c>
      <c r="AM21" s="108">
        <v>19300</v>
      </c>
      <c r="AN21" s="108">
        <v>19300</v>
      </c>
      <c r="AO21" s="108">
        <v>19300</v>
      </c>
      <c r="AP21" s="108">
        <v>19300</v>
      </c>
      <c r="AQ21" s="108">
        <v>19300</v>
      </c>
      <c r="AR21" s="108">
        <v>19300</v>
      </c>
      <c r="AS21" s="108">
        <v>19300</v>
      </c>
      <c r="AT21" s="108">
        <v>19300</v>
      </c>
      <c r="AU21" s="108">
        <v>19300</v>
      </c>
      <c r="AV21" s="108">
        <v>19300</v>
      </c>
      <c r="AW21" s="108">
        <v>19300</v>
      </c>
      <c r="AX21" s="108">
        <v>19300</v>
      </c>
      <c r="AY21" s="108">
        <v>19300</v>
      </c>
      <c r="AZ21" s="111">
        <v>19300</v>
      </c>
      <c r="BA21" s="111">
        <v>19300</v>
      </c>
      <c r="BB21" s="111">
        <v>19300</v>
      </c>
      <c r="BC21" s="111">
        <v>19300</v>
      </c>
      <c r="BD21" s="111">
        <v>19300</v>
      </c>
      <c r="BE21" s="111">
        <v>19300</v>
      </c>
      <c r="BF21" s="111">
        <v>19300</v>
      </c>
      <c r="BG21" s="111">
        <v>19300</v>
      </c>
      <c r="BH21" s="111">
        <v>19300</v>
      </c>
      <c r="BI21" s="111">
        <v>19300</v>
      </c>
      <c r="BJ21" s="111">
        <v>19300</v>
      </c>
      <c r="BK21" s="111">
        <v>19300</v>
      </c>
      <c r="BL21" s="111">
        <v>19300</v>
      </c>
      <c r="BM21" s="111">
        <v>19300</v>
      </c>
      <c r="BN21" s="111">
        <v>19300</v>
      </c>
      <c r="BO21" s="111">
        <v>19300</v>
      </c>
      <c r="BP21" s="111">
        <v>19300</v>
      </c>
      <c r="BQ21" s="111">
        <v>19300</v>
      </c>
      <c r="BR21" s="111">
        <v>19300</v>
      </c>
      <c r="BS21" s="111">
        <v>19300</v>
      </c>
      <c r="BT21" s="111">
        <v>19300</v>
      </c>
      <c r="BU21" s="297">
        <v>19300</v>
      </c>
      <c r="BV21" s="297">
        <v>19300</v>
      </c>
      <c r="BW21" s="297">
        <v>19300</v>
      </c>
      <c r="BX21" s="297">
        <v>19300</v>
      </c>
      <c r="BY21" s="297">
        <v>19300</v>
      </c>
      <c r="BZ21" s="297">
        <v>19300</v>
      </c>
      <c r="CA21" s="297">
        <v>19300</v>
      </c>
      <c r="CB21" s="297">
        <v>19300</v>
      </c>
      <c r="CC21" s="297">
        <v>19300</v>
      </c>
      <c r="CD21" s="297">
        <v>19300</v>
      </c>
      <c r="CE21" s="297">
        <v>19300</v>
      </c>
      <c r="CF21" s="297">
        <v>19300</v>
      </c>
      <c r="CG21" s="297">
        <v>19300</v>
      </c>
      <c r="CH21" s="297">
        <v>19300</v>
      </c>
      <c r="CI21" s="297">
        <v>19300</v>
      </c>
      <c r="CJ21" s="297">
        <v>19300</v>
      </c>
      <c r="CK21" s="297">
        <v>19300</v>
      </c>
      <c r="CL21" s="297">
        <v>19300</v>
      </c>
      <c r="CM21" s="297">
        <v>19300</v>
      </c>
      <c r="CN21" s="297">
        <v>19300</v>
      </c>
      <c r="CO21" s="297">
        <v>19300</v>
      </c>
      <c r="CP21" s="297">
        <v>19300</v>
      </c>
      <c r="CQ21" s="297">
        <v>19300</v>
      </c>
      <c r="CR21" s="297">
        <v>19300</v>
      </c>
      <c r="CS21" s="452">
        <v>40853</v>
      </c>
      <c r="CT21" s="297">
        <v>40853</v>
      </c>
      <c r="CU21" s="297">
        <v>40853</v>
      </c>
      <c r="CV21" s="297">
        <v>40853</v>
      </c>
      <c r="CW21" s="297">
        <v>40853</v>
      </c>
      <c r="CX21" s="297">
        <v>40853</v>
      </c>
      <c r="CY21" s="297">
        <v>40853</v>
      </c>
      <c r="CZ21" s="45"/>
      <c r="DA21" s="421">
        <f t="shared" si="0"/>
        <v>19300</v>
      </c>
      <c r="DB21" s="477">
        <f t="shared" si="1"/>
        <v>19300</v>
      </c>
      <c r="DF21" s="426" t="s">
        <v>516</v>
      </c>
    </row>
    <row r="22" spans="1:112" s="45" customFormat="1" ht="21.75" thickBot="1" x14ac:dyDescent="0.25">
      <c r="A22" s="42" t="s">
        <v>3</v>
      </c>
      <c r="B22" s="42" t="s">
        <v>3</v>
      </c>
      <c r="C22" s="42">
        <v>2</v>
      </c>
      <c r="D22" s="42" t="s">
        <v>3</v>
      </c>
      <c r="E22" s="42">
        <v>2</v>
      </c>
      <c r="F22" s="42">
        <v>100001</v>
      </c>
      <c r="G22" s="43" t="s">
        <v>379</v>
      </c>
      <c r="H22" s="43" t="s">
        <v>380</v>
      </c>
      <c r="I22" s="43">
        <v>140</v>
      </c>
      <c r="J22" s="43">
        <v>9743</v>
      </c>
      <c r="K22" s="43" t="s">
        <v>418</v>
      </c>
      <c r="L22" s="43">
        <v>3</v>
      </c>
      <c r="M22" s="44" t="s">
        <v>48</v>
      </c>
      <c r="N22" s="109">
        <v>40266</v>
      </c>
      <c r="O22" s="46"/>
      <c r="P22" s="46"/>
      <c r="Q22" s="46"/>
      <c r="R22" s="79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108"/>
      <c r="AN22" s="108"/>
      <c r="AO22" s="108"/>
      <c r="AP22" s="107">
        <v>1668</v>
      </c>
      <c r="AQ22" s="108">
        <v>1668</v>
      </c>
      <c r="AR22" s="108">
        <v>1668</v>
      </c>
      <c r="AS22" s="108">
        <v>1668</v>
      </c>
      <c r="AT22" s="108">
        <v>1668</v>
      </c>
      <c r="AU22" s="108">
        <v>1668</v>
      </c>
      <c r="AV22" s="108">
        <v>1668</v>
      </c>
      <c r="AW22" s="108">
        <v>1668</v>
      </c>
      <c r="AX22" s="108">
        <v>1668</v>
      </c>
      <c r="AY22" s="108">
        <v>1668</v>
      </c>
      <c r="AZ22" s="111">
        <v>1668</v>
      </c>
      <c r="BA22" s="111">
        <v>1668</v>
      </c>
      <c r="BB22" s="111">
        <v>1668</v>
      </c>
      <c r="BC22" s="111">
        <v>1668</v>
      </c>
      <c r="BD22" s="111">
        <v>1668</v>
      </c>
      <c r="BE22" s="111">
        <v>1668</v>
      </c>
      <c r="BF22" s="111">
        <v>1668</v>
      </c>
      <c r="BG22" s="111">
        <v>1668</v>
      </c>
      <c r="BH22" s="111">
        <v>1668</v>
      </c>
      <c r="BI22" s="111">
        <v>1668</v>
      </c>
      <c r="BJ22" s="111">
        <v>1668</v>
      </c>
      <c r="BK22" s="111">
        <v>1668</v>
      </c>
      <c r="BL22" s="111">
        <v>1668</v>
      </c>
      <c r="BM22" s="111">
        <v>1668</v>
      </c>
      <c r="BN22" s="111">
        <v>1668</v>
      </c>
      <c r="BO22" s="111">
        <v>1668</v>
      </c>
      <c r="BP22" s="111">
        <v>1668</v>
      </c>
      <c r="BQ22" s="111">
        <v>1668</v>
      </c>
      <c r="BR22" s="111">
        <v>1668</v>
      </c>
      <c r="BS22" s="111">
        <v>1668</v>
      </c>
      <c r="BT22" s="111">
        <v>1668</v>
      </c>
      <c r="BU22" s="297">
        <v>1668</v>
      </c>
      <c r="BV22" s="297">
        <v>1668</v>
      </c>
      <c r="BW22" s="297">
        <v>1668</v>
      </c>
      <c r="BX22" s="297">
        <v>1668</v>
      </c>
      <c r="BY22" s="297">
        <v>1668</v>
      </c>
      <c r="BZ22" s="297">
        <v>1668</v>
      </c>
      <c r="CA22" s="297">
        <v>1668</v>
      </c>
      <c r="CB22" s="297">
        <v>1668</v>
      </c>
      <c r="CC22" s="297">
        <v>1668</v>
      </c>
      <c r="CD22" s="297">
        <v>1668</v>
      </c>
      <c r="CE22" s="297">
        <v>1668</v>
      </c>
      <c r="CF22" s="297">
        <v>1668</v>
      </c>
      <c r="CG22" s="297">
        <v>1668</v>
      </c>
      <c r="CH22" s="297">
        <v>1668</v>
      </c>
      <c r="CI22" s="297">
        <v>1668</v>
      </c>
      <c r="CJ22" s="297">
        <v>1668</v>
      </c>
      <c r="CK22" s="297">
        <v>1668</v>
      </c>
      <c r="CL22" s="297">
        <v>1668</v>
      </c>
      <c r="CM22" s="297">
        <v>1668</v>
      </c>
      <c r="CN22" s="297">
        <v>1668</v>
      </c>
      <c r="CO22" s="297">
        <v>1668</v>
      </c>
      <c r="CP22" s="297">
        <v>1668</v>
      </c>
      <c r="CQ22" s="297">
        <v>1668</v>
      </c>
      <c r="CR22" s="297">
        <v>1668</v>
      </c>
      <c r="CS22" s="297">
        <v>1668</v>
      </c>
      <c r="CT22" s="297">
        <v>1668</v>
      </c>
      <c r="CU22" s="297">
        <v>1668</v>
      </c>
      <c r="CV22" s="297">
        <v>1668</v>
      </c>
      <c r="CW22" s="297">
        <v>1668</v>
      </c>
      <c r="CX22" s="297">
        <v>1668</v>
      </c>
      <c r="CY22" s="297">
        <v>1668</v>
      </c>
      <c r="DA22" s="421">
        <f t="shared" si="0"/>
        <v>1668</v>
      </c>
      <c r="DB22" s="477">
        <f t="shared" si="1"/>
        <v>1668</v>
      </c>
    </row>
    <row r="23" spans="1:112" s="45" customFormat="1" ht="32.25" thickBot="1" x14ac:dyDescent="0.25">
      <c r="A23" s="42" t="s">
        <v>3</v>
      </c>
      <c r="B23" s="42" t="s">
        <v>3</v>
      </c>
      <c r="C23" s="42">
        <v>2</v>
      </c>
      <c r="D23" s="42" t="s">
        <v>3</v>
      </c>
      <c r="E23" s="42">
        <v>2</v>
      </c>
      <c r="F23" s="42">
        <v>100001</v>
      </c>
      <c r="G23" s="216" t="s">
        <v>428</v>
      </c>
      <c r="H23" s="43" t="s">
        <v>429</v>
      </c>
      <c r="I23" s="43">
        <v>148</v>
      </c>
      <c r="J23" s="43">
        <v>9743</v>
      </c>
      <c r="K23" s="43" t="s">
        <v>418</v>
      </c>
      <c r="L23" s="43">
        <v>3</v>
      </c>
      <c r="M23" s="44" t="s">
        <v>48</v>
      </c>
      <c r="N23" s="109">
        <v>40568</v>
      </c>
      <c r="O23" s="46"/>
      <c r="P23" s="46"/>
      <c r="Q23" s="46"/>
      <c r="R23" s="79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108"/>
      <c r="AN23" s="108"/>
      <c r="AO23" s="108"/>
      <c r="AP23" s="107"/>
      <c r="AQ23" s="108"/>
      <c r="AR23" s="108"/>
      <c r="AS23" s="108"/>
      <c r="AT23" s="108"/>
      <c r="AU23" s="108"/>
      <c r="AV23" s="108"/>
      <c r="AW23" s="108"/>
      <c r="AX23" s="108"/>
      <c r="AY23" s="108"/>
      <c r="AZ23" s="111"/>
      <c r="BA23" s="111"/>
      <c r="BB23" s="111"/>
      <c r="BC23" s="111"/>
      <c r="BD23" s="111"/>
      <c r="BE23" s="111"/>
      <c r="BF23" s="111"/>
      <c r="BG23" s="111"/>
      <c r="BH23" s="111"/>
      <c r="BI23" s="273">
        <v>2775</v>
      </c>
      <c r="BJ23" s="111">
        <v>2775</v>
      </c>
      <c r="BK23" s="111">
        <v>2775</v>
      </c>
      <c r="BL23" s="111">
        <v>2775</v>
      </c>
      <c r="BM23" s="111">
        <v>2775</v>
      </c>
      <c r="BN23" s="111">
        <v>2775</v>
      </c>
      <c r="BO23" s="111">
        <v>2775</v>
      </c>
      <c r="BP23" s="111">
        <v>2775</v>
      </c>
      <c r="BQ23" s="111">
        <v>2775</v>
      </c>
      <c r="BR23" s="111">
        <v>2775</v>
      </c>
      <c r="BS23" s="111">
        <v>2775</v>
      </c>
      <c r="BT23" s="111">
        <v>2775</v>
      </c>
      <c r="BU23" s="297">
        <v>2775</v>
      </c>
      <c r="BV23" s="297">
        <v>2775</v>
      </c>
      <c r="BW23" s="297">
        <v>2775</v>
      </c>
      <c r="BX23" s="297">
        <v>2775</v>
      </c>
      <c r="BY23" s="297">
        <v>2775</v>
      </c>
      <c r="BZ23" s="297">
        <v>2775</v>
      </c>
      <c r="CA23" s="297">
        <v>2775</v>
      </c>
      <c r="CB23" s="297">
        <v>2775</v>
      </c>
      <c r="CC23" s="297">
        <v>2775</v>
      </c>
      <c r="CD23" s="297">
        <v>2775</v>
      </c>
      <c r="CE23" s="297">
        <v>2775</v>
      </c>
      <c r="CF23" s="297">
        <v>2775</v>
      </c>
      <c r="CG23" s="297">
        <v>2775</v>
      </c>
      <c r="CH23" s="297">
        <v>2775</v>
      </c>
      <c r="CI23" s="297">
        <v>2775</v>
      </c>
      <c r="CJ23" s="297">
        <v>2775</v>
      </c>
      <c r="CK23" s="297">
        <v>2775</v>
      </c>
      <c r="CL23" s="297">
        <v>2775</v>
      </c>
      <c r="CM23" s="297">
        <v>2775</v>
      </c>
      <c r="CN23" s="297">
        <v>2775</v>
      </c>
      <c r="CO23" s="297">
        <v>2775</v>
      </c>
      <c r="CP23" s="297">
        <v>2775</v>
      </c>
      <c r="CQ23" s="297">
        <v>2775</v>
      </c>
      <c r="CR23" s="297">
        <v>2775</v>
      </c>
      <c r="CS23" s="297">
        <v>2775</v>
      </c>
      <c r="CT23" s="297">
        <v>2775</v>
      </c>
      <c r="CU23" s="297">
        <v>2775</v>
      </c>
      <c r="CV23" s="297">
        <v>2775</v>
      </c>
      <c r="CW23" s="297">
        <v>2775</v>
      </c>
      <c r="CX23" s="297">
        <v>2775</v>
      </c>
      <c r="CY23" s="297">
        <v>2775</v>
      </c>
      <c r="DA23" s="421">
        <f t="shared" si="0"/>
        <v>2775</v>
      </c>
      <c r="DB23" s="477">
        <f t="shared" si="1"/>
        <v>2775</v>
      </c>
      <c r="DH23" s="253">
        <v>2011</v>
      </c>
    </row>
    <row r="24" spans="1:112" s="45" customFormat="1" ht="21.75" thickBot="1" x14ac:dyDescent="0.25">
      <c r="A24" s="42" t="s">
        <v>3</v>
      </c>
      <c r="B24" s="42" t="s">
        <v>3</v>
      </c>
      <c r="C24" s="42">
        <v>2</v>
      </c>
      <c r="D24" s="42" t="s">
        <v>3</v>
      </c>
      <c r="E24" s="42">
        <v>2</v>
      </c>
      <c r="F24" s="42">
        <v>100001</v>
      </c>
      <c r="G24" s="296" t="s">
        <v>451</v>
      </c>
      <c r="H24" s="43" t="s">
        <v>450</v>
      </c>
      <c r="I24" s="43">
        <v>153</v>
      </c>
      <c r="J24" s="43">
        <v>9743</v>
      </c>
      <c r="K24" s="43" t="s">
        <v>418</v>
      </c>
      <c r="L24" s="43">
        <v>3</v>
      </c>
      <c r="M24" s="44" t="s">
        <v>48</v>
      </c>
      <c r="N24" s="109">
        <v>40648</v>
      </c>
      <c r="O24" s="46"/>
      <c r="P24" s="46"/>
      <c r="Q24" s="46"/>
      <c r="R24" s="79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108"/>
      <c r="AN24" s="108"/>
      <c r="AO24" s="108"/>
      <c r="AP24" s="107"/>
      <c r="AQ24" s="108"/>
      <c r="AR24" s="108"/>
      <c r="AS24" s="108"/>
      <c r="AT24" s="108"/>
      <c r="AU24" s="108"/>
      <c r="AV24" s="108"/>
      <c r="AW24" s="108"/>
      <c r="AX24" s="108"/>
      <c r="AY24" s="108"/>
      <c r="AZ24" s="111"/>
      <c r="BA24" s="111"/>
      <c r="BB24" s="111"/>
      <c r="BC24" s="111"/>
      <c r="BD24" s="111"/>
      <c r="BE24" s="111"/>
      <c r="BF24" s="111"/>
      <c r="BG24" s="111"/>
      <c r="BH24" s="111"/>
      <c r="BI24" s="273"/>
      <c r="BJ24" s="111"/>
      <c r="BK24" s="111"/>
      <c r="BL24" s="111"/>
      <c r="BM24" s="111"/>
      <c r="BN24" s="111"/>
      <c r="BO24" s="111"/>
      <c r="BP24" s="273">
        <v>5949</v>
      </c>
      <c r="BQ24" s="297">
        <v>5949</v>
      </c>
      <c r="BR24" s="297">
        <v>5949</v>
      </c>
      <c r="BS24" s="297">
        <v>5949</v>
      </c>
      <c r="BT24" s="297">
        <v>5949</v>
      </c>
      <c r="BU24" s="297">
        <v>5949</v>
      </c>
      <c r="BV24" s="297">
        <v>5949</v>
      </c>
      <c r="BW24" s="297">
        <v>5949</v>
      </c>
      <c r="BX24" s="297">
        <v>5949</v>
      </c>
      <c r="BY24" s="297">
        <v>5949</v>
      </c>
      <c r="BZ24" s="297">
        <v>5949</v>
      </c>
      <c r="CA24" s="297">
        <v>5949</v>
      </c>
      <c r="CB24" s="297">
        <v>5949</v>
      </c>
      <c r="CC24" s="297">
        <v>5949</v>
      </c>
      <c r="CD24" s="297">
        <v>5949</v>
      </c>
      <c r="CE24" s="297">
        <v>5949</v>
      </c>
      <c r="CF24" s="297">
        <v>5949</v>
      </c>
      <c r="CG24" s="297">
        <v>5949</v>
      </c>
      <c r="CH24" s="297">
        <v>5949</v>
      </c>
      <c r="CI24" s="297">
        <v>5949</v>
      </c>
      <c r="CJ24" s="297">
        <v>5949</v>
      </c>
      <c r="CK24" s="297">
        <v>5949</v>
      </c>
      <c r="CL24" s="297">
        <v>5949</v>
      </c>
      <c r="CM24" s="297">
        <v>5949</v>
      </c>
      <c r="CN24" s="297">
        <v>5949</v>
      </c>
      <c r="CO24" s="297">
        <v>5949</v>
      </c>
      <c r="CP24" s="297">
        <v>5949</v>
      </c>
      <c r="CQ24" s="297">
        <v>5949</v>
      </c>
      <c r="CR24" s="297">
        <v>5949</v>
      </c>
      <c r="CS24" s="297">
        <v>5949</v>
      </c>
      <c r="CT24" s="297">
        <v>5949</v>
      </c>
      <c r="CU24" s="297">
        <v>5949</v>
      </c>
      <c r="CV24" s="297">
        <v>5949</v>
      </c>
      <c r="CW24" s="297">
        <v>5949</v>
      </c>
      <c r="CX24" s="297">
        <v>5949</v>
      </c>
      <c r="CY24" s="297">
        <v>5949</v>
      </c>
      <c r="DA24" s="421">
        <f t="shared" si="0"/>
        <v>5949</v>
      </c>
      <c r="DB24" s="477">
        <f t="shared" si="1"/>
        <v>5949</v>
      </c>
      <c r="DH24" s="253">
        <v>2011</v>
      </c>
    </row>
    <row r="25" spans="1:112" s="50" customFormat="1" ht="21.75" thickBot="1" x14ac:dyDescent="0.25">
      <c r="A25" s="47" t="s">
        <v>3</v>
      </c>
      <c r="B25" s="47" t="s">
        <v>3</v>
      </c>
      <c r="C25" s="47">
        <v>2</v>
      </c>
      <c r="D25" s="47" t="s">
        <v>3</v>
      </c>
      <c r="E25" s="47">
        <v>2</v>
      </c>
      <c r="F25" s="47">
        <v>100001</v>
      </c>
      <c r="G25" s="48" t="s">
        <v>110</v>
      </c>
      <c r="H25" s="48" t="s">
        <v>108</v>
      </c>
      <c r="I25" s="48">
        <v>19</v>
      </c>
      <c r="J25" s="48">
        <v>9743</v>
      </c>
      <c r="K25" s="48" t="s">
        <v>418</v>
      </c>
      <c r="L25" s="48">
        <v>3</v>
      </c>
      <c r="M25" s="49" t="s">
        <v>48</v>
      </c>
      <c r="O25" s="51">
        <v>3356</v>
      </c>
      <c r="P25" s="51">
        <v>3356</v>
      </c>
      <c r="Q25" s="51">
        <v>3356</v>
      </c>
      <c r="R25" s="82">
        <v>3356</v>
      </c>
      <c r="S25" s="91">
        <v>3356</v>
      </c>
      <c r="T25" s="91">
        <v>3356</v>
      </c>
      <c r="U25" s="91">
        <v>3356</v>
      </c>
      <c r="V25" s="91">
        <v>3356</v>
      </c>
      <c r="W25" s="91">
        <v>3356</v>
      </c>
      <c r="X25" s="91">
        <v>3356</v>
      </c>
      <c r="Y25" s="91">
        <v>3356</v>
      </c>
      <c r="Z25" s="91">
        <v>3356</v>
      </c>
      <c r="AA25" s="91">
        <v>3356</v>
      </c>
      <c r="AB25" s="91">
        <v>3356</v>
      </c>
      <c r="AC25" s="91">
        <v>3356</v>
      </c>
      <c r="AD25" s="91">
        <v>3356</v>
      </c>
      <c r="AE25" s="91">
        <v>3356</v>
      </c>
      <c r="AF25" s="91">
        <v>3356</v>
      </c>
      <c r="AG25" s="91">
        <v>3356</v>
      </c>
      <c r="AH25" s="91">
        <v>3356</v>
      </c>
      <c r="AI25" s="91">
        <v>3356</v>
      </c>
      <c r="AJ25" s="91">
        <v>3356</v>
      </c>
      <c r="AK25" s="91">
        <v>3356</v>
      </c>
      <c r="AL25" s="91">
        <v>3356</v>
      </c>
      <c r="AM25" s="211">
        <v>3356</v>
      </c>
      <c r="AN25" s="211">
        <v>3356</v>
      </c>
      <c r="AO25" s="211">
        <v>3356</v>
      </c>
      <c r="AP25" s="211">
        <v>3356</v>
      </c>
      <c r="AQ25" s="211">
        <v>3356</v>
      </c>
      <c r="AR25" s="211">
        <v>3356</v>
      </c>
      <c r="AS25" s="211">
        <v>3356</v>
      </c>
      <c r="AT25" s="211">
        <v>3356</v>
      </c>
      <c r="AU25" s="211">
        <v>3356</v>
      </c>
      <c r="AV25" s="211">
        <v>3356</v>
      </c>
      <c r="AW25" s="211">
        <v>3356</v>
      </c>
      <c r="AX25" s="211">
        <v>3356</v>
      </c>
      <c r="AY25" s="211">
        <v>3356</v>
      </c>
      <c r="AZ25" s="257">
        <v>3356</v>
      </c>
      <c r="BA25" s="257">
        <v>3356</v>
      </c>
      <c r="BB25" s="257">
        <v>3356</v>
      </c>
      <c r="BC25" s="257">
        <v>3356</v>
      </c>
      <c r="BD25" s="257">
        <v>3356</v>
      </c>
      <c r="BE25" s="257">
        <v>3356</v>
      </c>
      <c r="BF25" s="257">
        <v>3356</v>
      </c>
      <c r="BG25" s="257">
        <v>3356</v>
      </c>
      <c r="BH25" s="257">
        <v>3356</v>
      </c>
      <c r="BI25" s="257">
        <v>3356</v>
      </c>
      <c r="BJ25" s="257">
        <v>3356</v>
      </c>
      <c r="BK25" s="257">
        <v>3356</v>
      </c>
      <c r="BL25" s="257">
        <v>3356</v>
      </c>
      <c r="BM25" s="257">
        <v>3356</v>
      </c>
      <c r="BN25" s="257">
        <v>3356</v>
      </c>
      <c r="BO25" s="257">
        <v>3356</v>
      </c>
      <c r="BP25" s="257">
        <v>3356</v>
      </c>
      <c r="BQ25" s="257">
        <v>3356</v>
      </c>
      <c r="BR25" s="257">
        <v>3356</v>
      </c>
      <c r="BS25" s="257">
        <v>3356</v>
      </c>
      <c r="BT25" s="257">
        <v>3356</v>
      </c>
      <c r="BU25" s="326">
        <v>3356</v>
      </c>
      <c r="BV25" s="326">
        <v>3356</v>
      </c>
      <c r="BW25" s="326">
        <v>3356</v>
      </c>
      <c r="BX25" s="326">
        <v>3356</v>
      </c>
      <c r="BY25" s="326">
        <v>3356</v>
      </c>
      <c r="BZ25" s="326">
        <v>3356</v>
      </c>
      <c r="CA25" s="326">
        <v>3356</v>
      </c>
      <c r="CB25" s="326">
        <v>3356</v>
      </c>
      <c r="CC25" s="326">
        <v>3356</v>
      </c>
      <c r="CD25" s="326">
        <v>3356</v>
      </c>
      <c r="CE25" s="326">
        <v>3356</v>
      </c>
      <c r="CF25" s="326">
        <v>3356</v>
      </c>
      <c r="CG25" s="326">
        <v>3356</v>
      </c>
      <c r="CH25" s="326">
        <v>3356</v>
      </c>
      <c r="CI25" s="326">
        <v>3356</v>
      </c>
      <c r="CJ25" s="326">
        <v>3356</v>
      </c>
      <c r="CK25" s="326">
        <v>3356</v>
      </c>
      <c r="CL25" s="326">
        <v>3356</v>
      </c>
      <c r="CM25" s="326">
        <v>3356</v>
      </c>
      <c r="CN25" s="326">
        <v>3356</v>
      </c>
      <c r="CO25" s="326">
        <v>3356</v>
      </c>
      <c r="CP25" s="326">
        <v>3356</v>
      </c>
      <c r="CQ25" s="326">
        <v>3356</v>
      </c>
      <c r="CR25" s="326">
        <v>3356</v>
      </c>
      <c r="CS25" s="326">
        <v>3356</v>
      </c>
      <c r="CT25" s="326">
        <v>3356</v>
      </c>
      <c r="CU25" s="326">
        <v>3356</v>
      </c>
      <c r="CV25" s="326">
        <v>3356</v>
      </c>
      <c r="CW25" s="326">
        <v>3356</v>
      </c>
      <c r="CX25" s="326">
        <v>3356</v>
      </c>
      <c r="CY25" s="326">
        <v>3356</v>
      </c>
      <c r="DA25" s="421">
        <f t="shared" si="0"/>
        <v>3356</v>
      </c>
      <c r="DB25" s="477">
        <f t="shared" si="1"/>
        <v>3356</v>
      </c>
    </row>
    <row r="26" spans="1:112" s="145" customFormat="1" ht="21.75" thickBot="1" x14ac:dyDescent="0.25">
      <c r="A26" s="142" t="s">
        <v>4</v>
      </c>
      <c r="B26" s="142" t="s">
        <v>4</v>
      </c>
      <c r="C26" s="142">
        <v>2</v>
      </c>
      <c r="D26" s="142" t="s">
        <v>4</v>
      </c>
      <c r="E26" s="142">
        <v>2</v>
      </c>
      <c r="F26" s="142">
        <v>100037</v>
      </c>
      <c r="G26" s="143" t="s">
        <v>111</v>
      </c>
      <c r="H26" s="143" t="s">
        <v>112</v>
      </c>
      <c r="I26" s="143">
        <v>69</v>
      </c>
      <c r="J26" s="143">
        <v>9709</v>
      </c>
      <c r="K26" s="143" t="s">
        <v>418</v>
      </c>
      <c r="L26" s="143">
        <v>3</v>
      </c>
      <c r="M26" s="144" t="s">
        <v>47</v>
      </c>
      <c r="O26" s="146">
        <v>63987</v>
      </c>
      <c r="P26" s="146">
        <v>63987</v>
      </c>
      <c r="Q26" s="146">
        <v>63987</v>
      </c>
      <c r="R26" s="147">
        <v>63987</v>
      </c>
      <c r="S26" s="148">
        <v>63987</v>
      </c>
      <c r="T26" s="148">
        <v>63987</v>
      </c>
      <c r="U26" s="148">
        <v>63987</v>
      </c>
      <c r="V26" s="148">
        <v>63987</v>
      </c>
      <c r="W26" s="148">
        <v>63987</v>
      </c>
      <c r="X26" s="148">
        <v>63987</v>
      </c>
      <c r="Y26" s="148">
        <v>63987</v>
      </c>
      <c r="Z26" s="148">
        <v>63987</v>
      </c>
      <c r="AA26" s="148">
        <v>63987</v>
      </c>
      <c r="AB26" s="148">
        <v>63987</v>
      </c>
      <c r="AC26" s="148">
        <v>63987</v>
      </c>
      <c r="AD26" s="148">
        <v>63987</v>
      </c>
      <c r="AE26" s="148">
        <v>63987</v>
      </c>
      <c r="AF26" s="148">
        <v>63987</v>
      </c>
      <c r="AG26" s="148">
        <v>63987</v>
      </c>
      <c r="AH26" s="148">
        <v>63987</v>
      </c>
      <c r="AI26" s="148">
        <v>63987</v>
      </c>
      <c r="AJ26" s="148">
        <v>63987</v>
      </c>
      <c r="AK26" s="148">
        <v>63987</v>
      </c>
      <c r="AL26" s="148">
        <v>63987</v>
      </c>
      <c r="AM26" s="212">
        <v>63987</v>
      </c>
      <c r="AN26" s="212">
        <v>63987</v>
      </c>
      <c r="AO26" s="100">
        <v>88293</v>
      </c>
      <c r="AP26" s="101">
        <v>88293</v>
      </c>
      <c r="AQ26" s="101">
        <v>88293</v>
      </c>
      <c r="AR26" s="101">
        <v>88293</v>
      </c>
      <c r="AS26" s="101">
        <v>88293</v>
      </c>
      <c r="AT26" s="101">
        <v>88293</v>
      </c>
      <c r="AU26" s="101">
        <v>88293</v>
      </c>
      <c r="AV26" s="101">
        <v>88293</v>
      </c>
      <c r="AW26" s="101">
        <v>88293</v>
      </c>
      <c r="AX26" s="101">
        <v>88293</v>
      </c>
      <c r="AY26" s="252">
        <v>90602</v>
      </c>
      <c r="AZ26" s="132">
        <v>90602</v>
      </c>
      <c r="BA26" s="132">
        <v>90602</v>
      </c>
      <c r="BB26" s="132">
        <v>90602</v>
      </c>
      <c r="BC26" s="132">
        <v>90602</v>
      </c>
      <c r="BD26" s="132">
        <v>90602</v>
      </c>
      <c r="BE26" s="132">
        <v>90602</v>
      </c>
      <c r="BF26" s="132">
        <v>90602</v>
      </c>
      <c r="BG26" s="132">
        <v>90602</v>
      </c>
      <c r="BH26" s="132">
        <v>90602</v>
      </c>
      <c r="BI26" s="132">
        <v>90602</v>
      </c>
      <c r="BJ26" s="132">
        <v>90602</v>
      </c>
      <c r="BK26" s="132">
        <v>90602</v>
      </c>
      <c r="BL26" s="132">
        <v>90602</v>
      </c>
      <c r="BM26" s="132">
        <v>90602</v>
      </c>
      <c r="BN26" s="132">
        <v>90602</v>
      </c>
      <c r="BO26" s="132">
        <v>90602</v>
      </c>
      <c r="BP26" s="132">
        <v>90602</v>
      </c>
      <c r="BQ26" s="132">
        <v>90602</v>
      </c>
      <c r="BR26" s="132">
        <v>90602</v>
      </c>
      <c r="BS26" s="132">
        <v>90602</v>
      </c>
      <c r="BT26" s="132">
        <v>90602</v>
      </c>
      <c r="BU26" s="114">
        <v>90602</v>
      </c>
      <c r="BV26" s="114">
        <v>90602</v>
      </c>
      <c r="BW26" s="114">
        <v>90602</v>
      </c>
      <c r="BX26" s="114">
        <v>90602</v>
      </c>
      <c r="BY26" s="114">
        <v>90602</v>
      </c>
      <c r="BZ26" s="114">
        <v>90602</v>
      </c>
      <c r="CA26" s="114">
        <v>90602</v>
      </c>
      <c r="CB26" s="114">
        <v>90602</v>
      </c>
      <c r="CC26" s="114">
        <v>90602</v>
      </c>
      <c r="CD26" s="114">
        <v>90602</v>
      </c>
      <c r="CE26" s="114">
        <v>90602</v>
      </c>
      <c r="CF26" s="114">
        <v>90602</v>
      </c>
      <c r="CG26" s="114">
        <v>90602</v>
      </c>
      <c r="CH26" s="114">
        <v>90602</v>
      </c>
      <c r="CI26" s="114">
        <v>90602</v>
      </c>
      <c r="CJ26" s="114">
        <v>90602</v>
      </c>
      <c r="CK26" s="114">
        <v>90602</v>
      </c>
      <c r="CL26" s="114">
        <v>90602</v>
      </c>
      <c r="CM26" s="114">
        <v>90602</v>
      </c>
      <c r="CN26" s="114">
        <v>90602</v>
      </c>
      <c r="CO26" s="114">
        <v>90602</v>
      </c>
      <c r="CP26" s="114">
        <v>90602</v>
      </c>
      <c r="CQ26" s="114">
        <v>90602</v>
      </c>
      <c r="CR26" s="114">
        <v>90602</v>
      </c>
      <c r="CS26" s="114">
        <v>90602</v>
      </c>
      <c r="CT26" s="114">
        <v>90602</v>
      </c>
      <c r="CU26" s="114">
        <v>90602</v>
      </c>
      <c r="CV26" s="114">
        <v>90602</v>
      </c>
      <c r="CW26" s="114">
        <v>90602</v>
      </c>
      <c r="CX26" s="114">
        <v>90602</v>
      </c>
      <c r="CY26" s="114">
        <v>90602</v>
      </c>
      <c r="DA26" s="421">
        <f t="shared" si="0"/>
        <v>90602</v>
      </c>
      <c r="DB26" s="477">
        <f t="shared" si="1"/>
        <v>90602</v>
      </c>
      <c r="DF26" s="427" t="s">
        <v>516</v>
      </c>
    </row>
    <row r="27" spans="1:112" s="50" customFormat="1" ht="21.75" thickBot="1" x14ac:dyDescent="0.25">
      <c r="A27" s="47" t="s">
        <v>4</v>
      </c>
      <c r="B27" s="47" t="s">
        <v>4</v>
      </c>
      <c r="C27" s="47">
        <v>2</v>
      </c>
      <c r="D27" s="47" t="s">
        <v>4</v>
      </c>
      <c r="E27" s="47">
        <v>2</v>
      </c>
      <c r="F27" s="47">
        <v>100002</v>
      </c>
      <c r="G27" s="48" t="s">
        <v>113</v>
      </c>
      <c r="H27" s="48" t="s">
        <v>114</v>
      </c>
      <c r="I27" s="48">
        <v>13</v>
      </c>
      <c r="J27" s="48">
        <v>9708</v>
      </c>
      <c r="K27" s="48" t="s">
        <v>418</v>
      </c>
      <c r="L27" s="48">
        <v>3</v>
      </c>
      <c r="M27" s="49" t="s">
        <v>48</v>
      </c>
      <c r="O27" s="51">
        <v>11256</v>
      </c>
      <c r="P27" s="51">
        <v>11256</v>
      </c>
      <c r="Q27" s="51">
        <v>11256</v>
      </c>
      <c r="R27" s="82">
        <v>11256</v>
      </c>
      <c r="S27" s="91">
        <v>11256</v>
      </c>
      <c r="T27" s="91">
        <v>11256</v>
      </c>
      <c r="U27" s="91">
        <v>11256</v>
      </c>
      <c r="V27" s="91">
        <v>11256</v>
      </c>
      <c r="W27" s="91">
        <v>11256</v>
      </c>
      <c r="X27" s="91">
        <v>11256</v>
      </c>
      <c r="Y27" s="91">
        <v>11256</v>
      </c>
      <c r="Z27" s="91">
        <v>11256</v>
      </c>
      <c r="AA27" s="91">
        <v>11256</v>
      </c>
      <c r="AB27" s="91">
        <v>11256</v>
      </c>
      <c r="AC27" s="91">
        <v>11256</v>
      </c>
      <c r="AD27" s="91">
        <v>11256</v>
      </c>
      <c r="AE27" s="91">
        <v>11256</v>
      </c>
      <c r="AF27" s="91">
        <v>11256</v>
      </c>
      <c r="AG27" s="91">
        <v>11256</v>
      </c>
      <c r="AH27" s="91">
        <v>11256</v>
      </c>
      <c r="AI27" s="91">
        <v>11256</v>
      </c>
      <c r="AJ27" s="91">
        <v>11256</v>
      </c>
      <c r="AK27" s="91">
        <v>11256</v>
      </c>
      <c r="AL27" s="91">
        <v>11256</v>
      </c>
      <c r="AM27" s="211">
        <v>11256</v>
      </c>
      <c r="AN27" s="211">
        <v>11256</v>
      </c>
      <c r="AO27" s="211">
        <v>11256</v>
      </c>
      <c r="AP27" s="211">
        <v>11256</v>
      </c>
      <c r="AQ27" s="211">
        <v>11256</v>
      </c>
      <c r="AR27" s="211">
        <v>11256</v>
      </c>
      <c r="AS27" s="211">
        <v>11256</v>
      </c>
      <c r="AT27" s="211">
        <v>11256</v>
      </c>
      <c r="AU27" s="211">
        <v>11256</v>
      </c>
      <c r="AV27" s="211">
        <v>11256</v>
      </c>
      <c r="AW27" s="211">
        <v>11256</v>
      </c>
      <c r="AX27" s="211">
        <v>11256</v>
      </c>
      <c r="AY27" s="211">
        <v>11256</v>
      </c>
      <c r="AZ27" s="257">
        <v>11256</v>
      </c>
      <c r="BA27" s="257">
        <v>11256</v>
      </c>
      <c r="BB27" s="257">
        <v>11256</v>
      </c>
      <c r="BC27" s="257">
        <v>11256</v>
      </c>
      <c r="BD27" s="257">
        <v>11256</v>
      </c>
      <c r="BE27" s="257">
        <v>11256</v>
      </c>
      <c r="BF27" s="257">
        <v>11256</v>
      </c>
      <c r="BG27" s="276">
        <v>37103</v>
      </c>
      <c r="BH27" s="257">
        <v>37103</v>
      </c>
      <c r="BI27" s="257">
        <v>37103</v>
      </c>
      <c r="BJ27" s="257">
        <v>37103</v>
      </c>
      <c r="BK27" s="257">
        <v>37103</v>
      </c>
      <c r="BL27" s="257">
        <v>37103</v>
      </c>
      <c r="BM27" s="257">
        <v>37103</v>
      </c>
      <c r="BN27" s="257">
        <v>37103</v>
      </c>
      <c r="BO27" s="257">
        <v>37103</v>
      </c>
      <c r="BP27" s="257">
        <v>37103</v>
      </c>
      <c r="BQ27" s="257">
        <v>37103</v>
      </c>
      <c r="BR27" s="257">
        <v>37103</v>
      </c>
      <c r="BS27" s="257">
        <v>37103</v>
      </c>
      <c r="BT27" s="257">
        <v>37103</v>
      </c>
      <c r="BU27" s="326">
        <v>37103</v>
      </c>
      <c r="BV27" s="326">
        <v>37103</v>
      </c>
      <c r="BW27" s="326">
        <v>37103</v>
      </c>
      <c r="BX27" s="326">
        <v>37103</v>
      </c>
      <c r="BY27" s="326">
        <v>37103</v>
      </c>
      <c r="BZ27" s="326">
        <v>37103</v>
      </c>
      <c r="CA27" s="326">
        <v>37103</v>
      </c>
      <c r="CB27" s="326">
        <v>37103</v>
      </c>
      <c r="CC27" s="326">
        <v>37103</v>
      </c>
      <c r="CD27" s="326">
        <v>37103</v>
      </c>
      <c r="CE27" s="326">
        <v>37103</v>
      </c>
      <c r="CF27" s="326">
        <v>37103</v>
      </c>
      <c r="CG27" s="326">
        <v>37103</v>
      </c>
      <c r="CH27" s="326">
        <v>37103</v>
      </c>
      <c r="CI27" s="326">
        <v>37103</v>
      </c>
      <c r="CJ27" s="326">
        <v>37103</v>
      </c>
      <c r="CK27" s="326">
        <v>37103</v>
      </c>
      <c r="CL27" s="326">
        <v>37103</v>
      </c>
      <c r="CM27" s="326">
        <v>37103</v>
      </c>
      <c r="CN27" s="326">
        <v>37103</v>
      </c>
      <c r="CO27" s="326">
        <v>37103</v>
      </c>
      <c r="CP27" s="326">
        <v>37103</v>
      </c>
      <c r="CQ27" s="326">
        <v>37103</v>
      </c>
      <c r="CR27" s="326">
        <v>37103</v>
      </c>
      <c r="CS27" s="326">
        <v>37103</v>
      </c>
      <c r="CT27" s="326">
        <v>37103</v>
      </c>
      <c r="CU27" s="326">
        <v>37103</v>
      </c>
      <c r="CV27" s="326">
        <v>37103</v>
      </c>
      <c r="CW27" s="326">
        <v>37103</v>
      </c>
      <c r="CX27" s="326">
        <v>37103</v>
      </c>
      <c r="CY27" s="326">
        <v>37103</v>
      </c>
      <c r="DA27" s="421">
        <f t="shared" si="0"/>
        <v>37103</v>
      </c>
      <c r="DB27" s="477">
        <f t="shared" si="1"/>
        <v>37103</v>
      </c>
    </row>
    <row r="28" spans="1:112" s="55" customFormat="1" ht="32.25" thickBot="1" x14ac:dyDescent="0.25">
      <c r="A28" s="52" t="s">
        <v>523</v>
      </c>
      <c r="B28" s="52" t="s">
        <v>523</v>
      </c>
      <c r="C28" s="52">
        <v>2</v>
      </c>
      <c r="D28" s="52" t="s">
        <v>5</v>
      </c>
      <c r="E28" s="52">
        <v>2</v>
      </c>
      <c r="F28" s="52">
        <v>100066</v>
      </c>
      <c r="G28" s="53" t="s">
        <v>116</v>
      </c>
      <c r="H28" s="53" t="s">
        <v>115</v>
      </c>
      <c r="I28" s="53">
        <v>32</v>
      </c>
      <c r="J28" s="53">
        <v>9888</v>
      </c>
      <c r="K28" s="53" t="s">
        <v>418</v>
      </c>
      <c r="L28" s="53">
        <v>3</v>
      </c>
      <c r="M28" s="54" t="s">
        <v>47</v>
      </c>
      <c r="N28" s="55">
        <v>2008</v>
      </c>
      <c r="O28" s="56">
        <v>1120</v>
      </c>
      <c r="P28" s="56">
        <v>1120</v>
      </c>
      <c r="Q28" s="56">
        <v>1120</v>
      </c>
      <c r="R28" s="84">
        <v>1120</v>
      </c>
      <c r="S28" s="95">
        <v>1120</v>
      </c>
      <c r="T28" s="95">
        <v>1120</v>
      </c>
      <c r="U28" s="95">
        <v>1120</v>
      </c>
      <c r="V28" s="95">
        <v>1120</v>
      </c>
      <c r="W28" s="95">
        <v>1120</v>
      </c>
      <c r="X28" s="95">
        <v>1120</v>
      </c>
      <c r="Y28" s="95">
        <v>1120</v>
      </c>
      <c r="Z28" s="95">
        <v>1120</v>
      </c>
      <c r="AA28" s="95">
        <v>1120</v>
      </c>
      <c r="AB28" s="95">
        <v>1120</v>
      </c>
      <c r="AC28" s="95">
        <v>1120</v>
      </c>
      <c r="AD28" s="95">
        <v>1120</v>
      </c>
      <c r="AE28" s="95">
        <v>1120</v>
      </c>
      <c r="AF28" s="95">
        <v>1120</v>
      </c>
      <c r="AG28" s="95">
        <v>1120</v>
      </c>
      <c r="AH28" s="95">
        <v>1120</v>
      </c>
      <c r="AI28" s="95">
        <v>1120</v>
      </c>
      <c r="AJ28" s="95">
        <v>1120</v>
      </c>
      <c r="AK28" s="95">
        <v>1120</v>
      </c>
      <c r="AL28" s="95">
        <v>1120</v>
      </c>
      <c r="AM28" s="213">
        <v>1120</v>
      </c>
      <c r="AN28" s="213">
        <v>1120</v>
      </c>
      <c r="AO28" s="213">
        <v>1120</v>
      </c>
      <c r="AP28" s="213">
        <v>1120</v>
      </c>
      <c r="AQ28" s="213">
        <v>1120</v>
      </c>
      <c r="AR28" s="213">
        <v>1120</v>
      </c>
      <c r="AS28" s="213">
        <v>1120</v>
      </c>
      <c r="AT28" s="213">
        <v>1120</v>
      </c>
      <c r="AU28" s="213">
        <v>1120</v>
      </c>
      <c r="AV28" s="213">
        <v>1120</v>
      </c>
      <c r="AW28" s="213">
        <v>1120</v>
      </c>
      <c r="AX28" s="213">
        <v>1120</v>
      </c>
      <c r="AY28" s="213">
        <v>1120</v>
      </c>
      <c r="AZ28" s="260">
        <v>1120</v>
      </c>
      <c r="BA28" s="260">
        <v>1120</v>
      </c>
      <c r="BB28" s="260">
        <v>1120</v>
      </c>
      <c r="BC28" s="260">
        <v>1120</v>
      </c>
      <c r="BD28" s="260">
        <v>1120</v>
      </c>
      <c r="BE28" s="260">
        <v>1120</v>
      </c>
      <c r="BF28" s="260">
        <v>1120</v>
      </c>
      <c r="BG28" s="260">
        <v>1120</v>
      </c>
      <c r="BH28" s="260">
        <v>1120</v>
      </c>
      <c r="BI28" s="260">
        <v>1120</v>
      </c>
      <c r="BJ28" s="260">
        <v>1120</v>
      </c>
      <c r="BK28" s="260">
        <v>1120</v>
      </c>
      <c r="BL28" s="260">
        <v>1120</v>
      </c>
      <c r="BM28" s="260">
        <v>1120</v>
      </c>
      <c r="BN28" s="260">
        <v>1120</v>
      </c>
      <c r="BO28" s="260">
        <v>1120</v>
      </c>
      <c r="BP28" s="260">
        <v>1120</v>
      </c>
      <c r="BQ28" s="260">
        <v>1120</v>
      </c>
      <c r="BR28" s="260">
        <v>1120</v>
      </c>
      <c r="BS28" s="260">
        <v>1120</v>
      </c>
      <c r="BT28" s="260">
        <v>1120</v>
      </c>
      <c r="BU28" s="294">
        <v>1120</v>
      </c>
      <c r="BV28" s="294">
        <v>1120</v>
      </c>
      <c r="BW28" s="294">
        <v>1120</v>
      </c>
      <c r="BX28" s="294">
        <v>1120</v>
      </c>
      <c r="BY28" s="294">
        <v>1120</v>
      </c>
      <c r="BZ28" s="294">
        <v>1120</v>
      </c>
      <c r="CA28" s="294">
        <v>1120</v>
      </c>
      <c r="CB28" s="294">
        <v>1120</v>
      </c>
      <c r="CC28" s="294">
        <v>1120</v>
      </c>
      <c r="CD28" s="294">
        <v>1120</v>
      </c>
      <c r="CE28" s="294">
        <v>1120</v>
      </c>
      <c r="CF28" s="294">
        <v>1120</v>
      </c>
      <c r="CG28" s="294">
        <v>1120</v>
      </c>
      <c r="CH28" s="294">
        <v>1120</v>
      </c>
      <c r="CI28" s="294">
        <v>1120</v>
      </c>
      <c r="CJ28" s="294">
        <v>1120</v>
      </c>
      <c r="CK28" s="294">
        <v>1120</v>
      </c>
      <c r="CL28" s="294">
        <v>1120</v>
      </c>
      <c r="CM28" s="294">
        <v>1120</v>
      </c>
      <c r="CN28" s="294">
        <v>1120</v>
      </c>
      <c r="CO28" s="294">
        <v>1120</v>
      </c>
      <c r="CP28" s="294">
        <v>1120</v>
      </c>
      <c r="CQ28" s="294">
        <v>1120</v>
      </c>
      <c r="CR28" s="294">
        <v>1120</v>
      </c>
      <c r="CS28" s="294">
        <v>1120</v>
      </c>
      <c r="CT28" s="294">
        <v>1120</v>
      </c>
      <c r="CU28" s="294">
        <v>1120</v>
      </c>
      <c r="CV28" s="294">
        <v>1120</v>
      </c>
      <c r="CW28" s="294">
        <v>1120</v>
      </c>
      <c r="CX28" s="294">
        <v>1120</v>
      </c>
      <c r="CY28" s="294">
        <v>1120</v>
      </c>
      <c r="DA28" s="421">
        <f t="shared" si="0"/>
        <v>1120</v>
      </c>
      <c r="DB28" s="477">
        <f t="shared" si="1"/>
        <v>1120</v>
      </c>
      <c r="DF28" s="428" t="s">
        <v>516</v>
      </c>
    </row>
    <row r="29" spans="1:112" s="55" customFormat="1" ht="32.25" thickBot="1" x14ac:dyDescent="0.25">
      <c r="A29" s="52" t="s">
        <v>526</v>
      </c>
      <c r="B29" s="52" t="s">
        <v>526</v>
      </c>
      <c r="C29" s="52">
        <v>2</v>
      </c>
      <c r="D29" s="52" t="s">
        <v>373</v>
      </c>
      <c r="E29" s="52">
        <v>2</v>
      </c>
      <c r="F29" s="52">
        <v>100079</v>
      </c>
      <c r="G29" s="53" t="s">
        <v>374</v>
      </c>
      <c r="H29" s="53" t="s">
        <v>375</v>
      </c>
      <c r="I29" s="53">
        <v>139</v>
      </c>
      <c r="J29" s="53">
        <v>10004</v>
      </c>
      <c r="K29" s="53" t="s">
        <v>418</v>
      </c>
      <c r="L29" s="53">
        <v>3</v>
      </c>
      <c r="M29" s="54" t="s">
        <v>47</v>
      </c>
      <c r="N29" s="217">
        <v>40242</v>
      </c>
      <c r="O29" s="56"/>
      <c r="P29" s="56"/>
      <c r="Q29" s="56"/>
      <c r="R29" s="84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213"/>
      <c r="AN29" s="100">
        <v>2022</v>
      </c>
      <c r="AO29" s="100">
        <v>2509</v>
      </c>
      <c r="AP29" s="101">
        <v>2509</v>
      </c>
      <c r="AQ29" s="101">
        <v>2509</v>
      </c>
      <c r="AR29" s="101">
        <v>2509</v>
      </c>
      <c r="AS29" s="101">
        <v>2509</v>
      </c>
      <c r="AT29" s="101">
        <v>2509</v>
      </c>
      <c r="AU29" s="101">
        <v>2509</v>
      </c>
      <c r="AV29" s="101">
        <v>2509</v>
      </c>
      <c r="AW29" s="101">
        <v>2509</v>
      </c>
      <c r="AX29" s="101">
        <v>2509</v>
      </c>
      <c r="AY29" s="101">
        <v>2509</v>
      </c>
      <c r="AZ29" s="132">
        <v>2509</v>
      </c>
      <c r="BA29" s="132">
        <v>2509</v>
      </c>
      <c r="BB29" s="132">
        <v>2509</v>
      </c>
      <c r="BC29" s="132">
        <v>2509</v>
      </c>
      <c r="BD29" s="132">
        <v>2509</v>
      </c>
      <c r="BE29" s="132">
        <v>2509</v>
      </c>
      <c r="BF29" s="132">
        <v>2509</v>
      </c>
      <c r="BG29" s="132">
        <v>2509</v>
      </c>
      <c r="BH29" s="132">
        <v>2509</v>
      </c>
      <c r="BI29" s="132">
        <v>2509</v>
      </c>
      <c r="BJ29" s="132">
        <v>2509</v>
      </c>
      <c r="BK29" s="132">
        <v>2509</v>
      </c>
      <c r="BL29" s="132">
        <v>2509</v>
      </c>
      <c r="BM29" s="132">
        <v>2509</v>
      </c>
      <c r="BN29" s="132">
        <v>2509</v>
      </c>
      <c r="BO29" s="132">
        <v>2509</v>
      </c>
      <c r="BP29" s="132">
        <v>2509</v>
      </c>
      <c r="BQ29" s="132">
        <v>2509</v>
      </c>
      <c r="BR29" s="132">
        <v>2509</v>
      </c>
      <c r="BS29" s="132">
        <v>2509</v>
      </c>
      <c r="BT29" s="132">
        <v>2509</v>
      </c>
      <c r="BU29" s="114">
        <v>2509</v>
      </c>
      <c r="BV29" s="114">
        <v>2509</v>
      </c>
      <c r="BW29" s="114">
        <v>2509</v>
      </c>
      <c r="BX29" s="114">
        <v>2509</v>
      </c>
      <c r="BY29" s="114">
        <v>2509</v>
      </c>
      <c r="BZ29" s="114">
        <v>2509</v>
      </c>
      <c r="CA29" s="114">
        <v>2509</v>
      </c>
      <c r="CB29" s="114">
        <v>2509</v>
      </c>
      <c r="CC29" s="114">
        <v>2509</v>
      </c>
      <c r="CD29" s="114">
        <v>2509</v>
      </c>
      <c r="CE29" s="114">
        <v>2509</v>
      </c>
      <c r="CF29" s="114">
        <v>2509</v>
      </c>
      <c r="CG29" s="114">
        <v>2509</v>
      </c>
      <c r="CH29" s="114">
        <v>2509</v>
      </c>
      <c r="CI29" s="114">
        <v>2509</v>
      </c>
      <c r="CJ29" s="114">
        <v>2509</v>
      </c>
      <c r="CK29" s="114">
        <v>2509</v>
      </c>
      <c r="CL29" s="114">
        <v>2509</v>
      </c>
      <c r="CM29" s="114">
        <v>2509</v>
      </c>
      <c r="CN29" s="114">
        <v>2509</v>
      </c>
      <c r="CO29" s="114">
        <v>2509</v>
      </c>
      <c r="CP29" s="114">
        <v>2509</v>
      </c>
      <c r="CQ29" s="114">
        <v>2509</v>
      </c>
      <c r="CR29" s="114">
        <v>2509</v>
      </c>
      <c r="CS29" s="114">
        <v>2509</v>
      </c>
      <c r="CT29" s="114">
        <v>2509</v>
      </c>
      <c r="CU29" s="114">
        <v>2509</v>
      </c>
      <c r="CV29" s="114">
        <v>2509</v>
      </c>
      <c r="CW29" s="114">
        <v>2509</v>
      </c>
      <c r="CX29" s="114">
        <v>2509</v>
      </c>
      <c r="CY29" s="114">
        <v>2509</v>
      </c>
      <c r="DA29" s="421">
        <f t="shared" si="0"/>
        <v>2509</v>
      </c>
      <c r="DB29" s="477">
        <f t="shared" si="1"/>
        <v>2509</v>
      </c>
      <c r="DF29" s="428" t="s">
        <v>516</v>
      </c>
    </row>
    <row r="30" spans="1:112" s="55" customFormat="1" ht="32.25" thickBot="1" x14ac:dyDescent="0.25">
      <c r="A30" s="52" t="s">
        <v>6</v>
      </c>
      <c r="B30" s="52" t="s">
        <v>6</v>
      </c>
      <c r="C30" s="52">
        <v>2</v>
      </c>
      <c r="D30" s="52" t="s">
        <v>6</v>
      </c>
      <c r="E30" s="52">
        <v>2</v>
      </c>
      <c r="F30" s="52">
        <v>100069</v>
      </c>
      <c r="G30" s="53" t="s">
        <v>117</v>
      </c>
      <c r="H30" s="53" t="s">
        <v>118</v>
      </c>
      <c r="I30" s="53">
        <v>27</v>
      </c>
      <c r="J30" s="53">
        <v>9983</v>
      </c>
      <c r="K30" s="53" t="s">
        <v>418</v>
      </c>
      <c r="L30" s="53">
        <v>3</v>
      </c>
      <c r="M30" s="54" t="s">
        <v>48</v>
      </c>
      <c r="N30" s="55">
        <v>2008</v>
      </c>
      <c r="O30" s="56">
        <v>2870</v>
      </c>
      <c r="P30" s="56">
        <v>2870</v>
      </c>
      <c r="Q30" s="56">
        <v>2870</v>
      </c>
      <c r="R30" s="84">
        <v>2870</v>
      </c>
      <c r="S30" s="95">
        <v>2870</v>
      </c>
      <c r="T30" s="95">
        <v>2870</v>
      </c>
      <c r="U30" s="95">
        <v>2870</v>
      </c>
      <c r="V30" s="95">
        <v>2870</v>
      </c>
      <c r="W30" s="95">
        <v>2870</v>
      </c>
      <c r="X30" s="95">
        <v>2870</v>
      </c>
      <c r="Y30" s="95">
        <v>2870</v>
      </c>
      <c r="Z30" s="95">
        <v>2870</v>
      </c>
      <c r="AA30" s="95">
        <v>2870</v>
      </c>
      <c r="AB30" s="95">
        <v>2870</v>
      </c>
      <c r="AC30" s="95">
        <v>2870</v>
      </c>
      <c r="AD30" s="95">
        <v>2870</v>
      </c>
      <c r="AE30" s="95">
        <v>2870</v>
      </c>
      <c r="AF30" s="95">
        <v>2870</v>
      </c>
      <c r="AG30" s="95">
        <v>2870</v>
      </c>
      <c r="AH30" s="95">
        <v>2870</v>
      </c>
      <c r="AI30" s="95">
        <v>2870</v>
      </c>
      <c r="AJ30" s="95">
        <v>2870</v>
      </c>
      <c r="AK30" s="95">
        <v>2870</v>
      </c>
      <c r="AL30" s="95">
        <v>2870</v>
      </c>
      <c r="AM30" s="213">
        <v>2870</v>
      </c>
      <c r="AN30" s="213">
        <v>2870</v>
      </c>
      <c r="AO30" s="213">
        <v>2870</v>
      </c>
      <c r="AP30" s="213">
        <v>2870</v>
      </c>
      <c r="AQ30" s="213">
        <v>2870</v>
      </c>
      <c r="AR30" s="213">
        <v>2870</v>
      </c>
      <c r="AS30" s="213">
        <v>2870</v>
      </c>
      <c r="AT30" s="213">
        <v>2870</v>
      </c>
      <c r="AU30" s="213">
        <v>2870</v>
      </c>
      <c r="AV30" s="213">
        <v>2870</v>
      </c>
      <c r="AW30" s="213">
        <v>2870</v>
      </c>
      <c r="AX30" s="213">
        <v>2870</v>
      </c>
      <c r="AY30" s="213">
        <v>2870</v>
      </c>
      <c r="AZ30" s="260">
        <v>2870</v>
      </c>
      <c r="BA30" s="260">
        <v>2870</v>
      </c>
      <c r="BB30" s="260">
        <v>2870</v>
      </c>
      <c r="BC30" s="260">
        <v>2870</v>
      </c>
      <c r="BD30" s="260">
        <v>2870</v>
      </c>
      <c r="BE30" s="260">
        <v>2870</v>
      </c>
      <c r="BF30" s="260">
        <v>2870</v>
      </c>
      <c r="BG30" s="260">
        <v>2870</v>
      </c>
      <c r="BH30" s="260">
        <v>2870</v>
      </c>
      <c r="BI30" s="260">
        <v>2870</v>
      </c>
      <c r="BJ30" s="260">
        <v>2870</v>
      </c>
      <c r="BK30" s="260">
        <v>2870</v>
      </c>
      <c r="BL30" s="260">
        <v>2870</v>
      </c>
      <c r="BM30" s="260">
        <v>2870</v>
      </c>
      <c r="BN30" s="260">
        <v>2870</v>
      </c>
      <c r="BO30" s="260">
        <v>2870</v>
      </c>
      <c r="BP30" s="260">
        <v>2870</v>
      </c>
      <c r="BQ30" s="260">
        <v>2870</v>
      </c>
      <c r="BR30" s="260">
        <v>2870</v>
      </c>
      <c r="BS30" s="260">
        <v>2870</v>
      </c>
      <c r="BT30" s="260">
        <v>2870</v>
      </c>
      <c r="BU30" s="294">
        <v>2870</v>
      </c>
      <c r="BV30" s="294">
        <v>2870</v>
      </c>
      <c r="BW30" s="294">
        <v>2870</v>
      </c>
      <c r="BX30" s="294">
        <v>2870</v>
      </c>
      <c r="BY30" s="294">
        <v>2870</v>
      </c>
      <c r="BZ30" s="294">
        <v>2870</v>
      </c>
      <c r="CA30" s="294">
        <v>2870</v>
      </c>
      <c r="CB30" s="294">
        <v>2870</v>
      </c>
      <c r="CC30" s="294">
        <v>2870</v>
      </c>
      <c r="CD30" s="294">
        <v>2870</v>
      </c>
      <c r="CE30" s="294">
        <v>2870</v>
      </c>
      <c r="CF30" s="294">
        <v>2870</v>
      </c>
      <c r="CG30" s="294">
        <v>2870</v>
      </c>
      <c r="CH30" s="294">
        <v>2870</v>
      </c>
      <c r="CI30" s="294">
        <v>2870</v>
      </c>
      <c r="CJ30" s="294">
        <v>2870</v>
      </c>
      <c r="CK30" s="294">
        <v>2870</v>
      </c>
      <c r="CL30" s="294">
        <v>2870</v>
      </c>
      <c r="CM30" s="294">
        <v>2870</v>
      </c>
      <c r="CN30" s="294">
        <v>2870</v>
      </c>
      <c r="CO30" s="294">
        <v>2870</v>
      </c>
      <c r="CP30" s="294">
        <v>2870</v>
      </c>
      <c r="CQ30" s="294">
        <v>2870</v>
      </c>
      <c r="CR30" s="294">
        <v>2870</v>
      </c>
      <c r="CS30" s="294">
        <v>2870</v>
      </c>
      <c r="CT30" s="294">
        <v>2870</v>
      </c>
      <c r="CU30" s="294">
        <v>2870</v>
      </c>
      <c r="CV30" s="294">
        <v>2870</v>
      </c>
      <c r="CW30" s="294">
        <v>2870</v>
      </c>
      <c r="CX30" s="294">
        <v>2870</v>
      </c>
      <c r="CY30" s="294">
        <v>2870</v>
      </c>
      <c r="DA30" s="421">
        <f t="shared" si="0"/>
        <v>2870</v>
      </c>
      <c r="DB30" s="477">
        <f t="shared" si="1"/>
        <v>2870</v>
      </c>
      <c r="DF30" s="428" t="s">
        <v>516</v>
      </c>
    </row>
    <row r="31" spans="1:112" s="55" customFormat="1" ht="53.25" thickBot="1" x14ac:dyDescent="0.25">
      <c r="A31" s="52" t="s">
        <v>532</v>
      </c>
      <c r="B31" s="52" t="s">
        <v>444</v>
      </c>
      <c r="C31" s="52">
        <v>2</v>
      </c>
      <c r="D31" s="52" t="s">
        <v>445</v>
      </c>
      <c r="E31" s="52">
        <v>4</v>
      </c>
      <c r="F31" s="52">
        <v>100087</v>
      </c>
      <c r="G31" s="53" t="s">
        <v>446</v>
      </c>
      <c r="H31" s="53" t="s">
        <v>447</v>
      </c>
      <c r="I31" s="53">
        <v>152</v>
      </c>
      <c r="J31" s="53">
        <v>10050</v>
      </c>
      <c r="K31" s="53" t="s">
        <v>418</v>
      </c>
      <c r="L31" s="53">
        <v>5</v>
      </c>
      <c r="M31" s="54" t="s">
        <v>48</v>
      </c>
      <c r="N31" s="217">
        <v>40644</v>
      </c>
      <c r="O31" s="56"/>
      <c r="P31" s="56"/>
      <c r="Q31" s="56"/>
      <c r="R31" s="84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60"/>
      <c r="BA31" s="260"/>
      <c r="BB31" s="260"/>
      <c r="BC31" s="260"/>
      <c r="BD31" s="260"/>
      <c r="BE31" s="260"/>
      <c r="BF31" s="260"/>
      <c r="BG31" s="260"/>
      <c r="BH31" s="260"/>
      <c r="BI31" s="260"/>
      <c r="BJ31" s="260"/>
      <c r="BK31" s="260"/>
      <c r="BL31" s="260"/>
      <c r="BM31" s="260"/>
      <c r="BN31" s="260"/>
      <c r="BO31" s="293">
        <v>105566</v>
      </c>
      <c r="BP31" s="294">
        <v>105566</v>
      </c>
      <c r="BQ31" s="294">
        <v>105566</v>
      </c>
      <c r="BR31" s="294">
        <v>105566</v>
      </c>
      <c r="BS31" s="294">
        <v>105566</v>
      </c>
      <c r="BT31" s="294">
        <v>105566</v>
      </c>
      <c r="BU31" s="294">
        <v>105566</v>
      </c>
      <c r="BV31" s="294">
        <v>105566</v>
      </c>
      <c r="BW31" s="294">
        <v>105566</v>
      </c>
      <c r="BX31" s="294">
        <v>105566</v>
      </c>
      <c r="BY31" s="294">
        <v>105566</v>
      </c>
      <c r="BZ31" s="294">
        <v>105566</v>
      </c>
      <c r="CA31" s="294">
        <v>105566</v>
      </c>
      <c r="CB31" s="294">
        <v>105566</v>
      </c>
      <c r="CC31" s="294">
        <v>105566</v>
      </c>
      <c r="CD31" s="294">
        <v>105566</v>
      </c>
      <c r="CE31" s="294">
        <v>105566</v>
      </c>
      <c r="CF31" s="294">
        <v>105566</v>
      </c>
      <c r="CG31" s="294">
        <v>105566</v>
      </c>
      <c r="CH31" s="294">
        <v>105566</v>
      </c>
      <c r="CI31" s="294">
        <v>105566</v>
      </c>
      <c r="CJ31" s="294">
        <v>105566</v>
      </c>
      <c r="CK31" s="294">
        <v>105566</v>
      </c>
      <c r="CL31" s="294">
        <v>105566</v>
      </c>
      <c r="CM31" s="294">
        <v>105566</v>
      </c>
      <c r="CN31" s="294">
        <v>105566</v>
      </c>
      <c r="CO31" s="294">
        <v>105566</v>
      </c>
      <c r="CP31" s="294">
        <v>105566</v>
      </c>
      <c r="CQ31" s="294">
        <v>105566</v>
      </c>
      <c r="CR31" s="294">
        <v>105566</v>
      </c>
      <c r="CS31" s="294">
        <v>105566</v>
      </c>
      <c r="CT31" s="294">
        <v>105566</v>
      </c>
      <c r="CU31" s="294">
        <v>105566</v>
      </c>
      <c r="CV31" s="294">
        <v>105566</v>
      </c>
      <c r="CW31" s="294">
        <v>105566</v>
      </c>
      <c r="CX31" s="294">
        <v>105566</v>
      </c>
      <c r="CY31" s="294">
        <v>105566</v>
      </c>
      <c r="DA31" s="421">
        <f t="shared" si="0"/>
        <v>105566</v>
      </c>
      <c r="DB31" s="477">
        <f t="shared" si="1"/>
        <v>105566</v>
      </c>
      <c r="DF31" s="428" t="s">
        <v>516</v>
      </c>
      <c r="DH31" s="45">
        <v>2011</v>
      </c>
    </row>
    <row r="32" spans="1:112" s="55" customFormat="1" ht="13.5" thickBot="1" x14ac:dyDescent="0.25">
      <c r="A32" s="52" t="s">
        <v>7</v>
      </c>
      <c r="B32" s="52" t="s">
        <v>7</v>
      </c>
      <c r="C32" s="52">
        <v>2</v>
      </c>
      <c r="D32" s="52" t="s">
        <v>7</v>
      </c>
      <c r="E32" s="52">
        <v>2</v>
      </c>
      <c r="F32" s="52">
        <v>100052</v>
      </c>
      <c r="G32" s="53" t="s">
        <v>120</v>
      </c>
      <c r="H32" s="53" t="s">
        <v>119</v>
      </c>
      <c r="I32" s="53">
        <v>33</v>
      </c>
      <c r="J32" s="53">
        <v>9897</v>
      </c>
      <c r="K32" s="53" t="s">
        <v>418</v>
      </c>
      <c r="L32" s="53">
        <v>3</v>
      </c>
      <c r="M32" s="54" t="s">
        <v>47</v>
      </c>
      <c r="O32" s="56">
        <v>2856</v>
      </c>
      <c r="P32" s="56">
        <v>2856</v>
      </c>
      <c r="Q32" s="56">
        <v>2856</v>
      </c>
      <c r="R32" s="84">
        <v>2856</v>
      </c>
      <c r="S32" s="95">
        <v>2856</v>
      </c>
      <c r="T32" s="95">
        <v>2856</v>
      </c>
      <c r="U32" s="95">
        <v>2856</v>
      </c>
      <c r="V32" s="95">
        <v>2856</v>
      </c>
      <c r="W32" s="95">
        <v>2856</v>
      </c>
      <c r="X32" s="95">
        <v>2856</v>
      </c>
      <c r="Y32" s="95">
        <v>2856</v>
      </c>
      <c r="Z32" s="95">
        <v>2856</v>
      </c>
      <c r="AA32" s="95">
        <v>2856</v>
      </c>
      <c r="AB32" s="95">
        <v>2856</v>
      </c>
      <c r="AC32" s="95">
        <v>2856</v>
      </c>
      <c r="AD32" s="95">
        <v>2856</v>
      </c>
      <c r="AE32" s="95">
        <v>2856</v>
      </c>
      <c r="AF32" s="95">
        <v>2856</v>
      </c>
      <c r="AG32" s="95">
        <v>2856</v>
      </c>
      <c r="AH32" s="95">
        <v>2856</v>
      </c>
      <c r="AI32" s="95">
        <v>2856</v>
      </c>
      <c r="AJ32" s="95">
        <v>2856</v>
      </c>
      <c r="AK32" s="95">
        <v>2856</v>
      </c>
      <c r="AL32" s="95">
        <v>2856</v>
      </c>
      <c r="AM32" s="213">
        <v>2856</v>
      </c>
      <c r="AN32" s="213">
        <v>2856</v>
      </c>
      <c r="AO32" s="213">
        <v>2856</v>
      </c>
      <c r="AP32" s="213">
        <v>2856</v>
      </c>
      <c r="AQ32" s="213">
        <v>2856</v>
      </c>
      <c r="AR32" s="213">
        <v>2856</v>
      </c>
      <c r="AS32" s="213">
        <v>2856</v>
      </c>
      <c r="AT32" s="213">
        <v>2856</v>
      </c>
      <c r="AU32" s="213">
        <v>2856</v>
      </c>
      <c r="AV32" s="213">
        <v>2856</v>
      </c>
      <c r="AW32" s="213">
        <v>2856</v>
      </c>
      <c r="AX32" s="213">
        <v>2856</v>
      </c>
      <c r="AY32" s="213">
        <v>2856</v>
      </c>
      <c r="AZ32" s="260">
        <v>2856</v>
      </c>
      <c r="BA32" s="260">
        <v>2856</v>
      </c>
      <c r="BB32" s="260">
        <v>2856</v>
      </c>
      <c r="BC32" s="260">
        <v>2856</v>
      </c>
      <c r="BD32" s="260">
        <v>2856</v>
      </c>
      <c r="BE32" s="260">
        <v>2856</v>
      </c>
      <c r="BF32" s="260">
        <v>2856</v>
      </c>
      <c r="BG32" s="260">
        <v>2856</v>
      </c>
      <c r="BH32" s="260">
        <v>2856</v>
      </c>
      <c r="BI32" s="260">
        <v>2856</v>
      </c>
      <c r="BJ32" s="260">
        <v>2856</v>
      </c>
      <c r="BK32" s="260">
        <v>2856</v>
      </c>
      <c r="BL32" s="260">
        <v>2856</v>
      </c>
      <c r="BM32" s="260">
        <v>2856</v>
      </c>
      <c r="BN32" s="260">
        <v>2856</v>
      </c>
      <c r="BO32" s="260">
        <v>2856</v>
      </c>
      <c r="BP32" s="260">
        <v>2856</v>
      </c>
      <c r="BQ32" s="260">
        <v>2856</v>
      </c>
      <c r="BR32" s="260">
        <v>2856</v>
      </c>
      <c r="BS32" s="260">
        <v>2856</v>
      </c>
      <c r="BT32" s="260">
        <v>2856</v>
      </c>
      <c r="BU32" s="294">
        <v>2856</v>
      </c>
      <c r="BV32" s="294">
        <v>2856</v>
      </c>
      <c r="BW32" s="294">
        <v>2856</v>
      </c>
      <c r="BX32" s="294">
        <v>2856</v>
      </c>
      <c r="BY32" s="294">
        <v>2856</v>
      </c>
      <c r="BZ32" s="294">
        <v>2856</v>
      </c>
      <c r="CA32" s="294">
        <v>2856</v>
      </c>
      <c r="CB32" s="294">
        <v>2856</v>
      </c>
      <c r="CC32" s="294">
        <v>2856</v>
      </c>
      <c r="CD32" s="294">
        <v>2856</v>
      </c>
      <c r="CE32" s="294">
        <v>2856</v>
      </c>
      <c r="CF32" s="294">
        <v>2856</v>
      </c>
      <c r="CG32" s="294">
        <v>2856</v>
      </c>
      <c r="CH32" s="294">
        <v>2856</v>
      </c>
      <c r="CI32" s="294">
        <v>2856</v>
      </c>
      <c r="CJ32" s="294">
        <v>2856</v>
      </c>
      <c r="CK32" s="476">
        <v>10877</v>
      </c>
      <c r="CL32" s="294">
        <v>10877</v>
      </c>
      <c r="CM32" s="294">
        <v>10877</v>
      </c>
      <c r="CN32" s="294">
        <v>10877</v>
      </c>
      <c r="CO32" s="294">
        <v>10877</v>
      </c>
      <c r="CP32" s="294">
        <v>10877</v>
      </c>
      <c r="CQ32" s="294">
        <v>10877</v>
      </c>
      <c r="CR32" s="294">
        <v>10877</v>
      </c>
      <c r="CS32" s="294">
        <v>10877</v>
      </c>
      <c r="CT32" s="294">
        <v>10877</v>
      </c>
      <c r="CU32" s="294">
        <v>10877</v>
      </c>
      <c r="CV32" s="294">
        <v>10877</v>
      </c>
      <c r="CW32" s="294">
        <v>10877</v>
      </c>
      <c r="CX32" s="294">
        <v>10877</v>
      </c>
      <c r="CY32" s="294">
        <v>10877</v>
      </c>
      <c r="DA32" s="421">
        <f t="shared" si="0"/>
        <v>2856</v>
      </c>
      <c r="DB32" s="477">
        <f t="shared" si="1"/>
        <v>7175</v>
      </c>
      <c r="DF32" s="428" t="s">
        <v>516</v>
      </c>
    </row>
    <row r="33" spans="1:112" ht="13.5" thickBot="1" x14ac:dyDescent="0.25">
      <c r="A33" s="1" t="s">
        <v>8</v>
      </c>
      <c r="B33" s="1" t="s">
        <v>8</v>
      </c>
      <c r="C33" s="1">
        <v>2</v>
      </c>
      <c r="D33" s="1" t="s">
        <v>8</v>
      </c>
      <c r="E33" s="1">
        <v>2</v>
      </c>
      <c r="F33" s="1">
        <v>100003</v>
      </c>
      <c r="G33" s="3" t="s">
        <v>124</v>
      </c>
      <c r="H33" s="3" t="s">
        <v>121</v>
      </c>
      <c r="I33" s="3">
        <v>37</v>
      </c>
      <c r="J33" s="3">
        <v>9566</v>
      </c>
      <c r="K33" s="3" t="s">
        <v>418</v>
      </c>
      <c r="L33" s="3">
        <v>3</v>
      </c>
      <c r="M33" s="4" t="s">
        <v>47</v>
      </c>
      <c r="O33" s="8">
        <v>11463</v>
      </c>
      <c r="P33" s="8">
        <v>11463</v>
      </c>
      <c r="Q33" s="8">
        <v>11463</v>
      </c>
      <c r="R33" s="78">
        <v>11463</v>
      </c>
      <c r="S33" s="90">
        <v>11463</v>
      </c>
      <c r="T33" s="90">
        <v>11463</v>
      </c>
      <c r="U33" s="90">
        <v>11463</v>
      </c>
      <c r="V33" s="90">
        <v>11463</v>
      </c>
      <c r="W33" s="90">
        <v>11463</v>
      </c>
      <c r="X33" s="90">
        <v>11463</v>
      </c>
      <c r="Y33" s="102">
        <v>23902</v>
      </c>
      <c r="Z33" s="104">
        <v>23902</v>
      </c>
      <c r="AA33" s="104">
        <v>23902</v>
      </c>
      <c r="AB33" s="104">
        <v>23902</v>
      </c>
      <c r="AC33" s="104">
        <v>23902</v>
      </c>
      <c r="AD33" s="104">
        <v>23902</v>
      </c>
      <c r="AE33" s="104">
        <v>23902</v>
      </c>
      <c r="AF33" s="104">
        <v>23902</v>
      </c>
      <c r="AG33" s="104">
        <v>23902</v>
      </c>
      <c r="AH33" s="104">
        <v>23902</v>
      </c>
      <c r="AI33" s="104">
        <v>23902</v>
      </c>
      <c r="AJ33" s="104">
        <v>23902</v>
      </c>
      <c r="AK33" s="104">
        <v>23902</v>
      </c>
      <c r="AL33" s="104">
        <v>23902</v>
      </c>
      <c r="AM33" s="104">
        <v>23902</v>
      </c>
      <c r="AN33" s="104">
        <v>23902</v>
      </c>
      <c r="AO33" s="104">
        <v>23902</v>
      </c>
      <c r="AP33" s="104">
        <v>23902</v>
      </c>
      <c r="AQ33" s="104">
        <v>23902</v>
      </c>
      <c r="AR33" s="104">
        <v>23902</v>
      </c>
      <c r="AS33" s="104">
        <v>23902</v>
      </c>
      <c r="AT33" s="104">
        <v>23902</v>
      </c>
      <c r="AU33" s="104">
        <v>23902</v>
      </c>
      <c r="AV33" s="104">
        <v>23902</v>
      </c>
      <c r="AW33" s="104">
        <v>23902</v>
      </c>
      <c r="AX33" s="104">
        <v>23902</v>
      </c>
      <c r="AY33" s="104">
        <v>23902</v>
      </c>
      <c r="AZ33" s="256">
        <v>23902</v>
      </c>
      <c r="BA33" s="256">
        <v>23902</v>
      </c>
      <c r="BB33" s="256">
        <v>23902</v>
      </c>
      <c r="BC33" s="256">
        <v>23902</v>
      </c>
      <c r="BD33" s="256">
        <v>23902</v>
      </c>
      <c r="BE33" s="256">
        <v>23902</v>
      </c>
      <c r="BF33" s="256">
        <v>23902</v>
      </c>
      <c r="BG33" s="256">
        <v>23902</v>
      </c>
      <c r="BH33" s="256">
        <v>23902</v>
      </c>
      <c r="BI33" s="256">
        <v>23902</v>
      </c>
      <c r="BJ33" s="256">
        <v>23902</v>
      </c>
      <c r="BK33" s="256">
        <v>23902</v>
      </c>
      <c r="BL33" s="256">
        <v>23902</v>
      </c>
      <c r="BM33" s="256">
        <v>23902</v>
      </c>
      <c r="BN33" s="256">
        <v>23902</v>
      </c>
      <c r="BO33" s="256">
        <v>23902</v>
      </c>
      <c r="BP33" s="256">
        <v>23902</v>
      </c>
      <c r="BQ33" s="256">
        <v>23902</v>
      </c>
      <c r="BR33" s="256">
        <v>23902</v>
      </c>
      <c r="BS33" s="256">
        <v>23902</v>
      </c>
      <c r="BT33" s="256">
        <v>23902</v>
      </c>
      <c r="BU33" s="323">
        <v>23902</v>
      </c>
      <c r="BV33" s="323">
        <v>23902</v>
      </c>
      <c r="BW33" s="323">
        <v>23902</v>
      </c>
      <c r="BX33" s="323">
        <v>23902</v>
      </c>
      <c r="BY33" s="323">
        <v>23902</v>
      </c>
      <c r="BZ33" s="323">
        <v>23902</v>
      </c>
      <c r="CA33" s="323">
        <v>23902</v>
      </c>
      <c r="CB33" s="323">
        <v>23902</v>
      </c>
      <c r="CC33" s="323">
        <v>23902</v>
      </c>
      <c r="CD33" s="323">
        <v>23902</v>
      </c>
      <c r="CE33" s="323">
        <v>23902</v>
      </c>
      <c r="CF33" s="323">
        <v>23902</v>
      </c>
      <c r="CG33" s="323">
        <v>23902</v>
      </c>
      <c r="CH33" s="323">
        <v>23902</v>
      </c>
      <c r="CI33" s="323">
        <v>23902</v>
      </c>
      <c r="CJ33" s="323">
        <v>23902</v>
      </c>
      <c r="CK33" s="323">
        <v>23902</v>
      </c>
      <c r="CL33" s="323">
        <v>23902</v>
      </c>
      <c r="CM33" s="323">
        <v>23902</v>
      </c>
      <c r="CN33" s="323">
        <v>23902</v>
      </c>
      <c r="CO33" s="323">
        <v>23902</v>
      </c>
      <c r="CP33" s="323">
        <v>23902</v>
      </c>
      <c r="CQ33" s="323">
        <v>23902</v>
      </c>
      <c r="CR33" s="323">
        <v>23902</v>
      </c>
      <c r="CS33" s="323">
        <v>23902</v>
      </c>
      <c r="CT33" s="323">
        <v>23902</v>
      </c>
      <c r="CU33" s="323">
        <v>23902</v>
      </c>
      <c r="CV33" s="323">
        <v>23902</v>
      </c>
      <c r="CW33" s="323">
        <v>23902</v>
      </c>
      <c r="CX33" s="323">
        <v>23902</v>
      </c>
      <c r="CY33" s="323">
        <v>23902</v>
      </c>
      <c r="DA33" s="421">
        <f t="shared" si="0"/>
        <v>23902</v>
      </c>
      <c r="DB33" s="477">
        <f t="shared" si="1"/>
        <v>23902</v>
      </c>
      <c r="DF33" s="429" t="s">
        <v>516</v>
      </c>
    </row>
    <row r="34" spans="1:112" ht="13.5" thickBot="1" x14ac:dyDescent="0.25">
      <c r="A34" s="1" t="s">
        <v>8</v>
      </c>
      <c r="B34" s="1" t="s">
        <v>8</v>
      </c>
      <c r="C34" s="1">
        <v>2</v>
      </c>
      <c r="D34" s="1" t="s">
        <v>8</v>
      </c>
      <c r="E34" s="1">
        <v>2</v>
      </c>
      <c r="F34" s="1">
        <v>100003</v>
      </c>
      <c r="G34" s="3" t="s">
        <v>126</v>
      </c>
      <c r="H34" s="3" t="s">
        <v>122</v>
      </c>
      <c r="I34" s="3">
        <v>36</v>
      </c>
      <c r="J34" s="3">
        <v>9566</v>
      </c>
      <c r="K34" s="3" t="s">
        <v>418</v>
      </c>
      <c r="L34" s="3">
        <v>3</v>
      </c>
      <c r="M34" s="4" t="s">
        <v>47</v>
      </c>
      <c r="O34" s="8">
        <v>5638</v>
      </c>
      <c r="P34" s="8">
        <v>5638</v>
      </c>
      <c r="Q34" s="8">
        <v>5638</v>
      </c>
      <c r="R34" s="78">
        <v>5638</v>
      </c>
      <c r="S34" s="90">
        <v>5638</v>
      </c>
      <c r="T34" s="90">
        <v>5638</v>
      </c>
      <c r="U34" s="90">
        <v>5638</v>
      </c>
      <c r="V34" s="90">
        <v>5638</v>
      </c>
      <c r="W34" s="90">
        <v>5638</v>
      </c>
      <c r="X34" s="90">
        <v>5638</v>
      </c>
      <c r="Y34" s="90">
        <v>5638</v>
      </c>
      <c r="Z34" s="90">
        <v>5638</v>
      </c>
      <c r="AA34" s="90">
        <v>5638</v>
      </c>
      <c r="AB34" s="90">
        <v>5638</v>
      </c>
      <c r="AC34" s="90">
        <v>5638</v>
      </c>
      <c r="AD34" s="90">
        <v>5638</v>
      </c>
      <c r="AE34" s="90">
        <v>5638</v>
      </c>
      <c r="AF34" s="90">
        <v>5638</v>
      </c>
      <c r="AG34" s="90">
        <v>5638</v>
      </c>
      <c r="AH34" s="90">
        <v>5638</v>
      </c>
      <c r="AI34" s="90">
        <v>5638</v>
      </c>
      <c r="AJ34" s="90">
        <v>5638</v>
      </c>
      <c r="AK34" s="90">
        <v>5638</v>
      </c>
      <c r="AL34" s="90">
        <v>5638</v>
      </c>
      <c r="AM34" s="104">
        <v>5638</v>
      </c>
      <c r="AN34" s="104">
        <v>5638</v>
      </c>
      <c r="AO34" s="104">
        <v>5638</v>
      </c>
      <c r="AP34" s="104">
        <v>5638</v>
      </c>
      <c r="AQ34" s="104">
        <v>5638</v>
      </c>
      <c r="AR34" s="104">
        <v>5638</v>
      </c>
      <c r="AS34" s="104">
        <v>5638</v>
      </c>
      <c r="AT34" s="104">
        <v>5638</v>
      </c>
      <c r="AU34" s="104">
        <v>5638</v>
      </c>
      <c r="AV34" s="104">
        <v>5638</v>
      </c>
      <c r="AW34" s="104">
        <v>5638</v>
      </c>
      <c r="AX34" s="104">
        <v>5638</v>
      </c>
      <c r="AY34" s="104">
        <v>5638</v>
      </c>
      <c r="AZ34" s="256">
        <v>5638</v>
      </c>
      <c r="BA34" s="256">
        <v>5638</v>
      </c>
      <c r="BB34" s="256">
        <v>5638</v>
      </c>
      <c r="BC34" s="256">
        <v>5638</v>
      </c>
      <c r="BD34" s="256">
        <v>5638</v>
      </c>
      <c r="BE34" s="256">
        <v>5638</v>
      </c>
      <c r="BF34" s="256">
        <v>5638</v>
      </c>
      <c r="BG34" s="256">
        <v>5638</v>
      </c>
      <c r="BH34" s="256">
        <v>5638</v>
      </c>
      <c r="BI34" s="256">
        <v>5638</v>
      </c>
      <c r="BJ34" s="256">
        <v>5638</v>
      </c>
      <c r="BK34" s="256">
        <v>5638</v>
      </c>
      <c r="BL34" s="256">
        <v>5638</v>
      </c>
      <c r="BM34" s="256">
        <v>5638</v>
      </c>
      <c r="BN34" s="256">
        <v>5638</v>
      </c>
      <c r="BO34" s="256">
        <v>5638</v>
      </c>
      <c r="BP34" s="256">
        <v>5638</v>
      </c>
      <c r="BQ34" s="256">
        <v>5638</v>
      </c>
      <c r="BR34" s="256">
        <v>5638</v>
      </c>
      <c r="BS34" s="256">
        <v>5638</v>
      </c>
      <c r="BT34" s="256">
        <v>5638</v>
      </c>
      <c r="BU34" s="323">
        <v>5638</v>
      </c>
      <c r="BV34" s="323">
        <v>5638</v>
      </c>
      <c r="BW34" s="323">
        <v>5638</v>
      </c>
      <c r="BX34" s="323">
        <v>5638</v>
      </c>
      <c r="BY34" s="323">
        <v>5638</v>
      </c>
      <c r="BZ34" s="323">
        <v>5638</v>
      </c>
      <c r="CA34" s="323">
        <v>5638</v>
      </c>
      <c r="CB34" s="323">
        <v>5638</v>
      </c>
      <c r="CC34" s="323">
        <v>5638</v>
      </c>
      <c r="CD34" s="323">
        <v>5638</v>
      </c>
      <c r="CE34" s="323">
        <v>5638</v>
      </c>
      <c r="CF34" s="323">
        <v>5638</v>
      </c>
      <c r="CG34" s="323">
        <v>5638</v>
      </c>
      <c r="CH34" s="323">
        <v>5638</v>
      </c>
      <c r="CI34" s="323">
        <v>5638</v>
      </c>
      <c r="CJ34" s="323">
        <v>5638</v>
      </c>
      <c r="CK34" s="323">
        <v>5638</v>
      </c>
      <c r="CL34" s="323">
        <v>5638</v>
      </c>
      <c r="CM34" s="323">
        <v>5638</v>
      </c>
      <c r="CN34" s="323">
        <v>5638</v>
      </c>
      <c r="CO34" s="323">
        <v>5638</v>
      </c>
      <c r="CP34" s="323">
        <v>5638</v>
      </c>
      <c r="CQ34" s="323">
        <v>5638</v>
      </c>
      <c r="CR34" s="323">
        <v>5638</v>
      </c>
      <c r="CS34" s="323">
        <v>5638</v>
      </c>
      <c r="CT34" s="323">
        <v>5638</v>
      </c>
      <c r="CU34" s="323">
        <v>5638</v>
      </c>
      <c r="CV34" s="323">
        <v>5638</v>
      </c>
      <c r="CW34" s="323">
        <v>5638</v>
      </c>
      <c r="CX34" s="323">
        <v>5638</v>
      </c>
      <c r="CY34" s="323">
        <v>5638</v>
      </c>
      <c r="DA34" s="421">
        <f t="shared" ref="DA34:DA56" si="2">AVERAGE(BI34:CD34)</f>
        <v>5638</v>
      </c>
      <c r="DB34" s="477">
        <f t="shared" ref="DB34:DB56" si="3">AVERAGE(CE34:CQ34)</f>
        <v>5638</v>
      </c>
    </row>
    <row r="35" spans="1:112" s="60" customFormat="1" ht="13.5" thickBot="1" x14ac:dyDescent="0.25">
      <c r="A35" s="57" t="s">
        <v>8</v>
      </c>
      <c r="B35" s="57" t="s">
        <v>8</v>
      </c>
      <c r="C35" s="57">
        <v>2</v>
      </c>
      <c r="D35" s="57" t="s">
        <v>8</v>
      </c>
      <c r="E35" s="57">
        <v>2</v>
      </c>
      <c r="F35" s="57">
        <v>100003</v>
      </c>
      <c r="G35" s="58" t="s">
        <v>125</v>
      </c>
      <c r="H35" s="58" t="s">
        <v>123</v>
      </c>
      <c r="I35" s="58">
        <v>35</v>
      </c>
      <c r="J35" s="58">
        <v>9566</v>
      </c>
      <c r="K35" s="58" t="s">
        <v>418</v>
      </c>
      <c r="L35" s="58">
        <v>3</v>
      </c>
      <c r="M35" s="59" t="s">
        <v>47</v>
      </c>
      <c r="N35" s="60">
        <v>2008</v>
      </c>
      <c r="O35" s="61">
        <v>4579</v>
      </c>
      <c r="P35" s="61">
        <v>4579</v>
      </c>
      <c r="Q35" s="61">
        <v>4579</v>
      </c>
      <c r="R35" s="83">
        <v>4579</v>
      </c>
      <c r="S35" s="93">
        <v>4579</v>
      </c>
      <c r="T35" s="93">
        <v>4579</v>
      </c>
      <c r="U35" s="93">
        <v>4579</v>
      </c>
      <c r="V35" s="93">
        <v>4579</v>
      </c>
      <c r="W35" s="93">
        <v>4579</v>
      </c>
      <c r="X35" s="93">
        <v>4579</v>
      </c>
      <c r="Y35" s="93">
        <v>4579</v>
      </c>
      <c r="Z35" s="93">
        <v>4579</v>
      </c>
      <c r="AA35" s="93">
        <v>4579</v>
      </c>
      <c r="AB35" s="93">
        <v>4579</v>
      </c>
      <c r="AC35" s="93">
        <v>4579</v>
      </c>
      <c r="AD35" s="93">
        <v>4579</v>
      </c>
      <c r="AE35" s="93">
        <v>4579</v>
      </c>
      <c r="AF35" s="93">
        <v>4579</v>
      </c>
      <c r="AG35" s="93">
        <v>4579</v>
      </c>
      <c r="AH35" s="93">
        <v>4579</v>
      </c>
      <c r="AI35" s="93">
        <v>4579</v>
      </c>
      <c r="AJ35" s="93">
        <v>4579</v>
      </c>
      <c r="AK35" s="93">
        <v>4579</v>
      </c>
      <c r="AL35" s="93">
        <v>4579</v>
      </c>
      <c r="AM35" s="105">
        <v>4579</v>
      </c>
      <c r="AN35" s="105">
        <v>4579</v>
      </c>
      <c r="AO35" s="105">
        <v>4579</v>
      </c>
      <c r="AP35" s="105">
        <v>4579</v>
      </c>
      <c r="AQ35" s="105">
        <v>4579</v>
      </c>
      <c r="AR35" s="105">
        <v>4579</v>
      </c>
      <c r="AS35" s="105">
        <v>4579</v>
      </c>
      <c r="AT35" s="105">
        <v>4579</v>
      </c>
      <c r="AU35" s="105">
        <v>4579</v>
      </c>
      <c r="AV35" s="105">
        <v>4579</v>
      </c>
      <c r="AW35" s="105">
        <v>4579</v>
      </c>
      <c r="AX35" s="105">
        <v>4579</v>
      </c>
      <c r="AY35" s="105">
        <v>4579</v>
      </c>
      <c r="AZ35" s="258">
        <v>4579</v>
      </c>
      <c r="BA35" s="258">
        <v>4579</v>
      </c>
      <c r="BB35" s="258">
        <v>4579</v>
      </c>
      <c r="BC35" s="258">
        <v>4579</v>
      </c>
      <c r="BD35" s="258">
        <v>4579</v>
      </c>
      <c r="BE35" s="258">
        <v>4579</v>
      </c>
      <c r="BF35" s="258">
        <v>4579</v>
      </c>
      <c r="BG35" s="258">
        <v>4579</v>
      </c>
      <c r="BH35" s="258">
        <v>4579</v>
      </c>
      <c r="BI35" s="258">
        <v>4579</v>
      </c>
      <c r="BJ35" s="258">
        <v>4579</v>
      </c>
      <c r="BK35" s="258">
        <v>4579</v>
      </c>
      <c r="BL35" s="258">
        <v>4579</v>
      </c>
      <c r="BM35" s="258">
        <v>4579</v>
      </c>
      <c r="BN35" s="258">
        <v>4579</v>
      </c>
      <c r="BO35" s="258">
        <v>4579</v>
      </c>
      <c r="BP35" s="258">
        <v>4579</v>
      </c>
      <c r="BQ35" s="258">
        <v>4579</v>
      </c>
      <c r="BR35" s="258">
        <v>4579</v>
      </c>
      <c r="BS35" s="258">
        <v>4579</v>
      </c>
      <c r="BT35" s="258">
        <v>4579</v>
      </c>
      <c r="BU35" s="324">
        <v>4579</v>
      </c>
      <c r="BV35" s="324">
        <v>4579</v>
      </c>
      <c r="BW35" s="324">
        <v>4579</v>
      </c>
      <c r="BX35" s="324">
        <v>4579</v>
      </c>
      <c r="BY35" s="324">
        <v>4579</v>
      </c>
      <c r="BZ35" s="324">
        <v>4579</v>
      </c>
      <c r="CA35" s="324">
        <v>4579</v>
      </c>
      <c r="CB35" s="324">
        <v>4579</v>
      </c>
      <c r="CC35" s="324">
        <v>4579</v>
      </c>
      <c r="CD35" s="324">
        <v>4579</v>
      </c>
      <c r="CE35" s="324">
        <v>4579</v>
      </c>
      <c r="CF35" s="324">
        <v>4579</v>
      </c>
      <c r="CG35" s="324">
        <v>4579</v>
      </c>
      <c r="CH35" s="324">
        <v>4579</v>
      </c>
      <c r="CI35" s="324">
        <v>4579</v>
      </c>
      <c r="CJ35" s="324">
        <v>4579</v>
      </c>
      <c r="CK35" s="324">
        <v>4579</v>
      </c>
      <c r="CL35" s="324">
        <v>4579</v>
      </c>
      <c r="CM35" s="324">
        <v>4579</v>
      </c>
      <c r="CN35" s="324">
        <v>4579</v>
      </c>
      <c r="CO35" s="324">
        <v>4579</v>
      </c>
      <c r="CP35" s="324">
        <v>4579</v>
      </c>
      <c r="CQ35" s="324">
        <v>4579</v>
      </c>
      <c r="CR35" s="324">
        <v>4579</v>
      </c>
      <c r="CS35" s="324">
        <v>4579</v>
      </c>
      <c r="CT35" s="324">
        <v>4579</v>
      </c>
      <c r="CU35" s="324">
        <v>4579</v>
      </c>
      <c r="CV35" s="324">
        <v>4579</v>
      </c>
      <c r="CW35" s="324">
        <v>4579</v>
      </c>
      <c r="CX35" s="324">
        <v>4579</v>
      </c>
      <c r="CY35" s="324">
        <v>4579</v>
      </c>
      <c r="DA35" s="421">
        <f t="shared" si="2"/>
        <v>4579</v>
      </c>
      <c r="DB35" s="477">
        <f t="shared" si="3"/>
        <v>4579</v>
      </c>
    </row>
    <row r="36" spans="1:112" s="76" customFormat="1" ht="21.75" thickBot="1" x14ac:dyDescent="0.25">
      <c r="A36" s="73" t="s">
        <v>389</v>
      </c>
      <c r="B36" s="73" t="s">
        <v>389</v>
      </c>
      <c r="C36" s="73">
        <v>2</v>
      </c>
      <c r="D36" s="73" t="s">
        <v>400</v>
      </c>
      <c r="E36" s="73">
        <v>2</v>
      </c>
      <c r="F36" s="73">
        <v>100043</v>
      </c>
      <c r="G36" s="74" t="s">
        <v>390</v>
      </c>
      <c r="H36" s="74" t="s">
        <v>391</v>
      </c>
      <c r="I36" s="74">
        <v>143</v>
      </c>
      <c r="J36" s="74">
        <v>9742</v>
      </c>
      <c r="K36" s="74" t="s">
        <v>418</v>
      </c>
      <c r="L36" s="74">
        <v>3</v>
      </c>
      <c r="M36" s="75" t="s">
        <v>47</v>
      </c>
      <c r="N36" s="248">
        <v>40287</v>
      </c>
      <c r="O36" s="249"/>
      <c r="P36" s="249"/>
      <c r="Q36" s="249"/>
      <c r="R36" s="80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125"/>
      <c r="AN36" s="125"/>
      <c r="AO36" s="125"/>
      <c r="AP36" s="125"/>
      <c r="AQ36" s="125"/>
      <c r="AR36" s="125"/>
      <c r="AS36" s="124">
        <v>578</v>
      </c>
      <c r="AT36" s="125">
        <v>578</v>
      </c>
      <c r="AU36" s="125">
        <v>578</v>
      </c>
      <c r="AV36" s="125">
        <v>578</v>
      </c>
      <c r="AW36" s="125">
        <v>578</v>
      </c>
      <c r="AX36" s="125">
        <v>578</v>
      </c>
      <c r="AY36" s="125">
        <v>578</v>
      </c>
      <c r="AZ36" s="259">
        <v>578</v>
      </c>
      <c r="BA36" s="259">
        <v>578</v>
      </c>
      <c r="BB36" s="259">
        <v>578</v>
      </c>
      <c r="BC36" s="259">
        <v>578</v>
      </c>
      <c r="BD36" s="259">
        <v>578</v>
      </c>
      <c r="BE36" s="259">
        <v>578</v>
      </c>
      <c r="BF36" s="259">
        <v>578</v>
      </c>
      <c r="BG36" s="259">
        <v>578</v>
      </c>
      <c r="BH36" s="259">
        <v>578</v>
      </c>
      <c r="BI36" s="259">
        <v>578</v>
      </c>
      <c r="BJ36" s="259">
        <v>578</v>
      </c>
      <c r="BK36" s="259">
        <v>578</v>
      </c>
      <c r="BL36" s="259">
        <v>578</v>
      </c>
      <c r="BM36" s="259">
        <v>578</v>
      </c>
      <c r="BN36" s="259">
        <v>578</v>
      </c>
      <c r="BO36" s="259">
        <v>578</v>
      </c>
      <c r="BP36" s="259">
        <v>578</v>
      </c>
      <c r="BQ36" s="259">
        <v>578</v>
      </c>
      <c r="BR36" s="259">
        <v>578</v>
      </c>
      <c r="BS36" s="259">
        <v>578</v>
      </c>
      <c r="BT36" s="259">
        <v>578</v>
      </c>
      <c r="BU36" s="325">
        <v>578</v>
      </c>
      <c r="BV36" s="325">
        <v>578</v>
      </c>
      <c r="BW36" s="325">
        <v>578</v>
      </c>
      <c r="BX36" s="325">
        <v>578</v>
      </c>
      <c r="BY36" s="325">
        <v>578</v>
      </c>
      <c r="BZ36" s="325">
        <v>578</v>
      </c>
      <c r="CA36" s="325">
        <v>578</v>
      </c>
      <c r="CB36" s="325">
        <v>578</v>
      </c>
      <c r="CC36" s="325">
        <v>578</v>
      </c>
      <c r="CD36" s="325">
        <v>578</v>
      </c>
      <c r="CE36" s="325">
        <v>578</v>
      </c>
      <c r="CF36" s="325">
        <v>578</v>
      </c>
      <c r="CG36" s="325">
        <v>578</v>
      </c>
      <c r="CH36" s="325">
        <v>578</v>
      </c>
      <c r="CI36" s="325">
        <v>578</v>
      </c>
      <c r="CJ36" s="325">
        <v>578</v>
      </c>
      <c r="CK36" s="325">
        <v>578</v>
      </c>
      <c r="CL36" s="325">
        <v>578</v>
      </c>
      <c r="CM36" s="325">
        <v>578</v>
      </c>
      <c r="CN36" s="325">
        <v>578</v>
      </c>
      <c r="CO36" s="325">
        <v>578</v>
      </c>
      <c r="CP36" s="325">
        <v>578</v>
      </c>
      <c r="CQ36" s="325">
        <v>578</v>
      </c>
      <c r="CR36" s="325">
        <v>578</v>
      </c>
      <c r="CS36" s="325">
        <v>578</v>
      </c>
      <c r="CT36" s="325">
        <v>578</v>
      </c>
      <c r="CU36" s="325">
        <v>578</v>
      </c>
      <c r="CV36" s="325">
        <v>578</v>
      </c>
      <c r="CW36" s="325">
        <v>578</v>
      </c>
      <c r="CX36" s="325">
        <v>578</v>
      </c>
      <c r="CY36" s="325">
        <v>578</v>
      </c>
      <c r="DA36" s="421">
        <f t="shared" si="2"/>
        <v>578</v>
      </c>
      <c r="DB36" s="477">
        <f t="shared" si="3"/>
        <v>578</v>
      </c>
      <c r="DF36" s="426" t="s">
        <v>516</v>
      </c>
    </row>
    <row r="37" spans="1:112" s="45" customFormat="1" ht="21.75" thickBot="1" x14ac:dyDescent="0.25">
      <c r="A37" s="42" t="s">
        <v>389</v>
      </c>
      <c r="B37" s="42" t="s">
        <v>389</v>
      </c>
      <c r="C37" s="42">
        <v>2</v>
      </c>
      <c r="D37" s="42" t="s">
        <v>400</v>
      </c>
      <c r="E37" s="42">
        <v>2</v>
      </c>
      <c r="F37" s="42">
        <v>100043</v>
      </c>
      <c r="G37" s="43" t="s">
        <v>412</v>
      </c>
      <c r="H37" s="43" t="s">
        <v>411</v>
      </c>
      <c r="I37" s="43">
        <v>146</v>
      </c>
      <c r="J37" s="43">
        <v>9742</v>
      </c>
      <c r="K37" s="43" t="s">
        <v>418</v>
      </c>
      <c r="L37" s="43">
        <v>3</v>
      </c>
      <c r="M37" s="44" t="s">
        <v>47</v>
      </c>
      <c r="N37" s="109">
        <v>40470</v>
      </c>
      <c r="O37" s="113"/>
      <c r="P37" s="113"/>
      <c r="Q37" s="113"/>
      <c r="R37" s="79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108"/>
      <c r="AN37" s="108"/>
      <c r="AO37" s="108"/>
      <c r="AP37" s="108"/>
      <c r="AQ37" s="108"/>
      <c r="AR37" s="108"/>
      <c r="AS37" s="107"/>
      <c r="AT37" s="108"/>
      <c r="AU37" s="108"/>
      <c r="AV37" s="108"/>
      <c r="AW37" s="108"/>
      <c r="AX37" s="108"/>
      <c r="AY37" s="108"/>
      <c r="AZ37" s="111"/>
      <c r="BA37" s="273">
        <v>2072</v>
      </c>
      <c r="BB37" s="111">
        <v>2072</v>
      </c>
      <c r="BC37" s="111">
        <v>2072</v>
      </c>
      <c r="BD37" s="111">
        <v>2072</v>
      </c>
      <c r="BE37" s="111">
        <v>2072</v>
      </c>
      <c r="BF37" s="111">
        <v>2072</v>
      </c>
      <c r="BG37" s="111">
        <v>2072</v>
      </c>
      <c r="BH37" s="111">
        <v>2072</v>
      </c>
      <c r="BI37" s="111">
        <v>2072</v>
      </c>
      <c r="BJ37" s="111">
        <v>2072</v>
      </c>
      <c r="BK37" s="111">
        <v>2072</v>
      </c>
      <c r="BL37" s="111">
        <v>2072</v>
      </c>
      <c r="BM37" s="111">
        <v>2072</v>
      </c>
      <c r="BN37" s="111">
        <v>2072</v>
      </c>
      <c r="BO37" s="111">
        <v>2072</v>
      </c>
      <c r="BP37" s="111">
        <v>2072</v>
      </c>
      <c r="BQ37" s="111">
        <v>2072</v>
      </c>
      <c r="BR37" s="111">
        <v>2072</v>
      </c>
      <c r="BS37" s="111">
        <v>2072</v>
      </c>
      <c r="BT37" s="111">
        <v>2072</v>
      </c>
      <c r="BU37" s="297">
        <v>2072</v>
      </c>
      <c r="BV37" s="297">
        <v>2072</v>
      </c>
      <c r="BW37" s="297">
        <v>2072</v>
      </c>
      <c r="BX37" s="297">
        <v>2072</v>
      </c>
      <c r="BY37" s="297">
        <v>2072</v>
      </c>
      <c r="BZ37" s="297">
        <v>2072</v>
      </c>
      <c r="CA37" s="297">
        <v>2072</v>
      </c>
      <c r="CB37" s="297">
        <v>2072</v>
      </c>
      <c r="CC37" s="297">
        <v>2072</v>
      </c>
      <c r="CD37" s="297">
        <v>2072</v>
      </c>
      <c r="CE37" s="297">
        <v>2072</v>
      </c>
      <c r="CF37" s="297">
        <v>2072</v>
      </c>
      <c r="CG37" s="297">
        <v>2072</v>
      </c>
      <c r="CH37" s="297">
        <v>2072</v>
      </c>
      <c r="CI37" s="297">
        <v>2072</v>
      </c>
      <c r="CJ37" s="297">
        <v>2072</v>
      </c>
      <c r="CK37" s="297">
        <v>2072</v>
      </c>
      <c r="CL37" s="297">
        <v>2072</v>
      </c>
      <c r="CM37" s="297">
        <v>2072</v>
      </c>
      <c r="CN37" s="297">
        <v>2072</v>
      </c>
      <c r="CO37" s="297">
        <v>2072</v>
      </c>
      <c r="CP37" s="297">
        <v>2072</v>
      </c>
      <c r="CQ37" s="297">
        <v>2072</v>
      </c>
      <c r="CR37" s="297">
        <v>2072</v>
      </c>
      <c r="CS37" s="297">
        <v>2072</v>
      </c>
      <c r="CT37" s="297">
        <v>2072</v>
      </c>
      <c r="CU37" s="297">
        <v>2072</v>
      </c>
      <c r="CV37" s="297">
        <v>2072</v>
      </c>
      <c r="CW37" s="297">
        <v>2072</v>
      </c>
      <c r="CX37" s="297">
        <v>2072</v>
      </c>
      <c r="CY37" s="297">
        <v>2072</v>
      </c>
      <c r="DA37" s="421">
        <f t="shared" si="2"/>
        <v>2072</v>
      </c>
      <c r="DB37" s="477">
        <f t="shared" si="3"/>
        <v>2072</v>
      </c>
    </row>
    <row r="38" spans="1:112" s="45" customFormat="1" ht="21.75" thickBot="1" x14ac:dyDescent="0.25">
      <c r="A38" s="42" t="s">
        <v>389</v>
      </c>
      <c r="B38" s="42" t="s">
        <v>389</v>
      </c>
      <c r="C38" s="42">
        <v>2</v>
      </c>
      <c r="D38" s="42" t="s">
        <v>400</v>
      </c>
      <c r="E38" s="42">
        <v>2</v>
      </c>
      <c r="F38" s="42">
        <v>100043</v>
      </c>
      <c r="G38" s="43" t="s">
        <v>423</v>
      </c>
      <c r="H38" s="43" t="s">
        <v>424</v>
      </c>
      <c r="I38" s="43">
        <v>147</v>
      </c>
      <c r="J38" s="43">
        <v>9742</v>
      </c>
      <c r="K38" s="43" t="s">
        <v>418</v>
      </c>
      <c r="L38" s="43">
        <v>3</v>
      </c>
      <c r="M38" s="44" t="s">
        <v>47</v>
      </c>
      <c r="N38" s="109">
        <v>40539</v>
      </c>
      <c r="O38" s="113"/>
      <c r="P38" s="113"/>
      <c r="Q38" s="113"/>
      <c r="R38" s="79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108"/>
      <c r="AN38" s="108"/>
      <c r="AO38" s="108"/>
      <c r="AP38" s="108"/>
      <c r="AQ38" s="108"/>
      <c r="AR38" s="108"/>
      <c r="AS38" s="107"/>
      <c r="AT38" s="108"/>
      <c r="AU38" s="108"/>
      <c r="AV38" s="108"/>
      <c r="AW38" s="108"/>
      <c r="AX38" s="108"/>
      <c r="AY38" s="108"/>
      <c r="AZ38" s="111"/>
      <c r="BA38" s="273"/>
      <c r="BB38" s="111"/>
      <c r="BC38" s="111"/>
      <c r="BD38" s="111"/>
      <c r="BE38" s="273">
        <v>1323</v>
      </c>
      <c r="BF38" s="111">
        <v>1323</v>
      </c>
      <c r="BG38" s="111">
        <v>1323</v>
      </c>
      <c r="BH38" s="111">
        <v>1323</v>
      </c>
      <c r="BI38" s="111">
        <v>1323</v>
      </c>
      <c r="BJ38" s="111">
        <v>1323</v>
      </c>
      <c r="BK38" s="111">
        <v>1323</v>
      </c>
      <c r="BL38" s="111">
        <v>1323</v>
      </c>
      <c r="BM38" s="111">
        <v>1323</v>
      </c>
      <c r="BN38" s="111">
        <v>1323</v>
      </c>
      <c r="BO38" s="111">
        <v>1323</v>
      </c>
      <c r="BP38" s="111">
        <v>1323</v>
      </c>
      <c r="BQ38" s="111">
        <v>1323</v>
      </c>
      <c r="BR38" s="111">
        <v>1323</v>
      </c>
      <c r="BS38" s="111">
        <v>1323</v>
      </c>
      <c r="BT38" s="111">
        <v>1323</v>
      </c>
      <c r="BU38" s="297">
        <v>1323</v>
      </c>
      <c r="BV38" s="297">
        <v>1323</v>
      </c>
      <c r="BW38" s="297">
        <v>1323</v>
      </c>
      <c r="BX38" s="297">
        <v>1323</v>
      </c>
      <c r="BY38" s="297">
        <v>1323</v>
      </c>
      <c r="BZ38" s="297">
        <v>1323</v>
      </c>
      <c r="CA38" s="297">
        <v>1323</v>
      </c>
      <c r="CB38" s="297">
        <v>1323</v>
      </c>
      <c r="CC38" s="297">
        <v>1323</v>
      </c>
      <c r="CD38" s="297">
        <v>1323</v>
      </c>
      <c r="CE38" s="297">
        <v>1323</v>
      </c>
      <c r="CF38" s="297">
        <v>1323</v>
      </c>
      <c r="CG38" s="297">
        <v>1323</v>
      </c>
      <c r="CH38" s="297">
        <v>1323</v>
      </c>
      <c r="CI38" s="297">
        <v>1323</v>
      </c>
      <c r="CJ38" s="297">
        <v>1323</v>
      </c>
      <c r="CK38" s="297">
        <v>1323</v>
      </c>
      <c r="CL38" s="297">
        <v>1323</v>
      </c>
      <c r="CM38" s="297">
        <v>1323</v>
      </c>
      <c r="CN38" s="297">
        <v>1323</v>
      </c>
      <c r="CO38" s="297">
        <v>1323</v>
      </c>
      <c r="CP38" s="297">
        <v>1323</v>
      </c>
      <c r="CQ38" s="297">
        <v>1323</v>
      </c>
      <c r="CR38" s="297">
        <v>1323</v>
      </c>
      <c r="CS38" s="297">
        <v>1323</v>
      </c>
      <c r="CT38" s="297">
        <v>1323</v>
      </c>
      <c r="CU38" s="297">
        <v>1323</v>
      </c>
      <c r="CV38" s="297">
        <v>1323</v>
      </c>
      <c r="CW38" s="297">
        <v>1323</v>
      </c>
      <c r="CX38" s="297">
        <v>1323</v>
      </c>
      <c r="CY38" s="297">
        <v>1323</v>
      </c>
      <c r="DA38" s="421">
        <f t="shared" si="2"/>
        <v>1323</v>
      </c>
      <c r="DB38" s="477">
        <f t="shared" si="3"/>
        <v>1323</v>
      </c>
    </row>
    <row r="39" spans="1:112" s="60" customFormat="1" ht="21.75" thickBot="1" x14ac:dyDescent="0.25">
      <c r="A39" s="42" t="s">
        <v>389</v>
      </c>
      <c r="B39" s="42" t="s">
        <v>389</v>
      </c>
      <c r="C39" s="57">
        <v>2</v>
      </c>
      <c r="D39" s="57" t="s">
        <v>389</v>
      </c>
      <c r="E39" s="57">
        <v>2</v>
      </c>
      <c r="F39" s="57">
        <v>100043</v>
      </c>
      <c r="G39" s="58" t="s">
        <v>397</v>
      </c>
      <c r="H39" s="58" t="s">
        <v>398</v>
      </c>
      <c r="I39" s="58">
        <v>145</v>
      </c>
      <c r="J39" s="58">
        <v>9742</v>
      </c>
      <c r="K39" s="58" t="s">
        <v>418</v>
      </c>
      <c r="L39" s="58">
        <v>3</v>
      </c>
      <c r="M39" s="59" t="s">
        <v>47</v>
      </c>
      <c r="N39" s="70">
        <v>40331</v>
      </c>
      <c r="O39" s="61"/>
      <c r="P39" s="61"/>
      <c r="Q39" s="61"/>
      <c r="R39" s="8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105"/>
      <c r="AN39" s="105"/>
      <c r="AO39" s="105"/>
      <c r="AP39" s="105"/>
      <c r="AQ39" s="105"/>
      <c r="AR39" s="105"/>
      <c r="AS39" s="103"/>
      <c r="AT39" s="105"/>
      <c r="AU39" s="105"/>
      <c r="AV39" s="250">
        <v>753</v>
      </c>
      <c r="AW39" s="105">
        <v>753</v>
      </c>
      <c r="AX39" s="105">
        <v>753</v>
      </c>
      <c r="AY39" s="105">
        <v>753</v>
      </c>
      <c r="AZ39" s="258">
        <v>753</v>
      </c>
      <c r="BA39" s="258">
        <v>753</v>
      </c>
      <c r="BB39" s="258">
        <v>753</v>
      </c>
      <c r="BC39" s="258">
        <v>753</v>
      </c>
      <c r="BD39" s="258">
        <v>753</v>
      </c>
      <c r="BE39" s="258">
        <v>753</v>
      </c>
      <c r="BF39" s="258">
        <v>753</v>
      </c>
      <c r="BG39" s="258">
        <v>753</v>
      </c>
      <c r="BH39" s="258">
        <v>753</v>
      </c>
      <c r="BI39" s="258">
        <v>753</v>
      </c>
      <c r="BJ39" s="258">
        <v>753</v>
      </c>
      <c r="BK39" s="258">
        <v>753</v>
      </c>
      <c r="BL39" s="258">
        <v>753</v>
      </c>
      <c r="BM39" s="258">
        <v>753</v>
      </c>
      <c r="BN39" s="258">
        <v>753</v>
      </c>
      <c r="BO39" s="258">
        <v>753</v>
      </c>
      <c r="BP39" s="258">
        <v>753</v>
      </c>
      <c r="BQ39" s="258">
        <v>753</v>
      </c>
      <c r="BR39" s="258">
        <v>753</v>
      </c>
      <c r="BS39" s="258">
        <v>753</v>
      </c>
      <c r="BT39" s="258">
        <v>753</v>
      </c>
      <c r="BU39" s="324">
        <v>753</v>
      </c>
      <c r="BV39" s="324">
        <v>753</v>
      </c>
      <c r="BW39" s="324">
        <v>753</v>
      </c>
      <c r="BX39" s="324">
        <v>753</v>
      </c>
      <c r="BY39" s="324">
        <v>753</v>
      </c>
      <c r="BZ39" s="324">
        <v>753</v>
      </c>
      <c r="CA39" s="324">
        <v>753</v>
      </c>
      <c r="CB39" s="324">
        <v>753</v>
      </c>
      <c r="CC39" s="324">
        <v>753</v>
      </c>
      <c r="CD39" s="324">
        <v>753</v>
      </c>
      <c r="CE39" s="324">
        <v>753</v>
      </c>
      <c r="CF39" s="324">
        <v>753</v>
      </c>
      <c r="CG39" s="324">
        <v>753</v>
      </c>
      <c r="CH39" s="324">
        <v>753</v>
      </c>
      <c r="CI39" s="324">
        <v>753</v>
      </c>
      <c r="CJ39" s="324">
        <v>753</v>
      </c>
      <c r="CK39" s="324">
        <v>753</v>
      </c>
      <c r="CL39" s="324">
        <v>753</v>
      </c>
      <c r="CM39" s="324">
        <v>753</v>
      </c>
      <c r="CN39" s="324">
        <v>753</v>
      </c>
      <c r="CO39" s="324">
        <v>753</v>
      </c>
      <c r="CP39" s="324">
        <v>753</v>
      </c>
      <c r="CQ39" s="324">
        <v>753</v>
      </c>
      <c r="CR39" s="324">
        <v>753</v>
      </c>
      <c r="CS39" s="324">
        <v>753</v>
      </c>
      <c r="CT39" s="324">
        <v>753</v>
      </c>
      <c r="CU39" s="324">
        <v>753</v>
      </c>
      <c r="CV39" s="324">
        <v>753</v>
      </c>
      <c r="CW39" s="324">
        <v>753</v>
      </c>
      <c r="CX39" s="324">
        <v>753</v>
      </c>
      <c r="CY39" s="324">
        <v>753</v>
      </c>
      <c r="DA39" s="421">
        <f t="shared" si="2"/>
        <v>753</v>
      </c>
      <c r="DB39" s="477">
        <f t="shared" si="3"/>
        <v>753</v>
      </c>
    </row>
    <row r="40" spans="1:112" s="65" customFormat="1" ht="32.25" thickBot="1" x14ac:dyDescent="0.25">
      <c r="A40" s="62" t="s">
        <v>80</v>
      </c>
      <c r="B40" s="62" t="s">
        <v>80</v>
      </c>
      <c r="C40" s="62">
        <v>4</v>
      </c>
      <c r="D40" s="62" t="s">
        <v>80</v>
      </c>
      <c r="E40" s="62">
        <v>4</v>
      </c>
      <c r="F40" s="62">
        <v>100075</v>
      </c>
      <c r="G40" s="63" t="s">
        <v>128</v>
      </c>
      <c r="H40" s="63" t="s">
        <v>127</v>
      </c>
      <c r="I40" s="63">
        <v>128</v>
      </c>
      <c r="J40" s="63">
        <v>9991</v>
      </c>
      <c r="K40" s="63" t="s">
        <v>418</v>
      </c>
      <c r="L40" s="63">
        <v>5</v>
      </c>
      <c r="M40" s="64" t="s">
        <v>48</v>
      </c>
      <c r="N40" s="72">
        <v>40052</v>
      </c>
      <c r="O40" s="66"/>
      <c r="P40" s="66"/>
      <c r="Q40" s="66"/>
      <c r="R40" s="85"/>
      <c r="S40" s="96"/>
      <c r="T40" s="96"/>
      <c r="U40" s="96"/>
      <c r="V40" s="96"/>
      <c r="W40" s="96"/>
      <c r="X40" s="96"/>
      <c r="Y40" s="96"/>
      <c r="Z40" s="100">
        <v>1119082</v>
      </c>
      <c r="AA40" s="101">
        <v>1119082</v>
      </c>
      <c r="AB40" s="101">
        <v>1119082</v>
      </c>
      <c r="AC40" s="101">
        <v>1119082</v>
      </c>
      <c r="AD40" s="101">
        <v>1119082</v>
      </c>
      <c r="AE40" s="101">
        <v>1119082</v>
      </c>
      <c r="AF40" s="101">
        <v>1119082</v>
      </c>
      <c r="AG40" s="141">
        <v>1119064</v>
      </c>
      <c r="AH40" s="101">
        <v>1119064</v>
      </c>
      <c r="AI40" s="101">
        <v>1119064</v>
      </c>
      <c r="AJ40" s="101">
        <v>1119064</v>
      </c>
      <c r="AK40" s="101">
        <v>1119064</v>
      </c>
      <c r="AL40" s="101">
        <v>1119064</v>
      </c>
      <c r="AM40" s="101">
        <v>1119064</v>
      </c>
      <c r="AN40" s="101">
        <v>1119064</v>
      </c>
      <c r="AO40" s="101">
        <v>1119064</v>
      </c>
      <c r="AP40" s="101">
        <v>1119064</v>
      </c>
      <c r="AQ40" s="101">
        <v>1119064</v>
      </c>
      <c r="AR40" s="101">
        <v>1119064</v>
      </c>
      <c r="AS40" s="101">
        <v>1119064</v>
      </c>
      <c r="AT40" s="101">
        <v>1119064</v>
      </c>
      <c r="AU40" s="101">
        <v>1119064</v>
      </c>
      <c r="AV40" s="101">
        <v>1119064</v>
      </c>
      <c r="AW40" s="101">
        <v>1119064</v>
      </c>
      <c r="AX40" s="101">
        <v>1119064</v>
      </c>
      <c r="AY40" s="101">
        <v>1119064</v>
      </c>
      <c r="AZ40" s="132">
        <v>1119064</v>
      </c>
      <c r="BA40" s="132">
        <v>1119064</v>
      </c>
      <c r="BB40" s="132">
        <v>1119064</v>
      </c>
      <c r="BC40" s="132">
        <v>1119064</v>
      </c>
      <c r="BD40" s="132">
        <v>1119064</v>
      </c>
      <c r="BE40" s="132">
        <v>1119064</v>
      </c>
      <c r="BF40" s="132">
        <v>1119064</v>
      </c>
      <c r="BG40" s="132">
        <v>1119064</v>
      </c>
      <c r="BH40" s="132">
        <v>1119064</v>
      </c>
      <c r="BI40" s="132">
        <v>1119064</v>
      </c>
      <c r="BJ40" s="132">
        <v>1119064</v>
      </c>
      <c r="BK40" s="132">
        <v>1119064</v>
      </c>
      <c r="BL40" s="132">
        <v>1119064</v>
      </c>
      <c r="BM40" s="261">
        <v>1101720</v>
      </c>
      <c r="BN40" s="132">
        <v>1101720</v>
      </c>
      <c r="BO40" s="132">
        <v>1101720</v>
      </c>
      <c r="BP40" s="132">
        <v>1101720</v>
      </c>
      <c r="BQ40" s="132">
        <v>1101720</v>
      </c>
      <c r="BR40" s="132">
        <v>1101720</v>
      </c>
      <c r="BS40" s="132">
        <v>1101720</v>
      </c>
      <c r="BT40" s="132">
        <v>1101720</v>
      </c>
      <c r="BU40" s="114">
        <v>1101720</v>
      </c>
      <c r="BV40" s="114">
        <v>1101720</v>
      </c>
      <c r="BW40" s="114">
        <v>1101720</v>
      </c>
      <c r="BX40" s="114">
        <v>1101720</v>
      </c>
      <c r="BY40" s="114">
        <v>1101720</v>
      </c>
      <c r="BZ40" s="114">
        <v>1101720</v>
      </c>
      <c r="CA40" s="114">
        <v>1101720</v>
      </c>
      <c r="CB40" s="114">
        <v>1101720</v>
      </c>
      <c r="CC40" s="114">
        <v>1101720</v>
      </c>
      <c r="CD40" s="114">
        <v>1101720</v>
      </c>
      <c r="CE40" s="114">
        <v>1101720</v>
      </c>
      <c r="CF40" s="114">
        <v>1101720</v>
      </c>
      <c r="CG40" s="114">
        <v>1101720</v>
      </c>
      <c r="CH40" s="114">
        <v>1101720</v>
      </c>
      <c r="CI40" s="114">
        <v>1101720</v>
      </c>
      <c r="CJ40" s="114">
        <v>1101720</v>
      </c>
      <c r="CK40" s="114">
        <v>1101720</v>
      </c>
      <c r="CL40" s="114">
        <v>1101720</v>
      </c>
      <c r="CM40" s="114">
        <v>1101720</v>
      </c>
      <c r="CN40" s="114">
        <v>1101720</v>
      </c>
      <c r="CO40" s="114">
        <v>1101720</v>
      </c>
      <c r="CP40" s="114">
        <v>1101720</v>
      </c>
      <c r="CQ40" s="114">
        <v>1101720</v>
      </c>
      <c r="CR40" s="114">
        <v>1101720</v>
      </c>
      <c r="CS40" s="114">
        <v>1101720</v>
      </c>
      <c r="CT40" s="114">
        <v>1101720</v>
      </c>
      <c r="CU40" s="114">
        <v>1101720</v>
      </c>
      <c r="CV40" s="114">
        <v>1101720</v>
      </c>
      <c r="CW40" s="114">
        <v>1101720</v>
      </c>
      <c r="CX40" s="114">
        <v>1101720</v>
      </c>
      <c r="CY40" s="114">
        <v>1101720</v>
      </c>
      <c r="DA40" s="421">
        <f t="shared" si="2"/>
        <v>1104873.4545454546</v>
      </c>
      <c r="DB40" s="477">
        <f t="shared" si="3"/>
        <v>1101720</v>
      </c>
      <c r="DF40" s="430" t="s">
        <v>516</v>
      </c>
    </row>
    <row r="41" spans="1:112" s="65" customFormat="1" ht="32.25" thickBot="1" x14ac:dyDescent="0.25">
      <c r="A41" s="445" t="s">
        <v>524</v>
      </c>
      <c r="B41" s="445" t="s">
        <v>524</v>
      </c>
      <c r="C41" s="62">
        <v>2</v>
      </c>
      <c r="D41" s="445" t="s">
        <v>524</v>
      </c>
      <c r="E41" s="62">
        <v>2</v>
      </c>
      <c r="F41" s="62">
        <v>100072</v>
      </c>
      <c r="G41" s="63" t="s">
        <v>442</v>
      </c>
      <c r="H41" s="63" t="s">
        <v>443</v>
      </c>
      <c r="I41" s="63">
        <v>151</v>
      </c>
      <c r="J41" s="63">
        <v>9998</v>
      </c>
      <c r="K41" s="63" t="s">
        <v>418</v>
      </c>
      <c r="L41" s="63">
        <v>3</v>
      </c>
      <c r="M41" s="64" t="s">
        <v>48</v>
      </c>
      <c r="N41" s="72">
        <v>40639</v>
      </c>
      <c r="O41" s="66"/>
      <c r="P41" s="66"/>
      <c r="Q41" s="66"/>
      <c r="R41" s="85"/>
      <c r="S41" s="96"/>
      <c r="T41" s="96"/>
      <c r="U41" s="96"/>
      <c r="V41" s="96"/>
      <c r="W41" s="96"/>
      <c r="X41" s="96"/>
      <c r="Y41" s="96"/>
      <c r="Z41" s="100"/>
      <c r="AA41" s="101"/>
      <c r="AB41" s="101"/>
      <c r="AC41" s="101"/>
      <c r="AD41" s="101"/>
      <c r="AE41" s="101"/>
      <c r="AF41" s="101"/>
      <c r="AG41" s="14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32"/>
      <c r="BA41" s="132"/>
      <c r="BB41" s="132"/>
      <c r="BC41" s="132"/>
      <c r="BD41" s="132"/>
      <c r="BE41" s="132"/>
      <c r="BF41" s="132"/>
      <c r="BG41" s="132"/>
      <c r="BH41" s="132"/>
      <c r="BI41" s="132"/>
      <c r="BJ41" s="132"/>
      <c r="BK41" s="132"/>
      <c r="BL41" s="132"/>
      <c r="BM41" s="261"/>
      <c r="BN41" s="261">
        <v>4277</v>
      </c>
      <c r="BO41" s="132">
        <v>4277</v>
      </c>
      <c r="BP41" s="132">
        <v>4277</v>
      </c>
      <c r="BQ41" s="132">
        <v>4277</v>
      </c>
      <c r="BR41" s="132">
        <v>4277</v>
      </c>
      <c r="BS41" s="132">
        <v>4277</v>
      </c>
      <c r="BT41" s="132">
        <v>4277</v>
      </c>
      <c r="BU41" s="114">
        <v>4277</v>
      </c>
      <c r="BV41" s="114">
        <v>4277</v>
      </c>
      <c r="BW41" s="114">
        <v>4277</v>
      </c>
      <c r="BX41" s="114">
        <v>4277</v>
      </c>
      <c r="BY41" s="114">
        <v>4277</v>
      </c>
      <c r="BZ41" s="114">
        <v>4277</v>
      </c>
      <c r="CA41" s="114">
        <v>4277</v>
      </c>
      <c r="CB41" s="114">
        <v>4277</v>
      </c>
      <c r="CC41" s="114">
        <v>4277</v>
      </c>
      <c r="CD41" s="114">
        <v>4277</v>
      </c>
      <c r="CE41" s="114">
        <v>4277</v>
      </c>
      <c r="CF41" s="114">
        <v>4277</v>
      </c>
      <c r="CG41" s="114">
        <v>4277</v>
      </c>
      <c r="CH41" s="114">
        <v>4277</v>
      </c>
      <c r="CI41" s="114">
        <v>4277</v>
      </c>
      <c r="CJ41" s="114">
        <v>4277</v>
      </c>
      <c r="CK41" s="114">
        <v>4277</v>
      </c>
      <c r="CL41" s="114">
        <v>4277</v>
      </c>
      <c r="CM41" s="114">
        <v>4277</v>
      </c>
      <c r="CN41" s="114">
        <v>4277</v>
      </c>
      <c r="CO41" s="114">
        <v>4277</v>
      </c>
      <c r="CP41" s="114">
        <v>4277</v>
      </c>
      <c r="CQ41" s="114">
        <v>4277</v>
      </c>
      <c r="CR41" s="114">
        <v>4277</v>
      </c>
      <c r="CS41" s="114">
        <v>4277</v>
      </c>
      <c r="CT41" s="114">
        <v>4277</v>
      </c>
      <c r="CU41" s="114">
        <v>4277</v>
      </c>
      <c r="CV41" s="114">
        <v>4277</v>
      </c>
      <c r="CW41" s="114">
        <v>4277</v>
      </c>
      <c r="CX41" s="114">
        <v>4277</v>
      </c>
      <c r="CY41" s="114">
        <v>4277</v>
      </c>
      <c r="DA41" s="421">
        <f t="shared" si="2"/>
        <v>4277</v>
      </c>
      <c r="DB41" s="477">
        <f t="shared" si="3"/>
        <v>4277</v>
      </c>
      <c r="DF41" s="430" t="s">
        <v>516</v>
      </c>
      <c r="DH41" s="65">
        <v>2011</v>
      </c>
    </row>
    <row r="42" spans="1:112" s="76" customFormat="1" ht="21.75" thickBot="1" x14ac:dyDescent="0.25">
      <c r="A42" s="73" t="s">
        <v>525</v>
      </c>
      <c r="B42" s="73" t="s">
        <v>525</v>
      </c>
      <c r="C42" s="73">
        <v>2</v>
      </c>
      <c r="D42" s="73" t="s">
        <v>525</v>
      </c>
      <c r="E42" s="73">
        <v>2</v>
      </c>
      <c r="F42" s="73">
        <v>100084</v>
      </c>
      <c r="G42" s="74" t="s">
        <v>343</v>
      </c>
      <c r="H42" s="74" t="s">
        <v>344</v>
      </c>
      <c r="I42" s="74">
        <v>134</v>
      </c>
      <c r="J42" s="74">
        <v>10027</v>
      </c>
      <c r="K42" s="74" t="s">
        <v>418</v>
      </c>
      <c r="L42" s="74">
        <v>3</v>
      </c>
      <c r="M42" s="75" t="s">
        <v>47</v>
      </c>
      <c r="N42" s="248">
        <v>40163</v>
      </c>
      <c r="O42" s="249"/>
      <c r="P42" s="249"/>
      <c r="Q42" s="249"/>
      <c r="R42" s="80"/>
      <c r="S42" s="94"/>
      <c r="T42" s="94"/>
      <c r="U42" s="94"/>
      <c r="V42" s="94"/>
      <c r="W42" s="94"/>
      <c r="X42" s="94"/>
      <c r="Y42" s="94"/>
      <c r="Z42" s="124"/>
      <c r="AA42" s="125"/>
      <c r="AB42" s="125"/>
      <c r="AC42" s="125"/>
      <c r="AD42" s="125"/>
      <c r="AE42" s="125"/>
      <c r="AF42" s="125"/>
      <c r="AG42" s="124">
        <v>2803</v>
      </c>
      <c r="AH42" s="125">
        <v>2803</v>
      </c>
      <c r="AI42" s="125">
        <v>2803</v>
      </c>
      <c r="AJ42" s="125">
        <v>2803</v>
      </c>
      <c r="AK42" s="125">
        <v>2803</v>
      </c>
      <c r="AL42" s="125">
        <v>2803</v>
      </c>
      <c r="AM42" s="125">
        <v>2803</v>
      </c>
      <c r="AN42" s="125">
        <v>2803</v>
      </c>
      <c r="AO42" s="125">
        <v>2803</v>
      </c>
      <c r="AP42" s="125">
        <v>2803</v>
      </c>
      <c r="AQ42" s="125">
        <v>2803</v>
      </c>
      <c r="AR42" s="125">
        <v>2803</v>
      </c>
      <c r="AS42" s="125">
        <v>2803</v>
      </c>
      <c r="AT42" s="125">
        <v>2803</v>
      </c>
      <c r="AU42" s="125">
        <v>2803</v>
      </c>
      <c r="AV42" s="125">
        <v>2803</v>
      </c>
      <c r="AW42" s="125">
        <v>2803</v>
      </c>
      <c r="AX42" s="125">
        <v>2803</v>
      </c>
      <c r="AY42" s="125">
        <v>2803</v>
      </c>
      <c r="AZ42" s="259">
        <v>2803</v>
      </c>
      <c r="BA42" s="259">
        <v>2803</v>
      </c>
      <c r="BB42" s="259">
        <v>2803</v>
      </c>
      <c r="BC42" s="259">
        <v>2803</v>
      </c>
      <c r="BD42" s="259">
        <v>2803</v>
      </c>
      <c r="BE42" s="259">
        <v>2803</v>
      </c>
      <c r="BF42" s="259">
        <v>2803</v>
      </c>
      <c r="BG42" s="259">
        <v>2803</v>
      </c>
      <c r="BH42" s="259">
        <v>2803</v>
      </c>
      <c r="BI42" s="259">
        <v>2803</v>
      </c>
      <c r="BJ42" s="259">
        <v>2803</v>
      </c>
      <c r="BK42" s="259">
        <v>2803</v>
      </c>
      <c r="BL42" s="259">
        <v>2803</v>
      </c>
      <c r="BM42" s="259">
        <v>2803</v>
      </c>
      <c r="BN42" s="259">
        <v>2803</v>
      </c>
      <c r="BO42" s="259">
        <v>2803</v>
      </c>
      <c r="BP42" s="259">
        <v>2803</v>
      </c>
      <c r="BQ42" s="259">
        <v>2803</v>
      </c>
      <c r="BR42" s="259">
        <v>2803</v>
      </c>
      <c r="BS42" s="259">
        <v>2803</v>
      </c>
      <c r="BT42" s="259">
        <v>2803</v>
      </c>
      <c r="BU42" s="325">
        <v>2803</v>
      </c>
      <c r="BV42" s="325">
        <v>2803</v>
      </c>
      <c r="BW42" s="325">
        <v>2803</v>
      </c>
      <c r="BX42" s="325">
        <v>2803</v>
      </c>
      <c r="BY42" s="325">
        <v>2803</v>
      </c>
      <c r="BZ42" s="325">
        <v>2803</v>
      </c>
      <c r="CA42" s="325">
        <v>2803</v>
      </c>
      <c r="CB42" s="325">
        <v>2803</v>
      </c>
      <c r="CC42" s="325">
        <v>2803</v>
      </c>
      <c r="CD42" s="325">
        <v>2803</v>
      </c>
      <c r="CE42" s="325">
        <v>2803</v>
      </c>
      <c r="CF42" s="325">
        <v>2803</v>
      </c>
      <c r="CG42" s="325">
        <v>2803</v>
      </c>
      <c r="CH42" s="325">
        <v>2803</v>
      </c>
      <c r="CI42" s="325">
        <v>2803</v>
      </c>
      <c r="CJ42" s="325">
        <v>2803</v>
      </c>
      <c r="CK42" s="325">
        <v>2803</v>
      </c>
      <c r="CL42" s="325">
        <v>2803</v>
      </c>
      <c r="CM42" s="325">
        <v>2803</v>
      </c>
      <c r="CN42" s="325">
        <v>2803</v>
      </c>
      <c r="CO42" s="325">
        <v>2803</v>
      </c>
      <c r="CP42" s="325">
        <v>2803</v>
      </c>
      <c r="CQ42" s="325">
        <v>2803</v>
      </c>
      <c r="CR42" s="325">
        <v>2803</v>
      </c>
      <c r="CS42" s="325">
        <v>2803</v>
      </c>
      <c r="CT42" s="325">
        <v>2803</v>
      </c>
      <c r="CU42" s="325">
        <v>2803</v>
      </c>
      <c r="CV42" s="325">
        <v>2803</v>
      </c>
      <c r="CW42" s="325">
        <v>2803</v>
      </c>
      <c r="CX42" s="325">
        <v>2803</v>
      </c>
      <c r="CY42" s="325">
        <v>2803</v>
      </c>
      <c r="DA42" s="421">
        <f t="shared" si="2"/>
        <v>2803</v>
      </c>
      <c r="DB42" s="477">
        <f t="shared" si="3"/>
        <v>2803</v>
      </c>
      <c r="DF42" s="426" t="s">
        <v>516</v>
      </c>
    </row>
    <row r="43" spans="1:112" s="60" customFormat="1" ht="21.75" thickBot="1" x14ac:dyDescent="0.25">
      <c r="A43" s="57" t="s">
        <v>525</v>
      </c>
      <c r="B43" s="57" t="s">
        <v>525</v>
      </c>
      <c r="C43" s="57">
        <v>2</v>
      </c>
      <c r="D43" s="57" t="s">
        <v>525</v>
      </c>
      <c r="E43" s="57">
        <v>2</v>
      </c>
      <c r="F43" s="57">
        <v>100084</v>
      </c>
      <c r="G43" s="58" t="s">
        <v>466</v>
      </c>
      <c r="H43" s="58" t="s">
        <v>467</v>
      </c>
      <c r="I43" s="58">
        <v>156</v>
      </c>
      <c r="J43" s="58">
        <v>10055</v>
      </c>
      <c r="K43" s="58" t="s">
        <v>418</v>
      </c>
      <c r="L43" s="58">
        <v>3</v>
      </c>
      <c r="M43" s="59" t="s">
        <v>47</v>
      </c>
      <c r="N43" s="70">
        <v>40688</v>
      </c>
      <c r="O43" s="61"/>
      <c r="P43" s="61"/>
      <c r="Q43" s="61"/>
      <c r="R43" s="83"/>
      <c r="S43" s="93"/>
      <c r="T43" s="93"/>
      <c r="U43" s="93"/>
      <c r="V43" s="93"/>
      <c r="W43" s="93"/>
      <c r="X43" s="93"/>
      <c r="Y43" s="93"/>
      <c r="Z43" s="103"/>
      <c r="AA43" s="105"/>
      <c r="AB43" s="105"/>
      <c r="AC43" s="105"/>
      <c r="AD43" s="105"/>
      <c r="AE43" s="105"/>
      <c r="AF43" s="105"/>
      <c r="AG43" s="103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258"/>
      <c r="BA43" s="258"/>
      <c r="BB43" s="258"/>
      <c r="BC43" s="258"/>
      <c r="BD43" s="258"/>
      <c r="BE43" s="258"/>
      <c r="BF43" s="258"/>
      <c r="BG43" s="258"/>
      <c r="BH43" s="258"/>
      <c r="BI43" s="258"/>
      <c r="BJ43" s="258"/>
      <c r="BK43" s="258"/>
      <c r="BL43" s="258"/>
      <c r="BM43" s="258"/>
      <c r="BN43" s="258"/>
      <c r="BO43" s="258"/>
      <c r="BP43" s="258"/>
      <c r="BQ43" s="258"/>
      <c r="BR43" s="258"/>
      <c r="BS43" s="258"/>
      <c r="BT43" s="274">
        <v>12974</v>
      </c>
      <c r="BU43" s="324">
        <v>12974</v>
      </c>
      <c r="BV43" s="324">
        <v>12974</v>
      </c>
      <c r="BW43" s="324">
        <v>12974</v>
      </c>
      <c r="BX43" s="324">
        <v>12974</v>
      </c>
      <c r="BY43" s="324">
        <v>12974</v>
      </c>
      <c r="BZ43" s="324">
        <v>12974</v>
      </c>
      <c r="CA43" s="324">
        <v>12974</v>
      </c>
      <c r="CB43" s="324">
        <v>12974</v>
      </c>
      <c r="CC43" s="324">
        <v>12974</v>
      </c>
      <c r="CD43" s="324">
        <v>12974</v>
      </c>
      <c r="CE43" s="324">
        <v>12974</v>
      </c>
      <c r="CF43" s="324">
        <v>12974</v>
      </c>
      <c r="CG43" s="324">
        <v>12974</v>
      </c>
      <c r="CH43" s="324">
        <v>12974</v>
      </c>
      <c r="CI43" s="324">
        <v>12974</v>
      </c>
      <c r="CJ43" s="324">
        <v>12974</v>
      </c>
      <c r="CK43" s="324">
        <v>12974</v>
      </c>
      <c r="CL43" s="324">
        <v>12974</v>
      </c>
      <c r="CM43" s="324">
        <v>12974</v>
      </c>
      <c r="CN43" s="324">
        <v>12974</v>
      </c>
      <c r="CO43" s="324">
        <v>12974</v>
      </c>
      <c r="CP43" s="324">
        <v>12974</v>
      </c>
      <c r="CQ43" s="324">
        <v>12974</v>
      </c>
      <c r="CR43" s="324">
        <v>12974</v>
      </c>
      <c r="CS43" s="324">
        <v>12974</v>
      </c>
      <c r="CT43" s="324">
        <v>12974</v>
      </c>
      <c r="CU43" s="324">
        <v>12974</v>
      </c>
      <c r="CV43" s="324">
        <v>12974</v>
      </c>
      <c r="CW43" s="324">
        <v>12974</v>
      </c>
      <c r="CX43" s="324">
        <v>12974</v>
      </c>
      <c r="CY43" s="324">
        <v>12974</v>
      </c>
      <c r="DA43" s="421">
        <f t="shared" si="2"/>
        <v>12974</v>
      </c>
      <c r="DB43" s="477">
        <f t="shared" si="3"/>
        <v>12974</v>
      </c>
      <c r="DH43" s="60">
        <v>2011</v>
      </c>
    </row>
    <row r="44" spans="1:112" s="45" customFormat="1" ht="13.5" thickBot="1" x14ac:dyDescent="0.25">
      <c r="A44" s="42" t="s">
        <v>10</v>
      </c>
      <c r="B44" s="42" t="s">
        <v>10</v>
      </c>
      <c r="C44" s="42">
        <v>2</v>
      </c>
      <c r="D44" s="42" t="s">
        <v>10</v>
      </c>
      <c r="E44" s="42">
        <v>2</v>
      </c>
      <c r="F44" s="42">
        <v>100035</v>
      </c>
      <c r="G44" s="43" t="s">
        <v>131</v>
      </c>
      <c r="H44" s="43" t="s">
        <v>129</v>
      </c>
      <c r="I44" s="43">
        <v>57</v>
      </c>
      <c r="J44" s="43">
        <v>9752</v>
      </c>
      <c r="K44" s="43" t="s">
        <v>418</v>
      </c>
      <c r="L44" s="43">
        <v>3</v>
      </c>
      <c r="M44" s="44" t="s">
        <v>48</v>
      </c>
      <c r="O44" s="46">
        <v>15832</v>
      </c>
      <c r="P44" s="46">
        <v>15832</v>
      </c>
      <c r="Q44" s="46">
        <v>15832</v>
      </c>
      <c r="R44" s="79">
        <v>15832</v>
      </c>
      <c r="S44" s="92">
        <v>15832</v>
      </c>
      <c r="T44" s="92">
        <v>15832</v>
      </c>
      <c r="U44" s="92">
        <v>15832</v>
      </c>
      <c r="V44" s="92">
        <v>15832</v>
      </c>
      <c r="W44" s="92">
        <v>15832</v>
      </c>
      <c r="X44" s="92">
        <v>15832</v>
      </c>
      <c r="Y44" s="92">
        <v>15832</v>
      </c>
      <c r="Z44" s="92">
        <v>15832</v>
      </c>
      <c r="AA44" s="92">
        <v>15832</v>
      </c>
      <c r="AB44" s="92">
        <v>15832</v>
      </c>
      <c r="AC44" s="92">
        <v>15832</v>
      </c>
      <c r="AD44" s="92">
        <v>15832</v>
      </c>
      <c r="AE44" s="92">
        <v>15832</v>
      </c>
      <c r="AF44" s="92">
        <v>15832</v>
      </c>
      <c r="AG44" s="92">
        <v>15832</v>
      </c>
      <c r="AH44" s="92">
        <v>15832</v>
      </c>
      <c r="AI44" s="92">
        <v>15832</v>
      </c>
      <c r="AJ44" s="92">
        <v>15832</v>
      </c>
      <c r="AK44" s="92">
        <v>15832</v>
      </c>
      <c r="AL44" s="92">
        <v>15832</v>
      </c>
      <c r="AM44" s="108">
        <v>15832</v>
      </c>
      <c r="AN44" s="108">
        <v>15832</v>
      </c>
      <c r="AO44" s="108">
        <v>15832</v>
      </c>
      <c r="AP44" s="108">
        <v>15832</v>
      </c>
      <c r="AQ44" s="108">
        <v>15832</v>
      </c>
      <c r="AR44" s="108">
        <v>15832</v>
      </c>
      <c r="AS44" s="108">
        <v>15832</v>
      </c>
      <c r="AT44" s="108">
        <v>15832</v>
      </c>
      <c r="AU44" s="108">
        <v>15832</v>
      </c>
      <c r="AV44" s="108">
        <v>15832</v>
      </c>
      <c r="AW44" s="108">
        <v>15832</v>
      </c>
      <c r="AX44" s="108">
        <v>15832</v>
      </c>
      <c r="AY44" s="108">
        <v>15832</v>
      </c>
      <c r="AZ44" s="111">
        <v>15832</v>
      </c>
      <c r="BA44" s="111">
        <v>15832</v>
      </c>
      <c r="BB44" s="273">
        <v>26699</v>
      </c>
      <c r="BC44" s="111">
        <v>26699</v>
      </c>
      <c r="BD44" s="111">
        <v>26699</v>
      </c>
      <c r="BE44" s="111">
        <v>26699</v>
      </c>
      <c r="BF44" s="111">
        <v>26699</v>
      </c>
      <c r="BG44" s="111">
        <v>26699</v>
      </c>
      <c r="BH44" s="111">
        <v>26699</v>
      </c>
      <c r="BI44" s="111">
        <v>26699</v>
      </c>
      <c r="BJ44" s="111">
        <v>26699</v>
      </c>
      <c r="BK44" s="111">
        <v>26699</v>
      </c>
      <c r="BL44" s="111">
        <v>26699</v>
      </c>
      <c r="BM44" s="111">
        <v>26699</v>
      </c>
      <c r="BN44" s="111">
        <v>26699</v>
      </c>
      <c r="BO44" s="111">
        <v>26699</v>
      </c>
      <c r="BP44" s="111">
        <v>26699</v>
      </c>
      <c r="BQ44" s="111">
        <v>26699</v>
      </c>
      <c r="BR44" s="111">
        <v>26699</v>
      </c>
      <c r="BS44" s="111">
        <v>26699</v>
      </c>
      <c r="BT44" s="111">
        <v>26699</v>
      </c>
      <c r="BU44" s="297">
        <v>26699</v>
      </c>
      <c r="BV44" s="297">
        <v>26699</v>
      </c>
      <c r="BW44" s="297">
        <v>26699</v>
      </c>
      <c r="BX44" s="297">
        <v>26699</v>
      </c>
      <c r="BY44" s="297">
        <v>26699</v>
      </c>
      <c r="BZ44" s="297">
        <v>26699</v>
      </c>
      <c r="CA44" s="297">
        <v>26699</v>
      </c>
      <c r="CB44" s="297">
        <v>26699</v>
      </c>
      <c r="CC44" s="297">
        <v>26699</v>
      </c>
      <c r="CD44" s="297">
        <v>26699</v>
      </c>
      <c r="CE44" s="297">
        <v>26699</v>
      </c>
      <c r="CF44" s="452">
        <v>40042</v>
      </c>
      <c r="CG44" s="297">
        <v>40042</v>
      </c>
      <c r="CH44" s="297">
        <v>40042</v>
      </c>
      <c r="CI44" s="297">
        <v>40042</v>
      </c>
      <c r="CJ44" s="297">
        <v>40042</v>
      </c>
      <c r="CK44" s="297">
        <v>40042</v>
      </c>
      <c r="CL44" s="297">
        <v>40042</v>
      </c>
      <c r="CM44" s="297">
        <v>40042</v>
      </c>
      <c r="CN44" s="297">
        <v>40042</v>
      </c>
      <c r="CO44" s="297">
        <v>40042</v>
      </c>
      <c r="CP44" s="297">
        <v>40042</v>
      </c>
      <c r="CQ44" s="297">
        <v>40042</v>
      </c>
      <c r="CR44" s="297">
        <v>40042</v>
      </c>
      <c r="CS44" s="297">
        <v>40042</v>
      </c>
      <c r="CT44" s="297">
        <v>40042</v>
      </c>
      <c r="CU44" s="297">
        <v>40042</v>
      </c>
      <c r="CV44" s="297">
        <v>40042</v>
      </c>
      <c r="CW44" s="452">
        <v>51310</v>
      </c>
      <c r="CX44" s="297">
        <v>51310</v>
      </c>
      <c r="CY44" s="297">
        <v>51310</v>
      </c>
      <c r="CZ44" s="45">
        <f>SUM(CF44:CF45)</f>
        <v>52671</v>
      </c>
      <c r="DA44" s="421">
        <f t="shared" si="2"/>
        <v>26699</v>
      </c>
      <c r="DB44" s="477">
        <f t="shared" si="3"/>
        <v>39015.615384615383</v>
      </c>
      <c r="DF44" s="431" t="s">
        <v>516</v>
      </c>
    </row>
    <row r="45" spans="1:112" s="60" customFormat="1" ht="13.5" thickBot="1" x14ac:dyDescent="0.25">
      <c r="A45" s="57" t="s">
        <v>10</v>
      </c>
      <c r="B45" s="57" t="s">
        <v>10</v>
      </c>
      <c r="C45" s="57">
        <v>2</v>
      </c>
      <c r="D45" s="57" t="s">
        <v>10</v>
      </c>
      <c r="E45" s="57">
        <v>2</v>
      </c>
      <c r="F45" s="57">
        <v>100035</v>
      </c>
      <c r="G45" s="58" t="s">
        <v>132</v>
      </c>
      <c r="H45" s="58" t="s">
        <v>130</v>
      </c>
      <c r="I45" s="58">
        <v>58</v>
      </c>
      <c r="J45" s="58">
        <v>9752</v>
      </c>
      <c r="K45" s="58" t="s">
        <v>418</v>
      </c>
      <c r="L45" s="58">
        <v>3</v>
      </c>
      <c r="M45" s="59" t="s">
        <v>48</v>
      </c>
      <c r="O45" s="67">
        <v>4248</v>
      </c>
      <c r="P45" s="67">
        <v>4248</v>
      </c>
      <c r="Q45" s="67">
        <v>4248</v>
      </c>
      <c r="R45" s="83">
        <v>4248</v>
      </c>
      <c r="S45" s="93">
        <v>4248</v>
      </c>
      <c r="T45" s="93">
        <v>4248</v>
      </c>
      <c r="U45" s="93">
        <v>4248</v>
      </c>
      <c r="V45" s="93">
        <v>4248</v>
      </c>
      <c r="W45" s="93">
        <v>4248</v>
      </c>
      <c r="X45" s="93">
        <v>4248</v>
      </c>
      <c r="Y45" s="93">
        <v>4248</v>
      </c>
      <c r="Z45" s="93">
        <v>4248</v>
      </c>
      <c r="AA45" s="93">
        <v>4248</v>
      </c>
      <c r="AB45" s="93">
        <v>4248</v>
      </c>
      <c r="AC45" s="93">
        <v>4248</v>
      </c>
      <c r="AD45" s="93">
        <v>4248</v>
      </c>
      <c r="AE45" s="93">
        <v>4248</v>
      </c>
      <c r="AF45" s="93">
        <v>4248</v>
      </c>
      <c r="AG45" s="93">
        <v>4248</v>
      </c>
      <c r="AH45" s="93">
        <v>4248</v>
      </c>
      <c r="AI45" s="93">
        <v>4248</v>
      </c>
      <c r="AJ45" s="93">
        <v>4248</v>
      </c>
      <c r="AK45" s="93">
        <v>4248</v>
      </c>
      <c r="AL45" s="93">
        <v>4248</v>
      </c>
      <c r="AM45" s="105">
        <v>4248</v>
      </c>
      <c r="AN45" s="105">
        <v>4248</v>
      </c>
      <c r="AO45" s="105">
        <v>4248</v>
      </c>
      <c r="AP45" s="105">
        <v>4248</v>
      </c>
      <c r="AQ45" s="105">
        <v>4248</v>
      </c>
      <c r="AR45" s="105">
        <v>4248</v>
      </c>
      <c r="AS45" s="105">
        <v>4248</v>
      </c>
      <c r="AT45" s="105">
        <v>4248</v>
      </c>
      <c r="AU45" s="105">
        <v>4248</v>
      </c>
      <c r="AV45" s="105">
        <v>4248</v>
      </c>
      <c r="AW45" s="105">
        <v>4248</v>
      </c>
      <c r="AX45" s="105">
        <v>4248</v>
      </c>
      <c r="AY45" s="105">
        <v>4248</v>
      </c>
      <c r="AZ45" s="258">
        <v>4248</v>
      </c>
      <c r="BA45" s="258">
        <v>4248</v>
      </c>
      <c r="BB45" s="274">
        <v>12629</v>
      </c>
      <c r="BC45" s="258">
        <v>12629</v>
      </c>
      <c r="BD45" s="258">
        <v>12629</v>
      </c>
      <c r="BE45" s="258">
        <v>12629</v>
      </c>
      <c r="BF45" s="258">
        <v>12629</v>
      </c>
      <c r="BG45" s="258">
        <v>12629</v>
      </c>
      <c r="BH45" s="258">
        <v>12629</v>
      </c>
      <c r="BI45" s="258">
        <v>12629</v>
      </c>
      <c r="BJ45" s="258">
        <v>12629</v>
      </c>
      <c r="BK45" s="258">
        <v>12629</v>
      </c>
      <c r="BL45" s="258">
        <v>12629</v>
      </c>
      <c r="BM45" s="258">
        <v>12629</v>
      </c>
      <c r="BN45" s="258">
        <v>12629</v>
      </c>
      <c r="BO45" s="258">
        <v>12629</v>
      </c>
      <c r="BP45" s="258">
        <v>12629</v>
      </c>
      <c r="BQ45" s="258">
        <v>12629</v>
      </c>
      <c r="BR45" s="258">
        <v>12629</v>
      </c>
      <c r="BS45" s="258">
        <v>12629</v>
      </c>
      <c r="BT45" s="258">
        <v>12629</v>
      </c>
      <c r="BU45" s="324">
        <v>12629</v>
      </c>
      <c r="BV45" s="324">
        <v>12629</v>
      </c>
      <c r="BW45" s="324">
        <v>12629</v>
      </c>
      <c r="BX45" s="324">
        <v>12629</v>
      </c>
      <c r="BY45" s="324">
        <v>12629</v>
      </c>
      <c r="BZ45" s="324">
        <v>12629</v>
      </c>
      <c r="CA45" s="324">
        <v>12629</v>
      </c>
      <c r="CB45" s="324">
        <v>12629</v>
      </c>
      <c r="CC45" s="324">
        <v>12629</v>
      </c>
      <c r="CD45" s="324">
        <v>12629</v>
      </c>
      <c r="CE45" s="324">
        <v>12629</v>
      </c>
      <c r="CF45" s="324">
        <v>12629</v>
      </c>
      <c r="CG45" s="324">
        <v>12629</v>
      </c>
      <c r="CH45" s="324">
        <v>12629</v>
      </c>
      <c r="CI45" s="324">
        <v>12629</v>
      </c>
      <c r="CJ45" s="324">
        <v>12629</v>
      </c>
      <c r="CK45" s="324">
        <v>12629</v>
      </c>
      <c r="CL45" s="324">
        <v>12629</v>
      </c>
      <c r="CM45" s="324">
        <v>12629</v>
      </c>
      <c r="CN45" s="324">
        <v>12629</v>
      </c>
      <c r="CO45" s="324">
        <v>12629</v>
      </c>
      <c r="CP45" s="324">
        <v>12629</v>
      </c>
      <c r="CQ45" s="324">
        <v>12629</v>
      </c>
      <c r="CR45" s="324">
        <v>12629</v>
      </c>
      <c r="CS45" s="324">
        <v>12629</v>
      </c>
      <c r="CT45" s="324">
        <v>12629</v>
      </c>
      <c r="CU45" s="324">
        <v>12629</v>
      </c>
      <c r="CV45" s="324">
        <v>12629</v>
      </c>
      <c r="CW45" s="458">
        <v>15675</v>
      </c>
      <c r="CX45" s="324">
        <v>15675</v>
      </c>
      <c r="CY45" s="324">
        <v>15675</v>
      </c>
      <c r="DA45" s="421">
        <f t="shared" si="2"/>
        <v>12629</v>
      </c>
      <c r="DB45" s="477">
        <f t="shared" si="3"/>
        <v>12629</v>
      </c>
    </row>
    <row r="46" spans="1:112" s="65" customFormat="1" ht="32.25" thickBot="1" x14ac:dyDescent="0.25">
      <c r="A46" s="62" t="s">
        <v>11</v>
      </c>
      <c r="B46" s="62" t="s">
        <v>11</v>
      </c>
      <c r="C46" s="62">
        <v>2</v>
      </c>
      <c r="D46" s="62" t="s">
        <v>11</v>
      </c>
      <c r="E46" s="62">
        <v>2</v>
      </c>
      <c r="F46" s="62">
        <v>100033</v>
      </c>
      <c r="G46" s="63" t="s">
        <v>133</v>
      </c>
      <c r="H46" s="63" t="s">
        <v>134</v>
      </c>
      <c r="I46" s="63">
        <v>74</v>
      </c>
      <c r="J46" s="63">
        <v>9872</v>
      </c>
      <c r="K46" s="63" t="s">
        <v>418</v>
      </c>
      <c r="L46" s="63">
        <v>3</v>
      </c>
      <c r="M46" s="64" t="s">
        <v>47</v>
      </c>
      <c r="O46" s="68">
        <v>11968</v>
      </c>
      <c r="P46" s="68">
        <v>11968</v>
      </c>
      <c r="Q46" s="68">
        <v>11968</v>
      </c>
      <c r="R46" s="85">
        <v>11968</v>
      </c>
      <c r="S46" s="96">
        <v>11968</v>
      </c>
      <c r="T46" s="96">
        <v>11968</v>
      </c>
      <c r="U46" s="96">
        <v>11968</v>
      </c>
      <c r="V46" s="96">
        <v>11968</v>
      </c>
      <c r="W46" s="96">
        <v>11968</v>
      </c>
      <c r="X46" s="96">
        <v>11968</v>
      </c>
      <c r="Y46" s="96">
        <v>11968</v>
      </c>
      <c r="Z46" s="96">
        <v>11968</v>
      </c>
      <c r="AA46" s="96">
        <v>11968</v>
      </c>
      <c r="AB46" s="96">
        <v>11968</v>
      </c>
      <c r="AC46" s="96">
        <v>11968</v>
      </c>
      <c r="AD46" s="96">
        <v>11968</v>
      </c>
      <c r="AE46" s="96">
        <v>11968</v>
      </c>
      <c r="AF46" s="96">
        <v>11968</v>
      </c>
      <c r="AG46" s="96">
        <v>11968</v>
      </c>
      <c r="AH46" s="96">
        <v>11968</v>
      </c>
      <c r="AI46" s="96">
        <v>11968</v>
      </c>
      <c r="AJ46" s="96">
        <v>11968</v>
      </c>
      <c r="AK46" s="96">
        <v>11968</v>
      </c>
      <c r="AL46" s="96">
        <v>11968</v>
      </c>
      <c r="AM46" s="101">
        <v>11968</v>
      </c>
      <c r="AN46" s="101">
        <v>11968</v>
      </c>
      <c r="AO46" s="101">
        <v>11968</v>
      </c>
      <c r="AP46" s="101">
        <v>11968</v>
      </c>
      <c r="AQ46" s="101">
        <v>11968</v>
      </c>
      <c r="AR46" s="101">
        <v>11968</v>
      </c>
      <c r="AS46" s="101">
        <v>11968</v>
      </c>
      <c r="AT46" s="101">
        <v>11968</v>
      </c>
      <c r="AU46" s="101">
        <v>11968</v>
      </c>
      <c r="AV46" s="101">
        <v>11968</v>
      </c>
      <c r="AW46" s="101">
        <v>11968</v>
      </c>
      <c r="AX46" s="101">
        <v>11968</v>
      </c>
      <c r="AY46" s="101">
        <v>11968</v>
      </c>
      <c r="AZ46" s="132">
        <v>11968</v>
      </c>
      <c r="BA46" s="132">
        <v>11968</v>
      </c>
      <c r="BB46" s="132">
        <v>11968</v>
      </c>
      <c r="BC46" s="132">
        <v>11968</v>
      </c>
      <c r="BD46" s="132">
        <v>11968</v>
      </c>
      <c r="BE46" s="132">
        <v>11968</v>
      </c>
      <c r="BF46" s="132">
        <v>11968</v>
      </c>
      <c r="BG46" s="132">
        <v>11968</v>
      </c>
      <c r="BH46" s="132">
        <v>11968</v>
      </c>
      <c r="BI46" s="132">
        <v>11968</v>
      </c>
      <c r="BJ46" s="261">
        <v>22224</v>
      </c>
      <c r="BK46" s="132">
        <v>22224</v>
      </c>
      <c r="BL46" s="132">
        <v>22224</v>
      </c>
      <c r="BM46" s="132">
        <v>22224</v>
      </c>
      <c r="BN46" s="132">
        <v>22224</v>
      </c>
      <c r="BO46" s="132">
        <v>22224</v>
      </c>
      <c r="BP46" s="132">
        <v>22224</v>
      </c>
      <c r="BQ46" s="132">
        <v>22224</v>
      </c>
      <c r="BR46" s="132">
        <v>22224</v>
      </c>
      <c r="BS46" s="132">
        <v>22224</v>
      </c>
      <c r="BT46" s="132">
        <v>22224</v>
      </c>
      <c r="BU46" s="114">
        <v>22224</v>
      </c>
      <c r="BV46" s="114">
        <v>22224</v>
      </c>
      <c r="BW46" s="114">
        <v>22224</v>
      </c>
      <c r="BX46" s="114">
        <v>22224</v>
      </c>
      <c r="BY46" s="114">
        <v>22224</v>
      </c>
      <c r="BZ46" s="114">
        <v>22224</v>
      </c>
      <c r="CA46" s="114">
        <v>22224</v>
      </c>
      <c r="CB46" s="114">
        <v>22224</v>
      </c>
      <c r="CC46" s="114">
        <v>22224</v>
      </c>
      <c r="CD46" s="114">
        <v>22224</v>
      </c>
      <c r="CE46" s="114">
        <v>22224</v>
      </c>
      <c r="CF46" s="114">
        <v>22224</v>
      </c>
      <c r="CG46" s="114">
        <v>22224</v>
      </c>
      <c r="CH46" s="114">
        <v>22224</v>
      </c>
      <c r="CI46" s="114">
        <v>22224</v>
      </c>
      <c r="CJ46" s="114">
        <v>22224</v>
      </c>
      <c r="CK46" s="114">
        <v>22224</v>
      </c>
      <c r="CL46" s="114">
        <v>22224</v>
      </c>
      <c r="CM46" s="114">
        <v>22224</v>
      </c>
      <c r="CN46" s="114">
        <v>22224</v>
      </c>
      <c r="CO46" s="114">
        <v>22224</v>
      </c>
      <c r="CP46" s="114">
        <v>22224</v>
      </c>
      <c r="CQ46" s="114">
        <v>22224</v>
      </c>
      <c r="CR46" s="114">
        <v>22224</v>
      </c>
      <c r="CS46" s="114">
        <v>22224</v>
      </c>
      <c r="CT46" s="114">
        <v>22224</v>
      </c>
      <c r="CU46" s="114">
        <v>22224</v>
      </c>
      <c r="CV46" s="114">
        <v>22224</v>
      </c>
      <c r="CW46" s="114">
        <v>22224</v>
      </c>
      <c r="CX46" s="114">
        <v>22224</v>
      </c>
      <c r="CY46" s="114">
        <v>22224</v>
      </c>
      <c r="DA46" s="421">
        <f t="shared" si="2"/>
        <v>21757.81818181818</v>
      </c>
      <c r="DB46" s="477">
        <f t="shared" si="3"/>
        <v>22224</v>
      </c>
      <c r="DF46" s="430" t="s">
        <v>516</v>
      </c>
    </row>
    <row r="47" spans="1:112" s="179" customFormat="1" ht="21.75" thickBot="1" x14ac:dyDescent="0.25">
      <c r="A47" s="172" t="s">
        <v>536</v>
      </c>
      <c r="B47" s="172" t="s">
        <v>536</v>
      </c>
      <c r="C47" s="172">
        <v>2</v>
      </c>
      <c r="D47" s="172" t="s">
        <v>536</v>
      </c>
      <c r="E47" s="172">
        <v>2</v>
      </c>
      <c r="F47" s="172">
        <v>100055</v>
      </c>
      <c r="G47" s="173" t="s">
        <v>135</v>
      </c>
      <c r="H47" s="173" t="s">
        <v>352</v>
      </c>
      <c r="I47" s="173">
        <v>131</v>
      </c>
      <c r="J47" s="173">
        <v>9895</v>
      </c>
      <c r="K47" s="173" t="s">
        <v>417</v>
      </c>
      <c r="L47" s="173">
        <v>3</v>
      </c>
      <c r="M47" s="174" t="s">
        <v>47</v>
      </c>
      <c r="N47" s="175">
        <v>40093</v>
      </c>
      <c r="O47" s="176"/>
      <c r="P47" s="176"/>
      <c r="Q47" s="176"/>
      <c r="R47" s="204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6">
        <v>2583</v>
      </c>
      <c r="AD47" s="178">
        <v>2583</v>
      </c>
      <c r="AE47" s="178">
        <v>2583</v>
      </c>
      <c r="AF47" s="178">
        <v>2583</v>
      </c>
      <c r="AG47" s="206">
        <v>2666</v>
      </c>
      <c r="AH47" s="178">
        <v>2666</v>
      </c>
      <c r="AI47" s="209">
        <v>2697</v>
      </c>
      <c r="AJ47" s="178">
        <v>2697</v>
      </c>
      <c r="AK47" s="178">
        <v>2697</v>
      </c>
      <c r="AL47" s="178">
        <v>2697</v>
      </c>
      <c r="AM47" s="178">
        <v>2697</v>
      </c>
      <c r="AN47" s="178">
        <v>2697</v>
      </c>
      <c r="AO47" s="221">
        <v>2763</v>
      </c>
      <c r="AP47" s="178">
        <v>2763</v>
      </c>
      <c r="AQ47" s="178">
        <v>2763</v>
      </c>
      <c r="AR47" s="178">
        <v>2763</v>
      </c>
      <c r="AS47" s="178">
        <v>2763</v>
      </c>
      <c r="AT47" s="178">
        <v>2763</v>
      </c>
      <c r="AU47" s="221">
        <v>2838</v>
      </c>
      <c r="AV47" s="178">
        <v>2838</v>
      </c>
      <c r="AW47" s="178">
        <v>2838</v>
      </c>
      <c r="AX47" s="178">
        <v>2838</v>
      </c>
      <c r="AY47" s="178">
        <v>2838</v>
      </c>
      <c r="AZ47" s="268">
        <v>3036</v>
      </c>
      <c r="BA47" s="266">
        <v>3036</v>
      </c>
      <c r="BB47" s="268">
        <v>3089</v>
      </c>
      <c r="BC47" s="266">
        <v>3089</v>
      </c>
      <c r="BD47" s="266">
        <v>3089</v>
      </c>
      <c r="BE47" s="266">
        <v>3089</v>
      </c>
      <c r="BF47" s="268">
        <v>3169</v>
      </c>
      <c r="BG47" s="266">
        <v>3169</v>
      </c>
      <c r="BH47" s="266">
        <v>3169</v>
      </c>
      <c r="BI47" s="268">
        <v>3198</v>
      </c>
      <c r="BJ47" s="268">
        <v>3275</v>
      </c>
      <c r="BK47" s="268">
        <v>3298</v>
      </c>
      <c r="BL47" s="266">
        <v>3298</v>
      </c>
      <c r="BM47" s="266">
        <v>3298</v>
      </c>
      <c r="BN47" s="266">
        <v>3298</v>
      </c>
      <c r="BO47" s="268">
        <v>3361</v>
      </c>
      <c r="BP47" s="295">
        <v>3361</v>
      </c>
      <c r="BQ47" s="295">
        <v>3361</v>
      </c>
      <c r="BR47" s="295">
        <v>3361</v>
      </c>
      <c r="BS47" s="295">
        <v>3361</v>
      </c>
      <c r="BT47" s="295">
        <v>3361</v>
      </c>
      <c r="BU47" s="295">
        <v>3361</v>
      </c>
      <c r="BV47" s="295">
        <v>3361</v>
      </c>
      <c r="BW47" s="295">
        <v>3361</v>
      </c>
      <c r="BX47" s="295">
        <v>3361</v>
      </c>
      <c r="BY47" s="295">
        <v>3361</v>
      </c>
      <c r="BZ47" s="295">
        <v>3361</v>
      </c>
      <c r="CA47" s="295">
        <v>3361</v>
      </c>
      <c r="CB47" s="295">
        <v>3361</v>
      </c>
      <c r="CC47" s="295">
        <v>3361</v>
      </c>
      <c r="CD47" s="295">
        <v>3361</v>
      </c>
      <c r="CE47" s="295">
        <v>3361</v>
      </c>
      <c r="CF47" s="295">
        <v>3361</v>
      </c>
      <c r="CG47" s="295">
        <v>3361</v>
      </c>
      <c r="CH47" s="295">
        <v>3361</v>
      </c>
      <c r="CI47" s="295">
        <v>3361</v>
      </c>
      <c r="CJ47" s="295">
        <v>3361</v>
      </c>
      <c r="CK47" s="295">
        <v>3361</v>
      </c>
      <c r="CL47" s="295">
        <v>3361</v>
      </c>
      <c r="CM47" s="295">
        <v>3361</v>
      </c>
      <c r="CN47" s="295">
        <v>3361</v>
      </c>
      <c r="CO47" s="295">
        <v>3361</v>
      </c>
      <c r="CP47" s="295">
        <v>3361</v>
      </c>
      <c r="CQ47" s="295">
        <v>3361</v>
      </c>
      <c r="CR47" s="295">
        <v>3361</v>
      </c>
      <c r="CS47" s="295">
        <v>3361</v>
      </c>
      <c r="CT47" s="295">
        <v>3361</v>
      </c>
      <c r="CU47" s="295">
        <v>3361</v>
      </c>
      <c r="CV47" s="295">
        <v>3361</v>
      </c>
      <c r="CW47" s="295">
        <v>3361</v>
      </c>
      <c r="CX47" s="295">
        <v>3361</v>
      </c>
      <c r="CY47" s="295">
        <v>3361</v>
      </c>
      <c r="DA47" s="421">
        <f t="shared" si="2"/>
        <v>3338.2272727272725</v>
      </c>
      <c r="DB47" s="477">
        <f t="shared" si="3"/>
        <v>3361</v>
      </c>
      <c r="DF47" s="432" t="s">
        <v>516</v>
      </c>
    </row>
    <row r="48" spans="1:112" s="153" customFormat="1" ht="13.5" thickBot="1" x14ac:dyDescent="0.25">
      <c r="A48" s="150" t="s">
        <v>12</v>
      </c>
      <c r="B48" s="150" t="s">
        <v>12</v>
      </c>
      <c r="C48" s="150">
        <v>2</v>
      </c>
      <c r="D48" s="150" t="s">
        <v>12</v>
      </c>
      <c r="E48" s="150">
        <v>2</v>
      </c>
      <c r="F48" s="150">
        <v>100024</v>
      </c>
      <c r="G48" s="151" t="s">
        <v>137</v>
      </c>
      <c r="H48" s="151" t="s">
        <v>136</v>
      </c>
      <c r="I48" s="151">
        <v>59</v>
      </c>
      <c r="J48" s="151">
        <v>9955</v>
      </c>
      <c r="K48" s="151" t="s">
        <v>417</v>
      </c>
      <c r="L48" s="151">
        <v>3</v>
      </c>
      <c r="M48" s="152" t="s">
        <v>48</v>
      </c>
      <c r="O48" s="157">
        <v>1769</v>
      </c>
      <c r="P48" s="157">
        <v>1769</v>
      </c>
      <c r="Q48" s="157">
        <v>1769</v>
      </c>
      <c r="R48" s="155">
        <v>1769</v>
      </c>
      <c r="S48" s="156">
        <v>1769</v>
      </c>
      <c r="T48" s="156">
        <v>1769</v>
      </c>
      <c r="U48" s="156">
        <v>1769</v>
      </c>
      <c r="V48" s="156">
        <v>1769</v>
      </c>
      <c r="W48" s="156">
        <v>1769</v>
      </c>
      <c r="X48" s="156">
        <v>1769</v>
      </c>
      <c r="Y48" s="156">
        <v>1769</v>
      </c>
      <c r="Z48" s="156">
        <v>1769</v>
      </c>
      <c r="AA48" s="156">
        <v>1769</v>
      </c>
      <c r="AB48" s="156">
        <v>1769</v>
      </c>
      <c r="AC48" s="156">
        <v>1769</v>
      </c>
      <c r="AD48" s="156">
        <v>1769</v>
      </c>
      <c r="AE48" s="156">
        <v>1769</v>
      </c>
      <c r="AF48" s="156">
        <v>1769</v>
      </c>
      <c r="AG48" s="156">
        <v>1769</v>
      </c>
      <c r="AH48" s="156">
        <v>1769</v>
      </c>
      <c r="AI48" s="156">
        <v>1769</v>
      </c>
      <c r="AJ48" s="156">
        <v>1769</v>
      </c>
      <c r="AK48" s="156">
        <v>1769</v>
      </c>
      <c r="AL48" s="156">
        <v>1769</v>
      </c>
      <c r="AM48" s="183">
        <v>1769</v>
      </c>
      <c r="AN48" s="183">
        <v>1769</v>
      </c>
      <c r="AO48" s="183">
        <v>1769</v>
      </c>
      <c r="AP48" s="183">
        <v>1769</v>
      </c>
      <c r="AQ48" s="183">
        <v>1769</v>
      </c>
      <c r="AR48" s="183">
        <v>1769</v>
      </c>
      <c r="AS48" s="183">
        <v>1769</v>
      </c>
      <c r="AT48" s="183">
        <v>1769</v>
      </c>
      <c r="AU48" s="183">
        <v>1769</v>
      </c>
      <c r="AV48" s="183">
        <v>1769</v>
      </c>
      <c r="AW48" s="183">
        <v>1769</v>
      </c>
      <c r="AX48" s="183">
        <v>1769</v>
      </c>
      <c r="AY48" s="183">
        <v>1769</v>
      </c>
      <c r="AZ48" s="263">
        <v>1769</v>
      </c>
      <c r="BA48" s="263">
        <v>1769</v>
      </c>
      <c r="BB48" s="263">
        <v>1769</v>
      </c>
      <c r="BC48" s="263">
        <v>1769</v>
      </c>
      <c r="BD48" s="263">
        <v>1769</v>
      </c>
      <c r="BE48" s="263">
        <v>1769</v>
      </c>
      <c r="BF48" s="263">
        <v>1769</v>
      </c>
      <c r="BG48" s="263">
        <v>1769</v>
      </c>
      <c r="BH48" s="263">
        <v>1769</v>
      </c>
      <c r="BI48" s="263">
        <v>1769</v>
      </c>
      <c r="BJ48" s="263">
        <v>1769</v>
      </c>
      <c r="BK48" s="263">
        <v>1769</v>
      </c>
      <c r="BL48" s="263">
        <v>1769</v>
      </c>
      <c r="BM48" s="263">
        <v>1769</v>
      </c>
      <c r="BN48" s="263">
        <v>1769</v>
      </c>
      <c r="BO48" s="263">
        <v>1769</v>
      </c>
      <c r="BP48" s="263">
        <v>1769</v>
      </c>
      <c r="BQ48" s="263">
        <v>1769</v>
      </c>
      <c r="BR48" s="263">
        <v>1769</v>
      </c>
      <c r="BS48" s="263">
        <v>1769</v>
      </c>
      <c r="BT48" s="263">
        <v>1769</v>
      </c>
      <c r="BU48" s="321">
        <v>1769</v>
      </c>
      <c r="BV48" s="321">
        <v>1769</v>
      </c>
      <c r="BW48" s="321">
        <v>1769</v>
      </c>
      <c r="BX48" s="321">
        <v>1769</v>
      </c>
      <c r="BY48" s="321">
        <v>1769</v>
      </c>
      <c r="BZ48" s="321">
        <v>1769</v>
      </c>
      <c r="CA48" s="321">
        <v>1769</v>
      </c>
      <c r="CB48" s="321">
        <v>1769</v>
      </c>
      <c r="CC48" s="321">
        <v>1769</v>
      </c>
      <c r="CD48" s="321">
        <v>1769</v>
      </c>
      <c r="CE48" s="321">
        <v>1769</v>
      </c>
      <c r="CF48" s="321">
        <v>1769</v>
      </c>
      <c r="CG48" s="321">
        <v>1769</v>
      </c>
      <c r="CH48" s="321">
        <v>1769</v>
      </c>
      <c r="CI48" s="321">
        <v>1769</v>
      </c>
      <c r="CJ48" s="321">
        <v>1769</v>
      </c>
      <c r="CK48" s="321">
        <v>1769</v>
      </c>
      <c r="CL48" s="321">
        <v>1769</v>
      </c>
      <c r="CM48" s="321">
        <v>1769</v>
      </c>
      <c r="CN48" s="321">
        <v>1769</v>
      </c>
      <c r="CO48" s="321">
        <v>1769</v>
      </c>
      <c r="CP48" s="321">
        <v>1769</v>
      </c>
      <c r="CQ48" s="321">
        <v>1769</v>
      </c>
      <c r="CR48" s="321">
        <v>1769</v>
      </c>
      <c r="CS48" s="321">
        <v>1769</v>
      </c>
      <c r="CT48" s="321">
        <v>1769</v>
      </c>
      <c r="CU48" s="321">
        <v>1769</v>
      </c>
      <c r="CV48" s="321">
        <v>1769</v>
      </c>
      <c r="CW48" s="321">
        <v>1769</v>
      </c>
      <c r="CX48" s="321">
        <v>1769</v>
      </c>
      <c r="CY48" s="321">
        <v>1769</v>
      </c>
      <c r="DA48" s="421">
        <f t="shared" si="2"/>
        <v>1769</v>
      </c>
      <c r="DB48" s="477">
        <f t="shared" si="3"/>
        <v>1769</v>
      </c>
      <c r="DF48" s="424" t="s">
        <v>516</v>
      </c>
    </row>
    <row r="49" spans="1:110" s="153" customFormat="1" ht="13.5" thickBot="1" x14ac:dyDescent="0.25">
      <c r="A49" s="150" t="s">
        <v>12</v>
      </c>
      <c r="B49" s="150" t="s">
        <v>12</v>
      </c>
      <c r="C49" s="150">
        <v>2</v>
      </c>
      <c r="D49" s="150" t="s">
        <v>12</v>
      </c>
      <c r="E49" s="150">
        <v>2</v>
      </c>
      <c r="F49" s="150">
        <v>100024</v>
      </c>
      <c r="G49" s="151" t="s">
        <v>138</v>
      </c>
      <c r="H49" s="151" t="s">
        <v>139</v>
      </c>
      <c r="I49" s="151">
        <v>60</v>
      </c>
      <c r="J49" s="151">
        <v>9956</v>
      </c>
      <c r="K49" s="151" t="s">
        <v>417</v>
      </c>
      <c r="L49" s="151">
        <v>3</v>
      </c>
      <c r="M49" s="152" t="s">
        <v>47</v>
      </c>
      <c r="O49" s="157">
        <v>2445</v>
      </c>
      <c r="P49" s="157">
        <v>2445</v>
      </c>
      <c r="Q49" s="157">
        <v>2445</v>
      </c>
      <c r="R49" s="155">
        <v>2445</v>
      </c>
      <c r="S49" s="156">
        <v>2445</v>
      </c>
      <c r="T49" s="156">
        <v>2445</v>
      </c>
      <c r="U49" s="156">
        <v>2445</v>
      </c>
      <c r="V49" s="156">
        <v>2445</v>
      </c>
      <c r="W49" s="156">
        <v>2445</v>
      </c>
      <c r="X49" s="156">
        <v>2445</v>
      </c>
      <c r="Y49" s="156">
        <v>2445</v>
      </c>
      <c r="Z49" s="156">
        <v>2445</v>
      </c>
      <c r="AA49" s="156">
        <v>2445</v>
      </c>
      <c r="AB49" s="156">
        <v>2445</v>
      </c>
      <c r="AC49" s="156">
        <v>2445</v>
      </c>
      <c r="AD49" s="156">
        <v>2445</v>
      </c>
      <c r="AE49" s="156">
        <v>2445</v>
      </c>
      <c r="AF49" s="156">
        <v>2445</v>
      </c>
      <c r="AG49" s="156">
        <v>2445</v>
      </c>
      <c r="AH49" s="156">
        <v>2445</v>
      </c>
      <c r="AI49" s="156">
        <v>2445</v>
      </c>
      <c r="AJ49" s="156">
        <v>2445</v>
      </c>
      <c r="AK49" s="156">
        <v>2445</v>
      </c>
      <c r="AL49" s="156">
        <v>2445</v>
      </c>
      <c r="AM49" s="183">
        <v>2445</v>
      </c>
      <c r="AN49" s="183">
        <v>2445</v>
      </c>
      <c r="AO49" s="183">
        <v>2445</v>
      </c>
      <c r="AP49" s="183">
        <v>2445</v>
      </c>
      <c r="AQ49" s="183">
        <v>2445</v>
      </c>
      <c r="AR49" s="183">
        <v>2445</v>
      </c>
      <c r="AS49" s="183">
        <v>2445</v>
      </c>
      <c r="AT49" s="183">
        <v>2445</v>
      </c>
      <c r="AU49" s="183">
        <v>2445</v>
      </c>
      <c r="AV49" s="183">
        <v>2445</v>
      </c>
      <c r="AW49" s="183">
        <v>2445</v>
      </c>
      <c r="AX49" s="183">
        <v>2445</v>
      </c>
      <c r="AY49" s="183">
        <v>2445</v>
      </c>
      <c r="AZ49" s="263">
        <v>2445</v>
      </c>
      <c r="BA49" s="263">
        <v>2445</v>
      </c>
      <c r="BB49" s="263">
        <v>2445</v>
      </c>
      <c r="BC49" s="263">
        <v>2445</v>
      </c>
      <c r="BD49" s="263">
        <v>2445</v>
      </c>
      <c r="BE49" s="263">
        <v>2445</v>
      </c>
      <c r="BF49" s="263">
        <v>2445</v>
      </c>
      <c r="BG49" s="263">
        <v>2445</v>
      </c>
      <c r="BH49" s="263">
        <v>2445</v>
      </c>
      <c r="BI49" s="263">
        <v>2445</v>
      </c>
      <c r="BJ49" s="263">
        <v>2445</v>
      </c>
      <c r="BK49" s="263">
        <v>2445</v>
      </c>
      <c r="BL49" s="263">
        <v>2445</v>
      </c>
      <c r="BM49" s="263">
        <v>2445</v>
      </c>
      <c r="BN49" s="263">
        <v>2445</v>
      </c>
      <c r="BO49" s="263">
        <v>2445</v>
      </c>
      <c r="BP49" s="263">
        <v>2445</v>
      </c>
      <c r="BQ49" s="263">
        <v>2445</v>
      </c>
      <c r="BR49" s="263">
        <v>2445</v>
      </c>
      <c r="BS49" s="263">
        <v>2445</v>
      </c>
      <c r="BT49" s="263">
        <v>2445</v>
      </c>
      <c r="BU49" s="321">
        <v>2445</v>
      </c>
      <c r="BV49" s="321">
        <v>2445</v>
      </c>
      <c r="BW49" s="321">
        <v>2445</v>
      </c>
      <c r="BX49" s="321">
        <v>2445</v>
      </c>
      <c r="BY49" s="321">
        <v>2445</v>
      </c>
      <c r="BZ49" s="321">
        <v>2445</v>
      </c>
      <c r="CA49" s="321">
        <v>2445</v>
      </c>
      <c r="CB49" s="321">
        <v>2445</v>
      </c>
      <c r="CC49" s="321">
        <v>2445</v>
      </c>
      <c r="CD49" s="321">
        <v>2445</v>
      </c>
      <c r="CE49" s="321">
        <v>2445</v>
      </c>
      <c r="CF49" s="321">
        <v>2445</v>
      </c>
      <c r="CG49" s="321">
        <v>2445</v>
      </c>
      <c r="CH49" s="321">
        <v>2445</v>
      </c>
      <c r="CI49" s="321">
        <v>2445</v>
      </c>
      <c r="CJ49" s="321">
        <v>2445</v>
      </c>
      <c r="CK49" s="321">
        <v>2445</v>
      </c>
      <c r="CL49" s="321">
        <v>2445</v>
      </c>
      <c r="CM49" s="321">
        <v>2445</v>
      </c>
      <c r="CN49" s="321">
        <v>2445</v>
      </c>
      <c r="CO49" s="321">
        <v>2445</v>
      </c>
      <c r="CP49" s="321">
        <v>2445</v>
      </c>
      <c r="CQ49" s="321">
        <v>2445</v>
      </c>
      <c r="CR49" s="321">
        <v>2445</v>
      </c>
      <c r="CS49" s="321">
        <v>2445</v>
      </c>
      <c r="CT49" s="321">
        <v>2445</v>
      </c>
      <c r="CU49" s="321">
        <v>2445</v>
      </c>
      <c r="CV49" s="321">
        <v>2445</v>
      </c>
      <c r="CW49" s="321">
        <v>2445</v>
      </c>
      <c r="CX49" s="321">
        <v>2445</v>
      </c>
      <c r="CY49" s="321">
        <v>2445</v>
      </c>
      <c r="DA49" s="421">
        <f t="shared" si="2"/>
        <v>2445</v>
      </c>
      <c r="DB49" s="477">
        <f t="shared" si="3"/>
        <v>2445</v>
      </c>
    </row>
    <row r="50" spans="1:110" s="153" customFormat="1" ht="13.5" thickBot="1" x14ac:dyDescent="0.25">
      <c r="A50" s="150" t="s">
        <v>12</v>
      </c>
      <c r="B50" s="150" t="s">
        <v>12</v>
      </c>
      <c r="C50" s="150">
        <v>2</v>
      </c>
      <c r="D50" s="150" t="s">
        <v>12</v>
      </c>
      <c r="E50" s="150">
        <v>2</v>
      </c>
      <c r="F50" s="150">
        <v>100024</v>
      </c>
      <c r="G50" s="151" t="s">
        <v>140</v>
      </c>
      <c r="H50" s="151" t="s">
        <v>141</v>
      </c>
      <c r="I50" s="151">
        <v>61</v>
      </c>
      <c r="J50" s="151">
        <v>9957</v>
      </c>
      <c r="K50" s="151" t="s">
        <v>417</v>
      </c>
      <c r="L50" s="151">
        <v>3</v>
      </c>
      <c r="M50" s="152" t="s">
        <v>47</v>
      </c>
      <c r="O50" s="157">
        <v>180</v>
      </c>
      <c r="P50" s="157">
        <v>180</v>
      </c>
      <c r="Q50" s="157">
        <v>180</v>
      </c>
      <c r="R50" s="155">
        <v>180</v>
      </c>
      <c r="S50" s="156">
        <v>180</v>
      </c>
      <c r="T50" s="156">
        <v>180</v>
      </c>
      <c r="U50" s="156">
        <v>180</v>
      </c>
      <c r="V50" s="156">
        <v>180</v>
      </c>
      <c r="W50" s="156">
        <v>180</v>
      </c>
      <c r="X50" s="156">
        <v>180</v>
      </c>
      <c r="Y50" s="156">
        <v>180</v>
      </c>
      <c r="Z50" s="156">
        <v>180</v>
      </c>
      <c r="AA50" s="156">
        <v>180</v>
      </c>
      <c r="AB50" s="156">
        <v>180</v>
      </c>
      <c r="AC50" s="156">
        <v>180</v>
      </c>
      <c r="AD50" s="156">
        <v>180</v>
      </c>
      <c r="AE50" s="156">
        <v>180</v>
      </c>
      <c r="AF50" s="156">
        <v>180</v>
      </c>
      <c r="AG50" s="156">
        <v>180</v>
      </c>
      <c r="AH50" s="156">
        <v>180</v>
      </c>
      <c r="AI50" s="156">
        <v>180</v>
      </c>
      <c r="AJ50" s="156">
        <v>180</v>
      </c>
      <c r="AK50" s="156">
        <v>180</v>
      </c>
      <c r="AL50" s="156">
        <v>180</v>
      </c>
      <c r="AM50" s="183">
        <v>180</v>
      </c>
      <c r="AN50" s="183">
        <v>180</v>
      </c>
      <c r="AO50" s="183">
        <v>180</v>
      </c>
      <c r="AP50" s="183">
        <v>180</v>
      </c>
      <c r="AQ50" s="183">
        <v>180</v>
      </c>
      <c r="AR50" s="183">
        <v>180</v>
      </c>
      <c r="AS50" s="183">
        <v>180</v>
      </c>
      <c r="AT50" s="183">
        <v>180</v>
      </c>
      <c r="AU50" s="183">
        <v>180</v>
      </c>
      <c r="AV50" s="183">
        <v>180</v>
      </c>
      <c r="AW50" s="183">
        <v>180</v>
      </c>
      <c r="AX50" s="183">
        <v>180</v>
      </c>
      <c r="AY50" s="183">
        <v>180</v>
      </c>
      <c r="AZ50" s="263">
        <v>180</v>
      </c>
      <c r="BA50" s="263">
        <v>180</v>
      </c>
      <c r="BB50" s="263">
        <v>180</v>
      </c>
      <c r="BC50" s="263">
        <v>180</v>
      </c>
      <c r="BD50" s="263">
        <v>180</v>
      </c>
      <c r="BE50" s="263">
        <v>180</v>
      </c>
      <c r="BF50" s="263">
        <v>180</v>
      </c>
      <c r="BG50" s="263">
        <v>180</v>
      </c>
      <c r="BH50" s="263">
        <v>180</v>
      </c>
      <c r="BI50" s="263">
        <v>180</v>
      </c>
      <c r="BJ50" s="263">
        <v>180</v>
      </c>
      <c r="BK50" s="263">
        <v>180</v>
      </c>
      <c r="BL50" s="263">
        <v>180</v>
      </c>
      <c r="BM50" s="263">
        <v>180</v>
      </c>
      <c r="BN50" s="263">
        <v>180</v>
      </c>
      <c r="BO50" s="263">
        <v>180</v>
      </c>
      <c r="BP50" s="263">
        <v>180</v>
      </c>
      <c r="BQ50" s="263">
        <v>180</v>
      </c>
      <c r="BR50" s="263">
        <v>180</v>
      </c>
      <c r="BS50" s="263">
        <v>180</v>
      </c>
      <c r="BT50" s="263">
        <v>180</v>
      </c>
      <c r="BU50" s="321">
        <v>180</v>
      </c>
      <c r="BV50" s="321">
        <v>180</v>
      </c>
      <c r="BW50" s="321">
        <v>180</v>
      </c>
      <c r="BX50" s="321">
        <v>180</v>
      </c>
      <c r="BY50" s="321">
        <v>180</v>
      </c>
      <c r="BZ50" s="321">
        <v>180</v>
      </c>
      <c r="CA50" s="321">
        <v>180</v>
      </c>
      <c r="CB50" s="321">
        <v>180</v>
      </c>
      <c r="CC50" s="321">
        <v>180</v>
      </c>
      <c r="CD50" s="321">
        <v>180</v>
      </c>
      <c r="CE50" s="321">
        <v>180</v>
      </c>
      <c r="CF50" s="321">
        <v>180</v>
      </c>
      <c r="CG50" s="321">
        <v>180</v>
      </c>
      <c r="CH50" s="321">
        <v>180</v>
      </c>
      <c r="CI50" s="321">
        <v>180</v>
      </c>
      <c r="CJ50" s="321">
        <v>180</v>
      </c>
      <c r="CK50" s="321">
        <v>180</v>
      </c>
      <c r="CL50" s="321">
        <v>180</v>
      </c>
      <c r="CM50" s="321">
        <v>180</v>
      </c>
      <c r="CN50" s="321">
        <v>180</v>
      </c>
      <c r="CO50" s="321">
        <v>180</v>
      </c>
      <c r="CP50" s="321">
        <v>180</v>
      </c>
      <c r="CQ50" s="321">
        <v>180</v>
      </c>
      <c r="CR50" s="321">
        <v>180</v>
      </c>
      <c r="CS50" s="321">
        <v>180</v>
      </c>
      <c r="CT50" s="321">
        <v>180</v>
      </c>
      <c r="CU50" s="321">
        <v>180</v>
      </c>
      <c r="CV50" s="321">
        <v>180</v>
      </c>
      <c r="CW50" s="321">
        <v>180</v>
      </c>
      <c r="CX50" s="321">
        <v>180</v>
      </c>
      <c r="CY50" s="321">
        <v>180</v>
      </c>
      <c r="DA50" s="421">
        <f t="shared" si="2"/>
        <v>180</v>
      </c>
      <c r="DB50" s="477">
        <f t="shared" si="3"/>
        <v>180</v>
      </c>
    </row>
    <row r="51" spans="1:110" s="153" customFormat="1" ht="13.5" thickBot="1" x14ac:dyDescent="0.25">
      <c r="A51" s="150" t="s">
        <v>12</v>
      </c>
      <c r="B51" s="150" t="s">
        <v>12</v>
      </c>
      <c r="C51" s="150">
        <v>2</v>
      </c>
      <c r="D51" s="150" t="s">
        <v>12</v>
      </c>
      <c r="E51" s="150">
        <v>2</v>
      </c>
      <c r="F51" s="150">
        <v>100024</v>
      </c>
      <c r="G51" s="151" t="s">
        <v>142</v>
      </c>
      <c r="H51" s="151" t="s">
        <v>143</v>
      </c>
      <c r="I51" s="151">
        <v>62</v>
      </c>
      <c r="J51" s="151">
        <v>9958</v>
      </c>
      <c r="K51" s="151" t="s">
        <v>417</v>
      </c>
      <c r="L51" s="151">
        <v>3</v>
      </c>
      <c r="M51" s="152" t="s">
        <v>47</v>
      </c>
      <c r="O51" s="157">
        <v>185</v>
      </c>
      <c r="P51" s="157">
        <v>185</v>
      </c>
      <c r="Q51" s="157">
        <v>185</v>
      </c>
      <c r="R51" s="155">
        <v>185</v>
      </c>
      <c r="S51" s="156">
        <v>185</v>
      </c>
      <c r="T51" s="156">
        <v>185</v>
      </c>
      <c r="U51" s="156">
        <v>185</v>
      </c>
      <c r="V51" s="156">
        <v>185</v>
      </c>
      <c r="W51" s="156">
        <v>185</v>
      </c>
      <c r="X51" s="156">
        <v>185</v>
      </c>
      <c r="Y51" s="156">
        <v>185</v>
      </c>
      <c r="Z51" s="156">
        <v>185</v>
      </c>
      <c r="AA51" s="156">
        <v>185</v>
      </c>
      <c r="AB51" s="156">
        <v>185</v>
      </c>
      <c r="AC51" s="156">
        <v>185</v>
      </c>
      <c r="AD51" s="156">
        <v>185</v>
      </c>
      <c r="AE51" s="156">
        <v>185</v>
      </c>
      <c r="AF51" s="156">
        <v>185</v>
      </c>
      <c r="AG51" s="156">
        <v>185</v>
      </c>
      <c r="AH51" s="156">
        <v>185</v>
      </c>
      <c r="AI51" s="156">
        <v>185</v>
      </c>
      <c r="AJ51" s="156">
        <v>185</v>
      </c>
      <c r="AK51" s="156">
        <v>185</v>
      </c>
      <c r="AL51" s="156">
        <v>185</v>
      </c>
      <c r="AM51" s="183">
        <v>185</v>
      </c>
      <c r="AN51" s="183">
        <v>185</v>
      </c>
      <c r="AO51" s="183">
        <v>185</v>
      </c>
      <c r="AP51" s="183">
        <v>185</v>
      </c>
      <c r="AQ51" s="183">
        <v>185</v>
      </c>
      <c r="AR51" s="183">
        <v>185</v>
      </c>
      <c r="AS51" s="183">
        <v>185</v>
      </c>
      <c r="AT51" s="183">
        <v>185</v>
      </c>
      <c r="AU51" s="183">
        <v>185</v>
      </c>
      <c r="AV51" s="183">
        <v>185</v>
      </c>
      <c r="AW51" s="183">
        <v>185</v>
      </c>
      <c r="AX51" s="183">
        <v>185</v>
      </c>
      <c r="AY51" s="183">
        <v>185</v>
      </c>
      <c r="AZ51" s="263">
        <v>185</v>
      </c>
      <c r="BA51" s="263">
        <v>185</v>
      </c>
      <c r="BB51" s="263">
        <v>185</v>
      </c>
      <c r="BC51" s="263">
        <v>185</v>
      </c>
      <c r="BD51" s="263">
        <v>185</v>
      </c>
      <c r="BE51" s="263">
        <v>185</v>
      </c>
      <c r="BF51" s="263">
        <v>185</v>
      </c>
      <c r="BG51" s="263">
        <v>185</v>
      </c>
      <c r="BH51" s="263">
        <v>185</v>
      </c>
      <c r="BI51" s="263">
        <v>185</v>
      </c>
      <c r="BJ51" s="263">
        <v>185</v>
      </c>
      <c r="BK51" s="263">
        <v>185</v>
      </c>
      <c r="BL51" s="263">
        <v>185</v>
      </c>
      <c r="BM51" s="263">
        <v>185</v>
      </c>
      <c r="BN51" s="263">
        <v>185</v>
      </c>
      <c r="BO51" s="263">
        <v>185</v>
      </c>
      <c r="BP51" s="263">
        <v>185</v>
      </c>
      <c r="BQ51" s="263">
        <v>185</v>
      </c>
      <c r="BR51" s="263">
        <v>185</v>
      </c>
      <c r="BS51" s="263">
        <v>185</v>
      </c>
      <c r="BT51" s="263">
        <v>185</v>
      </c>
      <c r="BU51" s="321">
        <v>185</v>
      </c>
      <c r="BV51" s="321">
        <v>185</v>
      </c>
      <c r="BW51" s="321">
        <v>185</v>
      </c>
      <c r="BX51" s="321">
        <v>185</v>
      </c>
      <c r="BY51" s="321">
        <v>185</v>
      </c>
      <c r="BZ51" s="321">
        <v>185</v>
      </c>
      <c r="CA51" s="321">
        <v>185</v>
      </c>
      <c r="CB51" s="321">
        <v>185</v>
      </c>
      <c r="CC51" s="321">
        <v>185</v>
      </c>
      <c r="CD51" s="321">
        <v>185</v>
      </c>
      <c r="CE51" s="321">
        <v>185</v>
      </c>
      <c r="CF51" s="321">
        <v>185</v>
      </c>
      <c r="CG51" s="321">
        <v>185</v>
      </c>
      <c r="CH51" s="321">
        <v>185</v>
      </c>
      <c r="CI51" s="321">
        <v>185</v>
      </c>
      <c r="CJ51" s="321">
        <v>185</v>
      </c>
      <c r="CK51" s="321">
        <v>185</v>
      </c>
      <c r="CL51" s="321">
        <v>185</v>
      </c>
      <c r="CM51" s="321">
        <v>185</v>
      </c>
      <c r="CN51" s="321">
        <v>185</v>
      </c>
      <c r="CO51" s="321">
        <v>185</v>
      </c>
      <c r="CP51" s="321">
        <v>185</v>
      </c>
      <c r="CQ51" s="321">
        <v>185</v>
      </c>
      <c r="CR51" s="321">
        <v>185</v>
      </c>
      <c r="CS51" s="321">
        <v>185</v>
      </c>
      <c r="CT51" s="321">
        <v>185</v>
      </c>
      <c r="CU51" s="321">
        <v>185</v>
      </c>
      <c r="CV51" s="321">
        <v>185</v>
      </c>
      <c r="CW51" s="321">
        <v>185</v>
      </c>
      <c r="CX51" s="321">
        <v>185</v>
      </c>
      <c r="CY51" s="321">
        <v>185</v>
      </c>
      <c r="DA51" s="421">
        <f t="shared" si="2"/>
        <v>185</v>
      </c>
      <c r="DB51" s="477">
        <f t="shared" si="3"/>
        <v>185</v>
      </c>
    </row>
    <row r="52" spans="1:110" s="153" customFormat="1" ht="13.5" thickBot="1" x14ac:dyDescent="0.25">
      <c r="A52" s="150" t="s">
        <v>12</v>
      </c>
      <c r="B52" s="150" t="s">
        <v>12</v>
      </c>
      <c r="C52" s="150">
        <v>2</v>
      </c>
      <c r="D52" s="150" t="s">
        <v>12</v>
      </c>
      <c r="E52" s="150">
        <v>2</v>
      </c>
      <c r="F52" s="150">
        <v>100024</v>
      </c>
      <c r="G52" s="151" t="s">
        <v>144</v>
      </c>
      <c r="H52" s="151" t="s">
        <v>145</v>
      </c>
      <c r="I52" s="151">
        <v>63</v>
      </c>
      <c r="J52" s="151">
        <v>9959</v>
      </c>
      <c r="K52" s="151" t="s">
        <v>417</v>
      </c>
      <c r="L52" s="151">
        <v>3</v>
      </c>
      <c r="M52" s="152" t="s">
        <v>48</v>
      </c>
      <c r="O52" s="157">
        <v>3267</v>
      </c>
      <c r="P52" s="157">
        <v>3267</v>
      </c>
      <c r="Q52" s="157">
        <v>3267</v>
      </c>
      <c r="R52" s="155">
        <v>3267</v>
      </c>
      <c r="S52" s="156">
        <v>3267</v>
      </c>
      <c r="T52" s="156">
        <v>3267</v>
      </c>
      <c r="U52" s="156">
        <v>3267</v>
      </c>
      <c r="V52" s="156">
        <v>3267</v>
      </c>
      <c r="W52" s="156">
        <v>3267</v>
      </c>
      <c r="X52" s="156">
        <v>3267</v>
      </c>
      <c r="Y52" s="156">
        <v>3267</v>
      </c>
      <c r="Z52" s="156">
        <v>3267</v>
      </c>
      <c r="AA52" s="156">
        <v>3267</v>
      </c>
      <c r="AB52" s="156">
        <v>3267</v>
      </c>
      <c r="AC52" s="156">
        <v>3267</v>
      </c>
      <c r="AD52" s="156">
        <v>3267</v>
      </c>
      <c r="AE52" s="156">
        <v>3267</v>
      </c>
      <c r="AF52" s="156">
        <v>3267</v>
      </c>
      <c r="AG52" s="156">
        <v>3267</v>
      </c>
      <c r="AH52" s="156">
        <v>3267</v>
      </c>
      <c r="AI52" s="156">
        <v>3267</v>
      </c>
      <c r="AJ52" s="156">
        <v>3267</v>
      </c>
      <c r="AK52" s="156">
        <v>3267</v>
      </c>
      <c r="AL52" s="156">
        <v>3267</v>
      </c>
      <c r="AM52" s="183">
        <v>3267</v>
      </c>
      <c r="AN52" s="183">
        <v>3267</v>
      </c>
      <c r="AO52" s="183">
        <v>3267</v>
      </c>
      <c r="AP52" s="183">
        <v>3267</v>
      </c>
      <c r="AQ52" s="183">
        <v>3267</v>
      </c>
      <c r="AR52" s="183">
        <v>3267</v>
      </c>
      <c r="AS52" s="183">
        <v>3267</v>
      </c>
      <c r="AT52" s="183">
        <v>3267</v>
      </c>
      <c r="AU52" s="183">
        <v>3267</v>
      </c>
      <c r="AV52" s="183">
        <v>3267</v>
      </c>
      <c r="AW52" s="183">
        <v>3267</v>
      </c>
      <c r="AX52" s="183">
        <v>3267</v>
      </c>
      <c r="AY52" s="183">
        <v>3267</v>
      </c>
      <c r="AZ52" s="263">
        <v>3267</v>
      </c>
      <c r="BA52" s="263">
        <v>3267</v>
      </c>
      <c r="BB52" s="263">
        <v>3267</v>
      </c>
      <c r="BC52" s="263">
        <v>3267</v>
      </c>
      <c r="BD52" s="263">
        <v>3267</v>
      </c>
      <c r="BE52" s="263">
        <v>3267</v>
      </c>
      <c r="BF52" s="263">
        <v>3267</v>
      </c>
      <c r="BG52" s="263">
        <v>3267</v>
      </c>
      <c r="BH52" s="263">
        <v>3267</v>
      </c>
      <c r="BI52" s="263">
        <v>3267</v>
      </c>
      <c r="BJ52" s="263">
        <v>3267</v>
      </c>
      <c r="BK52" s="263">
        <v>3267</v>
      </c>
      <c r="BL52" s="263">
        <v>3267</v>
      </c>
      <c r="BM52" s="263">
        <v>3267</v>
      </c>
      <c r="BN52" s="263">
        <v>3267</v>
      </c>
      <c r="BO52" s="263">
        <v>3267</v>
      </c>
      <c r="BP52" s="263">
        <v>3267</v>
      </c>
      <c r="BQ52" s="263">
        <v>3267</v>
      </c>
      <c r="BR52" s="263">
        <v>3267</v>
      </c>
      <c r="BS52" s="263">
        <v>3267</v>
      </c>
      <c r="BT52" s="263">
        <v>3267</v>
      </c>
      <c r="BU52" s="321">
        <v>3267</v>
      </c>
      <c r="BV52" s="321">
        <v>3267</v>
      </c>
      <c r="BW52" s="321">
        <v>3267</v>
      </c>
      <c r="BX52" s="321">
        <v>3267</v>
      </c>
      <c r="BY52" s="321">
        <v>3267</v>
      </c>
      <c r="BZ52" s="321">
        <v>3267</v>
      </c>
      <c r="CA52" s="321">
        <v>3267</v>
      </c>
      <c r="CB52" s="321">
        <v>3267</v>
      </c>
      <c r="CC52" s="321">
        <v>3267</v>
      </c>
      <c r="CD52" s="321">
        <v>3267</v>
      </c>
      <c r="CE52" s="321">
        <v>3267</v>
      </c>
      <c r="CF52" s="321">
        <v>3267</v>
      </c>
      <c r="CG52" s="321">
        <v>3267</v>
      </c>
      <c r="CH52" s="321">
        <v>3267</v>
      </c>
      <c r="CI52" s="321">
        <v>3267</v>
      </c>
      <c r="CJ52" s="321">
        <v>3267</v>
      </c>
      <c r="CK52" s="321">
        <v>3267</v>
      </c>
      <c r="CL52" s="321">
        <v>3267</v>
      </c>
      <c r="CM52" s="321">
        <v>3267</v>
      </c>
      <c r="CN52" s="321">
        <v>3267</v>
      </c>
      <c r="CO52" s="321">
        <v>3267</v>
      </c>
      <c r="CP52" s="321">
        <v>3267</v>
      </c>
      <c r="CQ52" s="321">
        <v>3267</v>
      </c>
      <c r="CR52" s="321">
        <v>3267</v>
      </c>
      <c r="CS52" s="321">
        <v>3267</v>
      </c>
      <c r="CT52" s="321">
        <v>3267</v>
      </c>
      <c r="CU52" s="321">
        <v>3267</v>
      </c>
      <c r="CV52" s="321">
        <v>3267</v>
      </c>
      <c r="CW52" s="321">
        <v>3267</v>
      </c>
      <c r="CX52" s="321">
        <v>3267</v>
      </c>
      <c r="CY52" s="321">
        <v>3267</v>
      </c>
      <c r="DA52" s="421">
        <f t="shared" si="2"/>
        <v>3267</v>
      </c>
      <c r="DB52" s="477">
        <f t="shared" si="3"/>
        <v>3267</v>
      </c>
    </row>
    <row r="53" spans="1:110" s="153" customFormat="1" ht="13.5" thickBot="1" x14ac:dyDescent="0.25">
      <c r="A53" s="150" t="s">
        <v>12</v>
      </c>
      <c r="B53" s="150" t="s">
        <v>12</v>
      </c>
      <c r="C53" s="150">
        <v>2</v>
      </c>
      <c r="D53" s="150" t="s">
        <v>12</v>
      </c>
      <c r="E53" s="150">
        <v>2</v>
      </c>
      <c r="F53" s="150">
        <v>100024</v>
      </c>
      <c r="G53" s="151" t="s">
        <v>147</v>
      </c>
      <c r="H53" s="151" t="s">
        <v>146</v>
      </c>
      <c r="I53" s="151">
        <v>64</v>
      </c>
      <c r="J53" s="151">
        <v>9960</v>
      </c>
      <c r="K53" s="151" t="s">
        <v>417</v>
      </c>
      <c r="L53" s="151">
        <v>3</v>
      </c>
      <c r="M53" s="152" t="s">
        <v>47</v>
      </c>
      <c r="O53" s="157">
        <v>46</v>
      </c>
      <c r="P53" s="157">
        <v>46</v>
      </c>
      <c r="Q53" s="157">
        <v>46</v>
      </c>
      <c r="R53" s="155">
        <v>46</v>
      </c>
      <c r="S53" s="156">
        <v>46</v>
      </c>
      <c r="T53" s="156">
        <v>46</v>
      </c>
      <c r="U53" s="156">
        <v>46</v>
      </c>
      <c r="V53" s="156">
        <v>46</v>
      </c>
      <c r="W53" s="156">
        <v>46</v>
      </c>
      <c r="X53" s="156">
        <v>46</v>
      </c>
      <c r="Y53" s="156">
        <v>46</v>
      </c>
      <c r="Z53" s="156">
        <v>46</v>
      </c>
      <c r="AA53" s="156">
        <v>46</v>
      </c>
      <c r="AB53" s="156">
        <v>46</v>
      </c>
      <c r="AC53" s="156">
        <v>46</v>
      </c>
      <c r="AD53" s="156">
        <v>46</v>
      </c>
      <c r="AE53" s="156">
        <v>46</v>
      </c>
      <c r="AF53" s="156">
        <v>46</v>
      </c>
      <c r="AG53" s="156">
        <v>46</v>
      </c>
      <c r="AH53" s="156">
        <v>46</v>
      </c>
      <c r="AI53" s="156">
        <v>46</v>
      </c>
      <c r="AJ53" s="156">
        <v>46</v>
      </c>
      <c r="AK53" s="156">
        <v>46</v>
      </c>
      <c r="AL53" s="156">
        <v>46</v>
      </c>
      <c r="AM53" s="183">
        <v>46</v>
      </c>
      <c r="AN53" s="183">
        <v>46</v>
      </c>
      <c r="AO53" s="183">
        <v>46</v>
      </c>
      <c r="AP53" s="183">
        <v>46</v>
      </c>
      <c r="AQ53" s="183">
        <v>46</v>
      </c>
      <c r="AR53" s="183">
        <v>46</v>
      </c>
      <c r="AS53" s="183">
        <v>46</v>
      </c>
      <c r="AT53" s="183">
        <v>46</v>
      </c>
      <c r="AU53" s="183">
        <v>46</v>
      </c>
      <c r="AV53" s="183">
        <v>46</v>
      </c>
      <c r="AW53" s="183">
        <v>46</v>
      </c>
      <c r="AX53" s="183">
        <v>46</v>
      </c>
      <c r="AY53" s="183">
        <v>46</v>
      </c>
      <c r="AZ53" s="263">
        <v>46</v>
      </c>
      <c r="BA53" s="263">
        <v>46</v>
      </c>
      <c r="BB53" s="263">
        <v>46</v>
      </c>
      <c r="BC53" s="263">
        <v>46</v>
      </c>
      <c r="BD53" s="263">
        <v>46</v>
      </c>
      <c r="BE53" s="263">
        <v>46</v>
      </c>
      <c r="BF53" s="263">
        <v>46</v>
      </c>
      <c r="BG53" s="263">
        <v>46</v>
      </c>
      <c r="BH53" s="263">
        <v>46</v>
      </c>
      <c r="BI53" s="263">
        <v>46</v>
      </c>
      <c r="BJ53" s="263">
        <v>46</v>
      </c>
      <c r="BK53" s="263">
        <v>46</v>
      </c>
      <c r="BL53" s="263">
        <v>46</v>
      </c>
      <c r="BM53" s="263">
        <v>46</v>
      </c>
      <c r="BN53" s="263">
        <v>46</v>
      </c>
      <c r="BO53" s="263">
        <v>46</v>
      </c>
      <c r="BP53" s="263">
        <v>46</v>
      </c>
      <c r="BQ53" s="263">
        <v>46</v>
      </c>
      <c r="BR53" s="263">
        <v>46</v>
      </c>
      <c r="BS53" s="263">
        <v>46</v>
      </c>
      <c r="BT53" s="263">
        <v>46</v>
      </c>
      <c r="BU53" s="321">
        <v>46</v>
      </c>
      <c r="BV53" s="321">
        <v>46</v>
      </c>
      <c r="BW53" s="321">
        <v>46</v>
      </c>
      <c r="BX53" s="321">
        <v>46</v>
      </c>
      <c r="BY53" s="321">
        <v>46</v>
      </c>
      <c r="BZ53" s="321">
        <v>46</v>
      </c>
      <c r="CA53" s="321">
        <v>46</v>
      </c>
      <c r="CB53" s="321">
        <v>46</v>
      </c>
      <c r="CC53" s="321">
        <v>46</v>
      </c>
      <c r="CD53" s="321">
        <v>46</v>
      </c>
      <c r="CE53" s="321">
        <v>46</v>
      </c>
      <c r="CF53" s="321">
        <v>46</v>
      </c>
      <c r="CG53" s="321">
        <v>46</v>
      </c>
      <c r="CH53" s="321">
        <v>46</v>
      </c>
      <c r="CI53" s="321">
        <v>46</v>
      </c>
      <c r="CJ53" s="321">
        <v>46</v>
      </c>
      <c r="CK53" s="321">
        <v>46</v>
      </c>
      <c r="CL53" s="321">
        <v>46</v>
      </c>
      <c r="CM53" s="321">
        <v>46</v>
      </c>
      <c r="CN53" s="321">
        <v>46</v>
      </c>
      <c r="CO53" s="321">
        <v>46</v>
      </c>
      <c r="CP53" s="321">
        <v>46</v>
      </c>
      <c r="CQ53" s="321">
        <v>46</v>
      </c>
      <c r="CR53" s="321">
        <v>46</v>
      </c>
      <c r="CS53" s="321">
        <v>46</v>
      </c>
      <c r="CT53" s="321">
        <v>46</v>
      </c>
      <c r="CU53" s="321">
        <v>46</v>
      </c>
      <c r="CV53" s="321">
        <v>46</v>
      </c>
      <c r="CW53" s="321">
        <v>46</v>
      </c>
      <c r="CX53" s="321">
        <v>46</v>
      </c>
      <c r="CY53" s="321">
        <v>46</v>
      </c>
      <c r="DA53" s="421">
        <f t="shared" si="2"/>
        <v>46</v>
      </c>
      <c r="DB53" s="477">
        <f t="shared" si="3"/>
        <v>46</v>
      </c>
    </row>
    <row r="54" spans="1:110" s="153" customFormat="1" ht="13.5" thickBot="1" x14ac:dyDescent="0.25">
      <c r="A54" s="150" t="s">
        <v>12</v>
      </c>
      <c r="B54" s="150" t="s">
        <v>12</v>
      </c>
      <c r="C54" s="150">
        <v>2</v>
      </c>
      <c r="D54" s="150" t="s">
        <v>12</v>
      </c>
      <c r="E54" s="150">
        <v>2</v>
      </c>
      <c r="F54" s="150">
        <v>100024</v>
      </c>
      <c r="G54" s="151" t="s">
        <v>148</v>
      </c>
      <c r="H54" s="151" t="s">
        <v>149</v>
      </c>
      <c r="I54" s="151">
        <v>65</v>
      </c>
      <c r="J54" s="151">
        <v>9961</v>
      </c>
      <c r="K54" s="151" t="s">
        <v>417</v>
      </c>
      <c r="L54" s="151">
        <v>3</v>
      </c>
      <c r="M54" s="152" t="s">
        <v>48</v>
      </c>
      <c r="O54" s="157">
        <v>585</v>
      </c>
      <c r="P54" s="157">
        <v>585</v>
      </c>
      <c r="Q54" s="157">
        <v>585</v>
      </c>
      <c r="R54" s="155">
        <v>585</v>
      </c>
      <c r="S54" s="156">
        <v>585</v>
      </c>
      <c r="T54" s="156">
        <v>585</v>
      </c>
      <c r="U54" s="156">
        <v>585</v>
      </c>
      <c r="V54" s="156">
        <v>585</v>
      </c>
      <c r="W54" s="156">
        <v>585</v>
      </c>
      <c r="X54" s="156">
        <v>585</v>
      </c>
      <c r="Y54" s="156">
        <v>585</v>
      </c>
      <c r="Z54" s="156">
        <v>585</v>
      </c>
      <c r="AA54" s="156">
        <v>585</v>
      </c>
      <c r="AB54" s="156">
        <v>585</v>
      </c>
      <c r="AC54" s="156">
        <v>585</v>
      </c>
      <c r="AD54" s="156">
        <v>585</v>
      </c>
      <c r="AE54" s="156">
        <v>585</v>
      </c>
      <c r="AF54" s="156">
        <v>585</v>
      </c>
      <c r="AG54" s="156">
        <v>585</v>
      </c>
      <c r="AH54" s="156">
        <v>585</v>
      </c>
      <c r="AI54" s="156">
        <v>585</v>
      </c>
      <c r="AJ54" s="156">
        <v>585</v>
      </c>
      <c r="AK54" s="156">
        <v>585</v>
      </c>
      <c r="AL54" s="156">
        <v>585</v>
      </c>
      <c r="AM54" s="183">
        <v>585</v>
      </c>
      <c r="AN54" s="183">
        <v>585</v>
      </c>
      <c r="AO54" s="183">
        <v>585</v>
      </c>
      <c r="AP54" s="183">
        <v>585</v>
      </c>
      <c r="AQ54" s="183">
        <v>585</v>
      </c>
      <c r="AR54" s="183">
        <v>585</v>
      </c>
      <c r="AS54" s="183">
        <v>585</v>
      </c>
      <c r="AT54" s="183">
        <v>585</v>
      </c>
      <c r="AU54" s="183">
        <v>585</v>
      </c>
      <c r="AV54" s="183">
        <v>585</v>
      </c>
      <c r="AW54" s="183">
        <v>585</v>
      </c>
      <c r="AX54" s="183">
        <v>585</v>
      </c>
      <c r="AY54" s="183">
        <v>585</v>
      </c>
      <c r="AZ54" s="263">
        <v>585</v>
      </c>
      <c r="BA54" s="263">
        <v>585</v>
      </c>
      <c r="BB54" s="263">
        <v>585</v>
      </c>
      <c r="BC54" s="263">
        <v>585</v>
      </c>
      <c r="BD54" s="263">
        <v>585</v>
      </c>
      <c r="BE54" s="263">
        <v>585</v>
      </c>
      <c r="BF54" s="263">
        <v>585</v>
      </c>
      <c r="BG54" s="263">
        <v>585</v>
      </c>
      <c r="BH54" s="263">
        <v>585</v>
      </c>
      <c r="BI54" s="263">
        <v>585</v>
      </c>
      <c r="BJ54" s="263">
        <v>585</v>
      </c>
      <c r="BK54" s="263">
        <v>585</v>
      </c>
      <c r="BL54" s="263">
        <v>585</v>
      </c>
      <c r="BM54" s="263">
        <v>585</v>
      </c>
      <c r="BN54" s="263">
        <v>585</v>
      </c>
      <c r="BO54" s="263">
        <v>585</v>
      </c>
      <c r="BP54" s="263">
        <v>585</v>
      </c>
      <c r="BQ54" s="263">
        <v>585</v>
      </c>
      <c r="BR54" s="263">
        <v>585</v>
      </c>
      <c r="BS54" s="263">
        <v>585</v>
      </c>
      <c r="BT54" s="263">
        <v>585</v>
      </c>
      <c r="BU54" s="321">
        <v>585</v>
      </c>
      <c r="BV54" s="321">
        <v>585</v>
      </c>
      <c r="BW54" s="321">
        <v>585</v>
      </c>
      <c r="BX54" s="321">
        <v>585</v>
      </c>
      <c r="BY54" s="321">
        <v>585</v>
      </c>
      <c r="BZ54" s="321">
        <v>585</v>
      </c>
      <c r="CA54" s="321">
        <v>585</v>
      </c>
      <c r="CB54" s="321">
        <v>585</v>
      </c>
      <c r="CC54" s="321">
        <v>585</v>
      </c>
      <c r="CD54" s="321">
        <v>585</v>
      </c>
      <c r="CE54" s="321">
        <v>585</v>
      </c>
      <c r="CF54" s="321">
        <v>585</v>
      </c>
      <c r="CG54" s="321">
        <v>585</v>
      </c>
      <c r="CH54" s="321">
        <v>585</v>
      </c>
      <c r="CI54" s="321">
        <v>585</v>
      </c>
      <c r="CJ54" s="321">
        <v>585</v>
      </c>
      <c r="CK54" s="321">
        <v>585</v>
      </c>
      <c r="CL54" s="321">
        <v>585</v>
      </c>
      <c r="CM54" s="321">
        <v>585</v>
      </c>
      <c r="CN54" s="321">
        <v>585</v>
      </c>
      <c r="CO54" s="321">
        <v>585</v>
      </c>
      <c r="CP54" s="321">
        <v>585</v>
      </c>
      <c r="CQ54" s="321">
        <v>585</v>
      </c>
      <c r="CR54" s="321">
        <v>585</v>
      </c>
      <c r="CS54" s="321">
        <v>585</v>
      </c>
      <c r="CT54" s="321">
        <v>585</v>
      </c>
      <c r="CU54" s="321">
        <v>585</v>
      </c>
      <c r="CV54" s="321">
        <v>585</v>
      </c>
      <c r="CW54" s="321">
        <v>585</v>
      </c>
      <c r="CX54" s="321">
        <v>585</v>
      </c>
      <c r="CY54" s="321">
        <v>585</v>
      </c>
      <c r="DA54" s="421">
        <f t="shared" si="2"/>
        <v>585</v>
      </c>
      <c r="DB54" s="477">
        <f t="shared" si="3"/>
        <v>585</v>
      </c>
    </row>
    <row r="55" spans="1:110" s="153" customFormat="1" ht="13.5" thickBot="1" x14ac:dyDescent="0.25">
      <c r="A55" s="150" t="s">
        <v>12</v>
      </c>
      <c r="B55" s="150" t="s">
        <v>12</v>
      </c>
      <c r="C55" s="150">
        <v>2</v>
      </c>
      <c r="D55" s="150" t="s">
        <v>12</v>
      </c>
      <c r="E55" s="150">
        <v>2</v>
      </c>
      <c r="F55" s="150">
        <v>100024</v>
      </c>
      <c r="G55" s="151" t="s">
        <v>150</v>
      </c>
      <c r="H55" s="151" t="s">
        <v>151</v>
      </c>
      <c r="I55" s="151">
        <v>66</v>
      </c>
      <c r="J55" s="151">
        <v>9962</v>
      </c>
      <c r="K55" s="151" t="s">
        <v>417</v>
      </c>
      <c r="L55" s="151">
        <v>3</v>
      </c>
      <c r="M55" s="152" t="s">
        <v>47</v>
      </c>
      <c r="O55" s="157">
        <v>308</v>
      </c>
      <c r="P55" s="157">
        <v>308</v>
      </c>
      <c r="Q55" s="157">
        <v>308</v>
      </c>
      <c r="R55" s="155">
        <v>308</v>
      </c>
      <c r="S55" s="156">
        <v>308</v>
      </c>
      <c r="T55" s="156">
        <v>308</v>
      </c>
      <c r="U55" s="156">
        <v>308</v>
      </c>
      <c r="V55" s="156">
        <v>308</v>
      </c>
      <c r="W55" s="156">
        <v>308</v>
      </c>
      <c r="X55" s="156">
        <v>308</v>
      </c>
      <c r="Y55" s="156">
        <v>308</v>
      </c>
      <c r="Z55" s="156">
        <v>308</v>
      </c>
      <c r="AA55" s="156">
        <v>308</v>
      </c>
      <c r="AB55" s="156">
        <v>308</v>
      </c>
      <c r="AC55" s="156">
        <v>308</v>
      </c>
      <c r="AD55" s="156">
        <v>308</v>
      </c>
      <c r="AE55" s="156">
        <v>308</v>
      </c>
      <c r="AF55" s="156">
        <v>308</v>
      </c>
      <c r="AG55" s="156">
        <v>308</v>
      </c>
      <c r="AH55" s="156">
        <v>308</v>
      </c>
      <c r="AI55" s="156">
        <v>308</v>
      </c>
      <c r="AJ55" s="156">
        <v>308</v>
      </c>
      <c r="AK55" s="156">
        <v>308</v>
      </c>
      <c r="AL55" s="156">
        <v>308</v>
      </c>
      <c r="AM55" s="183">
        <v>308</v>
      </c>
      <c r="AN55" s="183">
        <v>308</v>
      </c>
      <c r="AO55" s="183">
        <v>308</v>
      </c>
      <c r="AP55" s="183">
        <v>308</v>
      </c>
      <c r="AQ55" s="183">
        <v>308</v>
      </c>
      <c r="AR55" s="183">
        <v>308</v>
      </c>
      <c r="AS55" s="183">
        <v>308</v>
      </c>
      <c r="AT55" s="183">
        <v>308</v>
      </c>
      <c r="AU55" s="183">
        <v>308</v>
      </c>
      <c r="AV55" s="183">
        <v>308</v>
      </c>
      <c r="AW55" s="183">
        <v>308</v>
      </c>
      <c r="AX55" s="183">
        <v>308</v>
      </c>
      <c r="AY55" s="183">
        <v>308</v>
      </c>
      <c r="AZ55" s="263">
        <v>308</v>
      </c>
      <c r="BA55" s="263">
        <v>308</v>
      </c>
      <c r="BB55" s="263">
        <v>308</v>
      </c>
      <c r="BC55" s="263">
        <v>308</v>
      </c>
      <c r="BD55" s="263">
        <v>308</v>
      </c>
      <c r="BE55" s="263">
        <v>308</v>
      </c>
      <c r="BF55" s="263">
        <v>308</v>
      </c>
      <c r="BG55" s="263">
        <v>308</v>
      </c>
      <c r="BH55" s="263">
        <v>308</v>
      </c>
      <c r="BI55" s="263">
        <v>308</v>
      </c>
      <c r="BJ55" s="263">
        <v>308</v>
      </c>
      <c r="BK55" s="263">
        <v>308</v>
      </c>
      <c r="BL55" s="263">
        <v>308</v>
      </c>
      <c r="BM55" s="263">
        <v>308</v>
      </c>
      <c r="BN55" s="263">
        <v>308</v>
      </c>
      <c r="BO55" s="263">
        <v>308</v>
      </c>
      <c r="BP55" s="263">
        <v>308</v>
      </c>
      <c r="BQ55" s="263">
        <v>308</v>
      </c>
      <c r="BR55" s="263">
        <v>308</v>
      </c>
      <c r="BS55" s="263">
        <v>308</v>
      </c>
      <c r="BT55" s="263">
        <v>308</v>
      </c>
      <c r="BU55" s="321">
        <v>308</v>
      </c>
      <c r="BV55" s="321">
        <v>308</v>
      </c>
      <c r="BW55" s="321">
        <v>308</v>
      </c>
      <c r="BX55" s="321">
        <v>308</v>
      </c>
      <c r="BY55" s="321">
        <v>308</v>
      </c>
      <c r="BZ55" s="321">
        <v>308</v>
      </c>
      <c r="CA55" s="321">
        <v>308</v>
      </c>
      <c r="CB55" s="321">
        <v>308</v>
      </c>
      <c r="CC55" s="321">
        <v>308</v>
      </c>
      <c r="CD55" s="321">
        <v>308</v>
      </c>
      <c r="CE55" s="321">
        <v>308</v>
      </c>
      <c r="CF55" s="321">
        <v>308</v>
      </c>
      <c r="CG55" s="321">
        <v>308</v>
      </c>
      <c r="CH55" s="321">
        <v>308</v>
      </c>
      <c r="CI55" s="321">
        <v>308</v>
      </c>
      <c r="CJ55" s="321">
        <v>308</v>
      </c>
      <c r="CK55" s="321">
        <v>308</v>
      </c>
      <c r="CL55" s="321">
        <v>308</v>
      </c>
      <c r="CM55" s="321">
        <v>308</v>
      </c>
      <c r="CN55" s="321">
        <v>308</v>
      </c>
      <c r="CO55" s="321">
        <v>308</v>
      </c>
      <c r="CP55" s="321">
        <v>308</v>
      </c>
      <c r="CQ55" s="321">
        <v>308</v>
      </c>
      <c r="CR55" s="321">
        <v>308</v>
      </c>
      <c r="CS55" s="321">
        <v>308</v>
      </c>
      <c r="CT55" s="321">
        <v>308</v>
      </c>
      <c r="CU55" s="321">
        <v>308</v>
      </c>
      <c r="CV55" s="321">
        <v>308</v>
      </c>
      <c r="CW55" s="321">
        <v>308</v>
      </c>
      <c r="CX55" s="321">
        <v>308</v>
      </c>
      <c r="CY55" s="321">
        <v>308</v>
      </c>
      <c r="DA55" s="421">
        <f t="shared" si="2"/>
        <v>308</v>
      </c>
      <c r="DB55" s="477">
        <f t="shared" si="3"/>
        <v>308</v>
      </c>
    </row>
    <row r="56" spans="1:110" s="168" customFormat="1" ht="13.5" thickBot="1" x14ac:dyDescent="0.25">
      <c r="A56" s="165" t="s">
        <v>12</v>
      </c>
      <c r="B56" s="165" t="s">
        <v>12</v>
      </c>
      <c r="C56" s="165">
        <v>2</v>
      </c>
      <c r="D56" s="165" t="s">
        <v>12</v>
      </c>
      <c r="E56" s="165">
        <v>2</v>
      </c>
      <c r="F56" s="165">
        <v>100024</v>
      </c>
      <c r="G56" s="166" t="s">
        <v>153</v>
      </c>
      <c r="H56" s="166" t="s">
        <v>152</v>
      </c>
      <c r="I56" s="166">
        <v>67</v>
      </c>
      <c r="J56" s="166">
        <v>9963</v>
      </c>
      <c r="K56" s="166" t="s">
        <v>417</v>
      </c>
      <c r="L56" s="166">
        <v>3</v>
      </c>
      <c r="M56" s="167" t="s">
        <v>48</v>
      </c>
      <c r="O56" s="169">
        <v>98</v>
      </c>
      <c r="P56" s="169">
        <v>98</v>
      </c>
      <c r="Q56" s="169">
        <v>98</v>
      </c>
      <c r="R56" s="170">
        <v>98</v>
      </c>
      <c r="S56" s="171">
        <v>98</v>
      </c>
      <c r="T56" s="171">
        <v>98</v>
      </c>
      <c r="U56" s="171">
        <v>98</v>
      </c>
      <c r="V56" s="171">
        <v>98</v>
      </c>
      <c r="W56" s="171">
        <v>98</v>
      </c>
      <c r="X56" s="171">
        <v>98</v>
      </c>
      <c r="Y56" s="171">
        <v>98</v>
      </c>
      <c r="Z56" s="171">
        <v>98</v>
      </c>
      <c r="AA56" s="171">
        <v>98</v>
      </c>
      <c r="AB56" s="171">
        <v>98</v>
      </c>
      <c r="AC56" s="171">
        <v>98</v>
      </c>
      <c r="AD56" s="171">
        <v>98</v>
      </c>
      <c r="AE56" s="171">
        <v>98</v>
      </c>
      <c r="AF56" s="171">
        <v>98</v>
      </c>
      <c r="AG56" s="171">
        <v>98</v>
      </c>
      <c r="AH56" s="171">
        <v>98</v>
      </c>
      <c r="AI56" s="171">
        <v>98</v>
      </c>
      <c r="AJ56" s="171">
        <v>98</v>
      </c>
      <c r="AK56" s="171">
        <v>98</v>
      </c>
      <c r="AL56" s="171">
        <v>98</v>
      </c>
      <c r="AM56" s="202">
        <v>98</v>
      </c>
      <c r="AN56" s="202">
        <v>98</v>
      </c>
      <c r="AO56" s="202">
        <v>98</v>
      </c>
      <c r="AP56" s="202">
        <v>98</v>
      </c>
      <c r="AQ56" s="202">
        <v>98</v>
      </c>
      <c r="AR56" s="202">
        <v>98</v>
      </c>
      <c r="AS56" s="202">
        <v>98</v>
      </c>
      <c r="AT56" s="202">
        <v>98</v>
      </c>
      <c r="AU56" s="202">
        <v>98</v>
      </c>
      <c r="AV56" s="202">
        <v>98</v>
      </c>
      <c r="AW56" s="202">
        <v>98</v>
      </c>
      <c r="AX56" s="202">
        <v>98</v>
      </c>
      <c r="AY56" s="202">
        <v>98</v>
      </c>
      <c r="AZ56" s="265">
        <v>98</v>
      </c>
      <c r="BA56" s="265">
        <v>98</v>
      </c>
      <c r="BB56" s="265">
        <v>98</v>
      </c>
      <c r="BC56" s="265">
        <v>98</v>
      </c>
      <c r="BD56" s="265">
        <v>98</v>
      </c>
      <c r="BE56" s="265">
        <v>98</v>
      </c>
      <c r="BF56" s="265">
        <v>98</v>
      </c>
      <c r="BG56" s="265">
        <v>98</v>
      </c>
      <c r="BH56" s="265">
        <v>98</v>
      </c>
      <c r="BI56" s="265">
        <v>98</v>
      </c>
      <c r="BJ56" s="265">
        <v>98</v>
      </c>
      <c r="BK56" s="265">
        <v>98</v>
      </c>
      <c r="BL56" s="265">
        <v>98</v>
      </c>
      <c r="BM56" s="265">
        <v>98</v>
      </c>
      <c r="BN56" s="265">
        <v>98</v>
      </c>
      <c r="BO56" s="265">
        <v>98</v>
      </c>
      <c r="BP56" s="265">
        <v>98</v>
      </c>
      <c r="BQ56" s="265">
        <v>98</v>
      </c>
      <c r="BR56" s="265">
        <v>98</v>
      </c>
      <c r="BS56" s="265">
        <v>98</v>
      </c>
      <c r="BT56" s="265">
        <v>98</v>
      </c>
      <c r="BU56" s="327">
        <v>98</v>
      </c>
      <c r="BV56" s="327">
        <v>98</v>
      </c>
      <c r="BW56" s="327">
        <v>98</v>
      </c>
      <c r="BX56" s="327">
        <v>98</v>
      </c>
      <c r="BY56" s="327">
        <v>98</v>
      </c>
      <c r="BZ56" s="327">
        <v>98</v>
      </c>
      <c r="CA56" s="327">
        <v>98</v>
      </c>
      <c r="CB56" s="327">
        <v>98</v>
      </c>
      <c r="CC56" s="327">
        <v>98</v>
      </c>
      <c r="CD56" s="327">
        <v>98</v>
      </c>
      <c r="CE56" s="327">
        <v>98</v>
      </c>
      <c r="CF56" s="327">
        <v>98</v>
      </c>
      <c r="CG56" s="327">
        <v>98</v>
      </c>
      <c r="CH56" s="327">
        <v>98</v>
      </c>
      <c r="CI56" s="327">
        <v>98</v>
      </c>
      <c r="CJ56" s="327">
        <v>98</v>
      </c>
      <c r="CK56" s="327">
        <v>98</v>
      </c>
      <c r="CL56" s="327">
        <v>98</v>
      </c>
      <c r="CM56" s="327">
        <v>98</v>
      </c>
      <c r="CN56" s="327">
        <v>98</v>
      </c>
      <c r="CO56" s="327">
        <v>98</v>
      </c>
      <c r="CP56" s="327">
        <v>98</v>
      </c>
      <c r="CQ56" s="327">
        <v>98</v>
      </c>
      <c r="CR56" s="327">
        <v>98</v>
      </c>
      <c r="CS56" s="327">
        <v>98</v>
      </c>
      <c r="CT56" s="327">
        <v>98</v>
      </c>
      <c r="CU56" s="327">
        <v>98</v>
      </c>
      <c r="CV56" s="327">
        <v>98</v>
      </c>
      <c r="CW56" s="327">
        <v>98</v>
      </c>
      <c r="CX56" s="327">
        <v>98</v>
      </c>
      <c r="CY56" s="327">
        <v>98</v>
      </c>
      <c r="DA56" s="421">
        <f t="shared" si="2"/>
        <v>98</v>
      </c>
      <c r="DB56" s="477">
        <f t="shared" si="3"/>
        <v>98</v>
      </c>
    </row>
    <row r="57" spans="1:110" s="45" customFormat="1" ht="13.5" customHeight="1" x14ac:dyDescent="0.2">
      <c r="A57" s="42" t="s">
        <v>573</v>
      </c>
      <c r="B57" s="42" t="s">
        <v>573</v>
      </c>
      <c r="C57" s="42">
        <v>2</v>
      </c>
      <c r="D57" s="42" t="s">
        <v>573</v>
      </c>
      <c r="E57" s="42">
        <v>2</v>
      </c>
      <c r="F57" s="42">
        <v>100101</v>
      </c>
      <c r="G57" s="43" t="s">
        <v>574</v>
      </c>
      <c r="H57" s="43" t="s">
        <v>575</v>
      </c>
      <c r="I57" s="538">
        <v>215</v>
      </c>
      <c r="J57" s="43">
        <v>10102</v>
      </c>
      <c r="K57" s="43" t="s">
        <v>417</v>
      </c>
      <c r="L57" s="43">
        <v>3</v>
      </c>
      <c r="M57" s="44" t="s">
        <v>48</v>
      </c>
      <c r="N57" s="109">
        <v>41239</v>
      </c>
      <c r="O57" s="46"/>
      <c r="P57" s="46"/>
      <c r="Q57" s="46"/>
      <c r="R57" s="79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297"/>
      <c r="BV57" s="297"/>
      <c r="BW57" s="297"/>
      <c r="BX57" s="297"/>
      <c r="BY57" s="297"/>
      <c r="BZ57" s="297"/>
      <c r="CA57" s="297"/>
      <c r="CB57" s="297"/>
      <c r="CC57" s="297"/>
      <c r="CD57" s="297"/>
      <c r="CE57" s="297"/>
      <c r="CF57" s="297"/>
      <c r="CG57" s="297"/>
      <c r="CH57" s="539"/>
      <c r="CI57" s="297"/>
      <c r="CJ57" s="297"/>
      <c r="CK57" s="297"/>
      <c r="CL57" s="297"/>
      <c r="CM57" s="297"/>
      <c r="CN57" s="297"/>
      <c r="CO57" s="297"/>
      <c r="CP57" s="297"/>
      <c r="CQ57" s="297"/>
      <c r="CR57" s="297"/>
      <c r="CS57" s="297"/>
      <c r="CT57" s="452">
        <v>1470</v>
      </c>
      <c r="CU57" s="297">
        <v>1470</v>
      </c>
      <c r="CV57" s="297">
        <v>1470</v>
      </c>
      <c r="CW57" s="297">
        <v>1470</v>
      </c>
      <c r="CX57" s="297">
        <v>1470</v>
      </c>
      <c r="CY57" s="297">
        <v>1470</v>
      </c>
      <c r="DA57" s="477"/>
      <c r="DB57" s="477"/>
      <c r="DF57" s="426" t="s">
        <v>516</v>
      </c>
    </row>
    <row r="58" spans="1:110" s="389" customFormat="1" ht="13.5" customHeight="1" thickBot="1" x14ac:dyDescent="0.25">
      <c r="A58" s="512" t="s">
        <v>573</v>
      </c>
      <c r="B58" s="512" t="s">
        <v>573</v>
      </c>
      <c r="C58" s="512">
        <v>2</v>
      </c>
      <c r="D58" s="512" t="s">
        <v>573</v>
      </c>
      <c r="E58" s="512">
        <v>2</v>
      </c>
      <c r="F58" s="512">
        <v>100101</v>
      </c>
      <c r="G58" s="378" t="s">
        <v>574</v>
      </c>
      <c r="H58" s="378" t="s">
        <v>582</v>
      </c>
      <c r="I58" s="378">
        <v>216</v>
      </c>
      <c r="J58" s="378">
        <v>10103</v>
      </c>
      <c r="K58" s="378" t="s">
        <v>417</v>
      </c>
      <c r="L58" s="378">
        <v>3</v>
      </c>
      <c r="M58" s="379" t="s">
        <v>48</v>
      </c>
      <c r="N58" s="380">
        <v>41297</v>
      </c>
      <c r="O58" s="513"/>
      <c r="P58" s="513"/>
      <c r="Q58" s="513"/>
      <c r="R58" s="382"/>
      <c r="S58" s="383"/>
      <c r="T58" s="383"/>
      <c r="U58" s="383"/>
      <c r="V58" s="383"/>
      <c r="W58" s="383"/>
      <c r="X58" s="383"/>
      <c r="Y58" s="383"/>
      <c r="Z58" s="383"/>
      <c r="AA58" s="383"/>
      <c r="AB58" s="383"/>
      <c r="AC58" s="383"/>
      <c r="AD58" s="383"/>
      <c r="AE58" s="383"/>
      <c r="AF58" s="383"/>
      <c r="AG58" s="383"/>
      <c r="AH58" s="383"/>
      <c r="AI58" s="383"/>
      <c r="AJ58" s="383"/>
      <c r="AK58" s="383"/>
      <c r="AL58" s="383"/>
      <c r="AM58" s="385"/>
      <c r="AN58" s="385"/>
      <c r="AO58" s="385"/>
      <c r="AP58" s="385"/>
      <c r="AQ58" s="385"/>
      <c r="AR58" s="385"/>
      <c r="AS58" s="385"/>
      <c r="AT58" s="385"/>
      <c r="AU58" s="385"/>
      <c r="AV58" s="385"/>
      <c r="AW58" s="385"/>
      <c r="AX58" s="385"/>
      <c r="AY58" s="385"/>
      <c r="AZ58" s="386"/>
      <c r="BA58" s="386"/>
      <c r="BB58" s="386"/>
      <c r="BC58" s="386"/>
      <c r="BD58" s="386"/>
      <c r="BE58" s="386"/>
      <c r="BF58" s="386"/>
      <c r="BG58" s="386"/>
      <c r="BH58" s="386"/>
      <c r="BI58" s="386"/>
      <c r="BJ58" s="386"/>
      <c r="BK58" s="386"/>
      <c r="BL58" s="386"/>
      <c r="BM58" s="386"/>
      <c r="BN58" s="386"/>
      <c r="BO58" s="386"/>
      <c r="BP58" s="386"/>
      <c r="BQ58" s="386"/>
      <c r="BR58" s="386"/>
      <c r="BS58" s="386"/>
      <c r="BT58" s="386"/>
      <c r="BU58" s="387"/>
      <c r="BV58" s="387"/>
      <c r="BW58" s="387"/>
      <c r="BX58" s="387"/>
      <c r="BY58" s="387"/>
      <c r="BZ58" s="387"/>
      <c r="CA58" s="387"/>
      <c r="CB58" s="387"/>
      <c r="CC58" s="387"/>
      <c r="CD58" s="387"/>
      <c r="CE58" s="387"/>
      <c r="CF58" s="387"/>
      <c r="CG58" s="387"/>
      <c r="CH58" s="514"/>
      <c r="CI58" s="387"/>
      <c r="CJ58" s="387"/>
      <c r="CK58" s="387"/>
      <c r="CL58" s="387"/>
      <c r="CM58" s="387"/>
      <c r="CN58" s="387"/>
      <c r="CO58" s="387"/>
      <c r="CP58" s="387"/>
      <c r="CQ58" s="387"/>
      <c r="CR58" s="387"/>
      <c r="CS58" s="387"/>
      <c r="CU58" s="387"/>
      <c r="CV58" s="387"/>
      <c r="CW58" s="387"/>
      <c r="CX58" s="297"/>
      <c r="CY58" s="491">
        <v>3947</v>
      </c>
      <c r="DA58" s="515"/>
      <c r="DB58" s="515"/>
      <c r="DF58" s="433" t="s">
        <v>516</v>
      </c>
    </row>
    <row r="59" spans="1:110" s="65" customFormat="1" ht="13.5" thickBot="1" x14ac:dyDescent="0.25">
      <c r="A59" s="62" t="s">
        <v>13</v>
      </c>
      <c r="B59" s="62" t="s">
        <v>13</v>
      </c>
      <c r="C59" s="62">
        <v>2</v>
      </c>
      <c r="D59" s="62" t="s">
        <v>13</v>
      </c>
      <c r="E59" s="62">
        <v>2</v>
      </c>
      <c r="F59" s="62">
        <v>100005</v>
      </c>
      <c r="G59" s="63" t="s">
        <v>154</v>
      </c>
      <c r="H59" s="63" t="s">
        <v>155</v>
      </c>
      <c r="I59" s="63">
        <v>68</v>
      </c>
      <c r="J59" s="63">
        <v>9650</v>
      </c>
      <c r="K59" s="63" t="s">
        <v>418</v>
      </c>
      <c r="L59" s="63">
        <v>3</v>
      </c>
      <c r="M59" s="64" t="s">
        <v>48</v>
      </c>
      <c r="O59" s="68">
        <v>50939</v>
      </c>
      <c r="P59" s="68">
        <v>50939</v>
      </c>
      <c r="Q59" s="68">
        <v>50939</v>
      </c>
      <c r="R59" s="85">
        <v>50939</v>
      </c>
      <c r="S59" s="96">
        <v>50939</v>
      </c>
      <c r="T59" s="96">
        <v>50939</v>
      </c>
      <c r="U59" s="96">
        <v>50939</v>
      </c>
      <c r="V59" s="96">
        <v>50939</v>
      </c>
      <c r="W59" s="96">
        <v>50939</v>
      </c>
      <c r="X59" s="96">
        <v>50939</v>
      </c>
      <c r="Y59" s="96">
        <v>50939</v>
      </c>
      <c r="Z59" s="96">
        <v>50939</v>
      </c>
      <c r="AA59" s="96">
        <v>50939</v>
      </c>
      <c r="AB59" s="96">
        <v>50939</v>
      </c>
      <c r="AC59" s="96">
        <v>50939</v>
      </c>
      <c r="AD59" s="96">
        <v>50939</v>
      </c>
      <c r="AE59" s="96">
        <v>50939</v>
      </c>
      <c r="AF59" s="96">
        <v>50939</v>
      </c>
      <c r="AG59" s="96">
        <v>50939</v>
      </c>
      <c r="AH59" s="96">
        <v>50939</v>
      </c>
      <c r="AI59" s="96">
        <v>50939</v>
      </c>
      <c r="AJ59" s="96">
        <v>50939</v>
      </c>
      <c r="AK59" s="96">
        <v>50939</v>
      </c>
      <c r="AL59" s="96">
        <v>50939</v>
      </c>
      <c r="AM59" s="101">
        <v>50939</v>
      </c>
      <c r="AN59" s="101">
        <v>50939</v>
      </c>
      <c r="AO59" s="101">
        <v>50939</v>
      </c>
      <c r="AP59" s="101">
        <v>50939</v>
      </c>
      <c r="AQ59" s="101">
        <v>50939</v>
      </c>
      <c r="AR59" s="101">
        <v>50939</v>
      </c>
      <c r="AS59" s="101">
        <v>50939</v>
      </c>
      <c r="AT59" s="101">
        <v>50939</v>
      </c>
      <c r="AU59" s="101">
        <v>50939</v>
      </c>
      <c r="AV59" s="101">
        <v>50939</v>
      </c>
      <c r="AW59" s="101">
        <v>50939</v>
      </c>
      <c r="AX59" s="101">
        <v>50939</v>
      </c>
      <c r="AY59" s="101">
        <v>50939</v>
      </c>
      <c r="AZ59" s="132">
        <v>50939</v>
      </c>
      <c r="BA59" s="132">
        <v>50939</v>
      </c>
      <c r="BB59" s="132">
        <v>50939</v>
      </c>
      <c r="BC59" s="132">
        <v>50939</v>
      </c>
      <c r="BD59" s="132">
        <v>50939</v>
      </c>
      <c r="BE59" s="132">
        <v>50939</v>
      </c>
      <c r="BF59" s="132">
        <v>50939</v>
      </c>
      <c r="BG59" s="132">
        <v>50939</v>
      </c>
      <c r="BH59" s="132">
        <v>50939</v>
      </c>
      <c r="BI59" s="132">
        <v>50939</v>
      </c>
      <c r="BJ59" s="132">
        <v>50939</v>
      </c>
      <c r="BK59" s="132">
        <v>50939</v>
      </c>
      <c r="BL59" s="132">
        <v>50939</v>
      </c>
      <c r="BM59" s="132">
        <v>50939</v>
      </c>
      <c r="BN59" s="132">
        <v>50939</v>
      </c>
      <c r="BO59" s="132">
        <v>50939</v>
      </c>
      <c r="BP59" s="132">
        <v>50939</v>
      </c>
      <c r="BQ59" s="132">
        <v>50939</v>
      </c>
      <c r="BR59" s="132">
        <v>50939</v>
      </c>
      <c r="BS59" s="132">
        <v>50939</v>
      </c>
      <c r="BT59" s="132">
        <v>50939</v>
      </c>
      <c r="BU59" s="114">
        <v>50939</v>
      </c>
      <c r="BV59" s="114">
        <v>50939</v>
      </c>
      <c r="BW59" s="114">
        <v>50939</v>
      </c>
      <c r="BX59" s="114">
        <v>50939</v>
      </c>
      <c r="BY59" s="114">
        <v>50939</v>
      </c>
      <c r="BZ59" s="114">
        <v>50939</v>
      </c>
      <c r="CA59" s="114">
        <v>50939</v>
      </c>
      <c r="CB59" s="114">
        <v>50939</v>
      </c>
      <c r="CC59" s="114">
        <v>50939</v>
      </c>
      <c r="CD59" s="114">
        <v>50939</v>
      </c>
      <c r="CE59" s="114">
        <v>50939</v>
      </c>
      <c r="CF59" s="114">
        <v>50939</v>
      </c>
      <c r="CG59" s="114">
        <v>50939</v>
      </c>
      <c r="CH59" s="114">
        <v>50939</v>
      </c>
      <c r="CI59" s="114">
        <v>50939</v>
      </c>
      <c r="CJ59" s="114">
        <v>50939</v>
      </c>
      <c r="CK59" s="114">
        <v>50939</v>
      </c>
      <c r="CL59" s="114">
        <v>50939</v>
      </c>
      <c r="CM59" s="114">
        <v>50939</v>
      </c>
      <c r="CN59" s="114">
        <v>50939</v>
      </c>
      <c r="CO59" s="114">
        <v>50939</v>
      </c>
      <c r="CP59" s="114">
        <v>50939</v>
      </c>
      <c r="CQ59" s="114">
        <v>50939</v>
      </c>
      <c r="CR59" s="114">
        <v>50939</v>
      </c>
      <c r="CS59" s="114">
        <v>50939</v>
      </c>
      <c r="CT59" s="114">
        <v>50939</v>
      </c>
      <c r="CU59" s="114">
        <v>50939</v>
      </c>
      <c r="CV59" s="114">
        <v>50939</v>
      </c>
      <c r="CW59" s="114">
        <v>50939</v>
      </c>
      <c r="CX59" s="114">
        <v>50939</v>
      </c>
      <c r="CY59" s="114">
        <v>50939</v>
      </c>
      <c r="DA59" s="421">
        <f t="shared" ref="DA59:DA78" si="4">AVERAGE(BI59:CD59)</f>
        <v>50939</v>
      </c>
      <c r="DB59" s="477">
        <f t="shared" ref="DB59:DB90" si="5">AVERAGE(CE59:CQ59)</f>
        <v>50939</v>
      </c>
      <c r="DF59" s="430" t="s">
        <v>516</v>
      </c>
    </row>
    <row r="60" spans="1:110" ht="32.25" thickBot="1" x14ac:dyDescent="0.25">
      <c r="A60" s="1" t="s">
        <v>533</v>
      </c>
      <c r="B60" s="1" t="s">
        <v>18</v>
      </c>
      <c r="C60" s="1">
        <v>2</v>
      </c>
      <c r="D60" s="1" t="s">
        <v>358</v>
      </c>
      <c r="E60" s="1">
        <v>4</v>
      </c>
      <c r="F60" s="1">
        <v>100070</v>
      </c>
      <c r="G60" s="3" t="s">
        <v>175</v>
      </c>
      <c r="H60" s="3" t="s">
        <v>168</v>
      </c>
      <c r="I60" s="3">
        <v>75</v>
      </c>
      <c r="J60" s="3">
        <v>9886</v>
      </c>
      <c r="K60" s="3" t="s">
        <v>418</v>
      </c>
      <c r="L60" s="3">
        <v>5</v>
      </c>
      <c r="M60" s="4" t="s">
        <v>47</v>
      </c>
      <c r="N60">
        <v>2008</v>
      </c>
      <c r="O60" s="8">
        <v>24469</v>
      </c>
      <c r="P60" s="8">
        <v>24469</v>
      </c>
      <c r="Q60" s="8">
        <v>24469</v>
      </c>
      <c r="R60" s="78">
        <v>24469</v>
      </c>
      <c r="S60" s="90">
        <v>24469</v>
      </c>
      <c r="T60" s="90">
        <v>24469</v>
      </c>
      <c r="U60" s="90">
        <v>24469</v>
      </c>
      <c r="V60" s="90">
        <v>24469</v>
      </c>
      <c r="W60" s="90">
        <v>24469</v>
      </c>
      <c r="X60" s="90">
        <v>24469</v>
      </c>
      <c r="Y60" s="90">
        <v>24469</v>
      </c>
      <c r="Z60" s="90">
        <v>24469</v>
      </c>
      <c r="AA60" s="90">
        <v>24469</v>
      </c>
      <c r="AB60" s="90">
        <v>24469</v>
      </c>
      <c r="AC60" s="90">
        <v>24469</v>
      </c>
      <c r="AD60" s="90">
        <v>24469</v>
      </c>
      <c r="AE60" s="90">
        <v>24469</v>
      </c>
      <c r="AF60" s="90">
        <v>24469</v>
      </c>
      <c r="AG60" s="90">
        <v>24469</v>
      </c>
      <c r="AH60" s="90">
        <v>24469</v>
      </c>
      <c r="AI60" s="90">
        <v>24469</v>
      </c>
      <c r="AJ60" s="90">
        <v>24469</v>
      </c>
      <c r="AK60" s="90">
        <v>24469</v>
      </c>
      <c r="AL60" s="90">
        <v>24469</v>
      </c>
      <c r="AM60" s="104">
        <v>24469</v>
      </c>
      <c r="AN60" s="104">
        <v>24469</v>
      </c>
      <c r="AO60" s="104">
        <v>24469</v>
      </c>
      <c r="AP60" s="104">
        <v>24469</v>
      </c>
      <c r="AQ60" s="104">
        <v>24469</v>
      </c>
      <c r="AR60" s="104">
        <v>24469</v>
      </c>
      <c r="AS60" s="104">
        <v>24469</v>
      </c>
      <c r="AT60" s="104">
        <v>24469</v>
      </c>
      <c r="AU60" s="104">
        <v>24469</v>
      </c>
      <c r="AV60" s="104">
        <v>24469</v>
      </c>
      <c r="AW60" s="104">
        <v>24469</v>
      </c>
      <c r="AX60" s="104">
        <v>24469</v>
      </c>
      <c r="AY60" s="104">
        <v>24469</v>
      </c>
      <c r="AZ60" s="256">
        <v>24469</v>
      </c>
      <c r="BA60" s="256">
        <v>24469</v>
      </c>
      <c r="BB60" s="256">
        <v>24469</v>
      </c>
      <c r="BC60" s="256">
        <v>24469</v>
      </c>
      <c r="BD60" s="256">
        <v>24469</v>
      </c>
      <c r="BE60" s="256">
        <v>24469</v>
      </c>
      <c r="BF60" s="256">
        <v>24469</v>
      </c>
      <c r="BG60" s="256">
        <v>24469</v>
      </c>
      <c r="BH60" s="256">
        <v>24469</v>
      </c>
      <c r="BI60" s="256">
        <v>24469</v>
      </c>
      <c r="BJ60" s="256">
        <v>24469</v>
      </c>
      <c r="BK60" s="256">
        <v>24469</v>
      </c>
      <c r="BL60" s="256">
        <v>24469</v>
      </c>
      <c r="BM60" s="256">
        <v>24469</v>
      </c>
      <c r="BN60" s="256">
        <v>24469</v>
      </c>
      <c r="BO60" s="256">
        <v>24469</v>
      </c>
      <c r="BP60" s="256">
        <v>24469</v>
      </c>
      <c r="BQ60" s="256">
        <v>24469</v>
      </c>
      <c r="BR60" s="256">
        <v>24469</v>
      </c>
      <c r="BS60" s="256">
        <v>24469</v>
      </c>
      <c r="BT60" s="256">
        <v>24469</v>
      </c>
      <c r="BU60" s="323">
        <v>24469</v>
      </c>
      <c r="BV60" s="323">
        <v>24469</v>
      </c>
      <c r="BW60" s="323">
        <v>24469</v>
      </c>
      <c r="BX60" s="323">
        <v>24469</v>
      </c>
      <c r="BY60" s="323">
        <v>24469</v>
      </c>
      <c r="BZ60" s="323">
        <v>24469</v>
      </c>
      <c r="CA60" s="323">
        <v>24469</v>
      </c>
      <c r="CB60" s="323">
        <v>24469</v>
      </c>
      <c r="CC60" s="323">
        <v>24469</v>
      </c>
      <c r="CD60" s="323">
        <v>24469</v>
      </c>
      <c r="CE60" s="323">
        <v>24469</v>
      </c>
      <c r="CF60" s="323">
        <v>24469</v>
      </c>
      <c r="CG60" s="323">
        <v>24469</v>
      </c>
      <c r="CH60" s="323">
        <v>24469</v>
      </c>
      <c r="CI60" s="323">
        <v>24469</v>
      </c>
      <c r="CJ60" s="323">
        <v>24469</v>
      </c>
      <c r="CK60" s="323">
        <v>24469</v>
      </c>
      <c r="CL60" s="323">
        <v>24469</v>
      </c>
      <c r="CM60" s="323">
        <v>24469</v>
      </c>
      <c r="CN60" s="323">
        <v>24469</v>
      </c>
      <c r="CO60" s="323">
        <v>24469</v>
      </c>
      <c r="CP60" s="323">
        <v>24469</v>
      </c>
      <c r="CQ60" s="323">
        <v>24469</v>
      </c>
      <c r="CR60" s="323">
        <v>24469</v>
      </c>
      <c r="CS60" s="323">
        <v>24469</v>
      </c>
      <c r="CT60" s="323">
        <v>24469</v>
      </c>
      <c r="CU60" s="323">
        <v>24469</v>
      </c>
      <c r="CV60" s="323">
        <v>24469</v>
      </c>
      <c r="CW60" s="323">
        <v>24469</v>
      </c>
      <c r="CX60" s="323">
        <v>24469</v>
      </c>
      <c r="CY60" s="323">
        <v>24469</v>
      </c>
      <c r="DA60" s="421">
        <f t="shared" si="4"/>
        <v>24469</v>
      </c>
      <c r="DB60" s="477">
        <f t="shared" si="5"/>
        <v>24469</v>
      </c>
      <c r="DF60" s="429" t="s">
        <v>516</v>
      </c>
    </row>
    <row r="61" spans="1:110" ht="32.25" thickBot="1" x14ac:dyDescent="0.25">
      <c r="A61" s="1" t="s">
        <v>533</v>
      </c>
      <c r="B61" s="1" t="s">
        <v>18</v>
      </c>
      <c r="C61" s="1">
        <v>2</v>
      </c>
      <c r="D61" s="1" t="s">
        <v>358</v>
      </c>
      <c r="E61" s="1">
        <v>4</v>
      </c>
      <c r="F61" s="1">
        <v>100070</v>
      </c>
      <c r="G61" s="3" t="s">
        <v>176</v>
      </c>
      <c r="H61" s="3" t="s">
        <v>169</v>
      </c>
      <c r="I61" s="3">
        <v>76</v>
      </c>
      <c r="J61" s="3">
        <v>9889</v>
      </c>
      <c r="K61" s="3" t="s">
        <v>418</v>
      </c>
      <c r="L61" s="3">
        <v>5</v>
      </c>
      <c r="M61" s="4" t="s">
        <v>47</v>
      </c>
      <c r="N61">
        <v>2008</v>
      </c>
      <c r="O61" s="8">
        <v>410973</v>
      </c>
      <c r="P61" s="8">
        <v>410973</v>
      </c>
      <c r="Q61" s="8">
        <v>410973</v>
      </c>
      <c r="R61" s="78">
        <v>410973</v>
      </c>
      <c r="S61" s="90">
        <v>410973</v>
      </c>
      <c r="T61" s="90">
        <v>410973</v>
      </c>
      <c r="U61" s="90">
        <v>410973</v>
      </c>
      <c r="V61" s="90">
        <v>410973</v>
      </c>
      <c r="W61" s="90">
        <v>410973</v>
      </c>
      <c r="X61" s="90">
        <v>410973</v>
      </c>
      <c r="Y61" s="90">
        <v>410973</v>
      </c>
      <c r="Z61" s="90">
        <v>410973</v>
      </c>
      <c r="AA61" s="90">
        <v>410973</v>
      </c>
      <c r="AB61" s="90">
        <v>410973</v>
      </c>
      <c r="AC61" s="90">
        <v>410973</v>
      </c>
      <c r="AD61" s="90">
        <v>410973</v>
      </c>
      <c r="AE61" s="90">
        <v>410973</v>
      </c>
      <c r="AF61" s="90">
        <v>410973</v>
      </c>
      <c r="AG61" s="90">
        <v>410973</v>
      </c>
      <c r="AH61" s="90">
        <v>410973</v>
      </c>
      <c r="AI61" s="90">
        <v>410973</v>
      </c>
      <c r="AJ61" s="90">
        <v>410973</v>
      </c>
      <c r="AK61" s="90">
        <v>410973</v>
      </c>
      <c r="AL61" s="90">
        <v>410973</v>
      </c>
      <c r="AM61" s="104">
        <v>410973</v>
      </c>
      <c r="AN61" s="104">
        <v>410973</v>
      </c>
      <c r="AO61" s="104">
        <v>410973</v>
      </c>
      <c r="AP61" s="104">
        <v>410973</v>
      </c>
      <c r="AQ61" s="104">
        <v>410973</v>
      </c>
      <c r="AR61" s="104">
        <v>410973</v>
      </c>
      <c r="AS61" s="104">
        <v>410973</v>
      </c>
      <c r="AT61" s="104">
        <v>410973</v>
      </c>
      <c r="AU61" s="104">
        <v>410973</v>
      </c>
      <c r="AV61" s="104">
        <v>410973</v>
      </c>
      <c r="AW61" s="104">
        <v>410973</v>
      </c>
      <c r="AX61" s="104">
        <v>410973</v>
      </c>
      <c r="AY61" s="104">
        <v>410973</v>
      </c>
      <c r="AZ61" s="256">
        <v>410973</v>
      </c>
      <c r="BA61" s="256">
        <v>410973</v>
      </c>
      <c r="BB61" s="256">
        <v>410973</v>
      </c>
      <c r="BC61" s="256">
        <v>410973</v>
      </c>
      <c r="BD61" s="256">
        <v>410973</v>
      </c>
      <c r="BE61" s="256">
        <v>410973</v>
      </c>
      <c r="BF61" s="256">
        <v>410973</v>
      </c>
      <c r="BG61" s="256">
        <v>410973</v>
      </c>
      <c r="BH61" s="256">
        <v>410973</v>
      </c>
      <c r="BI61" s="256">
        <v>410973</v>
      </c>
      <c r="BJ61" s="256">
        <v>410973</v>
      </c>
      <c r="BK61" s="256">
        <v>410973</v>
      </c>
      <c r="BL61" s="256">
        <v>410973</v>
      </c>
      <c r="BM61" s="256">
        <v>410973</v>
      </c>
      <c r="BN61" s="256">
        <v>410973</v>
      </c>
      <c r="BO61" s="256">
        <v>410973</v>
      </c>
      <c r="BP61" s="256">
        <v>410973</v>
      </c>
      <c r="BQ61" s="256">
        <v>410973</v>
      </c>
      <c r="BR61" s="256">
        <v>410973</v>
      </c>
      <c r="BS61" s="256">
        <v>410973</v>
      </c>
      <c r="BT61" s="256">
        <v>410973</v>
      </c>
      <c r="BU61" s="323">
        <v>410973</v>
      </c>
      <c r="BV61" s="323">
        <v>410973</v>
      </c>
      <c r="BW61" s="323">
        <v>410973</v>
      </c>
      <c r="BX61" s="323">
        <v>410973</v>
      </c>
      <c r="BY61" s="323">
        <v>410973</v>
      </c>
      <c r="BZ61" s="323">
        <v>410973</v>
      </c>
      <c r="CA61" s="323">
        <v>410973</v>
      </c>
      <c r="CB61" s="323">
        <v>410973</v>
      </c>
      <c r="CC61" s="323">
        <v>410973</v>
      </c>
      <c r="CD61" s="323">
        <v>410973</v>
      </c>
      <c r="CE61" s="323">
        <v>410973</v>
      </c>
      <c r="CF61" s="323">
        <v>410973</v>
      </c>
      <c r="CG61" s="323">
        <v>410973</v>
      </c>
      <c r="CH61" s="323">
        <v>410973</v>
      </c>
      <c r="CI61" s="323">
        <v>410973</v>
      </c>
      <c r="CJ61" s="323">
        <v>410973</v>
      </c>
      <c r="CK61" s="323">
        <v>410973</v>
      </c>
      <c r="CL61" s="323">
        <v>410973</v>
      </c>
      <c r="CM61" s="323">
        <v>410973</v>
      </c>
      <c r="CN61" s="323">
        <v>410973</v>
      </c>
      <c r="CO61" s="323">
        <v>410973</v>
      </c>
      <c r="CP61" s="323">
        <v>410973</v>
      </c>
      <c r="CQ61" s="323">
        <v>410973</v>
      </c>
      <c r="CR61" s="323">
        <v>410973</v>
      </c>
      <c r="CS61" s="323">
        <v>410973</v>
      </c>
      <c r="CT61" s="323">
        <v>410973</v>
      </c>
      <c r="CU61" s="323">
        <v>410973</v>
      </c>
      <c r="CV61" s="323">
        <v>410973</v>
      </c>
      <c r="CW61" s="323">
        <v>410973</v>
      </c>
      <c r="CX61" s="323">
        <v>410973</v>
      </c>
      <c r="CY61" s="323">
        <v>410973</v>
      </c>
      <c r="DA61" s="421">
        <f t="shared" si="4"/>
        <v>410973</v>
      </c>
      <c r="DB61" s="477">
        <f t="shared" si="5"/>
        <v>410973</v>
      </c>
    </row>
    <row r="62" spans="1:110" ht="32.25" thickBot="1" x14ac:dyDescent="0.25">
      <c r="A62" s="1" t="s">
        <v>533</v>
      </c>
      <c r="B62" s="1" t="s">
        <v>18</v>
      </c>
      <c r="C62" s="1">
        <v>2</v>
      </c>
      <c r="D62" s="1" t="s">
        <v>358</v>
      </c>
      <c r="E62" s="1">
        <v>4</v>
      </c>
      <c r="F62" s="1">
        <v>100070</v>
      </c>
      <c r="G62" s="3" t="s">
        <v>177</v>
      </c>
      <c r="H62" s="3" t="s">
        <v>170</v>
      </c>
      <c r="I62" s="3">
        <v>78</v>
      </c>
      <c r="J62" s="3">
        <v>9890</v>
      </c>
      <c r="K62" s="3" t="s">
        <v>418</v>
      </c>
      <c r="L62" s="3">
        <v>5</v>
      </c>
      <c r="M62" s="4" t="s">
        <v>48</v>
      </c>
      <c r="N62">
        <v>2008</v>
      </c>
      <c r="O62" s="8">
        <v>1462</v>
      </c>
      <c r="P62" s="8">
        <v>1462</v>
      </c>
      <c r="Q62" s="8">
        <v>1462</v>
      </c>
      <c r="R62" s="78">
        <v>1462</v>
      </c>
      <c r="S62" s="90">
        <v>1462</v>
      </c>
      <c r="T62" s="90">
        <v>1462</v>
      </c>
      <c r="U62" s="90">
        <v>1462</v>
      </c>
      <c r="V62" s="90">
        <v>1462</v>
      </c>
      <c r="W62" s="90">
        <v>1462</v>
      </c>
      <c r="X62" s="90">
        <v>1462</v>
      </c>
      <c r="Y62" s="90">
        <v>1462</v>
      </c>
      <c r="Z62" s="90">
        <v>1462</v>
      </c>
      <c r="AA62" s="90">
        <v>1462</v>
      </c>
      <c r="AB62" s="90">
        <v>1462</v>
      </c>
      <c r="AC62" s="90">
        <v>1462</v>
      </c>
      <c r="AD62" s="90">
        <v>1462</v>
      </c>
      <c r="AE62" s="90">
        <v>1462</v>
      </c>
      <c r="AF62" s="90">
        <v>1462</v>
      </c>
      <c r="AG62" s="90">
        <v>1462</v>
      </c>
      <c r="AH62" s="90">
        <v>1462</v>
      </c>
      <c r="AI62" s="90">
        <v>1462</v>
      </c>
      <c r="AJ62" s="90">
        <v>1462</v>
      </c>
      <c r="AK62" s="90">
        <v>1462</v>
      </c>
      <c r="AL62" s="90">
        <v>1462</v>
      </c>
      <c r="AM62" s="104">
        <v>1462</v>
      </c>
      <c r="AN62" s="104">
        <v>1462</v>
      </c>
      <c r="AO62" s="104">
        <v>1462</v>
      </c>
      <c r="AP62" s="104">
        <v>1462</v>
      </c>
      <c r="AQ62" s="104">
        <v>1462</v>
      </c>
      <c r="AR62" s="104">
        <v>1462</v>
      </c>
      <c r="AS62" s="104">
        <v>1462</v>
      </c>
      <c r="AT62" s="104">
        <v>1462</v>
      </c>
      <c r="AU62" s="104">
        <v>1462</v>
      </c>
      <c r="AV62" s="104">
        <v>1462</v>
      </c>
      <c r="AW62" s="104">
        <v>1462</v>
      </c>
      <c r="AX62" s="104">
        <v>1462</v>
      </c>
      <c r="AY62" s="104">
        <v>1462</v>
      </c>
      <c r="AZ62" s="256">
        <v>1462</v>
      </c>
      <c r="BA62" s="256">
        <v>1462</v>
      </c>
      <c r="BB62" s="256">
        <v>1462</v>
      </c>
      <c r="BC62" s="256">
        <v>1462</v>
      </c>
      <c r="BD62" s="256">
        <v>1462</v>
      </c>
      <c r="BE62" s="256">
        <v>1462</v>
      </c>
      <c r="BF62" s="256">
        <v>1462</v>
      </c>
      <c r="BG62" s="256">
        <v>1462</v>
      </c>
      <c r="BH62" s="256">
        <v>1462</v>
      </c>
      <c r="BI62" s="256">
        <v>1462</v>
      </c>
      <c r="BJ62" s="256">
        <v>1462</v>
      </c>
      <c r="BK62" s="256">
        <v>1462</v>
      </c>
      <c r="BL62" s="256">
        <v>1462</v>
      </c>
      <c r="BM62" s="256">
        <v>1462</v>
      </c>
      <c r="BN62" s="256">
        <v>1462</v>
      </c>
      <c r="BO62" s="256">
        <v>1462</v>
      </c>
      <c r="BP62" s="256">
        <v>1462</v>
      </c>
      <c r="BQ62" s="256">
        <v>1462</v>
      </c>
      <c r="BR62" s="256">
        <v>1462</v>
      </c>
      <c r="BS62" s="256">
        <v>1462</v>
      </c>
      <c r="BT62" s="256">
        <v>1462</v>
      </c>
      <c r="BU62" s="323">
        <v>1462</v>
      </c>
      <c r="BV62" s="323">
        <v>1462</v>
      </c>
      <c r="BW62" s="323">
        <v>1462</v>
      </c>
      <c r="BX62" s="323">
        <v>1462</v>
      </c>
      <c r="BY62" s="323">
        <v>1462</v>
      </c>
      <c r="BZ62" s="323">
        <v>1462</v>
      </c>
      <c r="CA62" s="323">
        <v>1462</v>
      </c>
      <c r="CB62" s="323">
        <v>1462</v>
      </c>
      <c r="CC62" s="323">
        <v>1462</v>
      </c>
      <c r="CD62" s="323">
        <v>1462</v>
      </c>
      <c r="CE62" s="323">
        <v>1462</v>
      </c>
      <c r="CF62" s="323">
        <v>1462</v>
      </c>
      <c r="CG62" s="323">
        <v>1462</v>
      </c>
      <c r="CH62" s="323">
        <v>1462</v>
      </c>
      <c r="CI62" s="323">
        <v>1462</v>
      </c>
      <c r="CJ62" s="323">
        <v>1462</v>
      </c>
      <c r="CK62" s="323">
        <v>1462</v>
      </c>
      <c r="CL62" s="323">
        <v>1462</v>
      </c>
      <c r="CM62" s="323">
        <v>1462</v>
      </c>
      <c r="CN62" s="323">
        <v>1462</v>
      </c>
      <c r="CO62" s="323">
        <v>1462</v>
      </c>
      <c r="CP62" s="323">
        <v>1462</v>
      </c>
      <c r="CQ62" s="323">
        <v>1462</v>
      </c>
      <c r="CR62" s="323">
        <v>1462</v>
      </c>
      <c r="CS62" s="323">
        <v>1462</v>
      </c>
      <c r="CT62" s="323">
        <v>1462</v>
      </c>
      <c r="CU62" s="323">
        <v>1462</v>
      </c>
      <c r="CV62" s="323">
        <v>1462</v>
      </c>
      <c r="CW62" s="323">
        <v>1462</v>
      </c>
      <c r="CX62" s="323">
        <v>1462</v>
      </c>
      <c r="CY62" s="323">
        <v>1462</v>
      </c>
      <c r="DA62" s="421">
        <f t="shared" si="4"/>
        <v>1462</v>
      </c>
      <c r="DB62" s="477">
        <f t="shared" si="5"/>
        <v>1462</v>
      </c>
    </row>
    <row r="63" spans="1:110" ht="32.25" thickBot="1" x14ac:dyDescent="0.25">
      <c r="A63" s="1" t="s">
        <v>533</v>
      </c>
      <c r="B63" s="1" t="s">
        <v>18</v>
      </c>
      <c r="C63" s="1">
        <v>2</v>
      </c>
      <c r="D63" s="1" t="s">
        <v>358</v>
      </c>
      <c r="E63" s="1">
        <v>4</v>
      </c>
      <c r="F63" s="1">
        <v>100070</v>
      </c>
      <c r="G63" s="3" t="s">
        <v>178</v>
      </c>
      <c r="H63" s="3" t="s">
        <v>171</v>
      </c>
      <c r="I63" s="3">
        <v>79</v>
      </c>
      <c r="J63" s="3">
        <v>9891</v>
      </c>
      <c r="K63" s="3" t="s">
        <v>418</v>
      </c>
      <c r="L63" s="3">
        <v>5</v>
      </c>
      <c r="M63" s="4" t="s">
        <v>47</v>
      </c>
      <c r="N63">
        <v>2008</v>
      </c>
      <c r="O63" s="8">
        <v>511</v>
      </c>
      <c r="P63" s="8">
        <v>511</v>
      </c>
      <c r="Q63" s="8">
        <v>511</v>
      </c>
      <c r="R63" s="78">
        <v>511</v>
      </c>
      <c r="S63" s="90">
        <v>511</v>
      </c>
      <c r="T63" s="90">
        <v>511</v>
      </c>
      <c r="U63" s="90">
        <v>511</v>
      </c>
      <c r="V63" s="90">
        <v>511</v>
      </c>
      <c r="W63" s="90">
        <v>511</v>
      </c>
      <c r="X63" s="90">
        <v>511</v>
      </c>
      <c r="Y63" s="90">
        <v>511</v>
      </c>
      <c r="Z63" s="90">
        <v>511</v>
      </c>
      <c r="AA63" s="90">
        <v>511</v>
      </c>
      <c r="AB63" s="90">
        <v>511</v>
      </c>
      <c r="AC63" s="90">
        <v>511</v>
      </c>
      <c r="AD63" s="90">
        <v>511</v>
      </c>
      <c r="AE63" s="90">
        <v>511</v>
      </c>
      <c r="AF63" s="90">
        <v>511</v>
      </c>
      <c r="AG63" s="90">
        <v>511</v>
      </c>
      <c r="AH63" s="90">
        <v>511</v>
      </c>
      <c r="AI63" s="90">
        <v>511</v>
      </c>
      <c r="AJ63" s="90">
        <v>511</v>
      </c>
      <c r="AK63" s="90">
        <v>511</v>
      </c>
      <c r="AL63" s="90">
        <v>511</v>
      </c>
      <c r="AM63" s="104">
        <v>511</v>
      </c>
      <c r="AN63" s="104">
        <v>511</v>
      </c>
      <c r="AO63" s="104">
        <v>511</v>
      </c>
      <c r="AP63" s="104">
        <v>511</v>
      </c>
      <c r="AQ63" s="104">
        <v>511</v>
      </c>
      <c r="AR63" s="104">
        <v>511</v>
      </c>
      <c r="AS63" s="104">
        <v>511</v>
      </c>
      <c r="AT63" s="104">
        <v>511</v>
      </c>
      <c r="AU63" s="104">
        <v>511</v>
      </c>
      <c r="AV63" s="104">
        <v>511</v>
      </c>
      <c r="AW63" s="104">
        <v>511</v>
      </c>
      <c r="AX63" s="104">
        <v>511</v>
      </c>
      <c r="AY63" s="104">
        <v>511</v>
      </c>
      <c r="AZ63" s="256">
        <v>511</v>
      </c>
      <c r="BA63" s="256">
        <v>511</v>
      </c>
      <c r="BB63" s="256">
        <v>511</v>
      </c>
      <c r="BC63" s="256">
        <v>511</v>
      </c>
      <c r="BD63" s="256">
        <v>511</v>
      </c>
      <c r="BE63" s="256">
        <v>511</v>
      </c>
      <c r="BF63" s="256">
        <v>511</v>
      </c>
      <c r="BG63" s="256">
        <v>511</v>
      </c>
      <c r="BH63" s="256">
        <v>511</v>
      </c>
      <c r="BI63" s="256">
        <v>511</v>
      </c>
      <c r="BJ63" s="256">
        <v>511</v>
      </c>
      <c r="BK63" s="256">
        <v>511</v>
      </c>
      <c r="BL63" s="256">
        <v>511</v>
      </c>
      <c r="BM63" s="256">
        <v>511</v>
      </c>
      <c r="BN63" s="256">
        <v>511</v>
      </c>
      <c r="BO63" s="256">
        <v>511</v>
      </c>
      <c r="BP63" s="256">
        <v>511</v>
      </c>
      <c r="BQ63" s="256">
        <v>511</v>
      </c>
      <c r="BR63" s="256">
        <v>511</v>
      </c>
      <c r="BS63" s="256">
        <v>511</v>
      </c>
      <c r="BT63" s="256">
        <v>511</v>
      </c>
      <c r="BU63" s="323">
        <v>511</v>
      </c>
      <c r="BV63" s="323">
        <v>511</v>
      </c>
      <c r="BW63" s="323">
        <v>511</v>
      </c>
      <c r="BX63" s="323">
        <v>511</v>
      </c>
      <c r="BY63" s="323">
        <v>511</v>
      </c>
      <c r="BZ63" s="323">
        <v>511</v>
      </c>
      <c r="CA63" s="323">
        <v>511</v>
      </c>
      <c r="CB63" s="323">
        <v>511</v>
      </c>
      <c r="CC63" s="323">
        <v>511</v>
      </c>
      <c r="CD63" s="323">
        <v>511</v>
      </c>
      <c r="CE63" s="323">
        <v>511</v>
      </c>
      <c r="CF63" s="323">
        <v>511</v>
      </c>
      <c r="CG63" s="323">
        <v>511</v>
      </c>
      <c r="CH63" s="323">
        <v>511</v>
      </c>
      <c r="CI63" s="323">
        <v>511</v>
      </c>
      <c r="CJ63" s="323">
        <v>511</v>
      </c>
      <c r="CK63" s="323">
        <v>511</v>
      </c>
      <c r="CL63" s="323">
        <v>511</v>
      </c>
      <c r="CM63" s="323">
        <v>511</v>
      </c>
      <c r="CN63" s="323">
        <v>511</v>
      </c>
      <c r="CO63" s="323">
        <v>511</v>
      </c>
      <c r="CP63" s="323">
        <v>511</v>
      </c>
      <c r="CQ63" s="323">
        <v>511</v>
      </c>
      <c r="CR63" s="323">
        <v>511</v>
      </c>
      <c r="CS63" s="323">
        <v>511</v>
      </c>
      <c r="CT63" s="323">
        <v>511</v>
      </c>
      <c r="CU63" s="323">
        <v>511</v>
      </c>
      <c r="CV63" s="323">
        <v>511</v>
      </c>
      <c r="CW63" s="323">
        <v>511</v>
      </c>
      <c r="CX63" s="323">
        <v>511</v>
      </c>
      <c r="CY63" s="323">
        <v>511</v>
      </c>
      <c r="DA63" s="421">
        <f t="shared" si="4"/>
        <v>511</v>
      </c>
      <c r="DB63" s="477">
        <f t="shared" si="5"/>
        <v>511</v>
      </c>
    </row>
    <row r="64" spans="1:110" ht="32.25" thickBot="1" x14ac:dyDescent="0.25">
      <c r="A64" s="1" t="s">
        <v>533</v>
      </c>
      <c r="B64" s="1" t="s">
        <v>18</v>
      </c>
      <c r="C64" s="1">
        <v>2</v>
      </c>
      <c r="D64" s="1" t="s">
        <v>358</v>
      </c>
      <c r="E64" s="1">
        <v>4</v>
      </c>
      <c r="F64" s="1">
        <v>100070</v>
      </c>
      <c r="G64" s="3" t="s">
        <v>179</v>
      </c>
      <c r="H64" s="3" t="s">
        <v>172</v>
      </c>
      <c r="I64" s="3">
        <v>80</v>
      </c>
      <c r="J64" s="3">
        <v>9892</v>
      </c>
      <c r="K64" s="3" t="s">
        <v>418</v>
      </c>
      <c r="L64" s="3">
        <v>5</v>
      </c>
      <c r="M64" s="4" t="s">
        <v>47</v>
      </c>
      <c r="N64">
        <v>2008</v>
      </c>
      <c r="O64" s="8">
        <v>91331</v>
      </c>
      <c r="P64" s="8">
        <v>91331</v>
      </c>
      <c r="Q64" s="8">
        <v>91331</v>
      </c>
      <c r="R64" s="78">
        <v>91331</v>
      </c>
      <c r="S64" s="90">
        <v>91331</v>
      </c>
      <c r="T64" s="90">
        <v>91331</v>
      </c>
      <c r="U64" s="90">
        <v>91331</v>
      </c>
      <c r="V64" s="90">
        <v>91331</v>
      </c>
      <c r="W64" s="90">
        <v>91331</v>
      </c>
      <c r="X64" s="90">
        <v>91331</v>
      </c>
      <c r="Y64" s="90">
        <v>91331</v>
      </c>
      <c r="Z64" s="90">
        <v>91331</v>
      </c>
      <c r="AA64" s="90">
        <v>91331</v>
      </c>
      <c r="AB64" s="90">
        <v>91331</v>
      </c>
      <c r="AC64" s="90">
        <v>91331</v>
      </c>
      <c r="AD64" s="90">
        <v>91331</v>
      </c>
      <c r="AE64" s="90">
        <v>91331</v>
      </c>
      <c r="AF64" s="90">
        <v>91331</v>
      </c>
      <c r="AG64" s="90">
        <v>91331</v>
      </c>
      <c r="AH64" s="90">
        <v>91331</v>
      </c>
      <c r="AI64" s="90">
        <v>91331</v>
      </c>
      <c r="AJ64" s="90">
        <v>91331</v>
      </c>
      <c r="AK64" s="90">
        <v>91331</v>
      </c>
      <c r="AL64" s="90">
        <v>91331</v>
      </c>
      <c r="AM64" s="104">
        <v>91331</v>
      </c>
      <c r="AN64" s="104">
        <v>91331</v>
      </c>
      <c r="AO64" s="104">
        <v>91331</v>
      </c>
      <c r="AP64" s="104">
        <v>91331</v>
      </c>
      <c r="AQ64" s="104">
        <v>91331</v>
      </c>
      <c r="AR64" s="104">
        <v>91331</v>
      </c>
      <c r="AS64" s="104">
        <v>91331</v>
      </c>
      <c r="AT64" s="104">
        <v>91331</v>
      </c>
      <c r="AU64" s="104">
        <v>91331</v>
      </c>
      <c r="AV64" s="104">
        <v>91331</v>
      </c>
      <c r="AW64" s="104">
        <v>91331</v>
      </c>
      <c r="AX64" s="104">
        <v>91331</v>
      </c>
      <c r="AY64" s="104">
        <v>91331</v>
      </c>
      <c r="AZ64" s="256">
        <v>91331</v>
      </c>
      <c r="BA64" s="256">
        <v>91331</v>
      </c>
      <c r="BB64" s="256">
        <v>91331</v>
      </c>
      <c r="BC64" s="256">
        <v>91331</v>
      </c>
      <c r="BD64" s="256">
        <v>91331</v>
      </c>
      <c r="BE64" s="256">
        <v>91331</v>
      </c>
      <c r="BF64" s="256">
        <v>91331</v>
      </c>
      <c r="BG64" s="256">
        <v>91331</v>
      </c>
      <c r="BH64" s="256">
        <v>91331</v>
      </c>
      <c r="BI64" s="256">
        <v>91331</v>
      </c>
      <c r="BJ64" s="256">
        <v>91331</v>
      </c>
      <c r="BK64" s="256">
        <v>91331</v>
      </c>
      <c r="BL64" s="256">
        <v>91331</v>
      </c>
      <c r="BM64" s="256">
        <v>91331</v>
      </c>
      <c r="BN64" s="256">
        <v>91331</v>
      </c>
      <c r="BO64" s="256">
        <v>91331</v>
      </c>
      <c r="BP64" s="256">
        <v>91331</v>
      </c>
      <c r="BQ64" s="256">
        <v>91331</v>
      </c>
      <c r="BR64" s="256">
        <v>91331</v>
      </c>
      <c r="BS64" s="256">
        <v>91331</v>
      </c>
      <c r="BT64" s="256">
        <v>91331</v>
      </c>
      <c r="BU64" s="323">
        <v>91331</v>
      </c>
      <c r="BV64" s="323">
        <v>91331</v>
      </c>
      <c r="BW64" s="323">
        <v>91331</v>
      </c>
      <c r="BX64" s="323">
        <v>91331</v>
      </c>
      <c r="BY64" s="323">
        <v>91331</v>
      </c>
      <c r="BZ64" s="323">
        <v>91331</v>
      </c>
      <c r="CA64" s="323">
        <v>91331</v>
      </c>
      <c r="CB64" s="323">
        <v>91331</v>
      </c>
      <c r="CC64" s="323">
        <v>91331</v>
      </c>
      <c r="CD64" s="323">
        <v>91331</v>
      </c>
      <c r="CE64" s="323">
        <v>91331</v>
      </c>
      <c r="CF64" s="323">
        <v>91331</v>
      </c>
      <c r="CG64" s="323">
        <v>91331</v>
      </c>
      <c r="CH64" s="323">
        <v>91331</v>
      </c>
      <c r="CI64" s="323">
        <v>91331</v>
      </c>
      <c r="CJ64" s="323">
        <v>91331</v>
      </c>
      <c r="CK64" s="323">
        <v>91331</v>
      </c>
      <c r="CL64" s="323">
        <v>91331</v>
      </c>
      <c r="CM64" s="323">
        <v>91331</v>
      </c>
      <c r="CN64" s="323">
        <v>91331</v>
      </c>
      <c r="CO64" s="323">
        <v>91331</v>
      </c>
      <c r="CP64" s="323">
        <v>91331</v>
      </c>
      <c r="CQ64" s="323">
        <v>91331</v>
      </c>
      <c r="CR64" s="323">
        <v>91331</v>
      </c>
      <c r="CS64" s="323">
        <v>91331</v>
      </c>
      <c r="CT64" s="323">
        <v>91331</v>
      </c>
      <c r="CU64" s="323">
        <v>91331</v>
      </c>
      <c r="CV64" s="323">
        <v>91331</v>
      </c>
      <c r="CW64" s="323">
        <v>91331</v>
      </c>
      <c r="CX64" s="323">
        <v>91331</v>
      </c>
      <c r="CY64" s="323">
        <v>91331</v>
      </c>
      <c r="DA64" s="421">
        <f t="shared" si="4"/>
        <v>91331</v>
      </c>
      <c r="DB64" s="477">
        <f t="shared" si="5"/>
        <v>91331</v>
      </c>
    </row>
    <row r="65" spans="1:110" ht="32.25" thickBot="1" x14ac:dyDescent="0.25">
      <c r="A65" s="1" t="s">
        <v>533</v>
      </c>
      <c r="B65" s="1" t="s">
        <v>18</v>
      </c>
      <c r="C65" s="1">
        <v>2</v>
      </c>
      <c r="D65" s="1" t="s">
        <v>358</v>
      </c>
      <c r="E65" s="1">
        <v>4</v>
      </c>
      <c r="F65" s="1">
        <v>100070</v>
      </c>
      <c r="G65" s="3" t="s">
        <v>180</v>
      </c>
      <c r="H65" s="3" t="s">
        <v>173</v>
      </c>
      <c r="I65" s="3">
        <v>81</v>
      </c>
      <c r="J65" s="3">
        <v>9893</v>
      </c>
      <c r="K65" s="3" t="s">
        <v>418</v>
      </c>
      <c r="L65" s="3">
        <v>5</v>
      </c>
      <c r="M65" s="4" t="s">
        <v>47</v>
      </c>
      <c r="N65">
        <v>2008</v>
      </c>
      <c r="O65" s="8">
        <v>16006</v>
      </c>
      <c r="P65" s="8">
        <v>16006</v>
      </c>
      <c r="Q65" s="8">
        <v>16006</v>
      </c>
      <c r="R65" s="78">
        <v>16006</v>
      </c>
      <c r="S65" s="90">
        <v>16006</v>
      </c>
      <c r="T65" s="90">
        <v>16006</v>
      </c>
      <c r="U65" s="90">
        <v>16006</v>
      </c>
      <c r="V65" s="90">
        <v>16006</v>
      </c>
      <c r="W65" s="90">
        <v>16006</v>
      </c>
      <c r="X65" s="90">
        <v>16006</v>
      </c>
      <c r="Y65" s="90">
        <v>16006</v>
      </c>
      <c r="Z65" s="90">
        <v>16006</v>
      </c>
      <c r="AA65" s="90">
        <v>16006</v>
      </c>
      <c r="AB65" s="90">
        <v>16006</v>
      </c>
      <c r="AC65" s="90">
        <v>16006</v>
      </c>
      <c r="AD65" s="90">
        <v>16006</v>
      </c>
      <c r="AE65" s="90">
        <v>16006</v>
      </c>
      <c r="AF65" s="90">
        <v>16006</v>
      </c>
      <c r="AG65" s="90">
        <v>16006</v>
      </c>
      <c r="AH65" s="90">
        <v>16006</v>
      </c>
      <c r="AI65" s="90">
        <v>16006</v>
      </c>
      <c r="AJ65" s="90">
        <v>16006</v>
      </c>
      <c r="AK65" s="90">
        <v>16006</v>
      </c>
      <c r="AL65" s="90">
        <v>16006</v>
      </c>
      <c r="AM65" s="104">
        <v>16006</v>
      </c>
      <c r="AN65" s="104">
        <v>16006</v>
      </c>
      <c r="AO65" s="104">
        <v>16006</v>
      </c>
      <c r="AP65" s="104">
        <v>16006</v>
      </c>
      <c r="AQ65" s="104">
        <v>16006</v>
      </c>
      <c r="AR65" s="104">
        <v>16006</v>
      </c>
      <c r="AS65" s="104">
        <v>16006</v>
      </c>
      <c r="AT65" s="104">
        <v>16006</v>
      </c>
      <c r="AU65" s="104">
        <v>16006</v>
      </c>
      <c r="AV65" s="104">
        <v>16006</v>
      </c>
      <c r="AW65" s="104">
        <v>16006</v>
      </c>
      <c r="AX65" s="104">
        <v>16006</v>
      </c>
      <c r="AY65" s="104">
        <v>16006</v>
      </c>
      <c r="AZ65" s="256">
        <v>16006</v>
      </c>
      <c r="BA65" s="256">
        <v>16006</v>
      </c>
      <c r="BB65" s="256">
        <v>16006</v>
      </c>
      <c r="BC65" s="256">
        <v>16006</v>
      </c>
      <c r="BD65" s="256">
        <v>16006</v>
      </c>
      <c r="BE65" s="256">
        <v>16006</v>
      </c>
      <c r="BF65" s="256">
        <v>16006</v>
      </c>
      <c r="BG65" s="256">
        <v>16006</v>
      </c>
      <c r="BH65" s="256">
        <v>16006</v>
      </c>
      <c r="BI65" s="256">
        <v>16006</v>
      </c>
      <c r="BJ65" s="256">
        <v>16006</v>
      </c>
      <c r="BK65" s="256">
        <v>16006</v>
      </c>
      <c r="BL65" s="256">
        <v>16006</v>
      </c>
      <c r="BM65" s="256">
        <v>16006</v>
      </c>
      <c r="BN65" s="256">
        <v>16006</v>
      </c>
      <c r="BO65" s="256">
        <v>16006</v>
      </c>
      <c r="BP65" s="256">
        <v>16006</v>
      </c>
      <c r="BQ65" s="256">
        <v>16006</v>
      </c>
      <c r="BR65" s="256">
        <v>16006</v>
      </c>
      <c r="BS65" s="256">
        <v>16006</v>
      </c>
      <c r="BT65" s="256">
        <v>16006</v>
      </c>
      <c r="BU65" s="323">
        <v>16006</v>
      </c>
      <c r="BV65" s="323">
        <v>16006</v>
      </c>
      <c r="BW65" s="323">
        <v>16006</v>
      </c>
      <c r="BX65" s="323">
        <v>16006</v>
      </c>
      <c r="BY65" s="323">
        <v>16006</v>
      </c>
      <c r="BZ65" s="323">
        <v>16006</v>
      </c>
      <c r="CA65" s="323">
        <v>16006</v>
      </c>
      <c r="CB65" s="323">
        <v>16006</v>
      </c>
      <c r="CC65" s="323">
        <v>16006</v>
      </c>
      <c r="CD65" s="323">
        <v>16006</v>
      </c>
      <c r="CE65" s="323">
        <v>16006</v>
      </c>
      <c r="CF65" s="323">
        <v>16006</v>
      </c>
      <c r="CG65" s="323">
        <v>16006</v>
      </c>
      <c r="CH65" s="323">
        <v>16006</v>
      </c>
      <c r="CI65" s="323">
        <v>16006</v>
      </c>
      <c r="CJ65" s="323">
        <v>16006</v>
      </c>
      <c r="CK65" s="323">
        <v>16006</v>
      </c>
      <c r="CL65" s="323">
        <v>16006</v>
      </c>
      <c r="CM65" s="323">
        <v>16006</v>
      </c>
      <c r="CN65" s="323">
        <v>16006</v>
      </c>
      <c r="CO65" s="323">
        <v>16006</v>
      </c>
      <c r="CP65" s="323">
        <v>16006</v>
      </c>
      <c r="CQ65" s="323">
        <v>16006</v>
      </c>
      <c r="CR65" s="323">
        <v>16006</v>
      </c>
      <c r="CS65" s="323">
        <v>16006</v>
      </c>
      <c r="CT65" s="323">
        <v>16006</v>
      </c>
      <c r="CU65" s="323">
        <v>16006</v>
      </c>
      <c r="CV65" s="323">
        <v>16006</v>
      </c>
      <c r="CW65" s="323">
        <v>16006</v>
      </c>
      <c r="CX65" s="323">
        <v>16006</v>
      </c>
      <c r="CY65" s="323">
        <v>16006</v>
      </c>
      <c r="DA65" s="421">
        <f t="shared" si="4"/>
        <v>16006</v>
      </c>
      <c r="DB65" s="477">
        <f t="shared" si="5"/>
        <v>16006</v>
      </c>
    </row>
    <row r="66" spans="1:110" s="45" customFormat="1" ht="32.25" thickBot="1" x14ac:dyDescent="0.25">
      <c r="A66" s="1" t="s">
        <v>533</v>
      </c>
      <c r="B66" s="42" t="s">
        <v>18</v>
      </c>
      <c r="C66" s="42">
        <v>2</v>
      </c>
      <c r="D66" s="1" t="s">
        <v>358</v>
      </c>
      <c r="E66" s="42">
        <v>4</v>
      </c>
      <c r="F66" s="42">
        <v>100070</v>
      </c>
      <c r="G66" s="43" t="s">
        <v>181</v>
      </c>
      <c r="H66" s="43" t="s">
        <v>174</v>
      </c>
      <c r="I66" s="43">
        <v>82</v>
      </c>
      <c r="J66" s="43">
        <v>9894</v>
      </c>
      <c r="K66" s="43" t="s">
        <v>418</v>
      </c>
      <c r="L66" s="43">
        <v>5</v>
      </c>
      <c r="M66" s="44" t="s">
        <v>47</v>
      </c>
      <c r="N66" s="45">
        <v>2008</v>
      </c>
      <c r="O66" s="46">
        <v>37014</v>
      </c>
      <c r="P66" s="46">
        <v>37014</v>
      </c>
      <c r="Q66" s="46">
        <v>37014</v>
      </c>
      <c r="R66" s="79">
        <v>37014</v>
      </c>
      <c r="S66" s="92">
        <v>37014</v>
      </c>
      <c r="T66" s="92">
        <v>37014</v>
      </c>
      <c r="U66" s="92">
        <v>37014</v>
      </c>
      <c r="V66" s="92">
        <v>37014</v>
      </c>
      <c r="W66" s="92">
        <v>37014</v>
      </c>
      <c r="X66" s="92">
        <v>37014</v>
      </c>
      <c r="Y66" s="92">
        <v>37014</v>
      </c>
      <c r="Z66" s="92">
        <v>37014</v>
      </c>
      <c r="AA66" s="92">
        <v>37014</v>
      </c>
      <c r="AB66" s="92">
        <v>37014</v>
      </c>
      <c r="AC66" s="92">
        <v>37014</v>
      </c>
      <c r="AD66" s="92">
        <v>37014</v>
      </c>
      <c r="AE66" s="92">
        <v>37014</v>
      </c>
      <c r="AF66" s="92">
        <v>37014</v>
      </c>
      <c r="AG66" s="92">
        <v>37014</v>
      </c>
      <c r="AH66" s="92">
        <v>37014</v>
      </c>
      <c r="AI66" s="92">
        <v>37014</v>
      </c>
      <c r="AJ66" s="92">
        <v>37014</v>
      </c>
      <c r="AK66" s="92">
        <v>37014</v>
      </c>
      <c r="AL66" s="92">
        <v>37014</v>
      </c>
      <c r="AM66" s="108">
        <v>37014</v>
      </c>
      <c r="AN66" s="108">
        <v>37014</v>
      </c>
      <c r="AO66" s="108">
        <v>37014</v>
      </c>
      <c r="AP66" s="108">
        <v>37014</v>
      </c>
      <c r="AQ66" s="108">
        <v>37014</v>
      </c>
      <c r="AR66" s="108">
        <v>37014</v>
      </c>
      <c r="AS66" s="108">
        <v>37014</v>
      </c>
      <c r="AT66" s="108">
        <v>37014</v>
      </c>
      <c r="AU66" s="108">
        <v>37014</v>
      </c>
      <c r="AV66" s="108">
        <v>37014</v>
      </c>
      <c r="AW66" s="108">
        <v>37014</v>
      </c>
      <c r="AX66" s="108">
        <v>37014</v>
      </c>
      <c r="AY66" s="108">
        <v>37014</v>
      </c>
      <c r="AZ66" s="111">
        <v>37014</v>
      </c>
      <c r="BA66" s="111">
        <v>37014</v>
      </c>
      <c r="BB66" s="111">
        <v>37014</v>
      </c>
      <c r="BC66" s="111">
        <v>37014</v>
      </c>
      <c r="BD66" s="111">
        <v>37014</v>
      </c>
      <c r="BE66" s="111">
        <v>37014</v>
      </c>
      <c r="BF66" s="111">
        <v>37014</v>
      </c>
      <c r="BG66" s="111">
        <v>37014</v>
      </c>
      <c r="BH66" s="111">
        <v>37014</v>
      </c>
      <c r="BI66" s="111">
        <v>37014</v>
      </c>
      <c r="BJ66" s="111">
        <v>37014</v>
      </c>
      <c r="BK66" s="111">
        <v>37014</v>
      </c>
      <c r="BL66" s="111">
        <v>37014</v>
      </c>
      <c r="BM66" s="111">
        <v>37014</v>
      </c>
      <c r="BN66" s="111">
        <v>37014</v>
      </c>
      <c r="BO66" s="111">
        <v>37014</v>
      </c>
      <c r="BP66" s="111">
        <v>37014</v>
      </c>
      <c r="BQ66" s="111">
        <v>37014</v>
      </c>
      <c r="BR66" s="111">
        <v>37014</v>
      </c>
      <c r="BS66" s="111">
        <v>37014</v>
      </c>
      <c r="BT66" s="111">
        <v>37014</v>
      </c>
      <c r="BU66" s="297">
        <v>37014</v>
      </c>
      <c r="BV66" s="297">
        <v>37014</v>
      </c>
      <c r="BW66" s="297">
        <v>37014</v>
      </c>
      <c r="BX66" s="297">
        <v>37014</v>
      </c>
      <c r="BY66" s="297">
        <v>37014</v>
      </c>
      <c r="BZ66" s="297">
        <v>37014</v>
      </c>
      <c r="CA66" s="297">
        <v>37014</v>
      </c>
      <c r="CB66" s="297">
        <v>37014</v>
      </c>
      <c r="CC66" s="297">
        <v>37014</v>
      </c>
      <c r="CD66" s="297">
        <v>37014</v>
      </c>
      <c r="CE66" s="297">
        <v>37014</v>
      </c>
      <c r="CF66" s="297">
        <v>37014</v>
      </c>
      <c r="CG66" s="297">
        <v>37014</v>
      </c>
      <c r="CH66" s="297">
        <v>37014</v>
      </c>
      <c r="CI66" s="297">
        <v>37014</v>
      </c>
      <c r="CJ66" s="297">
        <v>37014</v>
      </c>
      <c r="CK66" s="297">
        <v>37014</v>
      </c>
      <c r="CL66" s="297">
        <v>37014</v>
      </c>
      <c r="CM66" s="297">
        <v>37014</v>
      </c>
      <c r="CN66" s="297">
        <v>37014</v>
      </c>
      <c r="CO66" s="297">
        <v>37014</v>
      </c>
      <c r="CP66" s="297">
        <v>37014</v>
      </c>
      <c r="CQ66" s="297">
        <v>37014</v>
      </c>
      <c r="CR66" s="297">
        <v>37014</v>
      </c>
      <c r="CS66" s="297">
        <v>37014</v>
      </c>
      <c r="CT66" s="297">
        <v>37014</v>
      </c>
      <c r="CU66" s="297">
        <v>37014</v>
      </c>
      <c r="CV66" s="297">
        <v>37014</v>
      </c>
      <c r="CW66" s="297">
        <v>37014</v>
      </c>
      <c r="CX66" s="297">
        <v>37014</v>
      </c>
      <c r="CY66" s="297">
        <v>37014</v>
      </c>
      <c r="DA66" s="477">
        <f t="shared" si="4"/>
        <v>37014</v>
      </c>
      <c r="DB66" s="477">
        <f t="shared" si="5"/>
        <v>37014</v>
      </c>
    </row>
    <row r="67" spans="1:110" s="527" customFormat="1" x14ac:dyDescent="0.2">
      <c r="A67" s="516" t="s">
        <v>63</v>
      </c>
      <c r="B67" s="516" t="s">
        <v>63</v>
      </c>
      <c r="C67" s="516">
        <v>2</v>
      </c>
      <c r="D67" s="516" t="s">
        <v>63</v>
      </c>
      <c r="E67" s="516">
        <v>2</v>
      </c>
      <c r="F67" s="516">
        <v>100054</v>
      </c>
      <c r="G67" s="517" t="s">
        <v>156</v>
      </c>
      <c r="H67" s="517" t="s">
        <v>157</v>
      </c>
      <c r="I67" s="517">
        <v>71</v>
      </c>
      <c r="J67" s="517">
        <v>9980</v>
      </c>
      <c r="K67" s="517" t="s">
        <v>418</v>
      </c>
      <c r="L67" s="517">
        <v>3</v>
      </c>
      <c r="M67" s="518" t="s">
        <v>48</v>
      </c>
      <c r="N67" s="519">
        <v>39836</v>
      </c>
      <c r="O67" s="520"/>
      <c r="P67" s="521">
        <v>2326</v>
      </c>
      <c r="Q67" s="520">
        <v>2326</v>
      </c>
      <c r="R67" s="522">
        <v>2326</v>
      </c>
      <c r="S67" s="523">
        <v>2326</v>
      </c>
      <c r="T67" s="523">
        <v>2326</v>
      </c>
      <c r="U67" s="523">
        <v>2326</v>
      </c>
      <c r="V67" s="523">
        <v>2326</v>
      </c>
      <c r="W67" s="523">
        <v>2326</v>
      </c>
      <c r="X67" s="523">
        <v>2326</v>
      </c>
      <c r="Y67" s="523">
        <v>2326</v>
      </c>
      <c r="Z67" s="523">
        <v>2326</v>
      </c>
      <c r="AA67" s="523">
        <v>2326</v>
      </c>
      <c r="AB67" s="523">
        <v>2326</v>
      </c>
      <c r="AC67" s="523">
        <v>2326</v>
      </c>
      <c r="AD67" s="523">
        <v>2326</v>
      </c>
      <c r="AE67" s="523">
        <v>2326</v>
      </c>
      <c r="AF67" s="523">
        <v>2326</v>
      </c>
      <c r="AG67" s="523">
        <v>2326</v>
      </c>
      <c r="AH67" s="523">
        <v>2326</v>
      </c>
      <c r="AI67" s="523">
        <v>2326</v>
      </c>
      <c r="AJ67" s="523">
        <v>2326</v>
      </c>
      <c r="AK67" s="523">
        <v>2326</v>
      </c>
      <c r="AL67" s="523">
        <v>2326</v>
      </c>
      <c r="AM67" s="524">
        <v>2326</v>
      </c>
      <c r="AN67" s="524">
        <v>2326</v>
      </c>
      <c r="AO67" s="524">
        <v>2326</v>
      </c>
      <c r="AP67" s="524">
        <v>2326</v>
      </c>
      <c r="AQ67" s="524">
        <v>2326</v>
      </c>
      <c r="AR67" s="524">
        <v>2326</v>
      </c>
      <c r="AS67" s="524">
        <v>2326</v>
      </c>
      <c r="AT67" s="524">
        <v>2326</v>
      </c>
      <c r="AU67" s="524">
        <v>2326</v>
      </c>
      <c r="AV67" s="524">
        <v>2326</v>
      </c>
      <c r="AW67" s="524">
        <v>2326</v>
      </c>
      <c r="AX67" s="524">
        <v>2326</v>
      </c>
      <c r="AY67" s="524">
        <v>2326</v>
      </c>
      <c r="AZ67" s="525">
        <v>2326</v>
      </c>
      <c r="BA67" s="525">
        <v>2326</v>
      </c>
      <c r="BB67" s="525">
        <v>2326</v>
      </c>
      <c r="BC67" s="525">
        <v>2326</v>
      </c>
      <c r="BD67" s="525">
        <v>2326</v>
      </c>
      <c r="BE67" s="525">
        <v>2326</v>
      </c>
      <c r="BF67" s="525">
        <v>2326</v>
      </c>
      <c r="BG67" s="525">
        <v>2326</v>
      </c>
      <c r="BH67" s="525">
        <v>2326</v>
      </c>
      <c r="BI67" s="525">
        <v>2326</v>
      </c>
      <c r="BJ67" s="525">
        <v>2326</v>
      </c>
      <c r="BK67" s="525">
        <v>2326</v>
      </c>
      <c r="BL67" s="525">
        <v>2326</v>
      </c>
      <c r="BM67" s="525">
        <v>2326</v>
      </c>
      <c r="BN67" s="525">
        <v>2326</v>
      </c>
      <c r="BO67" s="525">
        <v>2326</v>
      </c>
      <c r="BP67" s="525">
        <v>2326</v>
      </c>
      <c r="BQ67" s="525">
        <v>2326</v>
      </c>
      <c r="BR67" s="525">
        <v>2326</v>
      </c>
      <c r="BS67" s="525">
        <v>2326</v>
      </c>
      <c r="BT67" s="525">
        <v>2326</v>
      </c>
      <c r="BU67" s="526">
        <v>2326</v>
      </c>
      <c r="BV67" s="526">
        <v>2326</v>
      </c>
      <c r="BW67" s="526">
        <v>2326</v>
      </c>
      <c r="BX67" s="526">
        <v>2326</v>
      </c>
      <c r="BY67" s="526">
        <v>2326</v>
      </c>
      <c r="BZ67" s="526">
        <v>2326</v>
      </c>
      <c r="CA67" s="526">
        <v>2326</v>
      </c>
      <c r="CB67" s="526">
        <v>2326</v>
      </c>
      <c r="CC67" s="526">
        <v>2326</v>
      </c>
      <c r="CD67" s="526">
        <v>2326</v>
      </c>
      <c r="CE67" s="526">
        <v>2326</v>
      </c>
      <c r="CF67" s="526">
        <v>2326</v>
      </c>
      <c r="CG67" s="526">
        <v>2326</v>
      </c>
      <c r="CH67" s="526">
        <v>2326</v>
      </c>
      <c r="CI67" s="526">
        <v>2326</v>
      </c>
      <c r="CJ67" s="526">
        <v>2326</v>
      </c>
      <c r="CK67" s="526">
        <v>2326</v>
      </c>
      <c r="CL67" s="526">
        <v>2326</v>
      </c>
      <c r="CM67" s="526">
        <v>2326</v>
      </c>
      <c r="CN67" s="526">
        <v>2326</v>
      </c>
      <c r="CO67" s="526">
        <v>2326</v>
      </c>
      <c r="CP67" s="526">
        <v>2326</v>
      </c>
      <c r="CQ67" s="526">
        <v>2326</v>
      </c>
      <c r="CR67" s="526">
        <v>2326</v>
      </c>
      <c r="CS67" s="526">
        <v>2326</v>
      </c>
      <c r="CT67" s="526">
        <v>2326</v>
      </c>
      <c r="CU67" s="526">
        <v>2326</v>
      </c>
      <c r="CV67" s="526">
        <v>2326</v>
      </c>
      <c r="CW67" s="526">
        <v>2326</v>
      </c>
      <c r="CX67" s="526">
        <v>2326</v>
      </c>
      <c r="CY67" s="526">
        <v>2326</v>
      </c>
      <c r="DA67" s="528">
        <f t="shared" si="4"/>
        <v>2326</v>
      </c>
      <c r="DB67" s="528">
        <f t="shared" si="5"/>
        <v>2326</v>
      </c>
      <c r="DF67" s="529" t="s">
        <v>516</v>
      </c>
    </row>
    <row r="68" spans="1:110" s="60" customFormat="1" ht="13.5" thickBot="1" x14ac:dyDescent="0.25">
      <c r="A68" s="57" t="s">
        <v>63</v>
      </c>
      <c r="B68" s="57" t="s">
        <v>63</v>
      </c>
      <c r="C68" s="57">
        <v>2</v>
      </c>
      <c r="D68" s="57" t="s">
        <v>63</v>
      </c>
      <c r="E68" s="57">
        <v>2</v>
      </c>
      <c r="F68" s="57">
        <v>100054</v>
      </c>
      <c r="G68" s="69" t="s">
        <v>158</v>
      </c>
      <c r="H68" s="69" t="s">
        <v>159</v>
      </c>
      <c r="I68" s="69">
        <v>72</v>
      </c>
      <c r="J68" s="69">
        <v>9981</v>
      </c>
      <c r="K68" s="69" t="s">
        <v>418</v>
      </c>
      <c r="L68" s="69">
        <v>3</v>
      </c>
      <c r="M68" s="59" t="s">
        <v>48</v>
      </c>
      <c r="N68" s="70">
        <v>39836</v>
      </c>
      <c r="O68" s="67"/>
      <c r="P68" s="71">
        <v>10000</v>
      </c>
      <c r="Q68" s="67">
        <v>10000</v>
      </c>
      <c r="R68" s="83">
        <v>10000</v>
      </c>
      <c r="S68" s="93">
        <v>10000</v>
      </c>
      <c r="T68" s="93">
        <v>10000</v>
      </c>
      <c r="U68" s="93">
        <v>10000</v>
      </c>
      <c r="V68" s="93">
        <v>10000</v>
      </c>
      <c r="W68" s="93">
        <v>10000</v>
      </c>
      <c r="X68" s="93">
        <v>10000</v>
      </c>
      <c r="Y68" s="93">
        <v>10000</v>
      </c>
      <c r="Z68" s="93">
        <v>10000</v>
      </c>
      <c r="AA68" s="93">
        <v>10000</v>
      </c>
      <c r="AB68" s="93">
        <v>10000</v>
      </c>
      <c r="AC68" s="93">
        <v>10000</v>
      </c>
      <c r="AD68" s="93">
        <v>10000</v>
      </c>
      <c r="AE68" s="93">
        <v>10000</v>
      </c>
      <c r="AF68" s="93">
        <v>10000</v>
      </c>
      <c r="AG68" s="93">
        <v>10000</v>
      </c>
      <c r="AH68" s="93">
        <v>10000</v>
      </c>
      <c r="AI68" s="93">
        <v>10000</v>
      </c>
      <c r="AJ68" s="93">
        <v>10000</v>
      </c>
      <c r="AK68" s="93">
        <v>10000</v>
      </c>
      <c r="AL68" s="93">
        <v>10000</v>
      </c>
      <c r="AM68" s="105">
        <v>10000</v>
      </c>
      <c r="AN68" s="105">
        <v>10000</v>
      </c>
      <c r="AO68" s="105">
        <v>10000</v>
      </c>
      <c r="AP68" s="105">
        <v>10000</v>
      </c>
      <c r="AQ68" s="105">
        <v>10000</v>
      </c>
      <c r="AR68" s="105">
        <v>10000</v>
      </c>
      <c r="AS68" s="105">
        <v>10000</v>
      </c>
      <c r="AT68" s="105">
        <v>10000</v>
      </c>
      <c r="AU68" s="105">
        <v>10000</v>
      </c>
      <c r="AV68" s="105">
        <v>10000</v>
      </c>
      <c r="AW68" s="105">
        <v>10000</v>
      </c>
      <c r="AX68" s="105">
        <v>10000</v>
      </c>
      <c r="AY68" s="105">
        <v>10000</v>
      </c>
      <c r="AZ68" s="258">
        <v>10000</v>
      </c>
      <c r="BA68" s="258">
        <v>10000</v>
      </c>
      <c r="BB68" s="258">
        <v>10000</v>
      </c>
      <c r="BC68" s="258">
        <v>10000</v>
      </c>
      <c r="BD68" s="258">
        <v>10000</v>
      </c>
      <c r="BE68" s="258">
        <v>10000</v>
      </c>
      <c r="BF68" s="258">
        <v>10000</v>
      </c>
      <c r="BG68" s="258">
        <v>10000</v>
      </c>
      <c r="BH68" s="258">
        <v>10000</v>
      </c>
      <c r="BI68" s="258">
        <v>10000</v>
      </c>
      <c r="BJ68" s="258">
        <v>10000</v>
      </c>
      <c r="BK68" s="258">
        <v>10000</v>
      </c>
      <c r="BL68" s="258">
        <v>10000</v>
      </c>
      <c r="BM68" s="258">
        <v>10000</v>
      </c>
      <c r="BN68" s="258">
        <v>10000</v>
      </c>
      <c r="BO68" s="258">
        <v>10000</v>
      </c>
      <c r="BP68" s="258">
        <v>10000</v>
      </c>
      <c r="BQ68" s="258">
        <v>10000</v>
      </c>
      <c r="BR68" s="258">
        <v>10000</v>
      </c>
      <c r="BS68" s="258">
        <v>10000</v>
      </c>
      <c r="BT68" s="258">
        <v>10000</v>
      </c>
      <c r="BU68" s="324">
        <v>10000</v>
      </c>
      <c r="BV68" s="324">
        <v>10000</v>
      </c>
      <c r="BW68" s="324">
        <v>10000</v>
      </c>
      <c r="BX68" s="324">
        <v>10000</v>
      </c>
      <c r="BY68" s="324">
        <v>10000</v>
      </c>
      <c r="BZ68" s="324">
        <v>10000</v>
      </c>
      <c r="CA68" s="324">
        <v>10000</v>
      </c>
      <c r="CB68" s="324">
        <v>10000</v>
      </c>
      <c r="CC68" s="324">
        <v>10000</v>
      </c>
      <c r="CD68" s="324">
        <v>10000</v>
      </c>
      <c r="CE68" s="324">
        <v>10000</v>
      </c>
      <c r="CF68" s="324">
        <v>10000</v>
      </c>
      <c r="CG68" s="324">
        <v>10000</v>
      </c>
      <c r="CH68" s="324">
        <v>10000</v>
      </c>
      <c r="CI68" s="324">
        <v>10000</v>
      </c>
      <c r="CJ68" s="324">
        <v>10000</v>
      </c>
      <c r="CK68" s="324">
        <v>10000</v>
      </c>
      <c r="CL68" s="324">
        <v>10000</v>
      </c>
      <c r="CM68" s="324">
        <v>10000</v>
      </c>
      <c r="CN68" s="324">
        <v>10000</v>
      </c>
      <c r="CO68" s="324">
        <v>10000</v>
      </c>
      <c r="CP68" s="324">
        <v>10000</v>
      </c>
      <c r="CQ68" s="324">
        <v>10000</v>
      </c>
      <c r="CR68" s="324">
        <v>10000</v>
      </c>
      <c r="CS68" s="324">
        <v>10000</v>
      </c>
      <c r="CT68" s="324">
        <v>10000</v>
      </c>
      <c r="CU68" s="324">
        <v>10000</v>
      </c>
      <c r="CV68" s="324">
        <v>10000</v>
      </c>
      <c r="CW68" s="324">
        <v>10000</v>
      </c>
      <c r="CX68" s="324">
        <v>10000</v>
      </c>
      <c r="CY68" s="324">
        <v>10000</v>
      </c>
      <c r="DA68" s="421">
        <f t="shared" si="4"/>
        <v>10000</v>
      </c>
      <c r="DB68" s="477">
        <f t="shared" si="5"/>
        <v>10000</v>
      </c>
    </row>
    <row r="69" spans="1:110" s="65" customFormat="1" ht="13.5" thickBot="1" x14ac:dyDescent="0.25">
      <c r="A69" s="62" t="s">
        <v>14</v>
      </c>
      <c r="B69" s="62" t="s">
        <v>14</v>
      </c>
      <c r="C69" s="62">
        <v>2</v>
      </c>
      <c r="D69" s="62" t="s">
        <v>14</v>
      </c>
      <c r="E69" s="62">
        <v>2</v>
      </c>
      <c r="F69" s="62">
        <v>100006</v>
      </c>
      <c r="G69" s="63" t="s">
        <v>161</v>
      </c>
      <c r="H69" s="63" t="s">
        <v>160</v>
      </c>
      <c r="I69" s="63">
        <v>73</v>
      </c>
      <c r="J69" s="63">
        <v>9733</v>
      </c>
      <c r="K69" s="63" t="s">
        <v>418</v>
      </c>
      <c r="L69" s="63">
        <v>3</v>
      </c>
      <c r="M69" s="64" t="s">
        <v>48</v>
      </c>
      <c r="O69" s="68">
        <v>39761</v>
      </c>
      <c r="P69" s="68">
        <v>39761</v>
      </c>
      <c r="Q69" s="68">
        <v>39761</v>
      </c>
      <c r="R69" s="85">
        <v>39761</v>
      </c>
      <c r="S69" s="96">
        <v>39761</v>
      </c>
      <c r="T69" s="96">
        <v>39761</v>
      </c>
      <c r="U69" s="96">
        <v>39761</v>
      </c>
      <c r="V69" s="96">
        <v>39761</v>
      </c>
      <c r="W69" s="96">
        <v>39761</v>
      </c>
      <c r="X69" s="96">
        <v>39761</v>
      </c>
      <c r="Y69" s="96">
        <v>39761</v>
      </c>
      <c r="Z69" s="96">
        <v>39761</v>
      </c>
      <c r="AA69" s="96">
        <v>39761</v>
      </c>
      <c r="AB69" s="96">
        <v>39761</v>
      </c>
      <c r="AC69" s="96">
        <v>39761</v>
      </c>
      <c r="AD69" s="96">
        <v>39761</v>
      </c>
      <c r="AE69" s="96">
        <v>39761</v>
      </c>
      <c r="AF69" s="96">
        <v>39761</v>
      </c>
      <c r="AG69" s="96">
        <v>39761</v>
      </c>
      <c r="AH69" s="96">
        <v>39761</v>
      </c>
      <c r="AI69" s="96">
        <v>39761</v>
      </c>
      <c r="AJ69" s="96">
        <v>39761</v>
      </c>
      <c r="AK69" s="96">
        <v>39761</v>
      </c>
      <c r="AL69" s="96">
        <v>39761</v>
      </c>
      <c r="AM69" s="101">
        <v>39761</v>
      </c>
      <c r="AN69" s="101">
        <v>39761</v>
      </c>
      <c r="AO69" s="101">
        <v>39761</v>
      </c>
      <c r="AP69" s="101">
        <v>39761</v>
      </c>
      <c r="AQ69" s="101">
        <v>39761</v>
      </c>
      <c r="AR69" s="101">
        <v>39761</v>
      </c>
      <c r="AS69" s="101">
        <v>39761</v>
      </c>
      <c r="AT69" s="101">
        <v>39761</v>
      </c>
      <c r="AU69" s="101">
        <v>39761</v>
      </c>
      <c r="AV69" s="101">
        <v>39761</v>
      </c>
      <c r="AW69" s="101">
        <v>39761</v>
      </c>
      <c r="AX69" s="101">
        <v>39761</v>
      </c>
      <c r="AY69" s="101">
        <v>39761</v>
      </c>
      <c r="AZ69" s="132">
        <v>39761</v>
      </c>
      <c r="BA69" s="132">
        <v>39761</v>
      </c>
      <c r="BB69" s="132">
        <v>39761</v>
      </c>
      <c r="BC69" s="132">
        <v>39761</v>
      </c>
      <c r="BD69" s="132">
        <v>39761</v>
      </c>
      <c r="BE69" s="132">
        <v>39761</v>
      </c>
      <c r="BF69" s="132">
        <v>39761</v>
      </c>
      <c r="BG69" s="132">
        <v>39761</v>
      </c>
      <c r="BH69" s="132">
        <v>39761</v>
      </c>
      <c r="BI69" s="132">
        <v>39761</v>
      </c>
      <c r="BJ69" s="132">
        <v>39761</v>
      </c>
      <c r="BK69" s="132">
        <v>39761</v>
      </c>
      <c r="BL69" s="132">
        <v>39761</v>
      </c>
      <c r="BM69" s="132">
        <v>39761</v>
      </c>
      <c r="BN69" s="132">
        <v>39761</v>
      </c>
      <c r="BO69" s="132">
        <v>39761</v>
      </c>
      <c r="BP69" s="132">
        <v>39761</v>
      </c>
      <c r="BQ69" s="132">
        <v>39761</v>
      </c>
      <c r="BR69" s="132">
        <v>39761</v>
      </c>
      <c r="BS69" s="132">
        <v>39761</v>
      </c>
      <c r="BT69" s="132">
        <v>39761</v>
      </c>
      <c r="BU69" s="114">
        <v>39761</v>
      </c>
      <c r="BV69" s="114">
        <v>39761</v>
      </c>
      <c r="BW69" s="114">
        <v>39761</v>
      </c>
      <c r="BX69" s="114">
        <v>39761</v>
      </c>
      <c r="BY69" s="114">
        <v>39761</v>
      </c>
      <c r="BZ69" s="114">
        <v>39761</v>
      </c>
      <c r="CA69" s="114">
        <v>39761</v>
      </c>
      <c r="CB69" s="114">
        <v>39761</v>
      </c>
      <c r="CC69" s="114">
        <v>39761</v>
      </c>
      <c r="CD69" s="114">
        <v>39761</v>
      </c>
      <c r="CE69" s="114">
        <v>39761</v>
      </c>
      <c r="CF69" s="114">
        <v>39761</v>
      </c>
      <c r="CG69" s="114">
        <v>39761</v>
      </c>
      <c r="CH69" s="114">
        <v>39761</v>
      </c>
      <c r="CI69" s="114">
        <v>39761</v>
      </c>
      <c r="CJ69" s="114">
        <v>39761</v>
      </c>
      <c r="CK69" s="114">
        <v>39761</v>
      </c>
      <c r="CL69" s="114">
        <v>39761</v>
      </c>
      <c r="CM69" s="114">
        <v>39761</v>
      </c>
      <c r="CN69" s="114">
        <v>39761</v>
      </c>
      <c r="CO69" s="114">
        <v>39761</v>
      </c>
      <c r="CP69" s="114">
        <v>39761</v>
      </c>
      <c r="CQ69" s="114">
        <v>39761</v>
      </c>
      <c r="CR69" s="114">
        <v>39761</v>
      </c>
      <c r="CS69" s="114">
        <v>39761</v>
      </c>
      <c r="CT69" s="114">
        <v>39761</v>
      </c>
      <c r="CU69" s="114">
        <v>39761</v>
      </c>
      <c r="CV69" s="114">
        <v>39761</v>
      </c>
      <c r="CW69" s="114">
        <v>39761</v>
      </c>
      <c r="CX69" s="114">
        <v>39761</v>
      </c>
      <c r="CY69" s="114">
        <v>39761</v>
      </c>
      <c r="DA69" s="421">
        <f t="shared" si="4"/>
        <v>39761</v>
      </c>
      <c r="DB69" s="477">
        <f t="shared" si="5"/>
        <v>39761</v>
      </c>
      <c r="DF69" s="430" t="s">
        <v>516</v>
      </c>
    </row>
    <row r="70" spans="1:110" s="60" customFormat="1" ht="13.5" thickBot="1" x14ac:dyDescent="0.25">
      <c r="A70" s="57" t="s">
        <v>15</v>
      </c>
      <c r="B70" s="57" t="s">
        <v>15</v>
      </c>
      <c r="C70" s="57">
        <v>2</v>
      </c>
      <c r="D70" s="57" t="s">
        <v>15</v>
      </c>
      <c r="E70" s="57">
        <v>2</v>
      </c>
      <c r="F70" s="57">
        <v>100036</v>
      </c>
      <c r="G70" s="58" t="s">
        <v>164</v>
      </c>
      <c r="H70" s="58" t="s">
        <v>165</v>
      </c>
      <c r="I70" s="58">
        <v>56</v>
      </c>
      <c r="J70" s="58">
        <v>9730</v>
      </c>
      <c r="K70" s="58" t="s">
        <v>418</v>
      </c>
      <c r="L70" s="58">
        <v>3</v>
      </c>
      <c r="M70" s="59" t="s">
        <v>48</v>
      </c>
      <c r="O70" s="67">
        <v>4056</v>
      </c>
      <c r="P70" s="67">
        <v>4056</v>
      </c>
      <c r="Q70" s="67">
        <v>4056</v>
      </c>
      <c r="R70" s="83">
        <v>4056</v>
      </c>
      <c r="S70" s="93">
        <v>4056</v>
      </c>
      <c r="T70" s="93">
        <v>4056</v>
      </c>
      <c r="U70" s="93">
        <v>4056</v>
      </c>
      <c r="V70" s="93">
        <v>4056</v>
      </c>
      <c r="W70" s="93">
        <v>4056</v>
      </c>
      <c r="X70" s="93">
        <v>4056</v>
      </c>
      <c r="Y70" s="93">
        <v>4056</v>
      </c>
      <c r="Z70" s="93">
        <v>4056</v>
      </c>
      <c r="AA70" s="93">
        <v>4056</v>
      </c>
      <c r="AB70" s="93">
        <v>4056</v>
      </c>
      <c r="AC70" s="93">
        <v>4056</v>
      </c>
      <c r="AD70" s="93">
        <v>4056</v>
      </c>
      <c r="AE70" s="93">
        <v>4056</v>
      </c>
      <c r="AF70" s="93">
        <v>4056</v>
      </c>
      <c r="AG70" s="93">
        <v>4056</v>
      </c>
      <c r="AH70" s="93">
        <v>4056</v>
      </c>
      <c r="AI70" s="93">
        <v>4056</v>
      </c>
      <c r="AJ70" s="93">
        <v>4056</v>
      </c>
      <c r="AK70" s="93">
        <v>4056</v>
      </c>
      <c r="AL70" s="93">
        <v>4056</v>
      </c>
      <c r="AM70" s="105">
        <v>4056</v>
      </c>
      <c r="AN70" s="105">
        <v>4056</v>
      </c>
      <c r="AO70" s="105">
        <v>4056</v>
      </c>
      <c r="AP70" s="105">
        <v>4056</v>
      </c>
      <c r="AQ70" s="105">
        <v>4056</v>
      </c>
      <c r="AR70" s="105">
        <v>4056</v>
      </c>
      <c r="AS70" s="105">
        <v>4056</v>
      </c>
      <c r="AT70" s="105">
        <v>4056</v>
      </c>
      <c r="AU70" s="105">
        <v>4056</v>
      </c>
      <c r="AV70" s="105">
        <v>4056</v>
      </c>
      <c r="AW70" s="105">
        <v>4056</v>
      </c>
      <c r="AX70" s="105">
        <v>4056</v>
      </c>
      <c r="AY70" s="105">
        <v>4056</v>
      </c>
      <c r="AZ70" s="258">
        <v>4056</v>
      </c>
      <c r="BA70" s="258">
        <v>4056</v>
      </c>
      <c r="BB70" s="258">
        <v>4056</v>
      </c>
      <c r="BC70" s="258">
        <v>4056</v>
      </c>
      <c r="BD70" s="258">
        <v>4056</v>
      </c>
      <c r="BE70" s="258">
        <v>4056</v>
      </c>
      <c r="BF70" s="258">
        <v>4056</v>
      </c>
      <c r="BG70" s="258">
        <v>4056</v>
      </c>
      <c r="BH70" s="258">
        <v>4056</v>
      </c>
      <c r="BI70" s="258">
        <v>4056</v>
      </c>
      <c r="BJ70" s="258">
        <v>4056</v>
      </c>
      <c r="BK70" s="258">
        <v>4056</v>
      </c>
      <c r="BL70" s="258">
        <v>4056</v>
      </c>
      <c r="BM70" s="258">
        <v>4056</v>
      </c>
      <c r="BN70" s="258">
        <v>4056</v>
      </c>
      <c r="BO70" s="258">
        <v>4056</v>
      </c>
      <c r="BP70" s="258">
        <v>4056</v>
      </c>
      <c r="BQ70" s="258">
        <v>4056</v>
      </c>
      <c r="BR70" s="258">
        <v>4056</v>
      </c>
      <c r="BS70" s="258">
        <v>4056</v>
      </c>
      <c r="BT70" s="258">
        <v>4056</v>
      </c>
      <c r="BU70" s="324">
        <v>4056</v>
      </c>
      <c r="BV70" s="324">
        <v>4056</v>
      </c>
      <c r="BW70" s="324">
        <v>4056</v>
      </c>
      <c r="BX70" s="324">
        <v>4056</v>
      </c>
      <c r="BY70" s="324">
        <v>4056</v>
      </c>
      <c r="BZ70" s="324">
        <v>4056</v>
      </c>
      <c r="CA70" s="324">
        <v>4056</v>
      </c>
      <c r="CB70" s="324">
        <v>4056</v>
      </c>
      <c r="CC70" s="324">
        <v>4056</v>
      </c>
      <c r="CD70" s="324">
        <v>4056</v>
      </c>
      <c r="CE70" s="324">
        <v>4056</v>
      </c>
      <c r="CF70" s="324">
        <v>4056</v>
      </c>
      <c r="CG70" s="324">
        <v>4056</v>
      </c>
      <c r="CH70" s="324">
        <v>4056</v>
      </c>
      <c r="CI70" s="324">
        <v>4056</v>
      </c>
      <c r="CJ70" s="324">
        <v>4056</v>
      </c>
      <c r="CK70" s="324">
        <v>4056</v>
      </c>
      <c r="CL70" s="324">
        <v>4056</v>
      </c>
      <c r="CM70" s="324">
        <v>4056</v>
      </c>
      <c r="CN70" s="324">
        <v>4056</v>
      </c>
      <c r="CO70" s="324">
        <v>4056</v>
      </c>
      <c r="CP70" s="324">
        <v>4056</v>
      </c>
      <c r="CQ70" s="324">
        <v>4056</v>
      </c>
      <c r="CR70" s="324">
        <v>4056</v>
      </c>
      <c r="CS70" s="324">
        <v>4056</v>
      </c>
      <c r="CT70" s="324">
        <v>4056</v>
      </c>
      <c r="CU70" s="324">
        <v>4056</v>
      </c>
      <c r="CV70" s="324">
        <v>4056</v>
      </c>
      <c r="CW70" s="324">
        <v>4056</v>
      </c>
      <c r="CX70" s="324">
        <v>4056</v>
      </c>
      <c r="CY70" s="324">
        <v>4056</v>
      </c>
      <c r="DA70" s="421">
        <f t="shared" si="4"/>
        <v>4056</v>
      </c>
      <c r="DB70" s="477">
        <f t="shared" si="5"/>
        <v>4056</v>
      </c>
      <c r="DF70" s="433" t="s">
        <v>516</v>
      </c>
    </row>
    <row r="71" spans="1:110" s="65" customFormat="1" ht="13.5" thickBot="1" x14ac:dyDescent="0.25">
      <c r="A71" s="62" t="s">
        <v>16</v>
      </c>
      <c r="B71" s="62" t="s">
        <v>16</v>
      </c>
      <c r="C71" s="62">
        <v>2</v>
      </c>
      <c r="D71" s="62" t="s">
        <v>16</v>
      </c>
      <c r="E71" s="62">
        <v>2</v>
      </c>
      <c r="F71" s="62">
        <v>100007</v>
      </c>
      <c r="G71" s="63" t="s">
        <v>163</v>
      </c>
      <c r="H71" s="63" t="s">
        <v>162</v>
      </c>
      <c r="I71" s="63">
        <v>70</v>
      </c>
      <c r="J71" s="63">
        <v>9645</v>
      </c>
      <c r="K71" s="63" t="s">
        <v>418</v>
      </c>
      <c r="L71" s="63">
        <v>3</v>
      </c>
      <c r="M71" s="64" t="s">
        <v>48</v>
      </c>
      <c r="O71" s="68">
        <v>39545</v>
      </c>
      <c r="P71" s="68">
        <v>39545</v>
      </c>
      <c r="Q71" s="68">
        <v>39545</v>
      </c>
      <c r="R71" s="85">
        <v>39545</v>
      </c>
      <c r="S71" s="96">
        <v>39545</v>
      </c>
      <c r="T71" s="96">
        <v>39545</v>
      </c>
      <c r="U71" s="96">
        <v>39545</v>
      </c>
      <c r="V71" s="96">
        <v>39545</v>
      </c>
      <c r="W71" s="96">
        <v>39545</v>
      </c>
      <c r="X71" s="96">
        <v>39545</v>
      </c>
      <c r="Y71" s="96">
        <v>39545</v>
      </c>
      <c r="Z71" s="96">
        <v>39545</v>
      </c>
      <c r="AA71" s="96">
        <v>39545</v>
      </c>
      <c r="AB71" s="96">
        <v>39545</v>
      </c>
      <c r="AC71" s="96">
        <v>39545</v>
      </c>
      <c r="AD71" s="96">
        <v>39545</v>
      </c>
      <c r="AE71" s="96">
        <v>39545</v>
      </c>
      <c r="AF71" s="96">
        <v>39545</v>
      </c>
      <c r="AG71" s="96">
        <v>39545</v>
      </c>
      <c r="AH71" s="96">
        <v>39545</v>
      </c>
      <c r="AI71" s="96">
        <v>39545</v>
      </c>
      <c r="AJ71" s="96">
        <v>39545</v>
      </c>
      <c r="AK71" s="96">
        <v>39545</v>
      </c>
      <c r="AL71" s="96">
        <v>39545</v>
      </c>
      <c r="AM71" s="101">
        <v>39545</v>
      </c>
      <c r="AN71" s="101">
        <v>39545</v>
      </c>
      <c r="AO71" s="101">
        <v>39545</v>
      </c>
      <c r="AP71" s="101">
        <v>39545</v>
      </c>
      <c r="AQ71" s="101">
        <v>39545</v>
      </c>
      <c r="AR71" s="101">
        <v>39545</v>
      </c>
      <c r="AS71" s="101">
        <v>39545</v>
      </c>
      <c r="AT71" s="101">
        <v>39545</v>
      </c>
      <c r="AU71" s="101">
        <v>39545</v>
      </c>
      <c r="AV71" s="101">
        <v>39545</v>
      </c>
      <c r="AW71" s="101">
        <v>39545</v>
      </c>
      <c r="AX71" s="101">
        <v>39545</v>
      </c>
      <c r="AY71" s="101">
        <v>39545</v>
      </c>
      <c r="AZ71" s="132">
        <v>39545</v>
      </c>
      <c r="BA71" s="132">
        <v>39545</v>
      </c>
      <c r="BB71" s="132">
        <v>39545</v>
      </c>
      <c r="BC71" s="132">
        <v>39545</v>
      </c>
      <c r="BD71" s="132">
        <v>39545</v>
      </c>
      <c r="BE71" s="132">
        <v>39545</v>
      </c>
      <c r="BF71" s="132">
        <v>39545</v>
      </c>
      <c r="BG71" s="132">
        <v>39545</v>
      </c>
      <c r="BH71" s="132">
        <v>39545</v>
      </c>
      <c r="BI71" s="132">
        <v>39545</v>
      </c>
      <c r="BJ71" s="132">
        <v>39545</v>
      </c>
      <c r="BK71" s="132">
        <v>39545</v>
      </c>
      <c r="BL71" s="132">
        <v>39545</v>
      </c>
      <c r="BM71" s="132">
        <v>39545</v>
      </c>
      <c r="BN71" s="132">
        <v>39545</v>
      </c>
      <c r="BO71" s="132">
        <v>39545</v>
      </c>
      <c r="BP71" s="132">
        <v>39545</v>
      </c>
      <c r="BQ71" s="132">
        <v>39545</v>
      </c>
      <c r="BR71" s="132">
        <v>39545</v>
      </c>
      <c r="BS71" s="132">
        <v>39545</v>
      </c>
      <c r="BT71" s="132">
        <v>39545</v>
      </c>
      <c r="BU71" s="114">
        <v>39545</v>
      </c>
      <c r="BV71" s="114">
        <v>39545</v>
      </c>
      <c r="BW71" s="114">
        <v>39545</v>
      </c>
      <c r="BX71" s="114">
        <v>39545</v>
      </c>
      <c r="BY71" s="114">
        <v>39545</v>
      </c>
      <c r="BZ71" s="114">
        <v>39545</v>
      </c>
      <c r="CA71" s="114">
        <v>39545</v>
      </c>
      <c r="CB71" s="114">
        <v>39545</v>
      </c>
      <c r="CC71" s="114">
        <v>39545</v>
      </c>
      <c r="CD71" s="114">
        <v>39545</v>
      </c>
      <c r="CE71" s="114">
        <v>39545</v>
      </c>
      <c r="CF71" s="114">
        <v>39545</v>
      </c>
      <c r="CG71" s="114">
        <v>39545</v>
      </c>
      <c r="CH71" s="114">
        <v>39545</v>
      </c>
      <c r="CI71" s="114">
        <v>39545</v>
      </c>
      <c r="CJ71" s="114">
        <v>39545</v>
      </c>
      <c r="CK71" s="114">
        <v>39545</v>
      </c>
      <c r="CL71" s="114">
        <v>39545</v>
      </c>
      <c r="CM71" s="114">
        <v>39545</v>
      </c>
      <c r="CN71" s="114">
        <v>39545</v>
      </c>
      <c r="CO71" s="114">
        <v>39545</v>
      </c>
      <c r="CP71" s="114">
        <v>39545</v>
      </c>
      <c r="CQ71" s="114">
        <v>39545</v>
      </c>
      <c r="CR71" s="114">
        <v>39545</v>
      </c>
      <c r="CS71" s="114">
        <v>39545</v>
      </c>
      <c r="CT71" s="114">
        <v>39545</v>
      </c>
      <c r="CU71" s="114">
        <v>39545</v>
      </c>
      <c r="CV71" s="114">
        <v>39545</v>
      </c>
      <c r="CW71" s="114">
        <v>39545</v>
      </c>
      <c r="CX71" s="114">
        <v>39545</v>
      </c>
      <c r="CY71" s="114">
        <v>39545</v>
      </c>
      <c r="DA71" s="421">
        <f t="shared" si="4"/>
        <v>39545</v>
      </c>
      <c r="DB71" s="477">
        <f t="shared" si="5"/>
        <v>39545</v>
      </c>
      <c r="DF71" s="430" t="s">
        <v>516</v>
      </c>
    </row>
    <row r="72" spans="1:110" s="65" customFormat="1" ht="13.5" customHeight="1" thickBot="1" x14ac:dyDescent="0.25">
      <c r="A72" s="62" t="s">
        <v>17</v>
      </c>
      <c r="B72" s="62" t="s">
        <v>17</v>
      </c>
      <c r="C72" s="62">
        <v>2</v>
      </c>
      <c r="D72" s="62" t="s">
        <v>17</v>
      </c>
      <c r="E72" s="62">
        <v>2</v>
      </c>
      <c r="F72" s="62">
        <v>100031</v>
      </c>
      <c r="G72" s="63" t="s">
        <v>166</v>
      </c>
      <c r="H72" s="63" t="s">
        <v>167</v>
      </c>
      <c r="I72" s="63">
        <v>28</v>
      </c>
      <c r="J72" s="63">
        <v>9860</v>
      </c>
      <c r="K72" s="63" t="s">
        <v>418</v>
      </c>
      <c r="L72" s="63">
        <v>3</v>
      </c>
      <c r="M72" s="64" t="s">
        <v>48</v>
      </c>
      <c r="O72" s="68">
        <v>17269</v>
      </c>
      <c r="P72" s="68">
        <v>17269</v>
      </c>
      <c r="Q72" s="68">
        <v>17269</v>
      </c>
      <c r="R72" s="85">
        <v>17269</v>
      </c>
      <c r="S72" s="96">
        <v>17269</v>
      </c>
      <c r="T72" s="96">
        <v>17269</v>
      </c>
      <c r="U72" s="96">
        <v>17269</v>
      </c>
      <c r="V72" s="96">
        <v>17269</v>
      </c>
      <c r="W72" s="96">
        <v>17269</v>
      </c>
      <c r="X72" s="96">
        <v>17269</v>
      </c>
      <c r="Y72" s="96">
        <v>17269</v>
      </c>
      <c r="Z72" s="96">
        <v>17269</v>
      </c>
      <c r="AA72" s="96">
        <v>17269</v>
      </c>
      <c r="AB72" s="96">
        <v>17269</v>
      </c>
      <c r="AC72" s="96">
        <v>17269</v>
      </c>
      <c r="AD72" s="96">
        <v>17269</v>
      </c>
      <c r="AE72" s="96">
        <v>17269</v>
      </c>
      <c r="AF72" s="96">
        <v>17269</v>
      </c>
      <c r="AG72" s="96">
        <v>17269</v>
      </c>
      <c r="AH72" s="96">
        <v>17269</v>
      </c>
      <c r="AI72" s="96">
        <v>17269</v>
      </c>
      <c r="AJ72" s="96">
        <v>17269</v>
      </c>
      <c r="AK72" s="96">
        <v>17269</v>
      </c>
      <c r="AL72" s="96">
        <v>17269</v>
      </c>
      <c r="AM72" s="101">
        <v>17269</v>
      </c>
      <c r="AN72" s="101">
        <v>17269</v>
      </c>
      <c r="AO72" s="101">
        <v>17269</v>
      </c>
      <c r="AP72" s="101">
        <v>17269</v>
      </c>
      <c r="AQ72" s="101">
        <v>17269</v>
      </c>
      <c r="AR72" s="101">
        <v>17269</v>
      </c>
      <c r="AS72" s="101">
        <v>17269</v>
      </c>
      <c r="AT72" s="101">
        <v>17269</v>
      </c>
      <c r="AU72" s="101">
        <v>17269</v>
      </c>
      <c r="AV72" s="101">
        <v>17269</v>
      </c>
      <c r="AW72" s="101">
        <v>17269</v>
      </c>
      <c r="AX72" s="101">
        <v>17269</v>
      </c>
      <c r="AY72" s="101">
        <v>17269</v>
      </c>
      <c r="AZ72" s="132">
        <v>17269</v>
      </c>
      <c r="BA72" s="132">
        <v>17269</v>
      </c>
      <c r="BB72" s="132">
        <v>17269</v>
      </c>
      <c r="BC72" s="132">
        <v>17269</v>
      </c>
      <c r="BD72" s="132">
        <v>17269</v>
      </c>
      <c r="BE72" s="132">
        <v>17269</v>
      </c>
      <c r="BF72" s="132">
        <v>17269</v>
      </c>
      <c r="BG72" s="132">
        <v>17269</v>
      </c>
      <c r="BH72" s="132">
        <v>17269</v>
      </c>
      <c r="BI72" s="132">
        <v>17269</v>
      </c>
      <c r="BJ72" s="132">
        <v>17269</v>
      </c>
      <c r="BK72" s="132">
        <v>17269</v>
      </c>
      <c r="BL72" s="132">
        <v>17269</v>
      </c>
      <c r="BM72" s="132">
        <v>17269</v>
      </c>
      <c r="BN72" s="132">
        <v>17269</v>
      </c>
      <c r="BO72" s="132">
        <v>17269</v>
      </c>
      <c r="BP72" s="132">
        <v>17269</v>
      </c>
      <c r="BQ72" s="132">
        <v>17269</v>
      </c>
      <c r="BR72" s="132">
        <v>17269</v>
      </c>
      <c r="BS72" s="132">
        <v>17269</v>
      </c>
      <c r="BT72" s="132">
        <v>17269</v>
      </c>
      <c r="BU72" s="114">
        <v>17269</v>
      </c>
      <c r="BV72" s="114">
        <v>17269</v>
      </c>
      <c r="BW72" s="114">
        <v>17269</v>
      </c>
      <c r="BX72" s="114">
        <v>17269</v>
      </c>
      <c r="BY72" s="114">
        <v>17269</v>
      </c>
      <c r="BZ72" s="114">
        <v>17269</v>
      </c>
      <c r="CA72" s="114">
        <v>17269</v>
      </c>
      <c r="CB72" s="114">
        <v>17269</v>
      </c>
      <c r="CC72" s="114">
        <v>17269</v>
      </c>
      <c r="CD72" s="114">
        <v>17269</v>
      </c>
      <c r="CE72" s="114">
        <v>17269</v>
      </c>
      <c r="CF72" s="114">
        <v>17269</v>
      </c>
      <c r="CG72" s="114">
        <v>17269</v>
      </c>
      <c r="CH72" s="456">
        <v>39236</v>
      </c>
      <c r="CI72" s="114">
        <v>39236</v>
      </c>
      <c r="CJ72" s="114">
        <v>39236</v>
      </c>
      <c r="CK72" s="114">
        <v>39236</v>
      </c>
      <c r="CL72" s="114">
        <v>39236</v>
      </c>
      <c r="CM72" s="114">
        <v>39236</v>
      </c>
      <c r="CN72" s="114">
        <v>39236</v>
      </c>
      <c r="CO72" s="114">
        <v>39236</v>
      </c>
      <c r="CP72" s="114">
        <v>39236</v>
      </c>
      <c r="CQ72" s="114">
        <v>39236</v>
      </c>
      <c r="CR72" s="114">
        <v>39236</v>
      </c>
      <c r="CS72" s="114">
        <v>39236</v>
      </c>
      <c r="CT72" s="114">
        <v>39236</v>
      </c>
      <c r="CU72" s="114">
        <v>39236</v>
      </c>
      <c r="CV72" s="114">
        <v>39236</v>
      </c>
      <c r="CW72" s="114">
        <v>39236</v>
      </c>
      <c r="CX72" s="114">
        <v>39236</v>
      </c>
      <c r="CY72" s="114">
        <v>39236</v>
      </c>
      <c r="DA72" s="421">
        <f t="shared" si="4"/>
        <v>17269</v>
      </c>
      <c r="DB72" s="477">
        <f t="shared" si="5"/>
        <v>34166.692307692305</v>
      </c>
      <c r="DF72" s="430" t="s">
        <v>516</v>
      </c>
    </row>
    <row r="73" spans="1:110" s="65" customFormat="1" ht="13.5" thickBot="1" x14ac:dyDescent="0.25">
      <c r="A73" s="62" t="s">
        <v>19</v>
      </c>
      <c r="B73" s="62" t="s">
        <v>19</v>
      </c>
      <c r="C73" s="62"/>
      <c r="D73" s="62" t="s">
        <v>19</v>
      </c>
      <c r="E73" s="62"/>
      <c r="F73" s="62">
        <v>100073</v>
      </c>
      <c r="G73" s="63" t="s">
        <v>183</v>
      </c>
      <c r="H73" s="63" t="s">
        <v>182</v>
      </c>
      <c r="I73" s="63">
        <v>83</v>
      </c>
      <c r="J73" s="63">
        <v>9984</v>
      </c>
      <c r="K73" s="63" t="s">
        <v>418</v>
      </c>
      <c r="L73" s="63">
        <v>5</v>
      </c>
      <c r="M73" s="64" t="s">
        <v>47</v>
      </c>
      <c r="O73" s="68">
        <v>1429</v>
      </c>
      <c r="P73" s="68">
        <v>1429</v>
      </c>
      <c r="Q73" s="68">
        <v>1429</v>
      </c>
      <c r="R73" s="85">
        <v>1429</v>
      </c>
      <c r="S73" s="96">
        <v>1429</v>
      </c>
      <c r="T73" s="96">
        <v>1429</v>
      </c>
      <c r="U73" s="96">
        <v>1429</v>
      </c>
      <c r="V73" s="96">
        <v>1429</v>
      </c>
      <c r="W73" s="96">
        <v>1429</v>
      </c>
      <c r="X73" s="96">
        <v>1429</v>
      </c>
      <c r="Y73" s="96">
        <v>1429</v>
      </c>
      <c r="Z73" s="96">
        <v>1429</v>
      </c>
      <c r="AA73" s="96">
        <v>1429</v>
      </c>
      <c r="AB73" s="96">
        <v>1429</v>
      </c>
      <c r="AC73" s="96">
        <v>1429</v>
      </c>
      <c r="AD73" s="96">
        <v>1429</v>
      </c>
      <c r="AE73" s="96">
        <v>1429</v>
      </c>
      <c r="AF73" s="96">
        <v>1429</v>
      </c>
      <c r="AG73" s="96">
        <v>1429</v>
      </c>
      <c r="AH73" s="96">
        <v>1429</v>
      </c>
      <c r="AI73" s="96">
        <v>1429</v>
      </c>
      <c r="AJ73" s="96">
        <v>1429</v>
      </c>
      <c r="AK73" s="96">
        <v>1429</v>
      </c>
      <c r="AL73" s="96">
        <v>1429</v>
      </c>
      <c r="AM73" s="101">
        <v>1429</v>
      </c>
      <c r="AN73" s="101">
        <v>1429</v>
      </c>
      <c r="AO73" s="101">
        <v>1429</v>
      </c>
      <c r="AP73" s="101">
        <v>1429</v>
      </c>
      <c r="AQ73" s="101">
        <v>1429</v>
      </c>
      <c r="AR73" s="101">
        <v>1429</v>
      </c>
      <c r="AS73" s="101">
        <v>1429</v>
      </c>
      <c r="AT73" s="101">
        <v>1429</v>
      </c>
      <c r="AU73" s="101">
        <v>1429</v>
      </c>
      <c r="AV73" s="101">
        <v>1429</v>
      </c>
      <c r="AW73" s="101">
        <v>1429</v>
      </c>
      <c r="AX73" s="101">
        <v>1429</v>
      </c>
      <c r="AY73" s="101">
        <v>1429</v>
      </c>
      <c r="AZ73" s="132">
        <v>1429</v>
      </c>
      <c r="BA73" s="132">
        <v>1429</v>
      </c>
      <c r="BB73" s="132">
        <v>1429</v>
      </c>
      <c r="BC73" s="132">
        <v>1429</v>
      </c>
      <c r="BD73" s="132">
        <v>1429</v>
      </c>
      <c r="BE73" s="132">
        <v>1429</v>
      </c>
      <c r="BF73" s="132">
        <v>1429</v>
      </c>
      <c r="BG73" s="132">
        <v>1429</v>
      </c>
      <c r="BH73" s="132">
        <v>1429</v>
      </c>
      <c r="BI73" s="132">
        <v>1429</v>
      </c>
      <c r="BJ73" s="132">
        <v>1429</v>
      </c>
      <c r="BK73" s="132">
        <v>1429</v>
      </c>
      <c r="BL73" s="132">
        <v>1429</v>
      </c>
      <c r="BM73" s="132">
        <v>1429</v>
      </c>
      <c r="BN73" s="132">
        <v>1429</v>
      </c>
      <c r="BO73" s="132">
        <v>1429</v>
      </c>
      <c r="BP73" s="132">
        <v>1429</v>
      </c>
      <c r="BQ73" s="132">
        <v>1429</v>
      </c>
      <c r="BR73" s="132">
        <v>1429</v>
      </c>
      <c r="BS73" s="132">
        <v>1429</v>
      </c>
      <c r="BT73" s="132">
        <v>1429</v>
      </c>
      <c r="BU73" s="114">
        <v>1429</v>
      </c>
      <c r="BV73" s="114">
        <v>1429</v>
      </c>
      <c r="BW73" s="114">
        <v>1429</v>
      </c>
      <c r="BX73" s="114">
        <v>1429</v>
      </c>
      <c r="BY73" s="114">
        <v>1429</v>
      </c>
      <c r="BZ73" s="114">
        <v>1429</v>
      </c>
      <c r="CA73" s="114">
        <v>1429</v>
      </c>
      <c r="CB73" s="114">
        <v>1429</v>
      </c>
      <c r="CC73" s="114">
        <v>1429</v>
      </c>
      <c r="CD73" s="114">
        <v>1429</v>
      </c>
      <c r="CE73" s="114">
        <v>1429</v>
      </c>
      <c r="CF73" s="114">
        <v>1429</v>
      </c>
      <c r="CG73" s="114">
        <v>1429</v>
      </c>
      <c r="CH73" s="114">
        <v>1429</v>
      </c>
      <c r="CI73" s="114">
        <v>1429</v>
      </c>
      <c r="CJ73" s="114">
        <v>1429</v>
      </c>
      <c r="CK73" s="114">
        <v>1429</v>
      </c>
      <c r="CL73" s="114">
        <v>1429</v>
      </c>
      <c r="CM73" s="114">
        <v>1429</v>
      </c>
      <c r="CN73" s="453">
        <v>20313</v>
      </c>
      <c r="CO73" s="114">
        <v>20313</v>
      </c>
      <c r="CP73" s="114">
        <v>20313</v>
      </c>
      <c r="CQ73" s="114">
        <v>20313</v>
      </c>
      <c r="CR73" s="114">
        <v>20313</v>
      </c>
      <c r="CS73" s="114">
        <v>20313</v>
      </c>
      <c r="CT73" s="114">
        <v>20313</v>
      </c>
      <c r="CU73" s="114">
        <v>20313</v>
      </c>
      <c r="CV73" s="114">
        <v>20313</v>
      </c>
      <c r="CW73" s="114">
        <v>20313</v>
      </c>
      <c r="CX73" s="114">
        <v>20313</v>
      </c>
      <c r="CY73" s="114">
        <v>20313</v>
      </c>
      <c r="DA73" s="421">
        <f t="shared" si="4"/>
        <v>1429</v>
      </c>
      <c r="DB73" s="477">
        <f t="shared" si="5"/>
        <v>7239.4615384615381</v>
      </c>
      <c r="DF73" s="430" t="s">
        <v>516</v>
      </c>
    </row>
    <row r="74" spans="1:110" ht="21.75" thickBot="1" x14ac:dyDescent="0.25">
      <c r="A74" s="1" t="s">
        <v>385</v>
      </c>
      <c r="B74" s="1" t="s">
        <v>385</v>
      </c>
      <c r="C74" s="1">
        <v>2</v>
      </c>
      <c r="D74" s="1" t="s">
        <v>385</v>
      </c>
      <c r="E74" s="1">
        <v>2</v>
      </c>
      <c r="F74" s="1">
        <v>100030</v>
      </c>
      <c r="G74" s="3" t="s">
        <v>185</v>
      </c>
      <c r="H74" s="3" t="s">
        <v>184</v>
      </c>
      <c r="I74" s="3">
        <v>92</v>
      </c>
      <c r="J74" s="3">
        <v>9683</v>
      </c>
      <c r="K74" s="3" t="s">
        <v>418</v>
      </c>
      <c r="L74" s="3">
        <v>3</v>
      </c>
      <c r="M74" s="4" t="s">
        <v>47</v>
      </c>
      <c r="O74" s="8">
        <v>2153</v>
      </c>
      <c r="P74" s="8">
        <v>2153</v>
      </c>
      <c r="Q74" s="8">
        <v>2153</v>
      </c>
      <c r="R74" s="78">
        <v>2153</v>
      </c>
      <c r="S74" s="90">
        <v>2153</v>
      </c>
      <c r="T74" s="90">
        <v>2153</v>
      </c>
      <c r="U74" s="90">
        <v>2153</v>
      </c>
      <c r="V74" s="90">
        <v>2153</v>
      </c>
      <c r="W74" s="90">
        <v>2153</v>
      </c>
      <c r="X74" s="90">
        <v>2153</v>
      </c>
      <c r="Y74" s="90">
        <v>2153</v>
      </c>
      <c r="Z74" s="90">
        <v>2153</v>
      </c>
      <c r="AA74" s="90">
        <v>2153</v>
      </c>
      <c r="AB74" s="90">
        <v>2153</v>
      </c>
      <c r="AC74" s="90">
        <v>2153</v>
      </c>
      <c r="AD74" s="90">
        <v>2153</v>
      </c>
      <c r="AE74" s="90">
        <v>2153</v>
      </c>
      <c r="AF74" s="90">
        <v>2153</v>
      </c>
      <c r="AG74" s="90">
        <v>2153</v>
      </c>
      <c r="AH74" s="90">
        <v>2153</v>
      </c>
      <c r="AI74" s="90">
        <v>2153</v>
      </c>
      <c r="AJ74" s="90">
        <v>2153</v>
      </c>
      <c r="AK74" s="90">
        <v>2153</v>
      </c>
      <c r="AL74" s="90">
        <v>2153</v>
      </c>
      <c r="AM74" s="104">
        <v>2153</v>
      </c>
      <c r="AN74" s="104">
        <v>2153</v>
      </c>
      <c r="AO74" s="104">
        <v>2153</v>
      </c>
      <c r="AP74" s="104">
        <v>2153</v>
      </c>
      <c r="AQ74" s="104">
        <v>2153</v>
      </c>
      <c r="AR74" s="104">
        <v>2153</v>
      </c>
      <c r="AS74" s="104">
        <v>2153</v>
      </c>
      <c r="AT74" s="104">
        <v>2153</v>
      </c>
      <c r="AU74" s="104">
        <v>2153</v>
      </c>
      <c r="AV74" s="104">
        <v>2153</v>
      </c>
      <c r="AW74" s="104">
        <v>2153</v>
      </c>
      <c r="AX74" s="104">
        <v>2153</v>
      </c>
      <c r="AY74" s="104">
        <v>2153</v>
      </c>
      <c r="AZ74" s="256">
        <v>2153</v>
      </c>
      <c r="BA74" s="256">
        <v>2153</v>
      </c>
      <c r="BB74" s="256">
        <v>2153</v>
      </c>
      <c r="BC74" s="256">
        <v>2153</v>
      </c>
      <c r="BD74" s="256">
        <v>2153</v>
      </c>
      <c r="BE74" s="256">
        <v>2153</v>
      </c>
      <c r="BF74" s="256">
        <v>2153</v>
      </c>
      <c r="BG74" s="256">
        <v>2153</v>
      </c>
      <c r="BH74" s="256">
        <v>2153</v>
      </c>
      <c r="BI74" s="256">
        <v>2153</v>
      </c>
      <c r="BJ74" s="256">
        <v>2153</v>
      </c>
      <c r="BK74" s="256">
        <v>2153</v>
      </c>
      <c r="BL74" s="256">
        <v>2153</v>
      </c>
      <c r="BM74" s="256">
        <v>2153</v>
      </c>
      <c r="BN74" s="256">
        <v>2153</v>
      </c>
      <c r="BO74" s="256">
        <v>2153</v>
      </c>
      <c r="BP74" s="256">
        <v>2153</v>
      </c>
      <c r="BQ74" s="256">
        <v>2153</v>
      </c>
      <c r="BR74" s="256">
        <v>2153</v>
      </c>
      <c r="BS74" s="256">
        <v>2153</v>
      </c>
      <c r="BT74" s="256">
        <v>2153</v>
      </c>
      <c r="BU74" s="323">
        <v>2153</v>
      </c>
      <c r="BV74" s="323">
        <v>2153</v>
      </c>
      <c r="BW74" s="323">
        <v>2153</v>
      </c>
      <c r="BX74" s="323">
        <v>2153</v>
      </c>
      <c r="BY74" s="323">
        <v>2153</v>
      </c>
      <c r="BZ74" s="323">
        <v>2153</v>
      </c>
      <c r="CA74" s="323">
        <v>2153</v>
      </c>
      <c r="CB74" s="323">
        <v>2153</v>
      </c>
      <c r="CC74" s="323">
        <v>2153</v>
      </c>
      <c r="CD74" s="323">
        <v>2153</v>
      </c>
      <c r="CE74" s="323">
        <v>2153</v>
      </c>
      <c r="CF74" s="323">
        <v>2153</v>
      </c>
      <c r="CG74" s="323">
        <v>2153</v>
      </c>
      <c r="CH74" s="323">
        <v>2153</v>
      </c>
      <c r="CI74" s="457">
        <v>14017</v>
      </c>
      <c r="CJ74" s="323">
        <v>14017</v>
      </c>
      <c r="CK74" s="323">
        <v>14017</v>
      </c>
      <c r="CL74" s="323">
        <v>14017</v>
      </c>
      <c r="CM74" s="323">
        <v>14017</v>
      </c>
      <c r="CN74" s="323">
        <v>14017</v>
      </c>
      <c r="CO74" s="323">
        <v>14017</v>
      </c>
      <c r="CP74" s="323">
        <v>14017</v>
      </c>
      <c r="CQ74" s="323">
        <v>14017</v>
      </c>
      <c r="CR74" s="323">
        <v>14017</v>
      </c>
      <c r="CS74" s="323">
        <v>14017</v>
      </c>
      <c r="CT74" s="323">
        <v>14017</v>
      </c>
      <c r="CU74" s="323">
        <v>14017</v>
      </c>
      <c r="CV74" s="323">
        <v>14017</v>
      </c>
      <c r="CW74" s="323">
        <v>14017</v>
      </c>
      <c r="CX74" s="323">
        <v>14017</v>
      </c>
      <c r="CY74" s="323">
        <v>14017</v>
      </c>
      <c r="CZ74">
        <f>CI74-CH74</f>
        <v>11864</v>
      </c>
      <c r="DA74" s="421">
        <f t="shared" si="4"/>
        <v>2153</v>
      </c>
      <c r="DB74" s="477">
        <f t="shared" si="5"/>
        <v>10366.538461538461</v>
      </c>
      <c r="DF74" s="334" t="s">
        <v>516</v>
      </c>
    </row>
    <row r="75" spans="1:110" ht="21.75" thickBot="1" x14ac:dyDescent="0.25">
      <c r="A75" s="1" t="s">
        <v>385</v>
      </c>
      <c r="B75" s="1" t="s">
        <v>385</v>
      </c>
      <c r="C75" s="1">
        <v>2</v>
      </c>
      <c r="D75" s="1" t="s">
        <v>385</v>
      </c>
      <c r="E75" s="1">
        <v>2</v>
      </c>
      <c r="F75" s="1">
        <v>100030</v>
      </c>
      <c r="G75" s="3" t="s">
        <v>186</v>
      </c>
      <c r="H75" s="3" t="s">
        <v>187</v>
      </c>
      <c r="I75" s="3">
        <v>93</v>
      </c>
      <c r="J75" s="3">
        <v>9685</v>
      </c>
      <c r="K75" s="3" t="s">
        <v>418</v>
      </c>
      <c r="L75" s="3">
        <v>3</v>
      </c>
      <c r="M75" s="4" t="s">
        <v>47</v>
      </c>
      <c r="O75" s="8">
        <v>15144</v>
      </c>
      <c r="P75" s="8">
        <v>15144</v>
      </c>
      <c r="Q75" s="8">
        <v>15144</v>
      </c>
      <c r="R75" s="78">
        <v>15144</v>
      </c>
      <c r="S75" s="90">
        <v>15144</v>
      </c>
      <c r="T75" s="90">
        <v>15144</v>
      </c>
      <c r="U75" s="90">
        <v>15144</v>
      </c>
      <c r="V75" s="90">
        <v>15144</v>
      </c>
      <c r="W75" s="90">
        <v>15144</v>
      </c>
      <c r="X75" s="90">
        <v>15144</v>
      </c>
      <c r="Y75" s="90">
        <v>15144</v>
      </c>
      <c r="Z75" s="90">
        <v>15144</v>
      </c>
      <c r="AA75" s="90">
        <v>15144</v>
      </c>
      <c r="AB75" s="102">
        <v>21152</v>
      </c>
      <c r="AC75" s="104">
        <v>21152</v>
      </c>
      <c r="AD75" s="104">
        <v>21152</v>
      </c>
      <c r="AE75" s="104">
        <v>21152</v>
      </c>
      <c r="AF75" s="104">
        <v>21152</v>
      </c>
      <c r="AG75" s="104">
        <v>21152</v>
      </c>
      <c r="AH75" s="104">
        <v>21152</v>
      </c>
      <c r="AI75" s="104">
        <v>21152</v>
      </c>
      <c r="AJ75" s="104">
        <v>21152</v>
      </c>
      <c r="AK75" s="104">
        <v>21152</v>
      </c>
      <c r="AL75" s="104">
        <v>21152</v>
      </c>
      <c r="AM75" s="104">
        <v>21152</v>
      </c>
      <c r="AN75" s="104">
        <v>21152</v>
      </c>
      <c r="AO75" s="104">
        <v>21152</v>
      </c>
      <c r="AP75" s="104">
        <v>21152</v>
      </c>
      <c r="AQ75" s="104">
        <v>21152</v>
      </c>
      <c r="AR75" s="104">
        <v>21152</v>
      </c>
      <c r="AS75" s="104">
        <v>21152</v>
      </c>
      <c r="AT75" s="104">
        <v>21152</v>
      </c>
      <c r="AU75" s="104">
        <v>21152</v>
      </c>
      <c r="AV75" s="104">
        <v>21152</v>
      </c>
      <c r="AW75" s="104">
        <v>21152</v>
      </c>
      <c r="AX75" s="104">
        <v>21152</v>
      </c>
      <c r="AY75" s="104">
        <v>21152</v>
      </c>
      <c r="AZ75" s="256">
        <v>21152</v>
      </c>
      <c r="BA75" s="256">
        <v>21152</v>
      </c>
      <c r="BB75" s="256">
        <v>21152</v>
      </c>
      <c r="BC75" s="256">
        <v>21152</v>
      </c>
      <c r="BD75" s="256">
        <v>21152</v>
      </c>
      <c r="BE75" s="256">
        <v>21152</v>
      </c>
      <c r="BF75" s="256">
        <v>21152</v>
      </c>
      <c r="BG75" s="256">
        <v>21152</v>
      </c>
      <c r="BH75" s="256">
        <v>21152</v>
      </c>
      <c r="BI75" s="256">
        <v>21152</v>
      </c>
      <c r="BJ75" s="256">
        <v>21152</v>
      </c>
      <c r="BK75" s="256">
        <v>21152</v>
      </c>
      <c r="BL75" s="256">
        <v>21152</v>
      </c>
      <c r="BM75" s="256">
        <v>21152</v>
      </c>
      <c r="BN75" s="256">
        <v>21152</v>
      </c>
      <c r="BO75" s="256">
        <v>21152</v>
      </c>
      <c r="BP75" s="256">
        <v>21152</v>
      </c>
      <c r="BQ75" s="256">
        <v>21152</v>
      </c>
      <c r="BR75" s="256">
        <v>21152</v>
      </c>
      <c r="BS75" s="256">
        <v>21152</v>
      </c>
      <c r="BT75" s="256">
        <v>21152</v>
      </c>
      <c r="BU75" s="323">
        <v>21152</v>
      </c>
      <c r="BV75" s="323">
        <v>21152</v>
      </c>
      <c r="BW75" s="323">
        <v>21152</v>
      </c>
      <c r="BX75" s="323">
        <v>21152</v>
      </c>
      <c r="BY75" s="323">
        <v>21152</v>
      </c>
      <c r="BZ75" s="323">
        <v>21152</v>
      </c>
      <c r="CA75" s="323">
        <v>21152</v>
      </c>
      <c r="CB75" s="323">
        <v>21152</v>
      </c>
      <c r="CC75" s="323">
        <v>21152</v>
      </c>
      <c r="CD75" s="323">
        <v>21152</v>
      </c>
      <c r="CE75" s="323">
        <v>21152</v>
      </c>
      <c r="CF75" s="323">
        <v>21152</v>
      </c>
      <c r="CG75" s="323">
        <v>21152</v>
      </c>
      <c r="CH75" s="323">
        <v>21152</v>
      </c>
      <c r="CI75" s="457">
        <v>18166</v>
      </c>
      <c r="CJ75" s="323">
        <v>18166</v>
      </c>
      <c r="CK75" s="323">
        <v>18166</v>
      </c>
      <c r="CL75" s="323">
        <v>18166</v>
      </c>
      <c r="CM75" s="323">
        <v>18166</v>
      </c>
      <c r="CN75" s="323">
        <v>18166</v>
      </c>
      <c r="CO75" s="323">
        <v>18166</v>
      </c>
      <c r="CP75" s="323">
        <v>18166</v>
      </c>
      <c r="CQ75" s="323">
        <v>18166</v>
      </c>
      <c r="CR75" s="323">
        <v>18166</v>
      </c>
      <c r="CS75" s="323">
        <v>18166</v>
      </c>
      <c r="CT75" s="323">
        <v>18166</v>
      </c>
      <c r="CU75" s="323">
        <v>18166</v>
      </c>
      <c r="CV75" s="323">
        <v>18166</v>
      </c>
      <c r="CW75" s="323">
        <v>18166</v>
      </c>
      <c r="CX75" s="323">
        <v>18166</v>
      </c>
      <c r="CY75" s="323">
        <v>18166</v>
      </c>
      <c r="CZ75">
        <f>CI75-CH75</f>
        <v>-2986</v>
      </c>
      <c r="DA75" s="421">
        <f t="shared" si="4"/>
        <v>21152</v>
      </c>
      <c r="DB75" s="477">
        <f t="shared" si="5"/>
        <v>19084.76923076923</v>
      </c>
    </row>
    <row r="76" spans="1:110" ht="21.75" thickBot="1" x14ac:dyDescent="0.25">
      <c r="A76" s="1" t="s">
        <v>385</v>
      </c>
      <c r="B76" s="1" t="s">
        <v>385</v>
      </c>
      <c r="C76" s="1">
        <v>2</v>
      </c>
      <c r="D76" s="1" t="s">
        <v>385</v>
      </c>
      <c r="E76" s="1">
        <v>2</v>
      </c>
      <c r="F76" s="1">
        <v>100030</v>
      </c>
      <c r="G76" s="3" t="s">
        <v>188</v>
      </c>
      <c r="H76" s="3" t="s">
        <v>189</v>
      </c>
      <c r="I76" s="3">
        <v>130</v>
      </c>
      <c r="J76" s="3">
        <v>9686</v>
      </c>
      <c r="K76" s="3" t="s">
        <v>418</v>
      </c>
      <c r="L76" s="3">
        <v>3</v>
      </c>
      <c r="M76" s="4" t="s">
        <v>47</v>
      </c>
      <c r="N76" s="28">
        <v>40067</v>
      </c>
      <c r="O76" s="8"/>
      <c r="P76" s="8"/>
      <c r="Q76" s="8"/>
      <c r="R76" s="78"/>
      <c r="S76" s="90"/>
      <c r="T76" s="90"/>
      <c r="U76" s="90"/>
      <c r="V76" s="90"/>
      <c r="W76" s="90"/>
      <c r="X76" s="90"/>
      <c r="Y76" s="90"/>
      <c r="Z76" s="90"/>
      <c r="AA76" s="90"/>
      <c r="AB76" s="102">
        <v>116</v>
      </c>
      <c r="AC76" s="104">
        <v>116</v>
      </c>
      <c r="AD76" s="104">
        <v>116</v>
      </c>
      <c r="AE76" s="104">
        <v>116</v>
      </c>
      <c r="AF76" s="104">
        <v>116</v>
      </c>
      <c r="AG76" s="104">
        <v>116</v>
      </c>
      <c r="AH76" s="104">
        <v>116</v>
      </c>
      <c r="AI76" s="104">
        <v>116</v>
      </c>
      <c r="AJ76" s="104">
        <v>116</v>
      </c>
      <c r="AK76" s="104">
        <v>116</v>
      </c>
      <c r="AL76" s="104">
        <v>116</v>
      </c>
      <c r="AM76" s="104">
        <v>116</v>
      </c>
      <c r="AN76" s="104">
        <v>116</v>
      </c>
      <c r="AO76" s="104">
        <v>116</v>
      </c>
      <c r="AP76" s="104">
        <v>116</v>
      </c>
      <c r="AQ76" s="104">
        <v>116</v>
      </c>
      <c r="AR76" s="104">
        <v>116</v>
      </c>
      <c r="AS76" s="104">
        <v>116</v>
      </c>
      <c r="AT76" s="104">
        <v>116</v>
      </c>
      <c r="AU76" s="104">
        <v>116</v>
      </c>
      <c r="AV76" s="104">
        <v>116</v>
      </c>
      <c r="AW76" s="104">
        <v>116</v>
      </c>
      <c r="AX76" s="104">
        <v>116</v>
      </c>
      <c r="AY76" s="104">
        <v>116</v>
      </c>
      <c r="AZ76" s="256">
        <v>116</v>
      </c>
      <c r="BA76" s="256">
        <v>116</v>
      </c>
      <c r="BB76" s="256">
        <v>116</v>
      </c>
      <c r="BC76" s="256">
        <v>116</v>
      </c>
      <c r="BD76" s="256">
        <v>116</v>
      </c>
      <c r="BE76" s="256">
        <v>116</v>
      </c>
      <c r="BF76" s="256">
        <v>116</v>
      </c>
      <c r="BG76" s="256">
        <v>116</v>
      </c>
      <c r="BH76" s="256">
        <v>116</v>
      </c>
      <c r="BI76" s="256">
        <v>116</v>
      </c>
      <c r="BJ76" s="256">
        <v>116</v>
      </c>
      <c r="BK76" s="256">
        <v>116</v>
      </c>
      <c r="BL76" s="256">
        <v>116</v>
      </c>
      <c r="BM76" s="256">
        <v>116</v>
      </c>
      <c r="BN76" s="256">
        <v>116</v>
      </c>
      <c r="BO76" s="256">
        <v>116</v>
      </c>
      <c r="BP76" s="256">
        <v>116</v>
      </c>
      <c r="BQ76" s="256">
        <v>116</v>
      </c>
      <c r="BR76" s="256">
        <v>116</v>
      </c>
      <c r="BS76" s="256">
        <v>116</v>
      </c>
      <c r="BT76" s="256">
        <v>116</v>
      </c>
      <c r="BU76" s="323">
        <v>116</v>
      </c>
      <c r="BV76" s="323">
        <v>116</v>
      </c>
      <c r="BW76" s="323">
        <v>116</v>
      </c>
      <c r="BX76" s="323">
        <v>116</v>
      </c>
      <c r="BY76" s="323">
        <v>116</v>
      </c>
      <c r="BZ76" s="323">
        <v>116</v>
      </c>
      <c r="CA76" s="323">
        <v>116</v>
      </c>
      <c r="CB76" s="323">
        <v>116</v>
      </c>
      <c r="CC76" s="323">
        <v>116</v>
      </c>
      <c r="CD76" s="323">
        <v>116</v>
      </c>
      <c r="CE76" s="323">
        <v>116</v>
      </c>
      <c r="CF76" s="323">
        <v>116</v>
      </c>
      <c r="CG76" s="323">
        <v>116</v>
      </c>
      <c r="CH76" s="323">
        <v>116</v>
      </c>
      <c r="CI76" s="457">
        <v>216</v>
      </c>
      <c r="CJ76" s="323">
        <v>216</v>
      </c>
      <c r="CK76" s="323">
        <v>216</v>
      </c>
      <c r="CL76" s="323">
        <v>216</v>
      </c>
      <c r="CM76" s="323">
        <v>216</v>
      </c>
      <c r="CN76" s="323">
        <v>216</v>
      </c>
      <c r="CO76" s="323">
        <v>216</v>
      </c>
      <c r="CP76" s="323">
        <v>216</v>
      </c>
      <c r="CQ76" s="323">
        <v>216</v>
      </c>
      <c r="CR76" s="323">
        <v>216</v>
      </c>
      <c r="CS76" s="323">
        <v>216</v>
      </c>
      <c r="CT76" s="323">
        <v>216</v>
      </c>
      <c r="CU76" s="323">
        <v>216</v>
      </c>
      <c r="CV76" s="323">
        <v>216</v>
      </c>
      <c r="CW76" s="323">
        <v>216</v>
      </c>
      <c r="CX76" s="323">
        <v>216</v>
      </c>
      <c r="CY76" s="323">
        <v>216</v>
      </c>
      <c r="CZ76">
        <f>CI76-CH76</f>
        <v>100</v>
      </c>
      <c r="DA76" s="421">
        <f t="shared" si="4"/>
        <v>116</v>
      </c>
      <c r="DB76" s="477">
        <f t="shared" si="5"/>
        <v>185.23076923076923</v>
      </c>
    </row>
    <row r="77" spans="1:110" ht="21.75" thickBot="1" x14ac:dyDescent="0.25">
      <c r="A77" s="1" t="s">
        <v>385</v>
      </c>
      <c r="B77" s="1" t="s">
        <v>385</v>
      </c>
      <c r="C77" s="1">
        <v>2</v>
      </c>
      <c r="D77" s="1" t="s">
        <v>385</v>
      </c>
      <c r="E77" s="1">
        <v>2</v>
      </c>
      <c r="F77" s="1">
        <v>100030</v>
      </c>
      <c r="G77" s="3" t="s">
        <v>190</v>
      </c>
      <c r="H77" s="3" t="s">
        <v>191</v>
      </c>
      <c r="I77" s="3">
        <v>129</v>
      </c>
      <c r="J77" s="3">
        <v>9992</v>
      </c>
      <c r="K77" s="3" t="s">
        <v>418</v>
      </c>
      <c r="L77" s="3">
        <v>3</v>
      </c>
      <c r="M77" s="4" t="s">
        <v>47</v>
      </c>
      <c r="N77" s="28">
        <v>40057</v>
      </c>
      <c r="O77" s="8"/>
      <c r="P77" s="8"/>
      <c r="Q77" s="8"/>
      <c r="R77" s="78"/>
      <c r="S77" s="90"/>
      <c r="T77" s="90"/>
      <c r="U77" s="90"/>
      <c r="V77" s="90"/>
      <c r="W77" s="90"/>
      <c r="X77" s="90"/>
      <c r="Y77" s="90"/>
      <c r="Z77" s="90"/>
      <c r="AA77" s="102">
        <v>1435</v>
      </c>
      <c r="AB77" s="104">
        <v>1435</v>
      </c>
      <c r="AC77" s="104">
        <v>1435</v>
      </c>
      <c r="AD77" s="104">
        <v>1435</v>
      </c>
      <c r="AE77" s="104">
        <v>1435</v>
      </c>
      <c r="AF77" s="104">
        <v>1435</v>
      </c>
      <c r="AG77" s="104">
        <v>1435</v>
      </c>
      <c r="AH77" s="104">
        <v>1435</v>
      </c>
      <c r="AI77" s="104">
        <v>1435</v>
      </c>
      <c r="AJ77" s="104">
        <v>1435</v>
      </c>
      <c r="AK77" s="104">
        <v>1435</v>
      </c>
      <c r="AL77" s="104">
        <v>1435</v>
      </c>
      <c r="AM77" s="104">
        <v>1435</v>
      </c>
      <c r="AN77" s="104">
        <v>1435</v>
      </c>
      <c r="AO77" s="104">
        <v>1435</v>
      </c>
      <c r="AP77" s="104">
        <v>1435</v>
      </c>
      <c r="AQ77" s="104">
        <v>1435</v>
      </c>
      <c r="AR77" s="104">
        <v>1435</v>
      </c>
      <c r="AS77" s="104">
        <v>1435</v>
      </c>
      <c r="AT77" s="104">
        <v>1435</v>
      </c>
      <c r="AU77" s="104">
        <v>1435</v>
      </c>
      <c r="AV77" s="104">
        <v>1435</v>
      </c>
      <c r="AW77" s="104">
        <v>1435</v>
      </c>
      <c r="AX77" s="104">
        <v>1435</v>
      </c>
      <c r="AY77" s="104">
        <v>1435</v>
      </c>
      <c r="AZ77" s="256">
        <v>1435</v>
      </c>
      <c r="BA77" s="256">
        <v>1435</v>
      </c>
      <c r="BB77" s="256">
        <v>1435</v>
      </c>
      <c r="BC77" s="256">
        <v>1435</v>
      </c>
      <c r="BD77" s="256">
        <v>1435</v>
      </c>
      <c r="BE77" s="256">
        <v>1435</v>
      </c>
      <c r="BF77" s="256">
        <v>1435</v>
      </c>
      <c r="BG77" s="256">
        <v>1435</v>
      </c>
      <c r="BH77" s="256">
        <v>1435</v>
      </c>
      <c r="BI77" s="256">
        <v>1435</v>
      </c>
      <c r="BJ77" s="256">
        <v>1435</v>
      </c>
      <c r="BK77" s="256">
        <v>1435</v>
      </c>
      <c r="BL77" s="256">
        <v>1435</v>
      </c>
      <c r="BM77" s="256">
        <v>1435</v>
      </c>
      <c r="BN77" s="256">
        <v>1435</v>
      </c>
      <c r="BO77" s="256">
        <v>1435</v>
      </c>
      <c r="BP77" s="256">
        <v>1435</v>
      </c>
      <c r="BQ77" s="256">
        <v>1435</v>
      </c>
      <c r="BR77" s="256">
        <v>1435</v>
      </c>
      <c r="BS77" s="256">
        <v>1435</v>
      </c>
      <c r="BT77" s="256">
        <v>1435</v>
      </c>
      <c r="BU77" s="323">
        <v>1435</v>
      </c>
      <c r="BV77" s="323">
        <v>1435</v>
      </c>
      <c r="BW77" s="323">
        <v>1435</v>
      </c>
      <c r="BX77" s="323">
        <v>1435</v>
      </c>
      <c r="BY77" s="323">
        <v>1435</v>
      </c>
      <c r="BZ77" s="323">
        <v>1435</v>
      </c>
      <c r="CA77" s="323">
        <v>1435</v>
      </c>
      <c r="CB77" s="323">
        <v>1435</v>
      </c>
      <c r="CC77" s="323">
        <v>1435</v>
      </c>
      <c r="CD77" s="323">
        <v>1435</v>
      </c>
      <c r="CE77" s="323">
        <v>1435</v>
      </c>
      <c r="CF77" s="323">
        <v>1435</v>
      </c>
      <c r="CG77" s="323">
        <v>1435</v>
      </c>
      <c r="CH77" s="323">
        <v>1435</v>
      </c>
      <c r="CI77" s="457">
        <v>1864</v>
      </c>
      <c r="CJ77" s="323">
        <v>1864</v>
      </c>
      <c r="CK77" s="323">
        <v>1864</v>
      </c>
      <c r="CL77" s="323">
        <v>1864</v>
      </c>
      <c r="CM77" s="323">
        <v>1864</v>
      </c>
      <c r="CN77" s="323">
        <v>1864</v>
      </c>
      <c r="CO77" s="323">
        <v>1864</v>
      </c>
      <c r="CP77" s="323">
        <v>1864</v>
      </c>
      <c r="CQ77" s="323">
        <v>1864</v>
      </c>
      <c r="CR77" s="323">
        <v>1864</v>
      </c>
      <c r="CS77" s="323">
        <v>1864</v>
      </c>
      <c r="CT77" s="323">
        <v>1864</v>
      </c>
      <c r="CU77" s="323">
        <v>1864</v>
      </c>
      <c r="CV77" s="323">
        <v>1864</v>
      </c>
      <c r="CW77" s="323">
        <v>1864</v>
      </c>
      <c r="CX77" s="323">
        <v>1864</v>
      </c>
      <c r="CY77" s="323">
        <v>1864</v>
      </c>
      <c r="CZ77">
        <f>CI77-CH77</f>
        <v>429</v>
      </c>
      <c r="DA77" s="421">
        <f t="shared" si="4"/>
        <v>1435</v>
      </c>
      <c r="DB77" s="477">
        <f t="shared" si="5"/>
        <v>1732</v>
      </c>
    </row>
    <row r="78" spans="1:110" s="45" customFormat="1" ht="21" x14ac:dyDescent="0.2">
      <c r="A78" s="42" t="s">
        <v>385</v>
      </c>
      <c r="B78" s="42" t="s">
        <v>385</v>
      </c>
      <c r="C78" s="42">
        <v>2</v>
      </c>
      <c r="D78" s="1" t="s">
        <v>385</v>
      </c>
      <c r="E78" s="42">
        <v>2</v>
      </c>
      <c r="F78" s="42">
        <v>100030</v>
      </c>
      <c r="G78" s="43" t="s">
        <v>192</v>
      </c>
      <c r="H78" s="43" t="s">
        <v>193</v>
      </c>
      <c r="I78" s="43">
        <v>94</v>
      </c>
      <c r="J78" s="43">
        <v>9684</v>
      </c>
      <c r="K78" s="43" t="s">
        <v>418</v>
      </c>
      <c r="L78" s="43">
        <v>3</v>
      </c>
      <c r="M78" s="44" t="s">
        <v>47</v>
      </c>
      <c r="O78" s="46">
        <v>6312</v>
      </c>
      <c r="P78" s="46">
        <v>6312</v>
      </c>
      <c r="Q78" s="46">
        <v>6312</v>
      </c>
      <c r="R78" s="79">
        <v>6312</v>
      </c>
      <c r="S78" s="92">
        <v>6312</v>
      </c>
      <c r="T78" s="92">
        <v>6312</v>
      </c>
      <c r="U78" s="92">
        <v>6312</v>
      </c>
      <c r="V78" s="92">
        <v>6312</v>
      </c>
      <c r="W78" s="92">
        <v>6312</v>
      </c>
      <c r="X78" s="92">
        <v>6312</v>
      </c>
      <c r="Y78" s="92">
        <v>6312</v>
      </c>
      <c r="Z78" s="92">
        <v>6312</v>
      </c>
      <c r="AA78" s="92">
        <v>6312</v>
      </c>
      <c r="AB78" s="107">
        <v>14959</v>
      </c>
      <c r="AC78" s="108">
        <v>14959</v>
      </c>
      <c r="AD78" s="108">
        <v>14959</v>
      </c>
      <c r="AE78" s="108">
        <v>14959</v>
      </c>
      <c r="AF78" s="108">
        <v>14959</v>
      </c>
      <c r="AG78" s="108">
        <v>14959</v>
      </c>
      <c r="AH78" s="108">
        <v>14959</v>
      </c>
      <c r="AI78" s="108">
        <v>14959</v>
      </c>
      <c r="AJ78" s="108">
        <v>14959</v>
      </c>
      <c r="AK78" s="108">
        <v>14959</v>
      </c>
      <c r="AL78" s="108">
        <v>14959</v>
      </c>
      <c r="AM78" s="108">
        <v>14959</v>
      </c>
      <c r="AN78" s="108">
        <v>14959</v>
      </c>
      <c r="AO78" s="108">
        <v>14959</v>
      </c>
      <c r="AP78" s="108">
        <v>14959</v>
      </c>
      <c r="AQ78" s="108">
        <v>14959</v>
      </c>
      <c r="AR78" s="108">
        <v>14959</v>
      </c>
      <c r="AS78" s="108">
        <v>14959</v>
      </c>
      <c r="AT78" s="108">
        <v>14959</v>
      </c>
      <c r="AU78" s="108">
        <v>14959</v>
      </c>
      <c r="AV78" s="108">
        <v>14959</v>
      </c>
      <c r="AW78" s="108">
        <v>14959</v>
      </c>
      <c r="AX78" s="108">
        <v>14959</v>
      </c>
      <c r="AY78" s="108">
        <v>14959</v>
      </c>
      <c r="AZ78" s="111">
        <v>14959</v>
      </c>
      <c r="BA78" s="111">
        <v>14959</v>
      </c>
      <c r="BB78" s="111">
        <v>14959</v>
      </c>
      <c r="BC78" s="111">
        <v>14959</v>
      </c>
      <c r="BD78" s="111">
        <v>14959</v>
      </c>
      <c r="BE78" s="111">
        <v>14959</v>
      </c>
      <c r="BF78" s="111">
        <v>14959</v>
      </c>
      <c r="BG78" s="111">
        <v>14959</v>
      </c>
      <c r="BH78" s="111">
        <v>14959</v>
      </c>
      <c r="BI78" s="111">
        <v>14959</v>
      </c>
      <c r="BJ78" s="111">
        <v>14959</v>
      </c>
      <c r="BK78" s="111">
        <v>14959</v>
      </c>
      <c r="BL78" s="111">
        <v>14959</v>
      </c>
      <c r="BM78" s="111">
        <v>14959</v>
      </c>
      <c r="BN78" s="111">
        <v>14959</v>
      </c>
      <c r="BO78" s="111">
        <v>14959</v>
      </c>
      <c r="BP78" s="111">
        <v>14959</v>
      </c>
      <c r="BQ78" s="111">
        <v>14959</v>
      </c>
      <c r="BR78" s="111">
        <v>14959</v>
      </c>
      <c r="BS78" s="111">
        <v>14959</v>
      </c>
      <c r="BT78" s="111">
        <v>14959</v>
      </c>
      <c r="BU78" s="297">
        <v>14959</v>
      </c>
      <c r="BV78" s="297">
        <v>14959</v>
      </c>
      <c r="BW78" s="297">
        <v>14959</v>
      </c>
      <c r="BX78" s="297">
        <v>14959</v>
      </c>
      <c r="BY78" s="297">
        <v>14959</v>
      </c>
      <c r="BZ78" s="297">
        <v>14959</v>
      </c>
      <c r="CA78" s="297">
        <v>14959</v>
      </c>
      <c r="CB78" s="297">
        <v>14959</v>
      </c>
      <c r="CC78" s="297">
        <v>14959</v>
      </c>
      <c r="CD78" s="297">
        <v>14959</v>
      </c>
      <c r="CE78" s="297">
        <v>14959</v>
      </c>
      <c r="CF78" s="297">
        <v>14959</v>
      </c>
      <c r="CG78" s="297">
        <v>14959</v>
      </c>
      <c r="CH78" s="297">
        <v>14959</v>
      </c>
      <c r="CI78" s="452">
        <v>22908</v>
      </c>
      <c r="CJ78" s="297">
        <v>22908</v>
      </c>
      <c r="CK78" s="297">
        <v>22908</v>
      </c>
      <c r="CL78" s="297">
        <v>22908</v>
      </c>
      <c r="CM78" s="297">
        <v>22908</v>
      </c>
      <c r="CN78" s="297">
        <v>22908</v>
      </c>
      <c r="CO78" s="297">
        <v>22908</v>
      </c>
      <c r="CP78" s="297">
        <v>22908</v>
      </c>
      <c r="CQ78" s="297">
        <v>22908</v>
      </c>
      <c r="CR78" s="297">
        <v>22908</v>
      </c>
      <c r="CS78" s="297">
        <v>22908</v>
      </c>
      <c r="CT78" s="297">
        <v>22908</v>
      </c>
      <c r="CU78" s="297">
        <v>22908</v>
      </c>
      <c r="CV78" s="297">
        <v>22908</v>
      </c>
      <c r="CW78" s="297">
        <v>22908</v>
      </c>
      <c r="CX78" s="297">
        <v>22908</v>
      </c>
      <c r="CY78" s="297">
        <v>22908</v>
      </c>
      <c r="CZ78">
        <f>CI78-CH78</f>
        <v>7949</v>
      </c>
      <c r="DA78" s="477">
        <f t="shared" si="4"/>
        <v>14959</v>
      </c>
      <c r="DB78" s="477">
        <f t="shared" si="5"/>
        <v>20462.153846153848</v>
      </c>
    </row>
    <row r="79" spans="1:110" s="60" customFormat="1" ht="21.75" thickBot="1" x14ac:dyDescent="0.25">
      <c r="A79" s="42" t="s">
        <v>385</v>
      </c>
      <c r="B79" s="42" t="s">
        <v>385</v>
      </c>
      <c r="C79" s="42">
        <v>2</v>
      </c>
      <c r="D79" s="1" t="s">
        <v>385</v>
      </c>
      <c r="E79" s="57">
        <v>2</v>
      </c>
      <c r="F79" s="42">
        <v>100030</v>
      </c>
      <c r="G79" s="58" t="s">
        <v>563</v>
      </c>
      <c r="H79" s="58" t="s">
        <v>562</v>
      </c>
      <c r="I79" s="58">
        <v>186</v>
      </c>
      <c r="J79" s="58">
        <v>9467</v>
      </c>
      <c r="K79" s="43" t="s">
        <v>418</v>
      </c>
      <c r="L79" s="43">
        <v>3</v>
      </c>
      <c r="M79" s="59" t="s">
        <v>47</v>
      </c>
      <c r="N79" s="70">
        <v>41137</v>
      </c>
      <c r="O79" s="67"/>
      <c r="P79" s="67"/>
      <c r="Q79" s="67"/>
      <c r="R79" s="83"/>
      <c r="S79" s="93"/>
      <c r="T79" s="93"/>
      <c r="U79" s="93"/>
      <c r="V79" s="93"/>
      <c r="W79" s="93"/>
      <c r="X79" s="93"/>
      <c r="Y79" s="93"/>
      <c r="Z79" s="93"/>
      <c r="AA79" s="93"/>
      <c r="AB79" s="103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258"/>
      <c r="BA79" s="258"/>
      <c r="BB79" s="258"/>
      <c r="BC79" s="258"/>
      <c r="BD79" s="258"/>
      <c r="BE79" s="258"/>
      <c r="BF79" s="258"/>
      <c r="BG79" s="258"/>
      <c r="BH79" s="258"/>
      <c r="BI79" s="258"/>
      <c r="BJ79" s="258"/>
      <c r="BK79" s="258"/>
      <c r="BL79" s="258"/>
      <c r="BM79" s="258"/>
      <c r="BN79" s="258"/>
      <c r="BO79" s="258"/>
      <c r="BP79" s="258"/>
      <c r="BQ79" s="258"/>
      <c r="BR79" s="258"/>
      <c r="BS79" s="258"/>
      <c r="BT79" s="258"/>
      <c r="BU79" s="324"/>
      <c r="BV79" s="324"/>
      <c r="BW79" s="324"/>
      <c r="BX79" s="324"/>
      <c r="BY79" s="324"/>
      <c r="BZ79" s="324"/>
      <c r="CA79" s="324"/>
      <c r="CB79" s="324"/>
      <c r="CC79" s="324"/>
      <c r="CD79" s="324"/>
      <c r="CE79" s="324"/>
      <c r="CF79" s="324"/>
      <c r="CG79" s="324"/>
      <c r="CH79" s="324"/>
      <c r="CI79" s="458"/>
      <c r="CJ79" s="324"/>
      <c r="CK79" s="324"/>
      <c r="CL79" s="324"/>
      <c r="CM79" s="324"/>
      <c r="CN79" s="324"/>
      <c r="CO79" s="324"/>
      <c r="CP79" s="324"/>
      <c r="CQ79" s="324">
        <v>3125</v>
      </c>
      <c r="CR79" s="324">
        <v>3125</v>
      </c>
      <c r="CS79" s="324">
        <v>3125</v>
      </c>
      <c r="CT79" s="324">
        <v>3125</v>
      </c>
      <c r="CU79" s="324">
        <v>3125</v>
      </c>
      <c r="CV79" s="324">
        <v>3125</v>
      </c>
      <c r="CW79" s="324">
        <v>3125</v>
      </c>
      <c r="CX79" s="324">
        <v>3125</v>
      </c>
      <c r="CY79" s="324">
        <v>3125</v>
      </c>
      <c r="CZ79" s="45"/>
      <c r="DA79" s="421"/>
      <c r="DB79" s="477">
        <f t="shared" si="5"/>
        <v>3125</v>
      </c>
    </row>
    <row r="80" spans="1:110" s="65" customFormat="1" ht="21.75" thickBot="1" x14ac:dyDescent="0.25">
      <c r="A80" s="62" t="s">
        <v>386</v>
      </c>
      <c r="B80" s="62" t="s">
        <v>386</v>
      </c>
      <c r="C80" s="62">
        <v>2</v>
      </c>
      <c r="D80" s="62" t="s">
        <v>386</v>
      </c>
      <c r="E80" s="62">
        <v>2</v>
      </c>
      <c r="F80" s="62">
        <v>100080</v>
      </c>
      <c r="G80" s="63" t="s">
        <v>387</v>
      </c>
      <c r="H80" s="63" t="s">
        <v>388</v>
      </c>
      <c r="I80" s="63">
        <v>142</v>
      </c>
      <c r="J80" s="63">
        <v>9589</v>
      </c>
      <c r="K80" s="63" t="s">
        <v>418</v>
      </c>
      <c r="L80" s="63">
        <v>3</v>
      </c>
      <c r="M80" s="64" t="s">
        <v>47</v>
      </c>
      <c r="N80" s="72">
        <v>40287</v>
      </c>
      <c r="O80" s="68"/>
      <c r="P80" s="68"/>
      <c r="Q80" s="68"/>
      <c r="R80" s="85"/>
      <c r="S80" s="96"/>
      <c r="T80" s="96"/>
      <c r="U80" s="96"/>
      <c r="V80" s="96"/>
      <c r="W80" s="96"/>
      <c r="X80" s="96"/>
      <c r="Y80" s="96"/>
      <c r="Z80" s="96"/>
      <c r="AA80" s="96"/>
      <c r="AB80" s="100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0">
        <v>2545</v>
      </c>
      <c r="AT80" s="101">
        <v>2545</v>
      </c>
      <c r="AU80" s="247">
        <v>3885</v>
      </c>
      <c r="AV80" s="252">
        <v>6372</v>
      </c>
      <c r="AW80" s="101">
        <v>6372</v>
      </c>
      <c r="AX80" s="101">
        <v>6372</v>
      </c>
      <c r="AY80" s="101">
        <v>6372</v>
      </c>
      <c r="AZ80" s="261">
        <v>17010</v>
      </c>
      <c r="BA80" s="132">
        <v>17010</v>
      </c>
      <c r="BB80" s="132">
        <v>17010</v>
      </c>
      <c r="BC80" s="261">
        <v>20029</v>
      </c>
      <c r="BD80" s="132">
        <v>20029</v>
      </c>
      <c r="BE80" s="132">
        <v>20029</v>
      </c>
      <c r="BF80" s="132">
        <v>20029</v>
      </c>
      <c r="BG80" s="261">
        <v>23050</v>
      </c>
      <c r="BH80" s="132">
        <v>23050</v>
      </c>
      <c r="BI80" s="132">
        <v>23050</v>
      </c>
      <c r="BJ80" s="132">
        <v>23050</v>
      </c>
      <c r="BK80" s="132">
        <v>23050</v>
      </c>
      <c r="BL80" s="132">
        <v>23050</v>
      </c>
      <c r="BM80" s="261">
        <v>27372</v>
      </c>
      <c r="BN80" s="132">
        <v>27372</v>
      </c>
      <c r="BO80" s="132">
        <v>27372</v>
      </c>
      <c r="BP80" s="132">
        <v>27372</v>
      </c>
      <c r="BQ80" s="132">
        <v>27372</v>
      </c>
      <c r="BR80" s="132">
        <v>27372</v>
      </c>
      <c r="BS80" s="132">
        <v>27372</v>
      </c>
      <c r="BT80" s="132">
        <v>27372</v>
      </c>
      <c r="BU80" s="114">
        <v>27372</v>
      </c>
      <c r="BV80" s="114">
        <v>27372</v>
      </c>
      <c r="BW80" s="114">
        <v>27372</v>
      </c>
      <c r="BX80" s="114">
        <v>27372</v>
      </c>
      <c r="BY80" s="261">
        <v>27791</v>
      </c>
      <c r="BZ80" s="114">
        <v>27791</v>
      </c>
      <c r="CA80" s="261">
        <v>28920</v>
      </c>
      <c r="CB80" s="367">
        <v>28920</v>
      </c>
      <c r="CC80" s="367">
        <v>28920</v>
      </c>
      <c r="CD80" s="367">
        <v>28920</v>
      </c>
      <c r="CE80" s="367">
        <v>28920</v>
      </c>
      <c r="CF80" s="367">
        <v>28920</v>
      </c>
      <c r="CG80" s="453">
        <v>30125</v>
      </c>
      <c r="CH80" s="114">
        <v>30125</v>
      </c>
      <c r="CI80" s="114">
        <v>30125</v>
      </c>
      <c r="CJ80" s="114">
        <v>30125</v>
      </c>
      <c r="CK80" s="114">
        <v>30125</v>
      </c>
      <c r="CL80" s="114">
        <v>30125</v>
      </c>
      <c r="CM80" s="114">
        <v>30125</v>
      </c>
      <c r="CN80" s="114">
        <v>30125</v>
      </c>
      <c r="CO80" s="453">
        <v>30729</v>
      </c>
      <c r="CP80" s="114">
        <v>30729</v>
      </c>
      <c r="CQ80" s="114">
        <v>30729</v>
      </c>
      <c r="CR80" s="453">
        <v>31143</v>
      </c>
      <c r="CS80" s="114">
        <v>31143</v>
      </c>
      <c r="CT80" s="114">
        <v>31143</v>
      </c>
      <c r="CU80" s="114">
        <v>31143</v>
      </c>
      <c r="CV80" s="114">
        <v>31143</v>
      </c>
      <c r="CW80" s="114">
        <v>31143</v>
      </c>
      <c r="CX80" s="114">
        <v>31143</v>
      </c>
      <c r="CY80" s="114">
        <v>31143</v>
      </c>
      <c r="DA80" s="421">
        <f t="shared" ref="DA80:DA111" si="6">AVERAGE(BI80:CD80)</f>
        <v>26905.727272727272</v>
      </c>
      <c r="DB80" s="477">
        <f t="shared" si="5"/>
        <v>30079</v>
      </c>
      <c r="DF80" s="430" t="s">
        <v>516</v>
      </c>
    </row>
    <row r="81" spans="1:112" ht="21.75" thickBot="1" x14ac:dyDescent="0.25">
      <c r="A81" s="1" t="s">
        <v>20</v>
      </c>
      <c r="B81" s="1" t="s">
        <v>20</v>
      </c>
      <c r="C81" s="1">
        <v>2</v>
      </c>
      <c r="D81" s="1" t="s">
        <v>20</v>
      </c>
      <c r="E81" s="1">
        <v>2</v>
      </c>
      <c r="F81" s="1">
        <v>100008</v>
      </c>
      <c r="G81" s="3" t="s">
        <v>194</v>
      </c>
      <c r="H81" s="3" t="s">
        <v>431</v>
      </c>
      <c r="I81" s="3">
        <v>2</v>
      </c>
      <c r="J81" s="3">
        <v>9988</v>
      </c>
      <c r="K81" s="3" t="s">
        <v>418</v>
      </c>
      <c r="L81" s="3">
        <v>5</v>
      </c>
      <c r="M81" s="4" t="s">
        <v>47</v>
      </c>
      <c r="O81" s="8">
        <v>15918</v>
      </c>
      <c r="P81" s="8">
        <v>15918</v>
      </c>
      <c r="Q81" s="8">
        <v>15918</v>
      </c>
      <c r="R81" s="78">
        <v>15918</v>
      </c>
      <c r="S81" s="90">
        <v>15918</v>
      </c>
      <c r="T81" s="90">
        <v>15918</v>
      </c>
      <c r="U81" s="90">
        <v>15918</v>
      </c>
      <c r="V81" s="90">
        <v>15918</v>
      </c>
      <c r="W81" s="90">
        <v>15918</v>
      </c>
      <c r="X81" s="90">
        <v>15918</v>
      </c>
      <c r="Y81" s="90">
        <v>15918</v>
      </c>
      <c r="Z81" s="90">
        <v>15918</v>
      </c>
      <c r="AA81" s="90">
        <v>15918</v>
      </c>
      <c r="AB81" s="90">
        <v>15918</v>
      </c>
      <c r="AC81" s="90">
        <v>15918</v>
      </c>
      <c r="AD81" s="90">
        <v>15918</v>
      </c>
      <c r="AE81" s="90">
        <v>15918</v>
      </c>
      <c r="AF81" s="90">
        <v>15918</v>
      </c>
      <c r="AG81" s="90">
        <v>15918</v>
      </c>
      <c r="AH81" s="90">
        <v>15918</v>
      </c>
      <c r="AI81" s="90">
        <v>15918</v>
      </c>
      <c r="AJ81" s="90">
        <v>15918</v>
      </c>
      <c r="AK81" s="90">
        <v>15918</v>
      </c>
      <c r="AL81" s="90">
        <v>15918</v>
      </c>
      <c r="AM81" s="104">
        <v>15918</v>
      </c>
      <c r="AN81" s="104">
        <v>15918</v>
      </c>
      <c r="AO81" s="104">
        <v>15918</v>
      </c>
      <c r="AP81" s="104">
        <v>15918</v>
      </c>
      <c r="AQ81" s="104">
        <v>15918</v>
      </c>
      <c r="AR81" s="104">
        <v>15918</v>
      </c>
      <c r="AS81" s="104">
        <v>15918</v>
      </c>
      <c r="AT81" s="104">
        <v>15918</v>
      </c>
      <c r="AU81" s="104">
        <v>15918</v>
      </c>
      <c r="AV81" s="104">
        <v>15918</v>
      </c>
      <c r="AW81" s="104">
        <v>15918</v>
      </c>
      <c r="AX81" s="104">
        <v>15918</v>
      </c>
      <c r="AY81" s="104">
        <v>15918</v>
      </c>
      <c r="AZ81" s="256">
        <v>15918</v>
      </c>
      <c r="BA81" s="256">
        <v>15918</v>
      </c>
      <c r="BB81" s="256">
        <v>15918</v>
      </c>
      <c r="BC81" s="256">
        <v>15918</v>
      </c>
      <c r="BD81" s="256">
        <v>15918</v>
      </c>
      <c r="BE81" s="256">
        <v>15918</v>
      </c>
      <c r="BF81" s="256">
        <v>15918</v>
      </c>
      <c r="BG81" s="256">
        <v>15918</v>
      </c>
      <c r="BH81" s="256">
        <v>15918</v>
      </c>
      <c r="BI81" s="256">
        <v>15918</v>
      </c>
      <c r="BJ81" s="256">
        <v>15918</v>
      </c>
      <c r="BK81" s="256">
        <v>15918</v>
      </c>
      <c r="BL81" s="256">
        <v>15918</v>
      </c>
      <c r="BM81" s="256">
        <v>15918</v>
      </c>
      <c r="BN81" s="256">
        <v>15918</v>
      </c>
      <c r="BO81" s="256">
        <v>15918</v>
      </c>
      <c r="BP81" s="256">
        <v>15918</v>
      </c>
      <c r="BQ81" s="256">
        <v>15918</v>
      </c>
      <c r="BR81" s="256">
        <v>15918</v>
      </c>
      <c r="BS81" s="256">
        <v>15918</v>
      </c>
      <c r="BT81" s="256">
        <v>15918</v>
      </c>
      <c r="BU81" s="323">
        <v>15918</v>
      </c>
      <c r="BV81" s="323">
        <v>15918</v>
      </c>
      <c r="BW81" s="323">
        <v>15918</v>
      </c>
      <c r="BX81" s="323">
        <v>15918</v>
      </c>
      <c r="BY81" s="323">
        <v>15918</v>
      </c>
      <c r="BZ81" s="323">
        <v>15918</v>
      </c>
      <c r="CA81" s="323">
        <v>15918</v>
      </c>
      <c r="CB81" s="323">
        <v>15918</v>
      </c>
      <c r="CC81" s="323">
        <v>15918</v>
      </c>
      <c r="CD81" s="323">
        <v>15918</v>
      </c>
      <c r="CE81" s="323">
        <v>15918</v>
      </c>
      <c r="CF81" s="323">
        <v>15918</v>
      </c>
      <c r="CG81" s="323">
        <v>15918</v>
      </c>
      <c r="CH81" s="323">
        <v>15918</v>
      </c>
      <c r="CI81" s="323">
        <v>15918</v>
      </c>
      <c r="CJ81" s="323">
        <v>15918</v>
      </c>
      <c r="CK81" s="323">
        <v>15918</v>
      </c>
      <c r="CL81" s="323">
        <v>15918</v>
      </c>
      <c r="CM81" s="323">
        <v>15918</v>
      </c>
      <c r="CN81" s="323">
        <v>15918</v>
      </c>
      <c r="CO81" s="323">
        <v>15918</v>
      </c>
      <c r="CP81" s="323">
        <v>15918</v>
      </c>
      <c r="CQ81" s="323">
        <v>15918</v>
      </c>
      <c r="CR81" s="323">
        <v>15918</v>
      </c>
      <c r="CS81" s="323">
        <v>15918</v>
      </c>
      <c r="CT81" s="323">
        <v>15918</v>
      </c>
      <c r="CU81" s="323">
        <v>15918</v>
      </c>
      <c r="CV81" s="323">
        <v>15918</v>
      </c>
      <c r="CW81" s="323">
        <v>15918</v>
      </c>
      <c r="CX81" s="323">
        <v>15918</v>
      </c>
      <c r="CY81" s="323">
        <v>15918</v>
      </c>
      <c r="DA81" s="421">
        <f t="shared" si="6"/>
        <v>15918</v>
      </c>
      <c r="DB81" s="477">
        <f t="shared" si="5"/>
        <v>15918</v>
      </c>
      <c r="DF81" s="334" t="s">
        <v>516</v>
      </c>
    </row>
    <row r="82" spans="1:112" ht="21.75" thickBot="1" x14ac:dyDescent="0.25">
      <c r="A82" s="1" t="s">
        <v>20</v>
      </c>
      <c r="B82" s="1" t="s">
        <v>20</v>
      </c>
      <c r="C82" s="1">
        <v>2</v>
      </c>
      <c r="D82" s="1" t="s">
        <v>20</v>
      </c>
      <c r="E82" s="1">
        <v>2</v>
      </c>
      <c r="F82" s="1">
        <v>100008</v>
      </c>
      <c r="G82" s="3" t="s">
        <v>364</v>
      </c>
      <c r="H82" s="3" t="s">
        <v>432</v>
      </c>
      <c r="I82" s="3">
        <v>137</v>
      </c>
      <c r="J82" s="3">
        <v>10043</v>
      </c>
      <c r="K82" s="3" t="s">
        <v>418</v>
      </c>
      <c r="L82" s="3">
        <v>5</v>
      </c>
      <c r="M82" s="4" t="s">
        <v>47</v>
      </c>
      <c r="N82" s="28">
        <v>40214</v>
      </c>
      <c r="O82" s="8"/>
      <c r="P82" s="8"/>
      <c r="Q82" s="8"/>
      <c r="R82" s="78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102">
        <v>16633</v>
      </c>
      <c r="AK82" s="104">
        <v>16633</v>
      </c>
      <c r="AL82" s="104">
        <v>16633</v>
      </c>
      <c r="AM82" s="104">
        <v>16633</v>
      </c>
      <c r="AN82" s="104">
        <v>16633</v>
      </c>
      <c r="AO82" s="104">
        <v>16633</v>
      </c>
      <c r="AP82" s="104">
        <v>16633</v>
      </c>
      <c r="AQ82" s="104">
        <v>16633</v>
      </c>
      <c r="AR82" s="104">
        <v>16633</v>
      </c>
      <c r="AS82" s="104">
        <v>16633</v>
      </c>
      <c r="AT82" s="104">
        <v>16633</v>
      </c>
      <c r="AU82" s="104">
        <v>16633</v>
      </c>
      <c r="AV82" s="104">
        <v>16633</v>
      </c>
      <c r="AW82" s="104">
        <v>16633</v>
      </c>
      <c r="AX82" s="104">
        <v>16633</v>
      </c>
      <c r="AY82" s="104">
        <v>16633</v>
      </c>
      <c r="AZ82" s="256">
        <v>16633</v>
      </c>
      <c r="BA82" s="256">
        <v>16633</v>
      </c>
      <c r="BB82" s="256">
        <v>16633</v>
      </c>
      <c r="BC82" s="256">
        <v>16633</v>
      </c>
      <c r="BD82" s="256">
        <v>16633</v>
      </c>
      <c r="BE82" s="256">
        <v>16633</v>
      </c>
      <c r="BF82" s="256">
        <v>16633</v>
      </c>
      <c r="BG82" s="256">
        <v>16633</v>
      </c>
      <c r="BH82" s="256">
        <v>16633</v>
      </c>
      <c r="BI82" s="256">
        <v>16633</v>
      </c>
      <c r="BJ82" s="256">
        <v>16633</v>
      </c>
      <c r="BK82" s="256">
        <v>16633</v>
      </c>
      <c r="BL82" s="256">
        <v>16633</v>
      </c>
      <c r="BM82" s="256">
        <v>16633</v>
      </c>
      <c r="BN82" s="256">
        <v>16633</v>
      </c>
      <c r="BO82" s="256">
        <v>16633</v>
      </c>
      <c r="BP82" s="256">
        <v>16633</v>
      </c>
      <c r="BQ82" s="256">
        <v>16633</v>
      </c>
      <c r="BR82" s="256">
        <v>16633</v>
      </c>
      <c r="BS82" s="256">
        <v>16633</v>
      </c>
      <c r="BT82" s="256">
        <v>16633</v>
      </c>
      <c r="BU82" s="323">
        <v>16633</v>
      </c>
      <c r="BV82" s="323">
        <v>16633</v>
      </c>
      <c r="BW82" s="323">
        <v>16633</v>
      </c>
      <c r="BX82" s="323">
        <v>16633</v>
      </c>
      <c r="BY82" s="323">
        <v>16633</v>
      </c>
      <c r="BZ82" s="323">
        <v>16633</v>
      </c>
      <c r="CA82" s="323">
        <v>16633</v>
      </c>
      <c r="CB82" s="323">
        <v>16633</v>
      </c>
      <c r="CC82" s="323">
        <v>16633</v>
      </c>
      <c r="CD82" s="323">
        <v>16633</v>
      </c>
      <c r="CE82" s="323">
        <v>16633</v>
      </c>
      <c r="CF82" s="323">
        <v>16633</v>
      </c>
      <c r="CG82" s="323">
        <v>16633</v>
      </c>
      <c r="CH82" s="323">
        <v>16633</v>
      </c>
      <c r="CI82" s="323">
        <v>16633</v>
      </c>
      <c r="CJ82" s="323">
        <v>16633</v>
      </c>
      <c r="CK82" s="323">
        <v>16633</v>
      </c>
      <c r="CL82" s="323">
        <v>16633</v>
      </c>
      <c r="CM82" s="323">
        <v>16633</v>
      </c>
      <c r="CN82" s="323">
        <v>16633</v>
      </c>
      <c r="CO82" s="323">
        <v>16633</v>
      </c>
      <c r="CP82" s="323">
        <v>16633</v>
      </c>
      <c r="CQ82" s="323">
        <v>16633</v>
      </c>
      <c r="CR82" s="323">
        <v>16633</v>
      </c>
      <c r="CS82" s="323">
        <v>16633</v>
      </c>
      <c r="CT82" s="323">
        <v>16633</v>
      </c>
      <c r="CU82" s="323">
        <v>16633</v>
      </c>
      <c r="CV82" s="323">
        <v>16633</v>
      </c>
      <c r="CW82" s="323">
        <v>16633</v>
      </c>
      <c r="CX82" s="323">
        <v>16633</v>
      </c>
      <c r="CY82" s="323">
        <v>16633</v>
      </c>
      <c r="DA82" s="421">
        <f t="shared" si="6"/>
        <v>16633</v>
      </c>
      <c r="DB82" s="477">
        <f t="shared" si="5"/>
        <v>16633</v>
      </c>
    </row>
    <row r="83" spans="1:112" ht="21.75" thickBot="1" x14ac:dyDescent="0.25">
      <c r="A83" s="1" t="s">
        <v>20</v>
      </c>
      <c r="B83" s="1" t="s">
        <v>20</v>
      </c>
      <c r="C83" s="1">
        <v>2</v>
      </c>
      <c r="D83" s="1" t="s">
        <v>20</v>
      </c>
      <c r="E83" s="1">
        <v>2</v>
      </c>
      <c r="F83" s="1">
        <v>100008</v>
      </c>
      <c r="G83" s="3" t="s">
        <v>196</v>
      </c>
      <c r="H83" s="3" t="s">
        <v>195</v>
      </c>
      <c r="I83" s="3">
        <v>84</v>
      </c>
      <c r="J83" s="3">
        <v>9528</v>
      </c>
      <c r="K83" s="3" t="s">
        <v>418</v>
      </c>
      <c r="L83" s="3">
        <v>3</v>
      </c>
      <c r="M83" s="4" t="s">
        <v>47</v>
      </c>
      <c r="O83" s="8">
        <v>2980</v>
      </c>
      <c r="P83" s="8">
        <v>2980</v>
      </c>
      <c r="Q83" s="8">
        <v>2980</v>
      </c>
      <c r="R83" s="78">
        <v>2980</v>
      </c>
      <c r="S83" s="90">
        <v>2980</v>
      </c>
      <c r="T83" s="90">
        <v>2980</v>
      </c>
      <c r="U83" s="90">
        <v>2980</v>
      </c>
      <c r="V83" s="90">
        <v>2980</v>
      </c>
      <c r="W83" s="90">
        <v>2980</v>
      </c>
      <c r="X83" s="90">
        <v>2980</v>
      </c>
      <c r="Y83" s="90">
        <v>2980</v>
      </c>
      <c r="Z83" s="90">
        <v>2980</v>
      </c>
      <c r="AA83" s="90">
        <v>2980</v>
      </c>
      <c r="AB83" s="90">
        <v>2980</v>
      </c>
      <c r="AC83" s="90">
        <v>2980</v>
      </c>
      <c r="AD83" s="90">
        <v>2980</v>
      </c>
      <c r="AE83" s="90">
        <v>2980</v>
      </c>
      <c r="AF83" s="90">
        <v>2980</v>
      </c>
      <c r="AG83" s="90">
        <v>2980</v>
      </c>
      <c r="AH83" s="90">
        <v>2980</v>
      </c>
      <c r="AI83" s="90">
        <v>2980</v>
      </c>
      <c r="AJ83" s="90">
        <v>2980</v>
      </c>
      <c r="AK83" s="90">
        <v>2980</v>
      </c>
      <c r="AL83" s="90">
        <v>2980</v>
      </c>
      <c r="AM83" s="104">
        <v>2980</v>
      </c>
      <c r="AN83" s="104">
        <v>2980</v>
      </c>
      <c r="AO83" s="104">
        <v>2980</v>
      </c>
      <c r="AP83" s="104">
        <v>2980</v>
      </c>
      <c r="AQ83" s="104">
        <v>2980</v>
      </c>
      <c r="AR83" s="104">
        <v>2980</v>
      </c>
      <c r="AS83" s="104">
        <v>2980</v>
      </c>
      <c r="AT83" s="104">
        <v>2980</v>
      </c>
      <c r="AU83" s="104">
        <v>2980</v>
      </c>
      <c r="AV83" s="104">
        <v>2980</v>
      </c>
      <c r="AW83" s="104">
        <v>2980</v>
      </c>
      <c r="AX83" s="104">
        <v>2980</v>
      </c>
      <c r="AY83" s="104">
        <v>2980</v>
      </c>
      <c r="AZ83" s="256">
        <v>2980</v>
      </c>
      <c r="BA83" s="256">
        <v>2980</v>
      </c>
      <c r="BB83" s="256">
        <v>2980</v>
      </c>
      <c r="BC83" s="256">
        <v>2980</v>
      </c>
      <c r="BD83" s="256">
        <v>2980</v>
      </c>
      <c r="BE83" s="256">
        <v>2980</v>
      </c>
      <c r="BF83" s="256">
        <v>2980</v>
      </c>
      <c r="BG83" s="256">
        <v>2980</v>
      </c>
      <c r="BH83" s="256">
        <v>2980</v>
      </c>
      <c r="BI83" s="256">
        <v>2980</v>
      </c>
      <c r="BJ83" s="256">
        <v>2980</v>
      </c>
      <c r="BK83" s="256">
        <v>2980</v>
      </c>
      <c r="BL83" s="256">
        <v>2980</v>
      </c>
      <c r="BM83" s="256">
        <v>2980</v>
      </c>
      <c r="BN83" s="256">
        <v>2980</v>
      </c>
      <c r="BO83" s="256">
        <v>2980</v>
      </c>
      <c r="BP83" s="256">
        <v>2980</v>
      </c>
      <c r="BQ83" s="256">
        <v>2980</v>
      </c>
      <c r="BR83" s="256">
        <v>2980</v>
      </c>
      <c r="BS83" s="256">
        <v>2980</v>
      </c>
      <c r="BT83" s="256">
        <v>2980</v>
      </c>
      <c r="BU83" s="323">
        <v>2980</v>
      </c>
      <c r="BV83" s="323">
        <v>2980</v>
      </c>
      <c r="BW83" s="323">
        <v>2980</v>
      </c>
      <c r="BX83" s="323">
        <v>2980</v>
      </c>
      <c r="BY83" s="323">
        <v>2980</v>
      </c>
      <c r="BZ83" s="323">
        <v>2980</v>
      </c>
      <c r="CA83" s="323">
        <v>2980</v>
      </c>
      <c r="CB83" s="323">
        <v>2980</v>
      </c>
      <c r="CC83" s="323">
        <v>2980</v>
      </c>
      <c r="CD83" s="323">
        <v>2980</v>
      </c>
      <c r="CE83" s="323">
        <v>2980</v>
      </c>
      <c r="CF83" s="323">
        <v>2980</v>
      </c>
      <c r="CG83" s="323">
        <v>2980</v>
      </c>
      <c r="CH83" s="323">
        <v>2980</v>
      </c>
      <c r="CI83" s="323">
        <v>2980</v>
      </c>
      <c r="CJ83" s="323">
        <v>2980</v>
      </c>
      <c r="CK83" s="323">
        <v>2980</v>
      </c>
      <c r="CL83" s="323">
        <v>2980</v>
      </c>
      <c r="CM83" s="323">
        <v>2980</v>
      </c>
      <c r="CN83" s="323">
        <v>2980</v>
      </c>
      <c r="CO83" s="323">
        <v>2980</v>
      </c>
      <c r="CP83" s="323">
        <v>2980</v>
      </c>
      <c r="CQ83" s="323">
        <v>2980</v>
      </c>
      <c r="CR83" s="323">
        <v>2980</v>
      </c>
      <c r="CS83" s="323">
        <v>2980</v>
      </c>
      <c r="CT83" s="323">
        <v>2980</v>
      </c>
      <c r="CU83" s="323">
        <v>2980</v>
      </c>
      <c r="CV83" s="323">
        <v>2980</v>
      </c>
      <c r="CW83" s="323">
        <v>2980</v>
      </c>
      <c r="CX83" s="323">
        <v>2980</v>
      </c>
      <c r="CY83" s="323">
        <v>2980</v>
      </c>
      <c r="DA83" s="421">
        <f t="shared" si="6"/>
        <v>2980</v>
      </c>
      <c r="DB83" s="477">
        <f t="shared" si="5"/>
        <v>2980</v>
      </c>
    </row>
    <row r="84" spans="1:112" ht="21.75" thickBot="1" x14ac:dyDescent="0.25">
      <c r="A84" s="1" t="s">
        <v>20</v>
      </c>
      <c r="B84" s="1" t="s">
        <v>20</v>
      </c>
      <c r="C84" s="1">
        <v>2</v>
      </c>
      <c r="D84" s="1" t="s">
        <v>20</v>
      </c>
      <c r="E84" s="1">
        <v>2</v>
      </c>
      <c r="F84" s="1">
        <v>100008</v>
      </c>
      <c r="G84" s="3" t="s">
        <v>197</v>
      </c>
      <c r="H84" s="3" t="s">
        <v>198</v>
      </c>
      <c r="I84" s="3">
        <v>85</v>
      </c>
      <c r="J84" s="3">
        <v>9534</v>
      </c>
      <c r="K84" s="3" t="s">
        <v>418</v>
      </c>
      <c r="L84" s="3">
        <v>3</v>
      </c>
      <c r="M84" s="4" t="s">
        <v>47</v>
      </c>
      <c r="O84" s="8">
        <v>46740</v>
      </c>
      <c r="P84" s="8">
        <v>46740</v>
      </c>
      <c r="Q84" s="8">
        <v>46740</v>
      </c>
      <c r="R84" s="78">
        <v>46740</v>
      </c>
      <c r="S84" s="90">
        <v>46740</v>
      </c>
      <c r="T84" s="90">
        <v>46740</v>
      </c>
      <c r="U84" s="90">
        <v>46740</v>
      </c>
      <c r="V84" s="90">
        <v>46740</v>
      </c>
      <c r="W84" s="90">
        <v>46740</v>
      </c>
      <c r="X84" s="90">
        <v>46740</v>
      </c>
      <c r="Y84" s="90">
        <v>46740</v>
      </c>
      <c r="Z84" s="90">
        <v>46740</v>
      </c>
      <c r="AA84" s="90">
        <v>46740</v>
      </c>
      <c r="AB84" s="90">
        <v>46740</v>
      </c>
      <c r="AC84" s="90">
        <v>46740</v>
      </c>
      <c r="AD84" s="90">
        <v>46740</v>
      </c>
      <c r="AE84" s="90">
        <v>46740</v>
      </c>
      <c r="AF84" s="90">
        <v>46740</v>
      </c>
      <c r="AG84" s="90">
        <v>46740</v>
      </c>
      <c r="AH84" s="90">
        <v>46740</v>
      </c>
      <c r="AI84" s="90">
        <v>46740</v>
      </c>
      <c r="AJ84" s="90">
        <v>46740</v>
      </c>
      <c r="AK84" s="90">
        <v>46740</v>
      </c>
      <c r="AL84" s="102">
        <v>200385</v>
      </c>
      <c r="AM84" s="104">
        <v>200385</v>
      </c>
      <c r="AN84" s="104">
        <v>200385</v>
      </c>
      <c r="AO84" s="104">
        <v>200385</v>
      </c>
      <c r="AP84" s="104">
        <v>200385</v>
      </c>
      <c r="AQ84" s="104">
        <v>200385</v>
      </c>
      <c r="AR84" s="104">
        <v>200385</v>
      </c>
      <c r="AS84" s="104">
        <v>200385</v>
      </c>
      <c r="AT84" s="104">
        <v>200385</v>
      </c>
      <c r="AU84" s="104">
        <v>200385</v>
      </c>
      <c r="AV84" s="104">
        <v>200385</v>
      </c>
      <c r="AW84" s="104">
        <v>200385</v>
      </c>
      <c r="AX84" s="104">
        <v>200385</v>
      </c>
      <c r="AY84" s="104">
        <v>200385</v>
      </c>
      <c r="AZ84" s="256">
        <v>200385</v>
      </c>
      <c r="BA84" s="256">
        <v>200385</v>
      </c>
      <c r="BB84" s="256">
        <v>200385</v>
      </c>
      <c r="BC84" s="256">
        <v>200385</v>
      </c>
      <c r="BD84" s="256">
        <v>200385</v>
      </c>
      <c r="BE84" s="256">
        <v>200385</v>
      </c>
      <c r="BF84" s="256">
        <v>200385</v>
      </c>
      <c r="BG84" s="256">
        <v>200385</v>
      </c>
      <c r="BH84" s="256">
        <v>200385</v>
      </c>
      <c r="BI84" s="256">
        <v>200385</v>
      </c>
      <c r="BJ84" s="256">
        <v>200385</v>
      </c>
      <c r="BK84" s="256">
        <v>200385</v>
      </c>
      <c r="BL84" s="256">
        <v>200385</v>
      </c>
      <c r="BM84" s="256">
        <v>200385</v>
      </c>
      <c r="BN84" s="256">
        <v>200385</v>
      </c>
      <c r="BO84" s="256">
        <v>200385</v>
      </c>
      <c r="BP84" s="256">
        <v>200385</v>
      </c>
      <c r="BQ84" s="256">
        <v>200385</v>
      </c>
      <c r="BR84" s="256">
        <v>200385</v>
      </c>
      <c r="BS84" s="256">
        <v>200385</v>
      </c>
      <c r="BT84" s="256">
        <v>200385</v>
      </c>
      <c r="BU84" s="323">
        <v>200385</v>
      </c>
      <c r="BV84" s="323">
        <v>200385</v>
      </c>
      <c r="BW84" s="323">
        <v>200385</v>
      </c>
      <c r="BX84" s="323">
        <v>200385</v>
      </c>
      <c r="BY84" s="323">
        <v>200385</v>
      </c>
      <c r="BZ84" s="323">
        <v>200385</v>
      </c>
      <c r="CA84" s="323">
        <v>200385</v>
      </c>
      <c r="CB84" s="323">
        <v>200385</v>
      </c>
      <c r="CC84" s="323">
        <v>200385</v>
      </c>
      <c r="CD84" s="323">
        <v>200385</v>
      </c>
      <c r="CE84" s="323">
        <v>200385</v>
      </c>
      <c r="CF84" s="323">
        <v>200385</v>
      </c>
      <c r="CG84" s="323">
        <v>200385</v>
      </c>
      <c r="CH84" s="323">
        <v>200385</v>
      </c>
      <c r="CI84" s="323">
        <v>200385</v>
      </c>
      <c r="CJ84" s="323">
        <v>200385</v>
      </c>
      <c r="CK84" s="323">
        <v>200385</v>
      </c>
      <c r="CL84" s="323">
        <v>200385</v>
      </c>
      <c r="CM84" s="323">
        <v>200385</v>
      </c>
      <c r="CN84" s="323">
        <v>200385</v>
      </c>
      <c r="CO84" s="323">
        <v>200385</v>
      </c>
      <c r="CP84" s="323">
        <v>200385</v>
      </c>
      <c r="CQ84" s="323">
        <v>200385</v>
      </c>
      <c r="CR84" s="323">
        <v>200385</v>
      </c>
      <c r="CS84" s="323">
        <v>200385</v>
      </c>
      <c r="CT84" s="323">
        <v>200385</v>
      </c>
      <c r="CU84" s="323">
        <v>200385</v>
      </c>
      <c r="CV84" s="323">
        <v>200385</v>
      </c>
      <c r="CW84" s="323">
        <v>200385</v>
      </c>
      <c r="CX84" s="323">
        <v>200385</v>
      </c>
      <c r="CY84" s="323">
        <v>200385</v>
      </c>
      <c r="DA84" s="421">
        <f t="shared" si="6"/>
        <v>200385</v>
      </c>
      <c r="DB84" s="477">
        <f t="shared" si="5"/>
        <v>200385</v>
      </c>
    </row>
    <row r="85" spans="1:112" ht="21.75" thickBot="1" x14ac:dyDescent="0.25">
      <c r="A85" s="1" t="s">
        <v>20</v>
      </c>
      <c r="B85" s="1" t="s">
        <v>20</v>
      </c>
      <c r="C85" s="1">
        <v>2</v>
      </c>
      <c r="D85" s="1" t="s">
        <v>20</v>
      </c>
      <c r="E85" s="1">
        <v>2</v>
      </c>
      <c r="F85" s="1">
        <v>100008</v>
      </c>
      <c r="G85" s="3" t="s">
        <v>199</v>
      </c>
      <c r="H85" s="3" t="s">
        <v>200</v>
      </c>
      <c r="I85" s="3">
        <v>86</v>
      </c>
      <c r="J85" s="3">
        <v>9533</v>
      </c>
      <c r="K85" s="3" t="s">
        <v>418</v>
      </c>
      <c r="L85" s="3">
        <v>3</v>
      </c>
      <c r="M85" s="4" t="s">
        <v>47</v>
      </c>
      <c r="O85" s="8">
        <v>937</v>
      </c>
      <c r="P85" s="27">
        <v>3246</v>
      </c>
      <c r="Q85" s="8">
        <v>3246</v>
      </c>
      <c r="R85" s="78">
        <v>3246</v>
      </c>
      <c r="S85" s="90">
        <v>3246</v>
      </c>
      <c r="T85" s="90">
        <v>3246</v>
      </c>
      <c r="U85" s="90">
        <v>3246</v>
      </c>
      <c r="V85" s="90">
        <v>3246</v>
      </c>
      <c r="W85" s="90">
        <v>3246</v>
      </c>
      <c r="X85" s="90">
        <v>3246</v>
      </c>
      <c r="Y85" s="90">
        <v>3246</v>
      </c>
      <c r="Z85" s="90">
        <v>3246</v>
      </c>
      <c r="AA85" s="102">
        <v>8783</v>
      </c>
      <c r="AB85" s="104">
        <v>8783</v>
      </c>
      <c r="AC85" s="102">
        <v>11018</v>
      </c>
      <c r="AD85" s="104">
        <v>11018</v>
      </c>
      <c r="AE85" s="104">
        <v>11018</v>
      </c>
      <c r="AF85" s="104">
        <v>11018</v>
      </c>
      <c r="AG85" s="104">
        <v>11018</v>
      </c>
      <c r="AH85" s="104">
        <v>11018</v>
      </c>
      <c r="AI85" s="104">
        <v>11018</v>
      </c>
      <c r="AJ85" s="104">
        <v>11018</v>
      </c>
      <c r="AK85" s="102">
        <v>14426</v>
      </c>
      <c r="AL85" s="104">
        <v>14426</v>
      </c>
      <c r="AM85" s="104">
        <v>14426</v>
      </c>
      <c r="AN85" s="104">
        <v>14426</v>
      </c>
      <c r="AO85" s="104">
        <v>14426</v>
      </c>
      <c r="AP85" s="104">
        <v>14426</v>
      </c>
      <c r="AQ85" s="104">
        <v>14426</v>
      </c>
      <c r="AR85" s="104">
        <v>14426</v>
      </c>
      <c r="AS85" s="104">
        <v>14426</v>
      </c>
      <c r="AT85" s="104">
        <v>14426</v>
      </c>
      <c r="AU85" s="104">
        <v>14426</v>
      </c>
      <c r="AV85" s="104">
        <v>14426</v>
      </c>
      <c r="AW85" s="104">
        <v>14426</v>
      </c>
      <c r="AX85" s="104">
        <v>14426</v>
      </c>
      <c r="AY85" s="104">
        <v>14426</v>
      </c>
      <c r="AZ85" s="256">
        <v>14426</v>
      </c>
      <c r="BA85" s="256">
        <v>14426</v>
      </c>
      <c r="BB85" s="256">
        <v>14426</v>
      </c>
      <c r="BC85" s="256">
        <v>14426</v>
      </c>
      <c r="BD85" s="256">
        <v>14426</v>
      </c>
      <c r="BE85" s="256">
        <v>14426</v>
      </c>
      <c r="BF85" s="256">
        <v>14426</v>
      </c>
      <c r="BG85" s="256">
        <v>14426</v>
      </c>
      <c r="BH85" s="256">
        <v>14426</v>
      </c>
      <c r="BI85" s="256">
        <v>14426</v>
      </c>
      <c r="BJ85" s="256">
        <v>14426</v>
      </c>
      <c r="BK85" s="256">
        <v>14426</v>
      </c>
      <c r="BL85" s="256">
        <v>14426</v>
      </c>
      <c r="BM85" s="256">
        <v>14426</v>
      </c>
      <c r="BN85" s="256">
        <v>14426</v>
      </c>
      <c r="BO85" s="256">
        <v>14426</v>
      </c>
      <c r="BP85" s="256">
        <v>14426</v>
      </c>
      <c r="BQ85" s="256">
        <v>14426</v>
      </c>
      <c r="BR85" s="256">
        <v>14426</v>
      </c>
      <c r="BS85" s="256">
        <v>14426</v>
      </c>
      <c r="BT85" s="256">
        <v>14426</v>
      </c>
      <c r="BU85" s="323">
        <v>14426</v>
      </c>
      <c r="BV85" s="323">
        <v>14426</v>
      </c>
      <c r="BW85" s="323">
        <v>14426</v>
      </c>
      <c r="BX85" s="323">
        <v>14426</v>
      </c>
      <c r="BY85" s="323">
        <v>14426</v>
      </c>
      <c r="BZ85" s="323">
        <v>14426</v>
      </c>
      <c r="CA85" s="323">
        <v>14426</v>
      </c>
      <c r="CB85" s="323">
        <v>14426</v>
      </c>
      <c r="CC85" s="323">
        <v>14426</v>
      </c>
      <c r="CD85" s="323">
        <v>14426</v>
      </c>
      <c r="CE85" s="323">
        <v>14426</v>
      </c>
      <c r="CF85" s="323">
        <v>14426</v>
      </c>
      <c r="CG85" s="323">
        <v>14426</v>
      </c>
      <c r="CH85" s="323">
        <v>14426</v>
      </c>
      <c r="CI85" s="323">
        <v>14426</v>
      </c>
      <c r="CJ85" s="323">
        <v>14426</v>
      </c>
      <c r="CK85" s="323">
        <v>14426</v>
      </c>
      <c r="CL85" s="323">
        <v>14426</v>
      </c>
      <c r="CM85" s="323">
        <v>14426</v>
      </c>
      <c r="CN85" s="323">
        <v>14426</v>
      </c>
      <c r="CO85" s="323">
        <v>14426</v>
      </c>
      <c r="CP85" s="323">
        <v>14426</v>
      </c>
      <c r="CQ85" s="323">
        <v>14426</v>
      </c>
      <c r="CR85" s="323">
        <v>14426</v>
      </c>
      <c r="CS85" s="323">
        <v>14426</v>
      </c>
      <c r="CT85" s="323">
        <v>14426</v>
      </c>
      <c r="CU85" s="323">
        <v>14426</v>
      </c>
      <c r="CV85" s="323">
        <v>14426</v>
      </c>
      <c r="CW85" s="323">
        <v>14426</v>
      </c>
      <c r="CX85" s="323">
        <v>14426</v>
      </c>
      <c r="CY85" s="323">
        <v>14426</v>
      </c>
      <c r="DA85" s="421">
        <f t="shared" si="6"/>
        <v>14426</v>
      </c>
      <c r="DB85" s="477">
        <f t="shared" si="5"/>
        <v>14426</v>
      </c>
    </row>
    <row r="86" spans="1:112" ht="21.75" thickBot="1" x14ac:dyDescent="0.25">
      <c r="A86" s="1" t="s">
        <v>20</v>
      </c>
      <c r="B86" s="1" t="s">
        <v>20</v>
      </c>
      <c r="C86" s="1">
        <v>2</v>
      </c>
      <c r="D86" s="1" t="s">
        <v>20</v>
      </c>
      <c r="E86" s="1">
        <v>2</v>
      </c>
      <c r="F86" s="1">
        <v>100008</v>
      </c>
      <c r="G86" s="3" t="s">
        <v>201</v>
      </c>
      <c r="H86" s="3" t="s">
        <v>202</v>
      </c>
      <c r="I86" s="3">
        <v>87</v>
      </c>
      <c r="J86" s="3">
        <v>9527</v>
      </c>
      <c r="K86" s="3" t="s">
        <v>418</v>
      </c>
      <c r="L86" s="3">
        <v>3</v>
      </c>
      <c r="M86" s="4" t="s">
        <v>47</v>
      </c>
      <c r="O86" s="8">
        <v>1599</v>
      </c>
      <c r="P86" s="8">
        <v>1599</v>
      </c>
      <c r="Q86" s="8">
        <v>1599</v>
      </c>
      <c r="R86" s="78">
        <v>1599</v>
      </c>
      <c r="S86" s="90">
        <v>1599</v>
      </c>
      <c r="T86" s="90">
        <v>1599</v>
      </c>
      <c r="U86" s="90">
        <v>1599</v>
      </c>
      <c r="V86" s="90">
        <v>1599</v>
      </c>
      <c r="W86" s="90">
        <v>1599</v>
      </c>
      <c r="X86" s="90">
        <v>1599</v>
      </c>
      <c r="Y86" s="90">
        <v>1599</v>
      </c>
      <c r="Z86" s="90">
        <v>1599</v>
      </c>
      <c r="AA86" s="90">
        <v>1599</v>
      </c>
      <c r="AB86" s="90">
        <v>1599</v>
      </c>
      <c r="AC86" s="90">
        <v>1599</v>
      </c>
      <c r="AD86" s="90">
        <v>1599</v>
      </c>
      <c r="AE86" s="90">
        <v>1599</v>
      </c>
      <c r="AF86" s="90">
        <v>1599</v>
      </c>
      <c r="AG86" s="90">
        <v>1599</v>
      </c>
      <c r="AH86" s="90">
        <v>1599</v>
      </c>
      <c r="AI86" s="90">
        <v>1599</v>
      </c>
      <c r="AJ86" s="90">
        <v>1599</v>
      </c>
      <c r="AK86" s="90">
        <v>1599</v>
      </c>
      <c r="AL86" s="90">
        <v>1599</v>
      </c>
      <c r="AM86" s="104">
        <v>1599</v>
      </c>
      <c r="AN86" s="104">
        <v>1599</v>
      </c>
      <c r="AO86" s="104">
        <v>1599</v>
      </c>
      <c r="AP86" s="104">
        <v>1599</v>
      </c>
      <c r="AQ86" s="104">
        <v>1599</v>
      </c>
      <c r="AR86" s="104">
        <v>1599</v>
      </c>
      <c r="AS86" s="104">
        <v>1599</v>
      </c>
      <c r="AT86" s="104">
        <v>1599</v>
      </c>
      <c r="AU86" s="104">
        <v>1599</v>
      </c>
      <c r="AV86" s="104">
        <v>1599</v>
      </c>
      <c r="AW86" s="104">
        <v>1599</v>
      </c>
      <c r="AX86" s="104">
        <v>1599</v>
      </c>
      <c r="AY86" s="104">
        <v>1599</v>
      </c>
      <c r="AZ86" s="256">
        <v>1599</v>
      </c>
      <c r="BA86" s="256">
        <v>1599</v>
      </c>
      <c r="BB86" s="256">
        <v>1599</v>
      </c>
      <c r="BC86" s="256">
        <v>1599</v>
      </c>
      <c r="BD86" s="256">
        <v>1599</v>
      </c>
      <c r="BE86" s="256">
        <v>1599</v>
      </c>
      <c r="BF86" s="256">
        <v>1599</v>
      </c>
      <c r="BG86" s="256">
        <v>1599</v>
      </c>
      <c r="BH86" s="256">
        <v>1599</v>
      </c>
      <c r="BI86" s="256">
        <v>1599</v>
      </c>
      <c r="BJ86" s="256">
        <v>1599</v>
      </c>
      <c r="BK86" s="256">
        <v>1599</v>
      </c>
      <c r="BL86" s="256">
        <v>1599</v>
      </c>
      <c r="BM86" s="256">
        <v>1599</v>
      </c>
      <c r="BN86" s="256">
        <v>1599</v>
      </c>
      <c r="BO86" s="256">
        <v>1599</v>
      </c>
      <c r="BP86" s="256">
        <v>1599</v>
      </c>
      <c r="BQ86" s="256">
        <v>1599</v>
      </c>
      <c r="BR86" s="256">
        <v>1599</v>
      </c>
      <c r="BS86" s="256">
        <v>1599</v>
      </c>
      <c r="BT86" s="256">
        <v>1599</v>
      </c>
      <c r="BU86" s="323">
        <v>1599</v>
      </c>
      <c r="BV86" s="323">
        <v>1599</v>
      </c>
      <c r="BW86" s="323">
        <v>1599</v>
      </c>
      <c r="BX86" s="323">
        <v>1599</v>
      </c>
      <c r="BY86" s="323">
        <v>1599</v>
      </c>
      <c r="BZ86" s="323">
        <v>1599</v>
      </c>
      <c r="CA86" s="323">
        <v>1599</v>
      </c>
      <c r="CB86" s="323">
        <v>1599</v>
      </c>
      <c r="CC86" s="323">
        <v>1599</v>
      </c>
      <c r="CD86" s="323">
        <v>1599</v>
      </c>
      <c r="CE86" s="323">
        <v>1599</v>
      </c>
      <c r="CF86" s="323">
        <v>1599</v>
      </c>
      <c r="CG86" s="323">
        <v>1599</v>
      </c>
      <c r="CH86" s="323">
        <v>1599</v>
      </c>
      <c r="CI86" s="323">
        <v>1599</v>
      </c>
      <c r="CJ86" s="323">
        <v>1599</v>
      </c>
      <c r="CK86" s="323">
        <v>1599</v>
      </c>
      <c r="CL86" s="323">
        <v>1599</v>
      </c>
      <c r="CM86" s="323">
        <v>1599</v>
      </c>
      <c r="CN86" s="323">
        <v>1599</v>
      </c>
      <c r="CO86" s="323">
        <v>1599</v>
      </c>
      <c r="CP86" s="323">
        <v>1599</v>
      </c>
      <c r="CQ86" s="323">
        <v>1599</v>
      </c>
      <c r="CR86" s="323">
        <v>1599</v>
      </c>
      <c r="CS86" s="323">
        <v>1599</v>
      </c>
      <c r="CT86" s="323">
        <v>1599</v>
      </c>
      <c r="CU86" s="323">
        <v>1599</v>
      </c>
      <c r="CV86" s="323">
        <v>1599</v>
      </c>
      <c r="CW86" s="323">
        <v>1599</v>
      </c>
      <c r="CX86" s="323">
        <v>1599</v>
      </c>
      <c r="CY86" s="323">
        <v>1599</v>
      </c>
      <c r="DA86" s="421">
        <f t="shared" si="6"/>
        <v>1599</v>
      </c>
      <c r="DB86" s="477">
        <f t="shared" si="5"/>
        <v>1599</v>
      </c>
    </row>
    <row r="87" spans="1:112" ht="21.75" thickBot="1" x14ac:dyDescent="0.25">
      <c r="A87" s="1" t="s">
        <v>20</v>
      </c>
      <c r="B87" s="1" t="s">
        <v>20</v>
      </c>
      <c r="C87" s="1">
        <v>2</v>
      </c>
      <c r="D87" s="1" t="s">
        <v>20</v>
      </c>
      <c r="E87" s="1">
        <v>2</v>
      </c>
      <c r="F87" s="1">
        <v>100008</v>
      </c>
      <c r="G87" s="3" t="s">
        <v>203</v>
      </c>
      <c r="H87" s="3" t="s">
        <v>204</v>
      </c>
      <c r="I87" s="3">
        <v>88</v>
      </c>
      <c r="J87" s="3">
        <v>9681</v>
      </c>
      <c r="K87" s="3" t="s">
        <v>418</v>
      </c>
      <c r="L87" s="3">
        <v>3</v>
      </c>
      <c r="M87" s="4" t="s">
        <v>47</v>
      </c>
      <c r="O87" s="8">
        <v>7864</v>
      </c>
      <c r="P87" s="8">
        <v>7864</v>
      </c>
      <c r="Q87" s="8">
        <v>7864</v>
      </c>
      <c r="R87" s="78">
        <v>7864</v>
      </c>
      <c r="S87" s="90">
        <v>7864</v>
      </c>
      <c r="T87" s="102">
        <v>16806</v>
      </c>
      <c r="U87" s="104">
        <v>16806</v>
      </c>
      <c r="V87" s="104">
        <v>16806</v>
      </c>
      <c r="W87" s="104">
        <v>16806</v>
      </c>
      <c r="X87" s="104">
        <v>16806</v>
      </c>
      <c r="Y87" s="104">
        <v>16806</v>
      </c>
      <c r="Z87" s="104">
        <v>16806</v>
      </c>
      <c r="AA87" s="104">
        <v>16806</v>
      </c>
      <c r="AB87" s="104">
        <v>16806</v>
      </c>
      <c r="AC87" s="104">
        <v>16806</v>
      </c>
      <c r="AD87" s="104">
        <v>16806</v>
      </c>
      <c r="AE87" s="104">
        <v>16806</v>
      </c>
      <c r="AF87" s="104">
        <v>16806</v>
      </c>
      <c r="AG87" s="104">
        <v>16806</v>
      </c>
      <c r="AH87" s="104">
        <v>16806</v>
      </c>
      <c r="AI87" s="104">
        <v>16806</v>
      </c>
      <c r="AJ87" s="104">
        <v>16806</v>
      </c>
      <c r="AK87" s="104">
        <v>16806</v>
      </c>
      <c r="AL87" s="104">
        <v>16806</v>
      </c>
      <c r="AM87" s="104">
        <v>16806</v>
      </c>
      <c r="AN87" s="104">
        <v>16806</v>
      </c>
      <c r="AO87" s="104">
        <v>16806</v>
      </c>
      <c r="AP87" s="104">
        <v>16806</v>
      </c>
      <c r="AQ87" s="104">
        <v>16806</v>
      </c>
      <c r="AR87" s="104">
        <v>16806</v>
      </c>
      <c r="AS87" s="104">
        <v>16806</v>
      </c>
      <c r="AT87" s="104">
        <v>16806</v>
      </c>
      <c r="AU87" s="104">
        <v>16806</v>
      </c>
      <c r="AV87" s="104">
        <v>16806</v>
      </c>
      <c r="AW87" s="104">
        <v>16806</v>
      </c>
      <c r="AX87" s="104">
        <v>16806</v>
      </c>
      <c r="AY87" s="104">
        <v>16806</v>
      </c>
      <c r="AZ87" s="256">
        <v>16806</v>
      </c>
      <c r="BA87" s="256">
        <v>16806</v>
      </c>
      <c r="BB87" s="256">
        <v>16806</v>
      </c>
      <c r="BC87" s="256">
        <v>16806</v>
      </c>
      <c r="BD87" s="256">
        <v>16806</v>
      </c>
      <c r="BE87" s="256">
        <v>16806</v>
      </c>
      <c r="BF87" s="256">
        <v>16806</v>
      </c>
      <c r="BG87" s="256">
        <v>16806</v>
      </c>
      <c r="BH87" s="278">
        <v>17863</v>
      </c>
      <c r="BI87" s="256">
        <v>17863</v>
      </c>
      <c r="BJ87" s="256">
        <v>17863</v>
      </c>
      <c r="BK87" s="256">
        <v>17863</v>
      </c>
      <c r="BL87" s="256">
        <v>17863</v>
      </c>
      <c r="BM87" s="256">
        <v>17863</v>
      </c>
      <c r="BN87" s="256">
        <v>17863</v>
      </c>
      <c r="BO87" s="256">
        <v>17863</v>
      </c>
      <c r="BP87" s="256">
        <v>17863</v>
      </c>
      <c r="BQ87" s="256">
        <v>17863</v>
      </c>
      <c r="BR87" s="256">
        <v>17863</v>
      </c>
      <c r="BS87" s="256">
        <v>17863</v>
      </c>
      <c r="BT87" s="256">
        <v>17863</v>
      </c>
      <c r="BU87" s="323">
        <v>17863</v>
      </c>
      <c r="BV87" s="323">
        <v>17863</v>
      </c>
      <c r="BW87" s="323">
        <v>17863</v>
      </c>
      <c r="BX87" s="323">
        <v>17863</v>
      </c>
      <c r="BY87" s="323">
        <v>17863</v>
      </c>
      <c r="BZ87" s="323">
        <v>17863</v>
      </c>
      <c r="CA87" s="323">
        <v>17863</v>
      </c>
      <c r="CB87" s="323">
        <v>17863</v>
      </c>
      <c r="CC87" s="323">
        <v>17863</v>
      </c>
      <c r="CD87" s="323">
        <v>17863</v>
      </c>
      <c r="CE87" s="323">
        <v>17863</v>
      </c>
      <c r="CF87" s="323">
        <v>17863</v>
      </c>
      <c r="CG87" s="323">
        <v>17863</v>
      </c>
      <c r="CH87" s="323">
        <v>17863</v>
      </c>
      <c r="CI87" s="323">
        <v>17863</v>
      </c>
      <c r="CJ87" s="323">
        <v>17863</v>
      </c>
      <c r="CK87" s="323">
        <v>17863</v>
      </c>
      <c r="CL87" s="323">
        <v>17863</v>
      </c>
      <c r="CM87" s="323">
        <v>17863</v>
      </c>
      <c r="CN87" s="323">
        <v>17863</v>
      </c>
      <c r="CO87" s="323">
        <v>17863</v>
      </c>
      <c r="CP87" s="323">
        <v>17863</v>
      </c>
      <c r="CQ87" s="323">
        <v>17863</v>
      </c>
      <c r="CR87" s="323">
        <v>17863</v>
      </c>
      <c r="CS87" s="323">
        <v>17863</v>
      </c>
      <c r="CT87" s="323">
        <v>17863</v>
      </c>
      <c r="CU87" s="323">
        <v>17863</v>
      </c>
      <c r="CV87" s="323">
        <v>17863</v>
      </c>
      <c r="CW87" s="323">
        <v>17863</v>
      </c>
      <c r="CX87" s="323">
        <v>17863</v>
      </c>
      <c r="CY87" s="323">
        <v>17863</v>
      </c>
      <c r="DA87" s="421">
        <f t="shared" si="6"/>
        <v>17863</v>
      </c>
      <c r="DB87" s="477">
        <f t="shared" si="5"/>
        <v>17863</v>
      </c>
    </row>
    <row r="88" spans="1:112" s="45" customFormat="1" ht="21.75" thickBot="1" x14ac:dyDescent="0.25">
      <c r="A88" s="42" t="s">
        <v>20</v>
      </c>
      <c r="B88" s="42" t="s">
        <v>20</v>
      </c>
      <c r="C88" s="42">
        <v>2</v>
      </c>
      <c r="D88" s="42" t="s">
        <v>20</v>
      </c>
      <c r="E88" s="42">
        <v>2</v>
      </c>
      <c r="F88" s="1">
        <v>100008</v>
      </c>
      <c r="G88" s="43" t="s">
        <v>205</v>
      </c>
      <c r="H88" s="43" t="s">
        <v>206</v>
      </c>
      <c r="I88" s="43">
        <v>90</v>
      </c>
      <c r="J88" s="43">
        <v>9529</v>
      </c>
      <c r="K88" s="43" t="s">
        <v>418</v>
      </c>
      <c r="L88" s="43">
        <v>3</v>
      </c>
      <c r="M88" s="44" t="s">
        <v>47</v>
      </c>
      <c r="O88" s="46">
        <v>10270</v>
      </c>
      <c r="P88" s="46">
        <v>10270</v>
      </c>
      <c r="Q88" s="46">
        <v>10270</v>
      </c>
      <c r="R88" s="79">
        <v>10270</v>
      </c>
      <c r="S88" s="92">
        <v>10270</v>
      </c>
      <c r="T88" s="92">
        <v>10270</v>
      </c>
      <c r="U88" s="92">
        <v>10270</v>
      </c>
      <c r="V88" s="92">
        <v>10270</v>
      </c>
      <c r="W88" s="92">
        <v>10270</v>
      </c>
      <c r="X88" s="92">
        <v>10270</v>
      </c>
      <c r="Y88" s="92">
        <v>10270</v>
      </c>
      <c r="Z88" s="92">
        <v>10270</v>
      </c>
      <c r="AA88" s="92">
        <v>10270</v>
      </c>
      <c r="AB88" s="92">
        <v>10270</v>
      </c>
      <c r="AC88" s="92">
        <v>10270</v>
      </c>
      <c r="AD88" s="92">
        <v>10270</v>
      </c>
      <c r="AE88" s="92">
        <v>10270</v>
      </c>
      <c r="AF88" s="92">
        <v>10270</v>
      </c>
      <c r="AG88" s="92">
        <v>10270</v>
      </c>
      <c r="AH88" s="92">
        <v>10270</v>
      </c>
      <c r="AI88" s="92">
        <v>10270</v>
      </c>
      <c r="AJ88" s="92">
        <v>10270</v>
      </c>
      <c r="AK88" s="92">
        <v>10270</v>
      </c>
      <c r="AL88" s="92">
        <v>10270</v>
      </c>
      <c r="AM88" s="108">
        <v>10270</v>
      </c>
      <c r="AN88" s="108">
        <v>10270</v>
      </c>
      <c r="AO88" s="108">
        <v>10270</v>
      </c>
      <c r="AP88" s="108">
        <v>10270</v>
      </c>
      <c r="AQ88" s="108">
        <v>10270</v>
      </c>
      <c r="AR88" s="108">
        <v>10270</v>
      </c>
      <c r="AS88" s="108">
        <v>10270</v>
      </c>
      <c r="AT88" s="108">
        <v>10270</v>
      </c>
      <c r="AU88" s="108">
        <v>10270</v>
      </c>
      <c r="AV88" s="108">
        <v>10270</v>
      </c>
      <c r="AW88" s="108">
        <v>10270</v>
      </c>
      <c r="AX88" s="108">
        <v>10270</v>
      </c>
      <c r="AY88" s="108">
        <v>10270</v>
      </c>
      <c r="AZ88" s="111">
        <v>10270</v>
      </c>
      <c r="BA88" s="111">
        <v>10270</v>
      </c>
      <c r="BB88" s="111">
        <v>10270</v>
      </c>
      <c r="BC88" s="111">
        <v>10270</v>
      </c>
      <c r="BD88" s="111">
        <v>10270</v>
      </c>
      <c r="BE88" s="111">
        <v>10270</v>
      </c>
      <c r="BF88" s="111">
        <v>10270</v>
      </c>
      <c r="BG88" s="111">
        <v>10270</v>
      </c>
      <c r="BH88" s="111">
        <v>10270</v>
      </c>
      <c r="BI88" s="111">
        <v>10270</v>
      </c>
      <c r="BJ88" s="111">
        <v>10270</v>
      </c>
      <c r="BK88" s="111">
        <v>10270</v>
      </c>
      <c r="BL88" s="111">
        <v>10270</v>
      </c>
      <c r="BM88" s="111">
        <v>10270</v>
      </c>
      <c r="BN88" s="111">
        <v>10270</v>
      </c>
      <c r="BO88" s="111">
        <v>10270</v>
      </c>
      <c r="BP88" s="111">
        <v>10270</v>
      </c>
      <c r="BQ88" s="111">
        <v>10270</v>
      </c>
      <c r="BR88" s="111">
        <v>10270</v>
      </c>
      <c r="BS88" s="111">
        <v>10270</v>
      </c>
      <c r="BT88" s="111">
        <v>10270</v>
      </c>
      <c r="BU88" s="297">
        <v>10270</v>
      </c>
      <c r="BV88" s="297">
        <v>10270</v>
      </c>
      <c r="BW88" s="297">
        <v>10270</v>
      </c>
      <c r="BX88" s="297">
        <v>10270</v>
      </c>
      <c r="BY88" s="297">
        <v>10270</v>
      </c>
      <c r="BZ88" s="297">
        <v>10270</v>
      </c>
      <c r="CA88" s="297">
        <v>10270</v>
      </c>
      <c r="CB88" s="297">
        <v>10270</v>
      </c>
      <c r="CC88" s="297">
        <v>10270</v>
      </c>
      <c r="CD88" s="297">
        <v>10270</v>
      </c>
      <c r="CE88" s="297">
        <v>10270</v>
      </c>
      <c r="CF88" s="297">
        <v>10270</v>
      </c>
      <c r="CG88" s="297">
        <v>10270</v>
      </c>
      <c r="CH88" s="297">
        <v>10270</v>
      </c>
      <c r="CI88" s="297">
        <v>10270</v>
      </c>
      <c r="CJ88" s="297">
        <v>10270</v>
      </c>
      <c r="CK88" s="297">
        <v>10270</v>
      </c>
      <c r="CL88" s="297">
        <v>10270</v>
      </c>
      <c r="CM88" s="297">
        <v>10270</v>
      </c>
      <c r="CN88" s="297">
        <v>10270</v>
      </c>
      <c r="CO88" s="297">
        <v>10270</v>
      </c>
      <c r="CP88" s="297">
        <v>10270</v>
      </c>
      <c r="CQ88" s="297">
        <v>10270</v>
      </c>
      <c r="CR88" s="297">
        <v>10270</v>
      </c>
      <c r="CS88" s="297">
        <v>10270</v>
      </c>
      <c r="CT88" s="297">
        <v>10270</v>
      </c>
      <c r="CU88" s="297">
        <v>10270</v>
      </c>
      <c r="CV88" s="297">
        <v>10270</v>
      </c>
      <c r="CW88" s="297">
        <v>10270</v>
      </c>
      <c r="CX88" s="297">
        <v>10270</v>
      </c>
      <c r="CY88" s="297">
        <v>10270</v>
      </c>
      <c r="DA88" s="421">
        <f t="shared" si="6"/>
        <v>10270</v>
      </c>
      <c r="DB88" s="477">
        <f t="shared" si="5"/>
        <v>10270</v>
      </c>
    </row>
    <row r="89" spans="1:112" s="45" customFormat="1" ht="21.75" thickBot="1" x14ac:dyDescent="0.25">
      <c r="A89" s="495" t="s">
        <v>20</v>
      </c>
      <c r="B89" s="495" t="s">
        <v>20</v>
      </c>
      <c r="C89" s="495">
        <v>2</v>
      </c>
      <c r="D89" s="495" t="s">
        <v>20</v>
      </c>
      <c r="E89" s="495">
        <v>2</v>
      </c>
      <c r="F89" s="496">
        <v>100008</v>
      </c>
      <c r="G89" s="497" t="s">
        <v>436</v>
      </c>
      <c r="H89" s="497" t="s">
        <v>437</v>
      </c>
      <c r="I89" s="497">
        <v>150</v>
      </c>
      <c r="J89" s="495">
        <v>9529</v>
      </c>
      <c r="K89" s="43" t="s">
        <v>418</v>
      </c>
      <c r="L89" s="43">
        <v>3</v>
      </c>
      <c r="M89" s="44" t="s">
        <v>47</v>
      </c>
      <c r="O89" s="46"/>
      <c r="P89" s="46"/>
      <c r="Q89" s="46"/>
      <c r="R89" s="79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108"/>
      <c r="AN89" s="108"/>
      <c r="AO89" s="108"/>
      <c r="AP89" s="108"/>
      <c r="AQ89" s="108"/>
      <c r="AR89" s="108"/>
      <c r="AS89" s="108"/>
      <c r="AT89" s="108"/>
      <c r="AU89" s="108"/>
      <c r="AV89" s="108"/>
      <c r="AW89" s="108"/>
      <c r="AX89" s="108"/>
      <c r="AY89" s="108"/>
      <c r="AZ89" s="111"/>
      <c r="BA89" s="111"/>
      <c r="BB89" s="111"/>
      <c r="BC89" s="111"/>
      <c r="BD89" s="111"/>
      <c r="BE89" s="111"/>
      <c r="BF89" s="111"/>
      <c r="BG89" s="111"/>
      <c r="BH89" s="111"/>
      <c r="BI89" s="111"/>
      <c r="BJ89" s="111"/>
      <c r="BK89" s="111"/>
      <c r="BL89" s="291">
        <v>10008</v>
      </c>
      <c r="BM89" s="292">
        <v>10008</v>
      </c>
      <c r="BN89" s="292">
        <v>10008</v>
      </c>
      <c r="BO89" s="292">
        <v>10008</v>
      </c>
      <c r="BP89" s="292">
        <v>10008</v>
      </c>
      <c r="BQ89" s="292">
        <v>10008</v>
      </c>
      <c r="BR89" s="292">
        <v>10008</v>
      </c>
      <c r="BS89" s="292">
        <v>10008</v>
      </c>
      <c r="BT89" s="292">
        <v>10008</v>
      </c>
      <c r="BU89" s="328">
        <v>10008</v>
      </c>
      <c r="BV89" s="328">
        <v>10008</v>
      </c>
      <c r="BW89" s="328">
        <v>10008</v>
      </c>
      <c r="BX89" s="328">
        <v>10008</v>
      </c>
      <c r="BY89" s="328">
        <v>10008</v>
      </c>
      <c r="BZ89" s="328">
        <v>10008</v>
      </c>
      <c r="CA89" s="328">
        <v>10008</v>
      </c>
      <c r="CB89" s="328">
        <v>10008</v>
      </c>
      <c r="CC89" s="328">
        <v>10008</v>
      </c>
      <c r="CD89" s="328">
        <v>10008</v>
      </c>
      <c r="CE89" s="328">
        <v>10008</v>
      </c>
      <c r="CF89" s="328">
        <v>10008</v>
      </c>
      <c r="CG89" s="328">
        <v>10008</v>
      </c>
      <c r="CH89" s="328">
        <v>10008</v>
      </c>
      <c r="CI89" s="328">
        <v>10008</v>
      </c>
      <c r="CJ89" s="328">
        <v>10008</v>
      </c>
      <c r="CK89" s="328">
        <v>10008</v>
      </c>
      <c r="CL89" s="328">
        <v>10008</v>
      </c>
      <c r="CM89" s="328">
        <v>10008</v>
      </c>
      <c r="CN89" s="328">
        <v>10008</v>
      </c>
      <c r="CO89" s="328">
        <v>10008</v>
      </c>
      <c r="CP89" s="328">
        <v>10008</v>
      </c>
      <c r="CQ89" s="328">
        <v>10008</v>
      </c>
      <c r="CR89" s="328">
        <v>10008</v>
      </c>
      <c r="CS89" s="328">
        <v>10008</v>
      </c>
      <c r="CT89" s="328">
        <v>10008</v>
      </c>
      <c r="CU89" s="328">
        <v>10008</v>
      </c>
      <c r="CV89" s="328">
        <v>10008</v>
      </c>
      <c r="CW89" s="328">
        <v>10008</v>
      </c>
      <c r="CX89" s="328">
        <v>10008</v>
      </c>
      <c r="CY89" s="328">
        <v>10008</v>
      </c>
      <c r="DA89" s="421">
        <f t="shared" si="6"/>
        <v>10008</v>
      </c>
      <c r="DB89" s="477">
        <f t="shared" si="5"/>
        <v>10008</v>
      </c>
      <c r="DH89" s="45">
        <v>2011</v>
      </c>
    </row>
    <row r="90" spans="1:112" s="45" customFormat="1" ht="21.75" thickBot="1" x14ac:dyDescent="0.25">
      <c r="A90" s="42" t="s">
        <v>20</v>
      </c>
      <c r="B90" s="42" t="s">
        <v>20</v>
      </c>
      <c r="C90" s="42">
        <v>2</v>
      </c>
      <c r="D90" s="42" t="s">
        <v>20</v>
      </c>
      <c r="E90" s="42">
        <v>2</v>
      </c>
      <c r="F90" s="1">
        <v>100008</v>
      </c>
      <c r="G90" s="43" t="s">
        <v>207</v>
      </c>
      <c r="H90" s="43" t="s">
        <v>208</v>
      </c>
      <c r="I90" s="43">
        <v>89</v>
      </c>
      <c r="J90" s="43">
        <v>9535</v>
      </c>
      <c r="K90" s="43" t="s">
        <v>418</v>
      </c>
      <c r="L90" s="43">
        <v>3</v>
      </c>
      <c r="M90" s="44" t="s">
        <v>47</v>
      </c>
      <c r="O90" s="46">
        <v>12445</v>
      </c>
      <c r="P90" s="46">
        <v>12445</v>
      </c>
      <c r="Q90" s="46">
        <v>12445</v>
      </c>
      <c r="R90" s="79">
        <v>12445</v>
      </c>
      <c r="S90" s="92">
        <v>12445</v>
      </c>
      <c r="T90" s="92">
        <v>12445</v>
      </c>
      <c r="U90" s="92">
        <v>12445</v>
      </c>
      <c r="V90" s="92">
        <v>12445</v>
      </c>
      <c r="W90" s="92">
        <v>12445</v>
      </c>
      <c r="X90" s="92">
        <v>12445</v>
      </c>
      <c r="Y90" s="92">
        <v>12445</v>
      </c>
      <c r="Z90" s="92">
        <v>12445</v>
      </c>
      <c r="AA90" s="92">
        <v>12445</v>
      </c>
      <c r="AB90" s="92">
        <v>12445</v>
      </c>
      <c r="AC90" s="92">
        <v>12445</v>
      </c>
      <c r="AD90" s="92">
        <v>12445</v>
      </c>
      <c r="AE90" s="92">
        <v>12445</v>
      </c>
      <c r="AF90" s="92">
        <v>12445</v>
      </c>
      <c r="AG90" s="92">
        <v>12445</v>
      </c>
      <c r="AH90" s="92">
        <v>12445</v>
      </c>
      <c r="AI90" s="92">
        <v>12445</v>
      </c>
      <c r="AJ90" s="92">
        <v>12445</v>
      </c>
      <c r="AK90" s="92">
        <v>12445</v>
      </c>
      <c r="AL90" s="92">
        <v>12445</v>
      </c>
      <c r="AM90" s="108">
        <v>12445</v>
      </c>
      <c r="AN90" s="108">
        <v>12445</v>
      </c>
      <c r="AO90" s="108">
        <v>12445</v>
      </c>
      <c r="AP90" s="108">
        <v>12445</v>
      </c>
      <c r="AQ90" s="108">
        <v>12445</v>
      </c>
      <c r="AR90" s="108">
        <v>12445</v>
      </c>
      <c r="AS90" s="108">
        <v>12445</v>
      </c>
      <c r="AT90" s="108">
        <v>12445</v>
      </c>
      <c r="AU90" s="108">
        <v>12445</v>
      </c>
      <c r="AV90" s="108">
        <v>12445</v>
      </c>
      <c r="AW90" s="108">
        <v>12445</v>
      </c>
      <c r="AX90" s="108">
        <v>12445</v>
      </c>
      <c r="AY90" s="108">
        <v>12445</v>
      </c>
      <c r="AZ90" s="111">
        <v>12445</v>
      </c>
      <c r="BA90" s="111">
        <v>12445</v>
      </c>
      <c r="BB90" s="111">
        <v>12445</v>
      </c>
      <c r="BC90" s="111">
        <v>12445</v>
      </c>
      <c r="BD90" s="111">
        <v>12445</v>
      </c>
      <c r="BE90" s="111">
        <v>12445</v>
      </c>
      <c r="BF90" s="111">
        <v>12445</v>
      </c>
      <c r="BG90" s="111">
        <v>12445</v>
      </c>
      <c r="BH90" s="111">
        <v>12445</v>
      </c>
      <c r="BI90" s="111">
        <v>12445</v>
      </c>
      <c r="BJ90" s="111">
        <v>12445</v>
      </c>
      <c r="BK90" s="111">
        <v>12445</v>
      </c>
      <c r="BL90" s="111">
        <v>12445</v>
      </c>
      <c r="BM90" s="111">
        <v>12445</v>
      </c>
      <c r="BN90" s="111">
        <v>12445</v>
      </c>
      <c r="BO90" s="111">
        <v>12445</v>
      </c>
      <c r="BP90" s="111">
        <v>12445</v>
      </c>
      <c r="BQ90" s="111">
        <v>12445</v>
      </c>
      <c r="BR90" s="111">
        <v>12445</v>
      </c>
      <c r="BS90" s="111">
        <v>12445</v>
      </c>
      <c r="BT90" s="111">
        <v>12445</v>
      </c>
      <c r="BU90" s="297">
        <v>12445</v>
      </c>
      <c r="BV90" s="297">
        <v>12445</v>
      </c>
      <c r="BW90" s="297">
        <v>12445</v>
      </c>
      <c r="BX90" s="297">
        <v>12445</v>
      </c>
      <c r="BY90" s="297">
        <v>12445</v>
      </c>
      <c r="BZ90" s="297">
        <v>12445</v>
      </c>
      <c r="CA90" s="297">
        <v>12445</v>
      </c>
      <c r="CB90" s="297">
        <v>12445</v>
      </c>
      <c r="CC90" s="297">
        <v>12445</v>
      </c>
      <c r="CD90" s="297">
        <v>12445</v>
      </c>
      <c r="CE90" s="297">
        <v>12445</v>
      </c>
      <c r="CF90" s="297">
        <v>12445</v>
      </c>
      <c r="CG90" s="297">
        <v>12445</v>
      </c>
      <c r="CH90" s="297">
        <v>12445</v>
      </c>
      <c r="CI90" s="297">
        <v>12445</v>
      </c>
      <c r="CJ90" s="297">
        <v>12445</v>
      </c>
      <c r="CK90" s="297">
        <v>12445</v>
      </c>
      <c r="CL90" s="297">
        <v>12445</v>
      </c>
      <c r="CM90" s="297">
        <v>12445</v>
      </c>
      <c r="CN90" s="297">
        <v>12445</v>
      </c>
      <c r="CO90" s="297">
        <v>12445</v>
      </c>
      <c r="CP90" s="297">
        <v>12445</v>
      </c>
      <c r="CQ90" s="297">
        <v>12445</v>
      </c>
      <c r="CR90" s="297">
        <v>12445</v>
      </c>
      <c r="CS90" s="297">
        <v>12445</v>
      </c>
      <c r="CT90" s="297">
        <v>12445</v>
      </c>
      <c r="CU90" s="297">
        <v>12445</v>
      </c>
      <c r="CV90" s="297">
        <v>12445</v>
      </c>
      <c r="CW90" s="297">
        <v>12445</v>
      </c>
      <c r="CX90" s="297">
        <v>12445</v>
      </c>
      <c r="CY90" s="297">
        <v>12445</v>
      </c>
      <c r="DA90" s="421">
        <f t="shared" si="6"/>
        <v>12445</v>
      </c>
      <c r="DB90" s="477">
        <f t="shared" si="5"/>
        <v>12445</v>
      </c>
    </row>
    <row r="91" spans="1:112" s="45" customFormat="1" ht="21.75" thickBot="1" x14ac:dyDescent="0.25">
      <c r="A91" s="42" t="s">
        <v>20</v>
      </c>
      <c r="B91" s="42" t="s">
        <v>20</v>
      </c>
      <c r="C91" s="42">
        <v>2</v>
      </c>
      <c r="D91" s="42" t="s">
        <v>20</v>
      </c>
      <c r="E91" s="42">
        <v>2</v>
      </c>
      <c r="F91" s="1">
        <v>100008</v>
      </c>
      <c r="G91" s="115" t="s">
        <v>209</v>
      </c>
      <c r="H91" s="115" t="s">
        <v>210</v>
      </c>
      <c r="I91" s="115">
        <v>126</v>
      </c>
      <c r="J91" s="115">
        <v>9536</v>
      </c>
      <c r="K91" s="115" t="s">
        <v>418</v>
      </c>
      <c r="L91" s="115">
        <v>3</v>
      </c>
      <c r="M91" s="116" t="s">
        <v>47</v>
      </c>
      <c r="N91" s="117">
        <v>40001</v>
      </c>
      <c r="O91" s="118"/>
      <c r="P91" s="118"/>
      <c r="Q91" s="118"/>
      <c r="R91" s="119"/>
      <c r="S91" s="120"/>
      <c r="T91" s="120"/>
      <c r="U91" s="120"/>
      <c r="V91" s="120"/>
      <c r="W91" s="121">
        <v>34149</v>
      </c>
      <c r="X91" s="122">
        <v>34149</v>
      </c>
      <c r="Y91" s="122">
        <v>34149</v>
      </c>
      <c r="Z91" s="122">
        <v>34149</v>
      </c>
      <c r="AA91" s="122">
        <v>34149</v>
      </c>
      <c r="AB91" s="122">
        <v>34149</v>
      </c>
      <c r="AC91" s="122">
        <v>34149</v>
      </c>
      <c r="AD91" s="122">
        <v>34149</v>
      </c>
      <c r="AE91" s="122">
        <v>34149</v>
      </c>
      <c r="AF91" s="122">
        <v>34149</v>
      </c>
      <c r="AG91" s="122">
        <v>34149</v>
      </c>
      <c r="AH91" s="122">
        <v>34149</v>
      </c>
      <c r="AI91" s="122">
        <v>34149</v>
      </c>
      <c r="AJ91" s="122">
        <v>34149</v>
      </c>
      <c r="AK91" s="122">
        <v>34149</v>
      </c>
      <c r="AL91" s="122">
        <v>34149</v>
      </c>
      <c r="AM91" s="122">
        <v>34149</v>
      </c>
      <c r="AN91" s="122">
        <v>34149</v>
      </c>
      <c r="AO91" s="122">
        <v>34149</v>
      </c>
      <c r="AP91" s="122">
        <v>34149</v>
      </c>
      <c r="AQ91" s="122">
        <v>34149</v>
      </c>
      <c r="AR91" s="122">
        <v>34149</v>
      </c>
      <c r="AS91" s="122">
        <v>34149</v>
      </c>
      <c r="AT91" s="122">
        <v>34149</v>
      </c>
      <c r="AU91" s="122">
        <v>34149</v>
      </c>
      <c r="AV91" s="122">
        <v>34149</v>
      </c>
      <c r="AW91" s="122">
        <v>34149</v>
      </c>
      <c r="AX91" s="122">
        <v>34149</v>
      </c>
      <c r="AY91" s="122">
        <v>34149</v>
      </c>
      <c r="AZ91" s="262">
        <v>34149</v>
      </c>
      <c r="BA91" s="262">
        <v>34149</v>
      </c>
      <c r="BB91" s="262">
        <v>34149</v>
      </c>
      <c r="BC91" s="262">
        <v>34149</v>
      </c>
      <c r="BD91" s="262">
        <v>34149</v>
      </c>
      <c r="BE91" s="262">
        <v>34149</v>
      </c>
      <c r="BF91" s="262">
        <v>34149</v>
      </c>
      <c r="BG91" s="262">
        <v>34149</v>
      </c>
      <c r="BH91" s="262">
        <v>34149</v>
      </c>
      <c r="BI91" s="262">
        <v>34149</v>
      </c>
      <c r="BJ91" s="262">
        <v>34149</v>
      </c>
      <c r="BK91" s="262">
        <v>34149</v>
      </c>
      <c r="BL91" s="262">
        <v>34149</v>
      </c>
      <c r="BM91" s="262">
        <v>34149</v>
      </c>
      <c r="BN91" s="262">
        <v>34149</v>
      </c>
      <c r="BO91" s="262">
        <v>34149</v>
      </c>
      <c r="BP91" s="262">
        <v>34149</v>
      </c>
      <c r="BQ91" s="262">
        <v>34149</v>
      </c>
      <c r="BR91" s="262">
        <v>34149</v>
      </c>
      <c r="BS91" s="262">
        <v>34149</v>
      </c>
      <c r="BT91" s="262">
        <v>34149</v>
      </c>
      <c r="BU91" s="329">
        <v>34149</v>
      </c>
      <c r="BV91" s="329">
        <v>34149</v>
      </c>
      <c r="BW91" s="329">
        <v>34149</v>
      </c>
      <c r="BX91" s="329">
        <v>34149</v>
      </c>
      <c r="BY91" s="329">
        <v>34149</v>
      </c>
      <c r="BZ91" s="329">
        <v>34149</v>
      </c>
      <c r="CA91" s="329">
        <v>34149</v>
      </c>
      <c r="CB91" s="329">
        <v>34149</v>
      </c>
      <c r="CC91" s="329">
        <v>34149</v>
      </c>
      <c r="CD91" s="329">
        <v>34149</v>
      </c>
      <c r="CE91" s="329">
        <v>34149</v>
      </c>
      <c r="CF91" s="329">
        <v>34149</v>
      </c>
      <c r="CG91" s="329">
        <v>34149</v>
      </c>
      <c r="CH91" s="329">
        <v>34149</v>
      </c>
      <c r="CI91" s="329">
        <v>34149</v>
      </c>
      <c r="CJ91" s="329">
        <v>34149</v>
      </c>
      <c r="CK91" s="329">
        <v>34149</v>
      </c>
      <c r="CL91" s="329">
        <v>34149</v>
      </c>
      <c r="CM91" s="329">
        <v>34149</v>
      </c>
      <c r="CN91" s="329">
        <v>34149</v>
      </c>
      <c r="CO91" s="329">
        <v>34149</v>
      </c>
      <c r="CP91" s="329">
        <v>34149</v>
      </c>
      <c r="CQ91" s="329">
        <v>34149</v>
      </c>
      <c r="CR91" s="329">
        <v>34149</v>
      </c>
      <c r="CS91" s="329">
        <v>34149</v>
      </c>
      <c r="CT91" s="329">
        <v>34149</v>
      </c>
      <c r="CU91" s="329">
        <v>34149</v>
      </c>
      <c r="CV91" s="329">
        <v>34149</v>
      </c>
      <c r="CW91" s="329">
        <v>34149</v>
      </c>
      <c r="CX91" s="329">
        <v>34149</v>
      </c>
      <c r="CY91" s="329">
        <v>34149</v>
      </c>
      <c r="DA91" s="421">
        <f t="shared" si="6"/>
        <v>34149</v>
      </c>
      <c r="DB91" s="477">
        <f t="shared" ref="DB91:DB122" si="7">AVERAGE(CE91:CQ91)</f>
        <v>34149</v>
      </c>
    </row>
    <row r="92" spans="1:112" ht="21.75" thickBot="1" x14ac:dyDescent="0.25">
      <c r="A92" s="1" t="s">
        <v>20</v>
      </c>
      <c r="B92" s="1" t="s">
        <v>20</v>
      </c>
      <c r="C92" s="1">
        <v>2</v>
      </c>
      <c r="D92" s="1" t="s">
        <v>20</v>
      </c>
      <c r="E92" s="1">
        <v>2</v>
      </c>
      <c r="F92" s="1">
        <v>100009</v>
      </c>
      <c r="G92" s="3" t="s">
        <v>212</v>
      </c>
      <c r="H92" s="3" t="s">
        <v>211</v>
      </c>
      <c r="I92" s="3">
        <v>39</v>
      </c>
      <c r="J92" s="3">
        <v>9903</v>
      </c>
      <c r="K92" s="3" t="s">
        <v>418</v>
      </c>
      <c r="L92" s="3">
        <v>3</v>
      </c>
      <c r="M92" s="4" t="s">
        <v>47</v>
      </c>
      <c r="O92" s="8">
        <v>3618</v>
      </c>
      <c r="P92" s="8">
        <v>3618</v>
      </c>
      <c r="Q92" s="8">
        <v>3618</v>
      </c>
      <c r="R92" s="78">
        <v>3618</v>
      </c>
      <c r="S92" s="90">
        <v>3618</v>
      </c>
      <c r="T92" s="90">
        <v>3618</v>
      </c>
      <c r="U92" s="90">
        <v>3618</v>
      </c>
      <c r="V92" s="90">
        <v>3618</v>
      </c>
      <c r="W92" s="90">
        <v>3618</v>
      </c>
      <c r="X92" s="90">
        <v>3618</v>
      </c>
      <c r="Y92" s="90">
        <v>3618</v>
      </c>
      <c r="Z92" s="90">
        <v>3618</v>
      </c>
      <c r="AA92" s="90">
        <v>3618</v>
      </c>
      <c r="AB92" s="90">
        <v>3618</v>
      </c>
      <c r="AC92" s="90">
        <v>3618</v>
      </c>
      <c r="AD92" s="90">
        <v>3618</v>
      </c>
      <c r="AE92" s="90">
        <v>3618</v>
      </c>
      <c r="AF92" s="90">
        <v>3618</v>
      </c>
      <c r="AG92" s="90">
        <v>3618</v>
      </c>
      <c r="AH92" s="90">
        <v>3618</v>
      </c>
      <c r="AI92" s="90">
        <v>3618</v>
      </c>
      <c r="AJ92" s="90">
        <v>3618</v>
      </c>
      <c r="AK92" s="90">
        <v>3618</v>
      </c>
      <c r="AL92" s="90">
        <v>3618</v>
      </c>
      <c r="AM92" s="104">
        <v>3618</v>
      </c>
      <c r="AN92" s="104">
        <v>3618</v>
      </c>
      <c r="AO92" s="104">
        <v>3618</v>
      </c>
      <c r="AP92" s="104">
        <v>3618</v>
      </c>
      <c r="AQ92" s="104">
        <v>3618</v>
      </c>
      <c r="AR92" s="104">
        <v>3618</v>
      </c>
      <c r="AS92" s="104">
        <v>3618</v>
      </c>
      <c r="AT92" s="104">
        <v>3618</v>
      </c>
      <c r="AU92" s="104">
        <v>3618</v>
      </c>
      <c r="AV92" s="104">
        <v>3618</v>
      </c>
      <c r="AW92" s="104">
        <v>3618</v>
      </c>
      <c r="AX92" s="104">
        <v>3618</v>
      </c>
      <c r="AY92" s="104">
        <v>3618</v>
      </c>
      <c r="AZ92" s="256">
        <v>3618</v>
      </c>
      <c r="BA92" s="256">
        <v>3618</v>
      </c>
      <c r="BB92" s="256">
        <v>3618</v>
      </c>
      <c r="BC92" s="256">
        <v>3618</v>
      </c>
      <c r="BD92" s="256">
        <v>3618</v>
      </c>
      <c r="BE92" s="256">
        <v>3618</v>
      </c>
      <c r="BF92" s="256">
        <v>3618</v>
      </c>
      <c r="BG92" s="256">
        <v>3618</v>
      </c>
      <c r="BH92" s="256">
        <v>3618</v>
      </c>
      <c r="BI92" s="256">
        <v>3618</v>
      </c>
      <c r="BJ92" s="256">
        <v>3618</v>
      </c>
      <c r="BK92" s="256">
        <v>3618</v>
      </c>
      <c r="BL92" s="256">
        <v>3618</v>
      </c>
      <c r="BM92" s="256">
        <v>3618</v>
      </c>
      <c r="BN92" s="256">
        <v>3618</v>
      </c>
      <c r="BO92" s="256">
        <v>3618</v>
      </c>
      <c r="BP92" s="256">
        <v>3618</v>
      </c>
      <c r="BQ92" s="256">
        <v>3618</v>
      </c>
      <c r="BR92" s="256">
        <v>3618</v>
      </c>
      <c r="BS92" s="256">
        <v>3618</v>
      </c>
      <c r="BT92" s="256">
        <v>3618</v>
      </c>
      <c r="BU92" s="323">
        <v>3618</v>
      </c>
      <c r="BV92" s="323">
        <v>3618</v>
      </c>
      <c r="BW92" s="323">
        <v>3618</v>
      </c>
      <c r="BX92" s="323">
        <v>3618</v>
      </c>
      <c r="BY92" s="323">
        <v>3618</v>
      </c>
      <c r="BZ92" s="323">
        <v>3618</v>
      </c>
      <c r="CA92" s="323">
        <v>3618</v>
      </c>
      <c r="CB92" s="323">
        <v>3618</v>
      </c>
      <c r="CC92" s="323">
        <v>3618</v>
      </c>
      <c r="CD92" s="323">
        <v>3618</v>
      </c>
      <c r="CE92" s="323">
        <v>3618</v>
      </c>
      <c r="CF92" s="323">
        <v>3618</v>
      </c>
      <c r="CG92" s="323">
        <v>3618</v>
      </c>
      <c r="CH92" s="323">
        <v>3618</v>
      </c>
      <c r="CI92" s="323">
        <v>3618</v>
      </c>
      <c r="CJ92" s="323">
        <v>3618</v>
      </c>
      <c r="CK92" s="323">
        <v>3618</v>
      </c>
      <c r="CL92" s="323">
        <v>3618</v>
      </c>
      <c r="CM92" s="323">
        <v>3618</v>
      </c>
      <c r="CN92" s="323">
        <v>3618</v>
      </c>
      <c r="CO92" s="323">
        <v>3618</v>
      </c>
      <c r="CP92" s="323">
        <v>3618</v>
      </c>
      <c r="CQ92" s="323">
        <v>3618</v>
      </c>
      <c r="CR92" s="323">
        <v>3618</v>
      </c>
      <c r="CS92" s="323">
        <v>3618</v>
      </c>
      <c r="CT92" s="323">
        <v>3618</v>
      </c>
      <c r="CU92" s="323">
        <v>3618</v>
      </c>
      <c r="CV92" s="323">
        <v>3618</v>
      </c>
      <c r="CW92" s="323">
        <v>3618</v>
      </c>
      <c r="CX92" s="323">
        <v>3618</v>
      </c>
      <c r="CY92" s="323">
        <v>3618</v>
      </c>
      <c r="DA92" s="421">
        <f t="shared" si="6"/>
        <v>3618</v>
      </c>
      <c r="DB92" s="477">
        <f t="shared" si="7"/>
        <v>3618</v>
      </c>
    </row>
    <row r="93" spans="1:112" ht="21.75" thickBot="1" x14ac:dyDescent="0.25">
      <c r="A93" s="1" t="s">
        <v>20</v>
      </c>
      <c r="B93" s="1" t="s">
        <v>20</v>
      </c>
      <c r="C93" s="1">
        <v>2</v>
      </c>
      <c r="D93" s="1" t="s">
        <v>20</v>
      </c>
      <c r="E93" s="1">
        <v>2</v>
      </c>
      <c r="F93" s="1">
        <v>100009</v>
      </c>
      <c r="G93" s="3" t="s">
        <v>214</v>
      </c>
      <c r="H93" s="3" t="s">
        <v>213</v>
      </c>
      <c r="I93" s="3">
        <v>40</v>
      </c>
      <c r="J93" s="3">
        <v>9908</v>
      </c>
      <c r="K93" s="3" t="s">
        <v>418</v>
      </c>
      <c r="L93" s="3">
        <v>3</v>
      </c>
      <c r="M93" s="4" t="s">
        <v>47</v>
      </c>
      <c r="O93" s="8">
        <v>1405</v>
      </c>
      <c r="P93" s="8">
        <v>1405</v>
      </c>
      <c r="Q93" s="8">
        <v>1405</v>
      </c>
      <c r="R93" s="78">
        <v>1405</v>
      </c>
      <c r="S93" s="90">
        <v>1405</v>
      </c>
      <c r="T93" s="90">
        <v>1405</v>
      </c>
      <c r="U93" s="90">
        <v>1405</v>
      </c>
      <c r="V93" s="90">
        <v>1405</v>
      </c>
      <c r="W93" s="90">
        <v>1405</v>
      </c>
      <c r="X93" s="90">
        <v>1405</v>
      </c>
      <c r="Y93" s="90">
        <v>1405</v>
      </c>
      <c r="Z93" s="90">
        <v>1405</v>
      </c>
      <c r="AA93" s="90">
        <v>1405</v>
      </c>
      <c r="AB93" s="90">
        <v>1405</v>
      </c>
      <c r="AC93" s="90">
        <v>1405</v>
      </c>
      <c r="AD93" s="90">
        <v>1405</v>
      </c>
      <c r="AE93" s="90">
        <v>1405</v>
      </c>
      <c r="AF93" s="90">
        <v>1405</v>
      </c>
      <c r="AG93" s="90">
        <v>1405</v>
      </c>
      <c r="AH93" s="90">
        <v>1405</v>
      </c>
      <c r="AI93" s="90">
        <v>1405</v>
      </c>
      <c r="AJ93" s="90">
        <v>1405</v>
      </c>
      <c r="AK93" s="90">
        <v>1405</v>
      </c>
      <c r="AL93" s="90">
        <v>1405</v>
      </c>
      <c r="AM93" s="104">
        <v>1405</v>
      </c>
      <c r="AN93" s="104">
        <v>1405</v>
      </c>
      <c r="AO93" s="104">
        <v>1405</v>
      </c>
      <c r="AP93" s="104">
        <v>1405</v>
      </c>
      <c r="AQ93" s="104">
        <v>1405</v>
      </c>
      <c r="AR93" s="104">
        <v>1405</v>
      </c>
      <c r="AS93" s="104">
        <v>1405</v>
      </c>
      <c r="AT93" s="104">
        <v>1405</v>
      </c>
      <c r="AU93" s="104">
        <v>1405</v>
      </c>
      <c r="AV93" s="104">
        <v>1405</v>
      </c>
      <c r="AW93" s="104">
        <v>1405</v>
      </c>
      <c r="AX93" s="104">
        <v>1405</v>
      </c>
      <c r="AY93" s="104">
        <v>1405</v>
      </c>
      <c r="AZ93" s="256">
        <v>1405</v>
      </c>
      <c r="BA93" s="256">
        <v>1405</v>
      </c>
      <c r="BB93" s="256">
        <v>1405</v>
      </c>
      <c r="BC93" s="256">
        <v>1405</v>
      </c>
      <c r="BD93" s="256">
        <v>1405</v>
      </c>
      <c r="BE93" s="256">
        <v>1405</v>
      </c>
      <c r="BF93" s="256">
        <v>1405</v>
      </c>
      <c r="BG93" s="256">
        <v>1405</v>
      </c>
      <c r="BH93" s="256">
        <v>1405</v>
      </c>
      <c r="BI93" s="256">
        <v>1405</v>
      </c>
      <c r="BJ93" s="256">
        <v>1405</v>
      </c>
      <c r="BK93" s="256">
        <v>1405</v>
      </c>
      <c r="BL93" s="256">
        <v>1405</v>
      </c>
      <c r="BM93" s="256">
        <v>1405</v>
      </c>
      <c r="BN93" s="256">
        <v>1405</v>
      </c>
      <c r="BO93" s="256">
        <v>1405</v>
      </c>
      <c r="BP93" s="256">
        <v>1405</v>
      </c>
      <c r="BQ93" s="256">
        <v>1405</v>
      </c>
      <c r="BR93" s="256">
        <v>1405</v>
      </c>
      <c r="BS93" s="256">
        <v>1405</v>
      </c>
      <c r="BT93" s="256">
        <v>1405</v>
      </c>
      <c r="BU93" s="323">
        <v>1405</v>
      </c>
      <c r="BV93" s="323">
        <v>1405</v>
      </c>
      <c r="BW93" s="323">
        <v>1405</v>
      </c>
      <c r="BX93" s="323">
        <v>1405</v>
      </c>
      <c r="BY93" s="323">
        <v>1405</v>
      </c>
      <c r="BZ93" s="323">
        <v>1405</v>
      </c>
      <c r="CA93" s="323">
        <v>1405</v>
      </c>
      <c r="CB93" s="323">
        <v>1405</v>
      </c>
      <c r="CC93" s="323">
        <v>1405</v>
      </c>
      <c r="CD93" s="323">
        <v>1405</v>
      </c>
      <c r="CE93" s="323">
        <v>1405</v>
      </c>
      <c r="CF93" s="323">
        <v>1405</v>
      </c>
      <c r="CG93" s="323">
        <v>1405</v>
      </c>
      <c r="CH93" s="323">
        <v>1405</v>
      </c>
      <c r="CI93" s="323">
        <v>1405</v>
      </c>
      <c r="CJ93" s="323">
        <v>1405</v>
      </c>
      <c r="CK93" s="323">
        <v>1405</v>
      </c>
      <c r="CL93" s="323">
        <v>1405</v>
      </c>
      <c r="CM93" s="323">
        <v>1405</v>
      </c>
      <c r="CN93" s="323">
        <v>1405</v>
      </c>
      <c r="CO93" s="323">
        <v>1405</v>
      </c>
      <c r="CP93" s="323">
        <v>1405</v>
      </c>
      <c r="CQ93" s="323">
        <v>1405</v>
      </c>
      <c r="CR93" s="323">
        <v>1405</v>
      </c>
      <c r="CS93" s="323">
        <v>1405</v>
      </c>
      <c r="CT93" s="323">
        <v>1405</v>
      </c>
      <c r="CU93" s="323">
        <v>1405</v>
      </c>
      <c r="CV93" s="323">
        <v>1405</v>
      </c>
      <c r="CW93" s="323">
        <v>1405</v>
      </c>
      <c r="CX93" s="323">
        <v>1405</v>
      </c>
      <c r="CY93" s="323">
        <v>1405</v>
      </c>
      <c r="DA93" s="421">
        <f t="shared" si="6"/>
        <v>1405</v>
      </c>
      <c r="DB93" s="477">
        <f t="shared" si="7"/>
        <v>1405</v>
      </c>
    </row>
    <row r="94" spans="1:112" ht="21.75" thickBot="1" x14ac:dyDescent="0.25">
      <c r="A94" s="1" t="s">
        <v>20</v>
      </c>
      <c r="B94" s="1" t="s">
        <v>20</v>
      </c>
      <c r="C94" s="1">
        <v>2</v>
      </c>
      <c r="D94" s="1" t="s">
        <v>20</v>
      </c>
      <c r="E94" s="1">
        <v>2</v>
      </c>
      <c r="F94" s="1">
        <v>100009</v>
      </c>
      <c r="G94" s="3" t="s">
        <v>216</v>
      </c>
      <c r="H94" s="3" t="s">
        <v>215</v>
      </c>
      <c r="I94" s="3">
        <v>41</v>
      </c>
      <c r="J94" s="3">
        <v>9910</v>
      </c>
      <c r="K94" s="3" t="s">
        <v>418</v>
      </c>
      <c r="L94" s="3">
        <v>3</v>
      </c>
      <c r="M94" s="4" t="s">
        <v>47</v>
      </c>
      <c r="O94" s="8">
        <v>63</v>
      </c>
      <c r="P94" s="8">
        <v>63</v>
      </c>
      <c r="Q94" s="8">
        <v>63</v>
      </c>
      <c r="R94" s="78">
        <v>63</v>
      </c>
      <c r="S94" s="90">
        <v>63</v>
      </c>
      <c r="T94" s="90">
        <v>63</v>
      </c>
      <c r="U94" s="90">
        <v>63</v>
      </c>
      <c r="V94" s="90">
        <v>63</v>
      </c>
      <c r="W94" s="90">
        <v>63</v>
      </c>
      <c r="X94" s="90">
        <v>63</v>
      </c>
      <c r="Y94" s="90">
        <v>63</v>
      </c>
      <c r="Z94" s="90">
        <v>63</v>
      </c>
      <c r="AA94" s="90">
        <v>63</v>
      </c>
      <c r="AB94" s="90">
        <v>63</v>
      </c>
      <c r="AC94" s="90">
        <v>63</v>
      </c>
      <c r="AD94" s="90">
        <v>63</v>
      </c>
      <c r="AE94" s="90">
        <v>63</v>
      </c>
      <c r="AF94" s="90">
        <v>63</v>
      </c>
      <c r="AG94" s="90">
        <v>63</v>
      </c>
      <c r="AH94" s="90">
        <v>63</v>
      </c>
      <c r="AI94" s="90">
        <v>63</v>
      </c>
      <c r="AJ94" s="90">
        <v>63</v>
      </c>
      <c r="AK94" s="90">
        <v>63</v>
      </c>
      <c r="AL94" s="90">
        <v>63</v>
      </c>
      <c r="AM94" s="104">
        <v>63</v>
      </c>
      <c r="AN94" s="104">
        <v>63</v>
      </c>
      <c r="AO94" s="104">
        <v>63</v>
      </c>
      <c r="AP94" s="104">
        <v>63</v>
      </c>
      <c r="AQ94" s="104">
        <v>63</v>
      </c>
      <c r="AR94" s="104">
        <v>63</v>
      </c>
      <c r="AS94" s="104">
        <v>63</v>
      </c>
      <c r="AT94" s="104">
        <v>63</v>
      </c>
      <c r="AU94" s="104">
        <v>63</v>
      </c>
      <c r="AV94" s="104">
        <v>63</v>
      </c>
      <c r="AW94" s="104">
        <v>63</v>
      </c>
      <c r="AX94" s="104">
        <v>63</v>
      </c>
      <c r="AY94" s="104">
        <v>63</v>
      </c>
      <c r="AZ94" s="256">
        <v>63</v>
      </c>
      <c r="BA94" s="256">
        <v>63</v>
      </c>
      <c r="BB94" s="256">
        <v>63</v>
      </c>
      <c r="BC94" s="256">
        <v>63</v>
      </c>
      <c r="BD94" s="256">
        <v>63</v>
      </c>
      <c r="BE94" s="256">
        <v>63</v>
      </c>
      <c r="BF94" s="256">
        <v>63</v>
      </c>
      <c r="BG94" s="256">
        <v>63</v>
      </c>
      <c r="BH94" s="256">
        <v>63</v>
      </c>
      <c r="BI94" s="256">
        <v>63</v>
      </c>
      <c r="BJ94" s="256">
        <v>63</v>
      </c>
      <c r="BK94" s="256">
        <v>63</v>
      </c>
      <c r="BL94" s="256">
        <v>63</v>
      </c>
      <c r="BM94" s="256">
        <v>63</v>
      </c>
      <c r="BN94" s="256">
        <v>63</v>
      </c>
      <c r="BO94" s="256">
        <v>63</v>
      </c>
      <c r="BP94" s="256">
        <v>63</v>
      </c>
      <c r="BQ94" s="256">
        <v>63</v>
      </c>
      <c r="BR94" s="256">
        <v>63</v>
      </c>
      <c r="BS94" s="256">
        <v>63</v>
      </c>
      <c r="BT94" s="256">
        <v>63</v>
      </c>
      <c r="BU94" s="323">
        <v>63</v>
      </c>
      <c r="BV94" s="323">
        <v>63</v>
      </c>
      <c r="BW94" s="323">
        <v>63</v>
      </c>
      <c r="BX94" s="323">
        <v>63</v>
      </c>
      <c r="BY94" s="323">
        <v>63</v>
      </c>
      <c r="BZ94" s="323">
        <v>63</v>
      </c>
      <c r="CA94" s="323">
        <v>63</v>
      </c>
      <c r="CB94" s="323">
        <v>63</v>
      </c>
      <c r="CC94" s="323">
        <v>63</v>
      </c>
      <c r="CD94" s="323">
        <v>63</v>
      </c>
      <c r="CE94" s="323">
        <v>63</v>
      </c>
      <c r="CF94" s="323">
        <v>63</v>
      </c>
      <c r="CG94" s="323">
        <v>63</v>
      </c>
      <c r="CH94" s="323">
        <v>63</v>
      </c>
      <c r="CI94" s="323">
        <v>63</v>
      </c>
      <c r="CJ94" s="323">
        <v>63</v>
      </c>
      <c r="CK94" s="323">
        <v>63</v>
      </c>
      <c r="CL94" s="323">
        <v>63</v>
      </c>
      <c r="CM94" s="323">
        <v>63</v>
      </c>
      <c r="CN94" s="323">
        <v>63</v>
      </c>
      <c r="CO94" s="323">
        <v>63</v>
      </c>
      <c r="CP94" s="323">
        <v>63</v>
      </c>
      <c r="CQ94" s="323">
        <v>63</v>
      </c>
      <c r="CR94" s="323">
        <v>63</v>
      </c>
      <c r="CS94" s="323">
        <v>63</v>
      </c>
      <c r="CT94" s="323">
        <v>63</v>
      </c>
      <c r="CU94" s="323">
        <v>63</v>
      </c>
      <c r="CV94" s="323">
        <v>63</v>
      </c>
      <c r="CW94" s="323">
        <v>63</v>
      </c>
      <c r="CX94" s="323">
        <v>63</v>
      </c>
      <c r="CY94" s="323">
        <v>63</v>
      </c>
      <c r="DA94" s="421">
        <f t="shared" si="6"/>
        <v>63</v>
      </c>
      <c r="DB94" s="477">
        <f t="shared" si="7"/>
        <v>63</v>
      </c>
    </row>
    <row r="95" spans="1:112" ht="21.75" thickBot="1" x14ac:dyDescent="0.25">
      <c r="A95" s="1" t="s">
        <v>20</v>
      </c>
      <c r="B95" s="1" t="s">
        <v>20</v>
      </c>
      <c r="C95" s="1">
        <v>2</v>
      </c>
      <c r="D95" s="1" t="s">
        <v>20</v>
      </c>
      <c r="E95" s="1">
        <v>2</v>
      </c>
      <c r="F95" s="1">
        <v>100009</v>
      </c>
      <c r="G95" s="3" t="s">
        <v>218</v>
      </c>
      <c r="H95" s="3" t="s">
        <v>217</v>
      </c>
      <c r="I95" s="3">
        <v>43</v>
      </c>
      <c r="J95" s="530">
        <v>9912</v>
      </c>
      <c r="K95" s="3" t="s">
        <v>418</v>
      </c>
      <c r="L95" s="3">
        <v>3</v>
      </c>
      <c r="M95" s="4" t="s">
        <v>47</v>
      </c>
      <c r="O95" s="8">
        <v>208</v>
      </c>
      <c r="P95" s="8">
        <v>208</v>
      </c>
      <c r="Q95" s="8">
        <v>208</v>
      </c>
      <c r="R95" s="78">
        <v>208</v>
      </c>
      <c r="S95" s="90">
        <v>208</v>
      </c>
      <c r="T95" s="90">
        <v>208</v>
      </c>
      <c r="U95" s="90">
        <v>208</v>
      </c>
      <c r="V95" s="90">
        <v>208</v>
      </c>
      <c r="W95" s="90">
        <v>208</v>
      </c>
      <c r="X95" s="90">
        <v>208</v>
      </c>
      <c r="Y95" s="90">
        <v>208</v>
      </c>
      <c r="Z95" s="90">
        <v>208</v>
      </c>
      <c r="AA95" s="90">
        <v>208</v>
      </c>
      <c r="AB95" s="90">
        <v>208</v>
      </c>
      <c r="AC95" s="90">
        <v>208</v>
      </c>
      <c r="AD95" s="90">
        <v>208</v>
      </c>
      <c r="AE95" s="90">
        <v>208</v>
      </c>
      <c r="AF95" s="90">
        <v>208</v>
      </c>
      <c r="AG95" s="90">
        <v>208</v>
      </c>
      <c r="AH95" s="90">
        <v>208</v>
      </c>
      <c r="AI95" s="90">
        <v>208</v>
      </c>
      <c r="AJ95" s="90">
        <v>208</v>
      </c>
      <c r="AK95" s="90">
        <v>208</v>
      </c>
      <c r="AL95" s="90">
        <v>208</v>
      </c>
      <c r="AM95" s="104">
        <v>208</v>
      </c>
      <c r="AN95" s="104">
        <v>208</v>
      </c>
      <c r="AO95" s="104">
        <v>208</v>
      </c>
      <c r="AP95" s="104">
        <v>208</v>
      </c>
      <c r="AQ95" s="104">
        <v>208</v>
      </c>
      <c r="AR95" s="104">
        <v>208</v>
      </c>
      <c r="AS95" s="104">
        <v>208</v>
      </c>
      <c r="AT95" s="104">
        <v>208</v>
      </c>
      <c r="AU95" s="104">
        <v>208</v>
      </c>
      <c r="AV95" s="104">
        <v>208</v>
      </c>
      <c r="AW95" s="104">
        <v>208</v>
      </c>
      <c r="AX95" s="104">
        <v>208</v>
      </c>
      <c r="AY95" s="104">
        <v>208</v>
      </c>
      <c r="AZ95" s="256">
        <v>208</v>
      </c>
      <c r="BA95" s="256">
        <v>208</v>
      </c>
      <c r="BB95" s="256">
        <v>208</v>
      </c>
      <c r="BC95" s="256">
        <v>208</v>
      </c>
      <c r="BD95" s="256">
        <v>208</v>
      </c>
      <c r="BE95" s="256">
        <v>208</v>
      </c>
      <c r="BF95" s="256">
        <v>208</v>
      </c>
      <c r="BG95" s="256">
        <v>208</v>
      </c>
      <c r="BH95" s="256">
        <v>208</v>
      </c>
      <c r="BI95" s="256">
        <v>208</v>
      </c>
      <c r="BJ95" s="256">
        <v>208</v>
      </c>
      <c r="BK95" s="256">
        <v>208</v>
      </c>
      <c r="BL95" s="256">
        <v>208</v>
      </c>
      <c r="BM95" s="256">
        <v>208</v>
      </c>
      <c r="BN95" s="256">
        <v>208</v>
      </c>
      <c r="BO95" s="256">
        <v>208</v>
      </c>
      <c r="BP95" s="256">
        <v>208</v>
      </c>
      <c r="BQ95" s="256">
        <v>208</v>
      </c>
      <c r="BR95" s="256">
        <v>208</v>
      </c>
      <c r="BS95" s="256">
        <v>208</v>
      </c>
      <c r="BT95" s="256">
        <v>208</v>
      </c>
      <c r="BU95" s="323">
        <v>208</v>
      </c>
      <c r="BV95" s="323">
        <v>208</v>
      </c>
      <c r="BW95" s="323">
        <v>208</v>
      </c>
      <c r="BX95" s="323">
        <v>208</v>
      </c>
      <c r="BY95" s="323">
        <v>208</v>
      </c>
      <c r="BZ95" s="323">
        <v>208</v>
      </c>
      <c r="CA95" s="323">
        <v>208</v>
      </c>
      <c r="CB95" s="323">
        <v>208</v>
      </c>
      <c r="CC95" s="323">
        <v>208</v>
      </c>
      <c r="CD95" s="323">
        <v>208</v>
      </c>
      <c r="CE95" s="323">
        <v>208</v>
      </c>
      <c r="CF95" s="323">
        <v>208</v>
      </c>
      <c r="CG95" s="323">
        <v>208</v>
      </c>
      <c r="CH95" s="323">
        <v>208</v>
      </c>
      <c r="CI95" s="323">
        <v>208</v>
      </c>
      <c r="CJ95" s="323">
        <v>208</v>
      </c>
      <c r="CK95" s="323">
        <v>208</v>
      </c>
      <c r="CL95" s="323">
        <v>208</v>
      </c>
      <c r="CM95" s="323">
        <v>208</v>
      </c>
      <c r="CN95" s="323">
        <v>208</v>
      </c>
      <c r="CO95" s="323">
        <v>208</v>
      </c>
      <c r="CP95" s="323">
        <v>208</v>
      </c>
      <c r="CQ95" s="323">
        <v>208</v>
      </c>
      <c r="CR95" s="323">
        <v>208</v>
      </c>
      <c r="CS95" s="323">
        <v>208</v>
      </c>
      <c r="CT95" s="323">
        <v>208</v>
      </c>
      <c r="CU95" s="323">
        <v>208</v>
      </c>
      <c r="CV95" s="323">
        <v>208</v>
      </c>
      <c r="CW95" s="323">
        <v>208</v>
      </c>
      <c r="CX95" s="323">
        <v>208</v>
      </c>
      <c r="CY95" s="323">
        <v>208</v>
      </c>
      <c r="DA95" s="421">
        <f t="shared" si="6"/>
        <v>208</v>
      </c>
      <c r="DB95" s="477">
        <f t="shared" si="7"/>
        <v>208</v>
      </c>
    </row>
    <row r="96" spans="1:112" s="60" customFormat="1" ht="21.75" thickBot="1" x14ac:dyDescent="0.25">
      <c r="A96" s="57" t="s">
        <v>20</v>
      </c>
      <c r="B96" s="57" t="s">
        <v>20</v>
      </c>
      <c r="C96" s="57">
        <v>2</v>
      </c>
      <c r="D96" s="57" t="s">
        <v>20</v>
      </c>
      <c r="E96" s="57">
        <v>2</v>
      </c>
      <c r="F96" s="1">
        <v>100009</v>
      </c>
      <c r="G96" s="58" t="s">
        <v>220</v>
      </c>
      <c r="H96" s="58" t="s">
        <v>219</v>
      </c>
      <c r="I96" s="58">
        <v>42</v>
      </c>
      <c r="J96" s="531">
        <v>9904</v>
      </c>
      <c r="K96" s="58" t="s">
        <v>418</v>
      </c>
      <c r="L96" s="58">
        <v>3</v>
      </c>
      <c r="M96" s="59" t="s">
        <v>47</v>
      </c>
      <c r="O96" s="67">
        <v>53</v>
      </c>
      <c r="P96" s="67">
        <v>53</v>
      </c>
      <c r="Q96" s="67">
        <v>53</v>
      </c>
      <c r="R96" s="83">
        <v>53</v>
      </c>
      <c r="S96" s="93">
        <v>53</v>
      </c>
      <c r="T96" s="93">
        <v>53</v>
      </c>
      <c r="U96" s="93">
        <v>53</v>
      </c>
      <c r="V96" s="93">
        <v>53</v>
      </c>
      <c r="W96" s="93">
        <v>53</v>
      </c>
      <c r="X96" s="93">
        <v>53</v>
      </c>
      <c r="Y96" s="93">
        <v>53</v>
      </c>
      <c r="Z96" s="93">
        <v>53</v>
      </c>
      <c r="AA96" s="93">
        <v>53</v>
      </c>
      <c r="AB96" s="93">
        <v>53</v>
      </c>
      <c r="AC96" s="93">
        <v>53</v>
      </c>
      <c r="AD96" s="93">
        <v>53</v>
      </c>
      <c r="AE96" s="93">
        <v>53</v>
      </c>
      <c r="AF96" s="93">
        <v>53</v>
      </c>
      <c r="AG96" s="93">
        <v>53</v>
      </c>
      <c r="AH96" s="93">
        <v>53</v>
      </c>
      <c r="AI96" s="93">
        <v>53</v>
      </c>
      <c r="AJ96" s="93">
        <v>53</v>
      </c>
      <c r="AK96" s="93">
        <v>53</v>
      </c>
      <c r="AL96" s="93">
        <v>53</v>
      </c>
      <c r="AM96" s="105">
        <v>53</v>
      </c>
      <c r="AN96" s="105">
        <v>53</v>
      </c>
      <c r="AO96" s="105">
        <v>53</v>
      </c>
      <c r="AP96" s="105">
        <v>53</v>
      </c>
      <c r="AQ96" s="105">
        <v>53</v>
      </c>
      <c r="AR96" s="105">
        <v>53</v>
      </c>
      <c r="AS96" s="105">
        <v>53</v>
      </c>
      <c r="AT96" s="105">
        <v>53</v>
      </c>
      <c r="AU96" s="105">
        <v>53</v>
      </c>
      <c r="AV96" s="105">
        <v>53</v>
      </c>
      <c r="AW96" s="105">
        <v>53</v>
      </c>
      <c r="AX96" s="105">
        <v>53</v>
      </c>
      <c r="AY96" s="105">
        <v>53</v>
      </c>
      <c r="AZ96" s="258">
        <v>53</v>
      </c>
      <c r="BA96" s="258">
        <v>53</v>
      </c>
      <c r="BB96" s="258">
        <v>53</v>
      </c>
      <c r="BC96" s="258">
        <v>53</v>
      </c>
      <c r="BD96" s="258">
        <v>53</v>
      </c>
      <c r="BE96" s="258">
        <v>53</v>
      </c>
      <c r="BF96" s="258">
        <v>53</v>
      </c>
      <c r="BG96" s="258">
        <v>53</v>
      </c>
      <c r="BH96" s="258">
        <v>53</v>
      </c>
      <c r="BI96" s="258">
        <v>53</v>
      </c>
      <c r="BJ96" s="258">
        <v>53</v>
      </c>
      <c r="BK96" s="258">
        <v>53</v>
      </c>
      <c r="BL96" s="258">
        <v>53</v>
      </c>
      <c r="BM96" s="258">
        <v>53</v>
      </c>
      <c r="BN96" s="258">
        <v>53</v>
      </c>
      <c r="BO96" s="258">
        <v>53</v>
      </c>
      <c r="BP96" s="258">
        <v>53</v>
      </c>
      <c r="BQ96" s="258">
        <v>53</v>
      </c>
      <c r="BR96" s="258">
        <v>53</v>
      </c>
      <c r="BS96" s="258">
        <v>53</v>
      </c>
      <c r="BT96" s="258">
        <v>53</v>
      </c>
      <c r="BU96" s="324">
        <v>53</v>
      </c>
      <c r="BV96" s="324">
        <v>53</v>
      </c>
      <c r="BW96" s="324">
        <v>53</v>
      </c>
      <c r="BX96" s="324">
        <v>53</v>
      </c>
      <c r="BY96" s="324">
        <v>53</v>
      </c>
      <c r="BZ96" s="324">
        <v>53</v>
      </c>
      <c r="CA96" s="324">
        <v>53</v>
      </c>
      <c r="CB96" s="324">
        <v>53</v>
      </c>
      <c r="CC96" s="324">
        <v>53</v>
      </c>
      <c r="CD96" s="324">
        <v>53</v>
      </c>
      <c r="CE96" s="324">
        <v>53</v>
      </c>
      <c r="CF96" s="324">
        <v>53</v>
      </c>
      <c r="CG96" s="324">
        <v>53</v>
      </c>
      <c r="CH96" s="324">
        <v>53</v>
      </c>
      <c r="CI96" s="324">
        <v>53</v>
      </c>
      <c r="CJ96" s="324">
        <v>53</v>
      </c>
      <c r="CK96" s="324">
        <v>53</v>
      </c>
      <c r="CL96" s="324">
        <v>53</v>
      </c>
      <c r="CM96" s="324">
        <v>53</v>
      </c>
      <c r="CN96" s="324">
        <v>53</v>
      </c>
      <c r="CO96" s="324">
        <v>53</v>
      </c>
      <c r="CP96" s="324">
        <v>53</v>
      </c>
      <c r="CQ96" s="324">
        <v>53</v>
      </c>
      <c r="CR96" s="324">
        <v>53</v>
      </c>
      <c r="CS96" s="324">
        <v>53</v>
      </c>
      <c r="CT96" s="324">
        <v>53</v>
      </c>
      <c r="CU96" s="324">
        <v>53</v>
      </c>
      <c r="CV96" s="324">
        <v>53</v>
      </c>
      <c r="CW96" s="324">
        <v>53</v>
      </c>
      <c r="CX96" s="324">
        <v>53</v>
      </c>
      <c r="CY96" s="324">
        <v>53</v>
      </c>
      <c r="DA96" s="421">
        <f t="shared" si="6"/>
        <v>53</v>
      </c>
      <c r="DB96" s="477">
        <f t="shared" si="7"/>
        <v>53</v>
      </c>
    </row>
    <row r="97" spans="1:112" s="65" customFormat="1" ht="13.5" thickBot="1" x14ac:dyDescent="0.25">
      <c r="A97" s="62" t="s">
        <v>21</v>
      </c>
      <c r="B97" s="62" t="s">
        <v>21</v>
      </c>
      <c r="C97" s="62">
        <v>2</v>
      </c>
      <c r="D97" s="62" t="s">
        <v>21</v>
      </c>
      <c r="E97" s="62">
        <v>2</v>
      </c>
      <c r="F97" s="62">
        <v>100049</v>
      </c>
      <c r="G97" s="63" t="s">
        <v>221</v>
      </c>
      <c r="H97" s="63" t="s">
        <v>222</v>
      </c>
      <c r="I97" s="63">
        <v>91</v>
      </c>
      <c r="J97" s="63"/>
      <c r="K97" s="63" t="s">
        <v>418</v>
      </c>
      <c r="L97" s="63">
        <v>3</v>
      </c>
      <c r="M97" s="64" t="s">
        <v>47</v>
      </c>
      <c r="O97" s="68">
        <v>720</v>
      </c>
      <c r="P97" s="68">
        <v>720</v>
      </c>
      <c r="Q97" s="68">
        <v>720</v>
      </c>
      <c r="R97" s="85">
        <v>720</v>
      </c>
      <c r="S97" s="96">
        <v>720</v>
      </c>
      <c r="T97" s="96">
        <v>720</v>
      </c>
      <c r="U97" s="96">
        <v>720</v>
      </c>
      <c r="V97" s="96">
        <v>720</v>
      </c>
      <c r="W97" s="96">
        <v>720</v>
      </c>
      <c r="X97" s="96">
        <v>720</v>
      </c>
      <c r="Y97" s="96">
        <v>720</v>
      </c>
      <c r="Z97" s="96">
        <v>720</v>
      </c>
      <c r="AA97" s="96">
        <v>720</v>
      </c>
      <c r="AB97" s="96">
        <v>720</v>
      </c>
      <c r="AC97" s="96">
        <v>720</v>
      </c>
      <c r="AD97" s="96">
        <v>720</v>
      </c>
      <c r="AE97" s="96">
        <v>720</v>
      </c>
      <c r="AF97" s="96">
        <v>720</v>
      </c>
      <c r="AG97" s="96">
        <v>720</v>
      </c>
      <c r="AH97" s="96">
        <v>720</v>
      </c>
      <c r="AI97" s="96">
        <v>720</v>
      </c>
      <c r="AJ97" s="96">
        <v>720</v>
      </c>
      <c r="AK97" s="96">
        <v>720</v>
      </c>
      <c r="AL97" s="96">
        <v>720</v>
      </c>
      <c r="AM97" s="101">
        <v>720</v>
      </c>
      <c r="AN97" s="101">
        <v>720</v>
      </c>
      <c r="AO97" s="101">
        <v>720</v>
      </c>
      <c r="AP97" s="101">
        <v>720</v>
      </c>
      <c r="AQ97" s="101">
        <v>720</v>
      </c>
      <c r="AR97" s="101">
        <v>720</v>
      </c>
      <c r="AS97" s="101">
        <v>720</v>
      </c>
      <c r="AT97" s="101">
        <v>720</v>
      </c>
      <c r="AU97" s="101">
        <v>720</v>
      </c>
      <c r="AV97" s="101">
        <v>720</v>
      </c>
      <c r="AW97" s="101">
        <v>720</v>
      </c>
      <c r="AX97" s="101">
        <v>720</v>
      </c>
      <c r="AY97" s="101">
        <v>720</v>
      </c>
      <c r="AZ97" s="132">
        <v>720</v>
      </c>
      <c r="BA97" s="132">
        <v>720</v>
      </c>
      <c r="BB97" s="132">
        <v>720</v>
      </c>
      <c r="BC97" s="132">
        <v>720</v>
      </c>
      <c r="BD97" s="132">
        <v>720</v>
      </c>
      <c r="BE97" s="132">
        <v>720</v>
      </c>
      <c r="BF97" s="132">
        <v>720</v>
      </c>
      <c r="BG97" s="132">
        <v>720</v>
      </c>
      <c r="BH97" s="132">
        <v>720</v>
      </c>
      <c r="BI97" s="132">
        <v>720</v>
      </c>
      <c r="BJ97" s="132">
        <v>720</v>
      </c>
      <c r="BK97" s="132">
        <v>720</v>
      </c>
      <c r="BL97" s="132">
        <v>720</v>
      </c>
      <c r="BM97" s="132">
        <v>720</v>
      </c>
      <c r="BN97" s="132">
        <v>720</v>
      </c>
      <c r="BO97" s="132">
        <v>720</v>
      </c>
      <c r="BP97" s="132">
        <v>720</v>
      </c>
      <c r="BQ97" s="132">
        <v>720</v>
      </c>
      <c r="BR97" s="132">
        <v>720</v>
      </c>
      <c r="BS97" s="132">
        <v>720</v>
      </c>
      <c r="BT97" s="132">
        <v>720</v>
      </c>
      <c r="BU97" s="114">
        <v>720</v>
      </c>
      <c r="BV97" s="114">
        <v>720</v>
      </c>
      <c r="BW97" s="114">
        <v>720</v>
      </c>
      <c r="BX97" s="114">
        <v>720</v>
      </c>
      <c r="BY97" s="114">
        <v>720</v>
      </c>
      <c r="BZ97" s="114">
        <v>720</v>
      </c>
      <c r="CA97" s="114">
        <v>720</v>
      </c>
      <c r="CB97" s="114">
        <v>720</v>
      </c>
      <c r="CC97" s="114">
        <v>720</v>
      </c>
      <c r="CD97" s="114">
        <v>720</v>
      </c>
      <c r="CE97" s="114">
        <v>720</v>
      </c>
      <c r="CF97" s="114">
        <v>720</v>
      </c>
      <c r="CG97" s="114">
        <v>720</v>
      </c>
      <c r="CH97" s="114">
        <v>720</v>
      </c>
      <c r="CI97" s="114">
        <v>720</v>
      </c>
      <c r="CJ97" s="114">
        <v>720</v>
      </c>
      <c r="CK97" s="114">
        <v>720</v>
      </c>
      <c r="CL97" s="114">
        <v>720</v>
      </c>
      <c r="CM97" s="114">
        <v>720</v>
      </c>
      <c r="CN97" s="114">
        <v>720</v>
      </c>
      <c r="CO97" s="114">
        <v>720</v>
      </c>
      <c r="CP97" s="114">
        <v>720</v>
      </c>
      <c r="CQ97" s="114">
        <v>720</v>
      </c>
      <c r="CR97" s="114">
        <v>720</v>
      </c>
      <c r="CS97" s="114">
        <v>720</v>
      </c>
      <c r="CT97" s="114">
        <v>720</v>
      </c>
      <c r="CU97" s="114">
        <v>720</v>
      </c>
      <c r="CV97" s="114">
        <v>720</v>
      </c>
      <c r="CW97" s="114">
        <v>720</v>
      </c>
      <c r="CX97" s="114">
        <v>720</v>
      </c>
      <c r="CY97" s="114">
        <v>720</v>
      </c>
      <c r="DA97" s="421">
        <f t="shared" si="6"/>
        <v>720</v>
      </c>
      <c r="DB97" s="477">
        <f t="shared" si="7"/>
        <v>720</v>
      </c>
      <c r="DF97" s="430" t="s">
        <v>516</v>
      </c>
    </row>
    <row r="98" spans="1:112" s="65" customFormat="1" ht="13.5" thickBot="1" x14ac:dyDescent="0.25">
      <c r="A98" s="62" t="s">
        <v>22</v>
      </c>
      <c r="B98" s="62" t="s">
        <v>22</v>
      </c>
      <c r="C98" s="62">
        <v>2</v>
      </c>
      <c r="D98" s="62" t="s">
        <v>22</v>
      </c>
      <c r="E98" s="62"/>
      <c r="F98" s="62">
        <v>100010</v>
      </c>
      <c r="G98" s="63" t="s">
        <v>224</v>
      </c>
      <c r="H98" s="63" t="s">
        <v>223</v>
      </c>
      <c r="I98" s="63">
        <v>95</v>
      </c>
      <c r="J98" s="63">
        <v>9703</v>
      </c>
      <c r="K98" s="63" t="s">
        <v>418</v>
      </c>
      <c r="L98" s="63">
        <v>3</v>
      </c>
      <c r="M98" s="64" t="s">
        <v>48</v>
      </c>
      <c r="O98" s="68">
        <v>288752</v>
      </c>
      <c r="P98" s="68">
        <v>288752</v>
      </c>
      <c r="Q98" s="68">
        <v>288752</v>
      </c>
      <c r="R98" s="85">
        <v>288752</v>
      </c>
      <c r="S98" s="100">
        <v>344698</v>
      </c>
      <c r="T98" s="101">
        <v>344698</v>
      </c>
      <c r="U98" s="101">
        <v>344698</v>
      </c>
      <c r="V98" s="101">
        <v>344698</v>
      </c>
      <c r="W98" s="101">
        <v>344698</v>
      </c>
      <c r="X98" s="101">
        <v>344698</v>
      </c>
      <c r="Y98" s="101">
        <v>344698</v>
      </c>
      <c r="Z98" s="101">
        <v>344698</v>
      </c>
      <c r="AA98" s="101">
        <v>344698</v>
      </c>
      <c r="AB98" s="101">
        <v>344698</v>
      </c>
      <c r="AC98" s="101">
        <v>344698</v>
      </c>
      <c r="AD98" s="101">
        <v>344698</v>
      </c>
      <c r="AE98" s="101">
        <v>344698</v>
      </c>
      <c r="AF98" s="101">
        <v>344698</v>
      </c>
      <c r="AG98" s="101">
        <v>344698</v>
      </c>
      <c r="AH98" s="101">
        <v>344698</v>
      </c>
      <c r="AI98" s="101">
        <v>344698</v>
      </c>
      <c r="AJ98" s="101">
        <v>344698</v>
      </c>
      <c r="AK98" s="101">
        <v>344698</v>
      </c>
      <c r="AL98" s="101">
        <v>344698</v>
      </c>
      <c r="AM98" s="101">
        <v>344698</v>
      </c>
      <c r="AN98" s="101">
        <v>344698</v>
      </c>
      <c r="AO98" s="101">
        <v>344698</v>
      </c>
      <c r="AP98" s="101">
        <v>344698</v>
      </c>
      <c r="AQ98" s="101">
        <v>344698</v>
      </c>
      <c r="AR98" s="101">
        <v>344698</v>
      </c>
      <c r="AS98" s="101">
        <v>344698</v>
      </c>
      <c r="AT98" s="101">
        <v>344698</v>
      </c>
      <c r="AU98" s="101">
        <v>344698</v>
      </c>
      <c r="AV98" s="101">
        <v>344698</v>
      </c>
      <c r="AW98" s="101">
        <v>344698</v>
      </c>
      <c r="AX98" s="101">
        <v>344698</v>
      </c>
      <c r="AY98" s="101">
        <v>344698</v>
      </c>
      <c r="AZ98" s="132">
        <v>344698</v>
      </c>
      <c r="BA98" s="132">
        <v>344698</v>
      </c>
      <c r="BB98" s="132">
        <v>344698</v>
      </c>
      <c r="BC98" s="132">
        <v>344698</v>
      </c>
      <c r="BD98" s="132">
        <v>344698</v>
      </c>
      <c r="BE98" s="132">
        <v>344698</v>
      </c>
      <c r="BF98" s="132">
        <v>344698</v>
      </c>
      <c r="BG98" s="132">
        <v>344698</v>
      </c>
      <c r="BH98" s="132">
        <v>344698</v>
      </c>
      <c r="BI98" s="132">
        <v>344698</v>
      </c>
      <c r="BJ98" s="132">
        <v>344698</v>
      </c>
      <c r="BK98" s="132">
        <v>344698</v>
      </c>
      <c r="BL98" s="132">
        <v>344698</v>
      </c>
      <c r="BM98" s="132">
        <v>344698</v>
      </c>
      <c r="BN98" s="132">
        <v>344698</v>
      </c>
      <c r="BO98" s="132">
        <v>344698</v>
      </c>
      <c r="BP98" s="132">
        <v>344698</v>
      </c>
      <c r="BQ98" s="132">
        <v>344698</v>
      </c>
      <c r="BR98" s="132">
        <v>344698</v>
      </c>
      <c r="BS98" s="132">
        <v>344698</v>
      </c>
      <c r="BT98" s="132">
        <v>344698</v>
      </c>
      <c r="BU98" s="114">
        <v>344698</v>
      </c>
      <c r="BV98" s="114">
        <v>344698</v>
      </c>
      <c r="BW98" s="114">
        <v>344698</v>
      </c>
      <c r="BX98" s="114">
        <v>344698</v>
      </c>
      <c r="BY98" s="114">
        <v>344698</v>
      </c>
      <c r="BZ98" s="114">
        <v>344698</v>
      </c>
      <c r="CA98" s="114">
        <v>344698</v>
      </c>
      <c r="CB98" s="114">
        <v>344698</v>
      </c>
      <c r="CC98" s="414">
        <v>535404</v>
      </c>
      <c r="CD98" s="417">
        <v>535404</v>
      </c>
      <c r="CE98" s="417">
        <v>535404</v>
      </c>
      <c r="CF98" s="417">
        <v>535404</v>
      </c>
      <c r="CG98" s="417">
        <v>535404</v>
      </c>
      <c r="CH98" s="417">
        <v>535404</v>
      </c>
      <c r="CI98" s="417">
        <v>535404</v>
      </c>
      <c r="CJ98" s="417">
        <v>535404</v>
      </c>
      <c r="CK98" s="417">
        <v>535404</v>
      </c>
      <c r="CL98" s="417">
        <v>535404</v>
      </c>
      <c r="CM98" s="417">
        <v>535404</v>
      </c>
      <c r="CN98" s="417">
        <v>535404</v>
      </c>
      <c r="CO98" s="417">
        <v>535404</v>
      </c>
      <c r="CP98" s="417">
        <v>535404</v>
      </c>
      <c r="CQ98" s="494">
        <v>535404</v>
      </c>
      <c r="CR98" s="494">
        <v>535404</v>
      </c>
      <c r="CS98" s="494">
        <v>535404</v>
      </c>
      <c r="CT98" s="494">
        <v>535404</v>
      </c>
      <c r="CU98" s="494">
        <v>535404</v>
      </c>
      <c r="CV98" s="494">
        <v>535404</v>
      </c>
      <c r="CW98" s="494">
        <v>535404</v>
      </c>
      <c r="CX98" s="494">
        <v>535404</v>
      </c>
      <c r="CY98" s="494">
        <v>535404</v>
      </c>
      <c r="DA98" s="421">
        <f t="shared" si="6"/>
        <v>362034.90909090912</v>
      </c>
      <c r="DB98" s="477">
        <f t="shared" si="7"/>
        <v>535404</v>
      </c>
      <c r="DF98" s="430" t="s">
        <v>516</v>
      </c>
    </row>
    <row r="99" spans="1:112" ht="13.5" thickBot="1" x14ac:dyDescent="0.25">
      <c r="A99" s="1" t="s">
        <v>22</v>
      </c>
      <c r="B99" s="1" t="s">
        <v>22</v>
      </c>
      <c r="C99" s="1">
        <v>2</v>
      </c>
      <c r="D99" s="1" t="s">
        <v>22</v>
      </c>
      <c r="E99" s="1">
        <v>2</v>
      </c>
      <c r="F99" s="1">
        <v>100011</v>
      </c>
      <c r="G99" s="3" t="s">
        <v>225</v>
      </c>
      <c r="H99" s="3" t="s">
        <v>226</v>
      </c>
      <c r="I99" s="3">
        <v>96</v>
      </c>
      <c r="J99" s="3">
        <v>9704</v>
      </c>
      <c r="K99" s="3" t="s">
        <v>418</v>
      </c>
      <c r="L99" s="3">
        <v>3</v>
      </c>
      <c r="M99" s="4" t="s">
        <v>48</v>
      </c>
      <c r="O99" s="8">
        <v>8096</v>
      </c>
      <c r="P99" s="8">
        <v>8096</v>
      </c>
      <c r="Q99" s="8">
        <v>8096</v>
      </c>
      <c r="R99" s="78">
        <v>8096</v>
      </c>
      <c r="S99" s="90">
        <v>8096</v>
      </c>
      <c r="T99" s="90">
        <v>8096</v>
      </c>
      <c r="U99" s="90">
        <v>8096</v>
      </c>
      <c r="V99" s="90">
        <v>8096</v>
      </c>
      <c r="W99" s="90">
        <v>8096</v>
      </c>
      <c r="X99" s="90">
        <v>8096</v>
      </c>
      <c r="Y99" s="90">
        <v>8096</v>
      </c>
      <c r="Z99" s="90">
        <v>8096</v>
      </c>
      <c r="AA99" s="90">
        <v>8096</v>
      </c>
      <c r="AB99" s="90">
        <v>8096</v>
      </c>
      <c r="AC99" s="90">
        <v>8096</v>
      </c>
      <c r="AD99" s="90">
        <v>8096</v>
      </c>
      <c r="AE99" s="90">
        <v>8096</v>
      </c>
      <c r="AF99" s="90">
        <v>8096</v>
      </c>
      <c r="AG99" s="90">
        <v>8096</v>
      </c>
      <c r="AH99" s="90">
        <v>8096</v>
      </c>
      <c r="AI99" s="90">
        <v>8096</v>
      </c>
      <c r="AJ99" s="90">
        <v>8096</v>
      </c>
      <c r="AK99" s="90">
        <v>8096</v>
      </c>
      <c r="AL99" s="90">
        <v>8096</v>
      </c>
      <c r="AM99" s="104">
        <v>8096</v>
      </c>
      <c r="AN99" s="104">
        <v>8096</v>
      </c>
      <c r="AO99" s="104">
        <v>8096</v>
      </c>
      <c r="AP99" s="104">
        <v>8096</v>
      </c>
      <c r="AQ99" s="104">
        <v>8096</v>
      </c>
      <c r="AR99" s="104">
        <v>8096</v>
      </c>
      <c r="AS99" s="104">
        <v>8096</v>
      </c>
      <c r="AT99" s="104">
        <v>8096</v>
      </c>
      <c r="AU99" s="104">
        <v>8096</v>
      </c>
      <c r="AV99" s="104">
        <v>8096</v>
      </c>
      <c r="AW99" s="104">
        <v>8096</v>
      </c>
      <c r="AX99" s="104">
        <v>8096</v>
      </c>
      <c r="AY99" s="104">
        <v>8096</v>
      </c>
      <c r="AZ99" s="256">
        <v>8096</v>
      </c>
      <c r="BA99" s="256">
        <v>8096</v>
      </c>
      <c r="BB99" s="256">
        <v>8096</v>
      </c>
      <c r="BC99" s="256">
        <v>8096</v>
      </c>
      <c r="BD99" s="256">
        <v>8096</v>
      </c>
      <c r="BE99" s="256">
        <v>8096</v>
      </c>
      <c r="BF99" s="256">
        <v>8096</v>
      </c>
      <c r="BG99" s="256">
        <v>8096</v>
      </c>
      <c r="BH99" s="256">
        <v>8096</v>
      </c>
      <c r="BI99" s="256">
        <v>8096</v>
      </c>
      <c r="BJ99" s="256">
        <v>8096</v>
      </c>
      <c r="BK99" s="256">
        <v>8096</v>
      </c>
      <c r="BL99" s="256">
        <v>8096</v>
      </c>
      <c r="BM99" s="256">
        <v>8096</v>
      </c>
      <c r="BN99" s="256">
        <v>8096</v>
      </c>
      <c r="BO99" s="256">
        <v>8096</v>
      </c>
      <c r="BP99" s="256">
        <v>8096</v>
      </c>
      <c r="BQ99" s="256">
        <v>8096</v>
      </c>
      <c r="BR99" s="256">
        <v>8096</v>
      </c>
      <c r="BS99" s="256">
        <v>8096</v>
      </c>
      <c r="BT99" s="256">
        <v>8096</v>
      </c>
      <c r="BU99" s="323">
        <v>8096</v>
      </c>
      <c r="BV99" s="323">
        <v>8096</v>
      </c>
      <c r="BW99" s="323">
        <v>8096</v>
      </c>
      <c r="BX99" s="323">
        <v>8096</v>
      </c>
      <c r="BY99" s="323">
        <v>8096</v>
      </c>
      <c r="BZ99" s="323">
        <v>8096</v>
      </c>
      <c r="CA99" s="323">
        <v>8096</v>
      </c>
      <c r="CB99" s="323">
        <v>8096</v>
      </c>
      <c r="CC99" s="323">
        <v>8096</v>
      </c>
      <c r="CD99" s="323">
        <v>8096</v>
      </c>
      <c r="CE99" s="323">
        <v>8096</v>
      </c>
      <c r="CF99" s="323">
        <v>8096</v>
      </c>
      <c r="CG99" s="323">
        <v>8096</v>
      </c>
      <c r="CH99" s="323">
        <v>8096</v>
      </c>
      <c r="CI99" s="323">
        <v>8096</v>
      </c>
      <c r="CJ99" s="323">
        <v>8096</v>
      </c>
      <c r="CK99" s="323">
        <v>8096</v>
      </c>
      <c r="CL99" s="323">
        <v>8096</v>
      </c>
      <c r="CM99" s="323">
        <v>8096</v>
      </c>
      <c r="CN99" s="323">
        <v>8096</v>
      </c>
      <c r="CO99" s="323">
        <v>8096</v>
      </c>
      <c r="CP99" s="323">
        <v>8096</v>
      </c>
      <c r="CQ99" s="323">
        <v>8096</v>
      </c>
      <c r="CR99" s="323">
        <v>8096</v>
      </c>
      <c r="CS99" s="323">
        <v>8096</v>
      </c>
      <c r="CT99" s="323">
        <v>8096</v>
      </c>
      <c r="CU99" s="323">
        <v>8096</v>
      </c>
      <c r="CV99" s="323">
        <v>8096</v>
      </c>
      <c r="CW99" s="323">
        <v>8096</v>
      </c>
      <c r="CX99" s="323">
        <v>8096</v>
      </c>
      <c r="CY99" s="323">
        <v>8096</v>
      </c>
      <c r="DA99" s="421">
        <f t="shared" si="6"/>
        <v>8096</v>
      </c>
      <c r="DB99" s="477">
        <f t="shared" si="7"/>
        <v>8096</v>
      </c>
    </row>
    <row r="100" spans="1:112" ht="13.5" thickBot="1" x14ac:dyDescent="0.25">
      <c r="A100" s="1" t="s">
        <v>22</v>
      </c>
      <c r="B100" s="1" t="s">
        <v>22</v>
      </c>
      <c r="C100" s="1">
        <v>2</v>
      </c>
      <c r="D100" s="1" t="s">
        <v>22</v>
      </c>
      <c r="E100" s="1">
        <v>2</v>
      </c>
      <c r="F100" s="1">
        <v>100011</v>
      </c>
      <c r="G100" s="3" t="s">
        <v>227</v>
      </c>
      <c r="H100" s="3" t="s">
        <v>228</v>
      </c>
      <c r="I100" s="3">
        <v>97</v>
      </c>
      <c r="J100" s="3">
        <v>9704</v>
      </c>
      <c r="K100" s="3" t="s">
        <v>418</v>
      </c>
      <c r="L100" s="3">
        <v>3</v>
      </c>
      <c r="M100" s="4" t="s">
        <v>48</v>
      </c>
      <c r="O100" s="8">
        <v>64159</v>
      </c>
      <c r="P100" s="8">
        <v>64159</v>
      </c>
      <c r="Q100" s="8">
        <v>64159</v>
      </c>
      <c r="R100" s="78">
        <v>64159</v>
      </c>
      <c r="S100" s="90">
        <v>64159</v>
      </c>
      <c r="T100" s="90">
        <v>64159</v>
      </c>
      <c r="U100" s="90">
        <v>64159</v>
      </c>
      <c r="V100" s="90">
        <v>64159</v>
      </c>
      <c r="W100" s="90">
        <v>64159</v>
      </c>
      <c r="X100" s="90">
        <v>64159</v>
      </c>
      <c r="Y100" s="90">
        <v>64159</v>
      </c>
      <c r="Z100" s="90">
        <v>64159</v>
      </c>
      <c r="AA100" s="90">
        <v>64159</v>
      </c>
      <c r="AB100" s="90">
        <v>64159</v>
      </c>
      <c r="AC100" s="90">
        <v>64159</v>
      </c>
      <c r="AD100" s="90">
        <v>64159</v>
      </c>
      <c r="AE100" s="90">
        <v>64159</v>
      </c>
      <c r="AF100" s="90">
        <v>64159</v>
      </c>
      <c r="AG100" s="90">
        <v>64159</v>
      </c>
      <c r="AH100" s="90">
        <v>64159</v>
      </c>
      <c r="AI100" s="90">
        <v>64159</v>
      </c>
      <c r="AJ100" s="90">
        <v>64159</v>
      </c>
      <c r="AK100" s="90">
        <v>64159</v>
      </c>
      <c r="AL100" s="90">
        <v>64159</v>
      </c>
      <c r="AM100" s="104">
        <v>64159</v>
      </c>
      <c r="AN100" s="104">
        <v>64159</v>
      </c>
      <c r="AO100" s="104">
        <v>64159</v>
      </c>
      <c r="AP100" s="104">
        <v>64159</v>
      </c>
      <c r="AQ100" s="104">
        <v>64159</v>
      </c>
      <c r="AR100" s="104">
        <v>64159</v>
      </c>
      <c r="AS100" s="104">
        <v>64159</v>
      </c>
      <c r="AT100" s="104">
        <v>64159</v>
      </c>
      <c r="AU100" s="104">
        <v>64159</v>
      </c>
      <c r="AV100" s="104">
        <v>64159</v>
      </c>
      <c r="AW100" s="104">
        <v>64159</v>
      </c>
      <c r="AX100" s="104">
        <v>64159</v>
      </c>
      <c r="AY100" s="104">
        <v>64159</v>
      </c>
      <c r="AZ100" s="256">
        <v>64159</v>
      </c>
      <c r="BA100" s="256">
        <v>64159</v>
      </c>
      <c r="BB100" s="256">
        <v>64159</v>
      </c>
      <c r="BC100" s="256">
        <v>64159</v>
      </c>
      <c r="BD100" s="256">
        <v>64159</v>
      </c>
      <c r="BE100" s="256">
        <v>64159</v>
      </c>
      <c r="BF100" s="256">
        <v>64159</v>
      </c>
      <c r="BG100" s="256">
        <v>64159</v>
      </c>
      <c r="BH100" s="256">
        <v>64159</v>
      </c>
      <c r="BI100" s="256">
        <v>64159</v>
      </c>
      <c r="BJ100" s="256">
        <v>64159</v>
      </c>
      <c r="BK100" s="256">
        <v>64159</v>
      </c>
      <c r="BL100" s="256">
        <v>64159</v>
      </c>
      <c r="BM100" s="256">
        <v>64159</v>
      </c>
      <c r="BN100" s="256">
        <v>64159</v>
      </c>
      <c r="BO100" s="256">
        <v>64159</v>
      </c>
      <c r="BP100" s="256">
        <v>64159</v>
      </c>
      <c r="BQ100" s="256">
        <v>64159</v>
      </c>
      <c r="BR100" s="256">
        <v>64159</v>
      </c>
      <c r="BS100" s="256">
        <v>64159</v>
      </c>
      <c r="BT100" s="256">
        <v>64159</v>
      </c>
      <c r="BU100" s="323">
        <v>64159</v>
      </c>
      <c r="BV100" s="323">
        <v>64159</v>
      </c>
      <c r="BW100" s="323">
        <v>64159</v>
      </c>
      <c r="BX100" s="323">
        <v>64159</v>
      </c>
      <c r="BY100" s="323">
        <v>64159</v>
      </c>
      <c r="BZ100" s="323">
        <v>64159</v>
      </c>
      <c r="CA100" s="323">
        <v>64159</v>
      </c>
      <c r="CB100" s="323">
        <v>64159</v>
      </c>
      <c r="CC100" s="323">
        <v>64159</v>
      </c>
      <c r="CD100" s="323">
        <v>64159</v>
      </c>
      <c r="CE100" s="323">
        <v>64159</v>
      </c>
      <c r="CF100" s="323">
        <v>64159</v>
      </c>
      <c r="CG100" s="323">
        <v>64159</v>
      </c>
      <c r="CH100" s="323">
        <v>64159</v>
      </c>
      <c r="CI100" s="323">
        <v>64159</v>
      </c>
      <c r="CJ100" s="323">
        <v>64159</v>
      </c>
      <c r="CK100" s="323">
        <v>64159</v>
      </c>
      <c r="CL100" s="323">
        <v>64159</v>
      </c>
      <c r="CM100" s="323">
        <v>64159</v>
      </c>
      <c r="CN100" s="323">
        <v>64159</v>
      </c>
      <c r="CO100" s="323">
        <v>64159</v>
      </c>
      <c r="CP100" s="323">
        <v>64159</v>
      </c>
      <c r="CQ100" s="323">
        <v>64159</v>
      </c>
      <c r="CR100" s="323">
        <v>64159</v>
      </c>
      <c r="CS100" s="323">
        <v>64159</v>
      </c>
      <c r="CT100" s="323">
        <v>64159</v>
      </c>
      <c r="CU100" s="323">
        <v>64159</v>
      </c>
      <c r="CV100" s="323">
        <v>64159</v>
      </c>
      <c r="CW100" s="323">
        <v>64159</v>
      </c>
      <c r="CX100" s="323">
        <v>64159</v>
      </c>
      <c r="CY100" s="323">
        <v>64159</v>
      </c>
      <c r="DA100" s="421">
        <f t="shared" si="6"/>
        <v>64159</v>
      </c>
      <c r="DB100" s="477">
        <f t="shared" si="7"/>
        <v>64159</v>
      </c>
    </row>
    <row r="101" spans="1:112" ht="13.5" thickBot="1" x14ac:dyDescent="0.25">
      <c r="A101" s="1" t="s">
        <v>22</v>
      </c>
      <c r="B101" s="1" t="s">
        <v>22</v>
      </c>
      <c r="C101" s="1">
        <v>2</v>
      </c>
      <c r="D101" s="1" t="s">
        <v>22</v>
      </c>
      <c r="E101" s="1">
        <v>2</v>
      </c>
      <c r="F101" s="1">
        <v>100011</v>
      </c>
      <c r="G101" s="3" t="s">
        <v>229</v>
      </c>
      <c r="H101" s="3" t="s">
        <v>230</v>
      </c>
      <c r="I101" s="3">
        <v>98</v>
      </c>
      <c r="J101" s="3">
        <v>9704</v>
      </c>
      <c r="K101" s="3" t="s">
        <v>418</v>
      </c>
      <c r="L101" s="3">
        <v>3</v>
      </c>
      <c r="M101" s="4" t="s">
        <v>48</v>
      </c>
      <c r="O101" s="8">
        <v>20979</v>
      </c>
      <c r="P101" s="8">
        <v>20979</v>
      </c>
      <c r="Q101" s="8">
        <v>20979</v>
      </c>
      <c r="R101" s="78">
        <v>20979</v>
      </c>
      <c r="S101" s="90">
        <v>20979</v>
      </c>
      <c r="T101" s="90">
        <v>20979</v>
      </c>
      <c r="U101" s="90">
        <v>20979</v>
      </c>
      <c r="V101" s="90">
        <v>20979</v>
      </c>
      <c r="W101" s="90">
        <v>20979</v>
      </c>
      <c r="X101" s="90">
        <v>20979</v>
      </c>
      <c r="Y101" s="90">
        <v>20979</v>
      </c>
      <c r="Z101" s="90">
        <v>20979</v>
      </c>
      <c r="AA101" s="90">
        <v>20979</v>
      </c>
      <c r="AB101" s="90">
        <v>20979</v>
      </c>
      <c r="AC101" s="90">
        <v>20979</v>
      </c>
      <c r="AD101" s="90">
        <v>20979</v>
      </c>
      <c r="AE101" s="90">
        <v>20979</v>
      </c>
      <c r="AF101" s="90">
        <v>20979</v>
      </c>
      <c r="AG101" s="90">
        <v>20979</v>
      </c>
      <c r="AH101" s="90">
        <v>20979</v>
      </c>
      <c r="AI101" s="90">
        <v>20979</v>
      </c>
      <c r="AJ101" s="90">
        <v>20979</v>
      </c>
      <c r="AK101" s="90">
        <v>20979</v>
      </c>
      <c r="AL101" s="90">
        <v>20979</v>
      </c>
      <c r="AM101" s="104">
        <v>20979</v>
      </c>
      <c r="AN101" s="104">
        <v>20979</v>
      </c>
      <c r="AO101" s="104">
        <v>20979</v>
      </c>
      <c r="AP101" s="104">
        <v>20979</v>
      </c>
      <c r="AQ101" s="104">
        <v>20979</v>
      </c>
      <c r="AR101" s="104">
        <v>20979</v>
      </c>
      <c r="AS101" s="104">
        <v>20979</v>
      </c>
      <c r="AT101" s="104">
        <v>20979</v>
      </c>
      <c r="AU101" s="104">
        <v>20979</v>
      </c>
      <c r="AV101" s="104">
        <v>20979</v>
      </c>
      <c r="AW101" s="104">
        <v>20979</v>
      </c>
      <c r="AX101" s="104">
        <v>20979</v>
      </c>
      <c r="AY101" s="104">
        <v>20979</v>
      </c>
      <c r="AZ101" s="256">
        <v>20979</v>
      </c>
      <c r="BA101" s="256">
        <v>20979</v>
      </c>
      <c r="BB101" s="256">
        <v>20979</v>
      </c>
      <c r="BC101" s="256">
        <v>20979</v>
      </c>
      <c r="BD101" s="256">
        <v>20979</v>
      </c>
      <c r="BE101" s="256">
        <v>20979</v>
      </c>
      <c r="BF101" s="256">
        <v>20979</v>
      </c>
      <c r="BG101" s="256">
        <v>20979</v>
      </c>
      <c r="BH101" s="256">
        <v>20979</v>
      </c>
      <c r="BI101" s="256">
        <v>20979</v>
      </c>
      <c r="BJ101" s="256">
        <v>20979</v>
      </c>
      <c r="BK101" s="256">
        <v>20979</v>
      </c>
      <c r="BL101" s="256">
        <v>20979</v>
      </c>
      <c r="BM101" s="256">
        <v>20979</v>
      </c>
      <c r="BN101" s="256">
        <v>20979</v>
      </c>
      <c r="BO101" s="256">
        <v>20979</v>
      </c>
      <c r="BP101" s="256">
        <v>20979</v>
      </c>
      <c r="BQ101" s="256">
        <v>20979</v>
      </c>
      <c r="BR101" s="256">
        <v>20979</v>
      </c>
      <c r="BS101" s="256">
        <v>20979</v>
      </c>
      <c r="BT101" s="256">
        <v>20979</v>
      </c>
      <c r="BU101" s="323">
        <v>20979</v>
      </c>
      <c r="BV101" s="323">
        <v>20979</v>
      </c>
      <c r="BW101" s="323">
        <v>20979</v>
      </c>
      <c r="BX101" s="323">
        <v>20979</v>
      </c>
      <c r="BY101" s="323">
        <v>20979</v>
      </c>
      <c r="BZ101" s="323">
        <v>20979</v>
      </c>
      <c r="CA101" s="323">
        <v>20979</v>
      </c>
      <c r="CB101" s="323">
        <v>20979</v>
      </c>
      <c r="CC101" s="323">
        <v>20979</v>
      </c>
      <c r="CD101" s="323">
        <v>20979</v>
      </c>
      <c r="CE101" s="323">
        <v>20979</v>
      </c>
      <c r="CF101" s="323">
        <v>20979</v>
      </c>
      <c r="CG101" s="323">
        <v>20979</v>
      </c>
      <c r="CH101" s="323">
        <v>20979</v>
      </c>
      <c r="CI101" s="323">
        <v>20979</v>
      </c>
      <c r="CJ101" s="323">
        <v>20979</v>
      </c>
      <c r="CK101" s="323">
        <v>20979</v>
      </c>
      <c r="CL101" s="323">
        <v>20979</v>
      </c>
      <c r="CM101" s="323">
        <v>20979</v>
      </c>
      <c r="CN101" s="323">
        <v>20979</v>
      </c>
      <c r="CO101" s="323">
        <v>20979</v>
      </c>
      <c r="CP101" s="323">
        <v>20979</v>
      </c>
      <c r="CQ101" s="323">
        <v>20979</v>
      </c>
      <c r="CR101" s="323">
        <v>20979</v>
      </c>
      <c r="CS101" s="323">
        <v>20979</v>
      </c>
      <c r="CT101" s="323">
        <v>20979</v>
      </c>
      <c r="CU101" s="323">
        <v>20979</v>
      </c>
      <c r="CV101" s="323">
        <v>20979</v>
      </c>
      <c r="CW101" s="323">
        <v>20979</v>
      </c>
      <c r="CX101" s="323">
        <v>20979</v>
      </c>
      <c r="CY101" s="323">
        <v>20979</v>
      </c>
      <c r="DA101" s="421">
        <f t="shared" si="6"/>
        <v>20979</v>
      </c>
      <c r="DB101" s="477">
        <f t="shared" si="7"/>
        <v>20979</v>
      </c>
    </row>
    <row r="102" spans="1:112" ht="13.5" thickBot="1" x14ac:dyDescent="0.25">
      <c r="A102" s="1" t="s">
        <v>22</v>
      </c>
      <c r="B102" s="1" t="s">
        <v>22</v>
      </c>
      <c r="C102" s="1">
        <v>2</v>
      </c>
      <c r="D102" s="1" t="s">
        <v>22</v>
      </c>
      <c r="E102" s="1">
        <v>2</v>
      </c>
      <c r="F102" s="1">
        <v>100011</v>
      </c>
      <c r="G102" s="3" t="s">
        <v>231</v>
      </c>
      <c r="H102" s="3" t="s">
        <v>232</v>
      </c>
      <c r="I102" s="3">
        <v>99</v>
      </c>
      <c r="J102" s="3">
        <v>9704</v>
      </c>
      <c r="K102" s="3" t="s">
        <v>418</v>
      </c>
      <c r="L102" s="3">
        <v>3</v>
      </c>
      <c r="M102" s="4" t="s">
        <v>48</v>
      </c>
      <c r="O102" s="8">
        <v>4071</v>
      </c>
      <c r="P102" s="8">
        <v>4071</v>
      </c>
      <c r="Q102" s="8">
        <v>4071</v>
      </c>
      <c r="R102" s="78">
        <v>4071</v>
      </c>
      <c r="S102" s="90">
        <v>4071</v>
      </c>
      <c r="T102" s="90">
        <v>4071</v>
      </c>
      <c r="U102" s="90">
        <v>4071</v>
      </c>
      <c r="V102" s="90">
        <v>4071</v>
      </c>
      <c r="W102" s="90">
        <v>4071</v>
      </c>
      <c r="X102" s="90">
        <v>4071</v>
      </c>
      <c r="Y102" s="90">
        <v>4071</v>
      </c>
      <c r="Z102" s="90">
        <v>4071</v>
      </c>
      <c r="AA102" s="90">
        <v>4071</v>
      </c>
      <c r="AB102" s="90">
        <v>4071</v>
      </c>
      <c r="AC102" s="90">
        <v>4071</v>
      </c>
      <c r="AD102" s="90">
        <v>4071</v>
      </c>
      <c r="AE102" s="90">
        <v>4071</v>
      </c>
      <c r="AF102" s="90">
        <v>4071</v>
      </c>
      <c r="AG102" s="90">
        <v>4071</v>
      </c>
      <c r="AH102" s="90">
        <v>4071</v>
      </c>
      <c r="AI102" s="90">
        <v>4071</v>
      </c>
      <c r="AJ102" s="90">
        <v>4071</v>
      </c>
      <c r="AK102" s="90">
        <v>4071</v>
      </c>
      <c r="AL102" s="90">
        <v>4071</v>
      </c>
      <c r="AM102" s="104">
        <v>4071</v>
      </c>
      <c r="AN102" s="104">
        <v>4071</v>
      </c>
      <c r="AO102" s="104">
        <v>4071</v>
      </c>
      <c r="AP102" s="104">
        <v>4071</v>
      </c>
      <c r="AQ102" s="104">
        <v>4071</v>
      </c>
      <c r="AR102" s="104">
        <v>4071</v>
      </c>
      <c r="AS102" s="104">
        <v>4071</v>
      </c>
      <c r="AT102" s="104">
        <v>4071</v>
      </c>
      <c r="AU102" s="104">
        <v>4071</v>
      </c>
      <c r="AV102" s="104">
        <v>4071</v>
      </c>
      <c r="AW102" s="104">
        <v>4071</v>
      </c>
      <c r="AX102" s="104">
        <v>4071</v>
      </c>
      <c r="AY102" s="104">
        <v>4071</v>
      </c>
      <c r="AZ102" s="256">
        <v>4071</v>
      </c>
      <c r="BA102" s="256">
        <v>4071</v>
      </c>
      <c r="BB102" s="256">
        <v>4071</v>
      </c>
      <c r="BC102" s="256">
        <v>4071</v>
      </c>
      <c r="BD102" s="256">
        <v>4071</v>
      </c>
      <c r="BE102" s="256">
        <v>4071</v>
      </c>
      <c r="BF102" s="256">
        <v>4071</v>
      </c>
      <c r="BG102" s="256">
        <v>4071</v>
      </c>
      <c r="BH102" s="256">
        <v>4071</v>
      </c>
      <c r="BI102" s="256">
        <v>4071</v>
      </c>
      <c r="BJ102" s="256">
        <v>4071</v>
      </c>
      <c r="BK102" s="256">
        <v>4071</v>
      </c>
      <c r="BL102" s="256">
        <v>4071</v>
      </c>
      <c r="BM102" s="256">
        <v>4071</v>
      </c>
      <c r="BN102" s="256">
        <v>4071</v>
      </c>
      <c r="BO102" s="256">
        <v>4071</v>
      </c>
      <c r="BP102" s="256">
        <v>4071</v>
      </c>
      <c r="BQ102" s="256">
        <v>4071</v>
      </c>
      <c r="BR102" s="256">
        <v>4071</v>
      </c>
      <c r="BS102" s="256">
        <v>4071</v>
      </c>
      <c r="BT102" s="256">
        <v>4071</v>
      </c>
      <c r="BU102" s="323">
        <v>4071</v>
      </c>
      <c r="BV102" s="323">
        <v>4071</v>
      </c>
      <c r="BW102" s="323">
        <v>4071</v>
      </c>
      <c r="BX102" s="323">
        <v>4071</v>
      </c>
      <c r="BY102" s="323">
        <v>4071</v>
      </c>
      <c r="BZ102" s="323">
        <v>4071</v>
      </c>
      <c r="CA102" s="323">
        <v>4071</v>
      </c>
      <c r="CB102" s="323">
        <v>4071</v>
      </c>
      <c r="CC102" s="323">
        <v>4071</v>
      </c>
      <c r="CD102" s="323">
        <v>4071</v>
      </c>
      <c r="CE102" s="323">
        <v>4071</v>
      </c>
      <c r="CF102" s="323">
        <v>4071</v>
      </c>
      <c r="CG102" s="323">
        <v>4071</v>
      </c>
      <c r="CH102" s="323">
        <v>4071</v>
      </c>
      <c r="CI102" s="323">
        <v>4071</v>
      </c>
      <c r="CJ102" s="323">
        <v>4071</v>
      </c>
      <c r="CK102" s="323">
        <v>4071</v>
      </c>
      <c r="CL102" s="323">
        <v>4071</v>
      </c>
      <c r="CM102" s="323">
        <v>4071</v>
      </c>
      <c r="CN102" s="323">
        <v>4071</v>
      </c>
      <c r="CO102" s="323">
        <v>4071</v>
      </c>
      <c r="CP102" s="323">
        <v>4071</v>
      </c>
      <c r="CQ102" s="323">
        <v>4071</v>
      </c>
      <c r="CR102" s="323">
        <v>4071</v>
      </c>
      <c r="CS102" s="323">
        <v>4071</v>
      </c>
      <c r="CT102" s="323">
        <v>4071</v>
      </c>
      <c r="CU102" s="323">
        <v>4071</v>
      </c>
      <c r="CV102" s="323">
        <v>4071</v>
      </c>
      <c r="CW102" s="323">
        <v>4071</v>
      </c>
      <c r="CX102" s="323">
        <v>4071</v>
      </c>
      <c r="CY102" s="323">
        <v>4071</v>
      </c>
      <c r="DA102" s="421">
        <f t="shared" si="6"/>
        <v>4071</v>
      </c>
      <c r="DB102" s="477">
        <f t="shared" si="7"/>
        <v>4071</v>
      </c>
    </row>
    <row r="103" spans="1:112" ht="13.5" thickBot="1" x14ac:dyDescent="0.25">
      <c r="A103" s="1" t="s">
        <v>22</v>
      </c>
      <c r="B103" s="1" t="s">
        <v>22</v>
      </c>
      <c r="C103" s="1">
        <v>2</v>
      </c>
      <c r="D103" s="1" t="s">
        <v>22</v>
      </c>
      <c r="E103" s="1">
        <v>2</v>
      </c>
      <c r="F103" s="1">
        <v>100011</v>
      </c>
      <c r="G103" s="3" t="s">
        <v>233</v>
      </c>
      <c r="H103" s="3" t="s">
        <v>234</v>
      </c>
      <c r="I103" s="3">
        <v>100</v>
      </c>
      <c r="J103" s="3">
        <v>9704</v>
      </c>
      <c r="K103" s="3" t="s">
        <v>418</v>
      </c>
      <c r="L103" s="3">
        <v>3</v>
      </c>
      <c r="M103" s="4" t="s">
        <v>48</v>
      </c>
      <c r="O103" s="8">
        <v>14851</v>
      </c>
      <c r="P103" s="8">
        <v>14851</v>
      </c>
      <c r="Q103" s="8">
        <v>14851</v>
      </c>
      <c r="R103" s="78">
        <v>14851</v>
      </c>
      <c r="S103" s="90">
        <v>14851</v>
      </c>
      <c r="T103" s="90">
        <v>14851</v>
      </c>
      <c r="U103" s="90">
        <v>14851</v>
      </c>
      <c r="V103" s="90">
        <v>14851</v>
      </c>
      <c r="W103" s="90">
        <v>14851</v>
      </c>
      <c r="X103" s="90">
        <v>14851</v>
      </c>
      <c r="Y103" s="90">
        <v>14851</v>
      </c>
      <c r="Z103" s="90">
        <v>14851</v>
      </c>
      <c r="AA103" s="90">
        <v>14851</v>
      </c>
      <c r="AB103" s="90">
        <v>14851</v>
      </c>
      <c r="AC103" s="90">
        <v>14851</v>
      </c>
      <c r="AD103" s="90">
        <v>14851</v>
      </c>
      <c r="AE103" s="90">
        <v>14851</v>
      </c>
      <c r="AF103" s="90">
        <v>14851</v>
      </c>
      <c r="AG103" s="90">
        <v>14851</v>
      </c>
      <c r="AH103" s="90">
        <v>14851</v>
      </c>
      <c r="AI103" s="90">
        <v>14851</v>
      </c>
      <c r="AJ103" s="90">
        <v>14851</v>
      </c>
      <c r="AK103" s="90">
        <v>14851</v>
      </c>
      <c r="AL103" s="90">
        <v>14851</v>
      </c>
      <c r="AM103" s="104">
        <v>14851</v>
      </c>
      <c r="AN103" s="104">
        <v>14851</v>
      </c>
      <c r="AO103" s="104">
        <v>14851</v>
      </c>
      <c r="AP103" s="104">
        <v>14851</v>
      </c>
      <c r="AQ103" s="104">
        <v>14851</v>
      </c>
      <c r="AR103" s="104">
        <v>14851</v>
      </c>
      <c r="AS103" s="104">
        <v>14851</v>
      </c>
      <c r="AT103" s="104">
        <v>14851</v>
      </c>
      <c r="AU103" s="104">
        <v>14851</v>
      </c>
      <c r="AV103" s="104">
        <v>14851</v>
      </c>
      <c r="AW103" s="104">
        <v>14851</v>
      </c>
      <c r="AX103" s="104">
        <v>14851</v>
      </c>
      <c r="AY103" s="104">
        <v>14851</v>
      </c>
      <c r="AZ103" s="256">
        <v>14851</v>
      </c>
      <c r="BA103" s="256">
        <v>14851</v>
      </c>
      <c r="BB103" s="256">
        <v>14851</v>
      </c>
      <c r="BC103" s="256">
        <v>14851</v>
      </c>
      <c r="BD103" s="256">
        <v>14851</v>
      </c>
      <c r="BE103" s="256">
        <v>14851</v>
      </c>
      <c r="BF103" s="256">
        <v>14851</v>
      </c>
      <c r="BG103" s="256">
        <v>14851</v>
      </c>
      <c r="BH103" s="256">
        <v>14851</v>
      </c>
      <c r="BI103" s="256">
        <v>14851</v>
      </c>
      <c r="BJ103" s="256">
        <v>14851</v>
      </c>
      <c r="BK103" s="256">
        <v>14851</v>
      </c>
      <c r="BL103" s="256">
        <v>14851</v>
      </c>
      <c r="BM103" s="256">
        <v>14851</v>
      </c>
      <c r="BN103" s="256">
        <v>14851</v>
      </c>
      <c r="BO103" s="256">
        <v>14851</v>
      </c>
      <c r="BP103" s="256">
        <v>14851</v>
      </c>
      <c r="BQ103" s="256">
        <v>14851</v>
      </c>
      <c r="BR103" s="256">
        <v>14851</v>
      </c>
      <c r="BS103" s="256">
        <v>14851</v>
      </c>
      <c r="BT103" s="256">
        <v>14851</v>
      </c>
      <c r="BU103" s="323">
        <v>14851</v>
      </c>
      <c r="BV103" s="323">
        <v>14851</v>
      </c>
      <c r="BW103" s="323">
        <v>14851</v>
      </c>
      <c r="BX103" s="323">
        <v>14851</v>
      </c>
      <c r="BY103" s="323">
        <v>14851</v>
      </c>
      <c r="BZ103" s="323">
        <v>14851</v>
      </c>
      <c r="CA103" s="323">
        <v>14851</v>
      </c>
      <c r="CB103" s="323">
        <v>14851</v>
      </c>
      <c r="CC103" s="323">
        <v>14851</v>
      </c>
      <c r="CD103" s="323">
        <v>14851</v>
      </c>
      <c r="CE103" s="323">
        <v>14851</v>
      </c>
      <c r="CF103" s="323">
        <v>14851</v>
      </c>
      <c r="CG103" s="323">
        <v>14851</v>
      </c>
      <c r="CH103" s="323">
        <v>14851</v>
      </c>
      <c r="CI103" s="323">
        <v>14851</v>
      </c>
      <c r="CJ103" s="323">
        <v>14851</v>
      </c>
      <c r="CK103" s="323">
        <v>14851</v>
      </c>
      <c r="CL103" s="323">
        <v>14851</v>
      </c>
      <c r="CM103" s="323">
        <v>14851</v>
      </c>
      <c r="CN103" s="323">
        <v>14851</v>
      </c>
      <c r="CO103" s="323">
        <v>14851</v>
      </c>
      <c r="CP103" s="323">
        <v>14851</v>
      </c>
      <c r="CQ103" s="323">
        <v>14851</v>
      </c>
      <c r="CR103" s="323">
        <v>14851</v>
      </c>
      <c r="CS103" s="323">
        <v>14851</v>
      </c>
      <c r="CT103" s="323">
        <v>14851</v>
      </c>
      <c r="CU103" s="323">
        <v>14851</v>
      </c>
      <c r="CV103" s="323">
        <v>14851</v>
      </c>
      <c r="CW103" s="323">
        <v>14851</v>
      </c>
      <c r="CX103" s="323">
        <v>14851</v>
      </c>
      <c r="CY103" s="323">
        <v>14851</v>
      </c>
      <c r="DA103" s="421">
        <f t="shared" si="6"/>
        <v>14851</v>
      </c>
      <c r="DB103" s="477">
        <f t="shared" si="7"/>
        <v>14851</v>
      </c>
    </row>
    <row r="104" spans="1:112" s="60" customFormat="1" ht="13.5" thickBot="1" x14ac:dyDescent="0.25">
      <c r="A104" s="57" t="s">
        <v>22</v>
      </c>
      <c r="B104" s="57" t="s">
        <v>22</v>
      </c>
      <c r="C104" s="57">
        <v>2</v>
      </c>
      <c r="D104" s="57" t="s">
        <v>22</v>
      </c>
      <c r="E104" s="57">
        <v>2</v>
      </c>
      <c r="F104" s="57">
        <v>100011</v>
      </c>
      <c r="G104" s="58" t="s">
        <v>235</v>
      </c>
      <c r="H104" s="58" t="s">
        <v>236</v>
      </c>
      <c r="I104" s="58">
        <v>101</v>
      </c>
      <c r="J104" s="58">
        <v>9704</v>
      </c>
      <c r="K104" s="58" t="s">
        <v>418</v>
      </c>
      <c r="L104" s="58">
        <v>3</v>
      </c>
      <c r="M104" s="59" t="s">
        <v>48</v>
      </c>
      <c r="O104" s="67">
        <v>25501</v>
      </c>
      <c r="P104" s="67">
        <v>25501</v>
      </c>
      <c r="Q104" s="67">
        <v>25501</v>
      </c>
      <c r="R104" s="83">
        <v>25501</v>
      </c>
      <c r="S104" s="93">
        <v>25501</v>
      </c>
      <c r="T104" s="93">
        <v>25501</v>
      </c>
      <c r="U104" s="93">
        <v>25501</v>
      </c>
      <c r="V104" s="93">
        <v>25501</v>
      </c>
      <c r="W104" s="93">
        <v>25501</v>
      </c>
      <c r="X104" s="93">
        <v>25501</v>
      </c>
      <c r="Y104" s="93">
        <v>25501</v>
      </c>
      <c r="Z104" s="93">
        <v>25501</v>
      </c>
      <c r="AA104" s="93">
        <v>25501</v>
      </c>
      <c r="AB104" s="93">
        <v>25501</v>
      </c>
      <c r="AC104" s="93">
        <v>25501</v>
      </c>
      <c r="AD104" s="93">
        <v>25501</v>
      </c>
      <c r="AE104" s="93">
        <v>25501</v>
      </c>
      <c r="AF104" s="93">
        <v>25501</v>
      </c>
      <c r="AG104" s="93">
        <v>25501</v>
      </c>
      <c r="AH104" s="93">
        <v>25501</v>
      </c>
      <c r="AI104" s="93">
        <v>25501</v>
      </c>
      <c r="AJ104" s="93">
        <v>25501</v>
      </c>
      <c r="AK104" s="93">
        <v>25501</v>
      </c>
      <c r="AL104" s="93">
        <v>25501</v>
      </c>
      <c r="AM104" s="105">
        <v>25501</v>
      </c>
      <c r="AN104" s="105">
        <v>25501</v>
      </c>
      <c r="AO104" s="105">
        <v>25501</v>
      </c>
      <c r="AP104" s="105">
        <v>25501</v>
      </c>
      <c r="AQ104" s="105">
        <v>25501</v>
      </c>
      <c r="AR104" s="105">
        <v>25501</v>
      </c>
      <c r="AS104" s="105">
        <v>25501</v>
      </c>
      <c r="AT104" s="105">
        <v>25501</v>
      </c>
      <c r="AU104" s="105">
        <v>25501</v>
      </c>
      <c r="AV104" s="105">
        <v>25501</v>
      </c>
      <c r="AW104" s="105">
        <v>25501</v>
      </c>
      <c r="AX104" s="105">
        <v>25501</v>
      </c>
      <c r="AY104" s="105">
        <v>25501</v>
      </c>
      <c r="AZ104" s="258">
        <v>25501</v>
      </c>
      <c r="BA104" s="258">
        <v>25501</v>
      </c>
      <c r="BB104" s="258">
        <v>25501</v>
      </c>
      <c r="BC104" s="258">
        <v>25501</v>
      </c>
      <c r="BD104" s="258">
        <v>25501</v>
      </c>
      <c r="BE104" s="258">
        <v>25501</v>
      </c>
      <c r="BF104" s="258">
        <v>25501</v>
      </c>
      <c r="BG104" s="258">
        <v>25501</v>
      </c>
      <c r="BH104" s="258">
        <v>25501</v>
      </c>
      <c r="BI104" s="258">
        <v>25501</v>
      </c>
      <c r="BJ104" s="258">
        <v>25501</v>
      </c>
      <c r="BK104" s="258">
        <v>25501</v>
      </c>
      <c r="BL104" s="258">
        <v>25501</v>
      </c>
      <c r="BM104" s="258">
        <v>25501</v>
      </c>
      <c r="BN104" s="258">
        <v>25501</v>
      </c>
      <c r="BO104" s="258">
        <v>25501</v>
      </c>
      <c r="BP104" s="258">
        <v>25501</v>
      </c>
      <c r="BQ104" s="258">
        <v>25501</v>
      </c>
      <c r="BR104" s="258">
        <v>25501</v>
      </c>
      <c r="BS104" s="258">
        <v>25501</v>
      </c>
      <c r="BT104" s="258">
        <v>25501</v>
      </c>
      <c r="BU104" s="324">
        <v>25501</v>
      </c>
      <c r="BV104" s="324">
        <v>25501</v>
      </c>
      <c r="BW104" s="324">
        <v>25501</v>
      </c>
      <c r="BX104" s="324">
        <v>25501</v>
      </c>
      <c r="BY104" s="324">
        <v>25501</v>
      </c>
      <c r="BZ104" s="324">
        <v>25501</v>
      </c>
      <c r="CA104" s="324">
        <v>25501</v>
      </c>
      <c r="CB104" s="324">
        <v>25501</v>
      </c>
      <c r="CC104" s="324">
        <v>25501</v>
      </c>
      <c r="CD104" s="324">
        <v>25501</v>
      </c>
      <c r="CE104" s="324">
        <v>25501</v>
      </c>
      <c r="CF104" s="324">
        <v>25501</v>
      </c>
      <c r="CG104" s="324">
        <v>25501</v>
      </c>
      <c r="CH104" s="324">
        <v>25501</v>
      </c>
      <c r="CI104" s="324">
        <v>25501</v>
      </c>
      <c r="CJ104" s="324">
        <v>25501</v>
      </c>
      <c r="CK104" s="324">
        <v>25501</v>
      </c>
      <c r="CL104" s="324">
        <v>25501</v>
      </c>
      <c r="CM104" s="324">
        <v>25501</v>
      </c>
      <c r="CN104" s="324">
        <v>25501</v>
      </c>
      <c r="CO104" s="324">
        <v>25501</v>
      </c>
      <c r="CP104" s="324">
        <v>25501</v>
      </c>
      <c r="CQ104" s="324">
        <v>25501</v>
      </c>
      <c r="CR104" s="324">
        <v>25501</v>
      </c>
      <c r="CS104" s="324">
        <v>25501</v>
      </c>
      <c r="CT104" s="324">
        <v>25501</v>
      </c>
      <c r="CU104" s="324">
        <v>25501</v>
      </c>
      <c r="CV104" s="324">
        <v>25501</v>
      </c>
      <c r="CW104" s="324">
        <v>25501</v>
      </c>
      <c r="CX104" s="324">
        <v>25501</v>
      </c>
      <c r="CY104" s="324">
        <v>25501</v>
      </c>
      <c r="DA104" s="421">
        <f t="shared" si="6"/>
        <v>25501</v>
      </c>
      <c r="DB104" s="477">
        <f t="shared" si="7"/>
        <v>25501</v>
      </c>
    </row>
    <row r="105" spans="1:112" s="60" customFormat="1" ht="22.5" customHeight="1" thickBot="1" x14ac:dyDescent="0.25">
      <c r="A105" s="57" t="s">
        <v>527</v>
      </c>
      <c r="B105" s="57" t="s">
        <v>534</v>
      </c>
      <c r="C105" s="57">
        <v>2</v>
      </c>
      <c r="D105" s="57" t="s">
        <v>527</v>
      </c>
      <c r="E105" s="57">
        <v>4</v>
      </c>
      <c r="F105" s="57">
        <v>100085</v>
      </c>
      <c r="G105" s="58" t="s">
        <v>351</v>
      </c>
      <c r="H105" s="58" t="s">
        <v>350</v>
      </c>
      <c r="I105" s="58">
        <v>136</v>
      </c>
      <c r="J105" s="58">
        <v>10040</v>
      </c>
      <c r="K105" s="58" t="s">
        <v>418</v>
      </c>
      <c r="L105" s="58">
        <v>5</v>
      </c>
      <c r="M105" s="59" t="s">
        <v>48</v>
      </c>
      <c r="N105" s="70">
        <v>40168</v>
      </c>
      <c r="O105" s="67"/>
      <c r="P105" s="67"/>
      <c r="Q105" s="67"/>
      <c r="R105" s="8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103">
        <v>423416</v>
      </c>
      <c r="AI105" s="105">
        <v>423416</v>
      </c>
      <c r="AJ105" s="105">
        <v>423416</v>
      </c>
      <c r="AK105" s="105">
        <v>423416</v>
      </c>
      <c r="AL105" s="105">
        <v>423416</v>
      </c>
      <c r="AM105" s="105">
        <v>423416</v>
      </c>
      <c r="AN105" s="105">
        <v>423416</v>
      </c>
      <c r="AO105" s="105">
        <v>423416</v>
      </c>
      <c r="AP105" s="105">
        <v>423416</v>
      </c>
      <c r="AQ105" s="105">
        <v>423416</v>
      </c>
      <c r="AR105" s="105">
        <v>423416</v>
      </c>
      <c r="AS105" s="105">
        <v>423416</v>
      </c>
      <c r="AT105" s="105">
        <v>423416</v>
      </c>
      <c r="AU105" s="105">
        <v>423416</v>
      </c>
      <c r="AV105" s="105">
        <v>423416</v>
      </c>
      <c r="AW105" s="105">
        <v>423416</v>
      </c>
      <c r="AX105" s="105">
        <v>423416</v>
      </c>
      <c r="AY105" s="105">
        <v>423416</v>
      </c>
      <c r="AZ105" s="258">
        <v>423416</v>
      </c>
      <c r="BA105" s="258">
        <v>423416</v>
      </c>
      <c r="BB105" s="258">
        <v>423416</v>
      </c>
      <c r="BC105" s="258">
        <v>423416</v>
      </c>
      <c r="BD105" s="258">
        <v>423416</v>
      </c>
      <c r="BE105" s="258">
        <v>423416</v>
      </c>
      <c r="BF105" s="258">
        <v>423416</v>
      </c>
      <c r="BG105" s="258">
        <v>423416</v>
      </c>
      <c r="BH105" s="258">
        <v>423416</v>
      </c>
      <c r="BI105" s="258">
        <v>423416</v>
      </c>
      <c r="BJ105" s="258">
        <v>423416</v>
      </c>
      <c r="BK105" s="258">
        <v>423416</v>
      </c>
      <c r="BL105" s="258">
        <v>423416</v>
      </c>
      <c r="BM105" s="258">
        <v>423416</v>
      </c>
      <c r="BN105" s="258">
        <v>423416</v>
      </c>
      <c r="BO105" s="258">
        <v>423416</v>
      </c>
      <c r="BP105" s="258">
        <v>423416</v>
      </c>
      <c r="BQ105" s="258">
        <v>423416</v>
      </c>
      <c r="BR105" s="258">
        <v>423416</v>
      </c>
      <c r="BS105" s="258">
        <v>423416</v>
      </c>
      <c r="BT105" s="258">
        <v>423416</v>
      </c>
      <c r="BU105" s="324">
        <v>423416</v>
      </c>
      <c r="BV105" s="324">
        <v>423416</v>
      </c>
      <c r="BW105" s="324">
        <v>423416</v>
      </c>
      <c r="BX105" s="324">
        <v>423416</v>
      </c>
      <c r="BY105" s="324">
        <v>423416</v>
      </c>
      <c r="BZ105" s="324">
        <v>423416</v>
      </c>
      <c r="CA105" s="324">
        <v>423416</v>
      </c>
      <c r="CB105" s="324">
        <v>423416</v>
      </c>
      <c r="CC105" s="324">
        <v>423416</v>
      </c>
      <c r="CD105" s="324">
        <v>423416</v>
      </c>
      <c r="CE105" s="324">
        <v>423416</v>
      </c>
      <c r="CF105" s="324">
        <v>423416</v>
      </c>
      <c r="CG105" s="324">
        <v>423416</v>
      </c>
      <c r="CH105" s="324">
        <v>423416</v>
      </c>
      <c r="CI105" s="324">
        <v>423416</v>
      </c>
      <c r="CJ105" s="324">
        <v>423416</v>
      </c>
      <c r="CK105" s="324">
        <v>423416</v>
      </c>
      <c r="CL105" s="324">
        <v>423416</v>
      </c>
      <c r="CM105" s="324">
        <v>423416</v>
      </c>
      <c r="CN105" s="324">
        <v>423416</v>
      </c>
      <c r="CO105" s="324">
        <v>423416</v>
      </c>
      <c r="CP105" s="324">
        <v>423416</v>
      </c>
      <c r="CQ105" s="324">
        <v>423416</v>
      </c>
      <c r="CR105" s="324">
        <v>423416</v>
      </c>
      <c r="CS105" s="324">
        <v>423416</v>
      </c>
      <c r="CT105" s="324">
        <v>423416</v>
      </c>
      <c r="CU105" s="324">
        <v>423416</v>
      </c>
      <c r="CV105" s="324">
        <v>423416</v>
      </c>
      <c r="CW105" s="324">
        <v>423416</v>
      </c>
      <c r="CX105" s="324">
        <v>423416</v>
      </c>
      <c r="CY105" s="324">
        <v>423416</v>
      </c>
      <c r="DA105" s="421">
        <f t="shared" si="6"/>
        <v>423416</v>
      </c>
      <c r="DB105" s="477">
        <f t="shared" si="7"/>
        <v>423416</v>
      </c>
      <c r="DF105" s="433" t="s">
        <v>516</v>
      </c>
    </row>
    <row r="106" spans="1:112" s="65" customFormat="1" ht="13.5" thickBot="1" x14ac:dyDescent="0.25">
      <c r="A106" s="62" t="s">
        <v>23</v>
      </c>
      <c r="B106" s="62" t="s">
        <v>23</v>
      </c>
      <c r="C106" s="62">
        <v>4</v>
      </c>
      <c r="D106" s="62" t="s">
        <v>23</v>
      </c>
      <c r="E106" s="62">
        <v>4</v>
      </c>
      <c r="F106" s="62">
        <v>100012</v>
      </c>
      <c r="G106" s="63" t="s">
        <v>237</v>
      </c>
      <c r="H106" s="63" t="s">
        <v>238</v>
      </c>
      <c r="I106" s="63">
        <v>38</v>
      </c>
      <c r="J106" s="63">
        <v>10035</v>
      </c>
      <c r="K106" s="63" t="s">
        <v>418</v>
      </c>
      <c r="L106" s="63">
        <v>5</v>
      </c>
      <c r="M106" s="64" t="s">
        <v>48</v>
      </c>
      <c r="O106" s="68">
        <v>54138</v>
      </c>
      <c r="P106" s="68">
        <v>54138</v>
      </c>
      <c r="Q106" s="68">
        <v>54138</v>
      </c>
      <c r="R106" s="85">
        <v>54138</v>
      </c>
      <c r="S106" s="96">
        <v>54138</v>
      </c>
      <c r="T106" s="96">
        <v>54138</v>
      </c>
      <c r="U106" s="96">
        <v>54138</v>
      </c>
      <c r="V106" s="96">
        <v>54138</v>
      </c>
      <c r="W106" s="96">
        <v>54138</v>
      </c>
      <c r="X106" s="96">
        <v>54138</v>
      </c>
      <c r="Y106" s="112">
        <v>54138</v>
      </c>
      <c r="Z106" s="114">
        <v>54138</v>
      </c>
      <c r="AA106" s="114">
        <v>54138</v>
      </c>
      <c r="AB106" s="114">
        <v>54138</v>
      </c>
      <c r="AC106" s="114">
        <v>54138</v>
      </c>
      <c r="AD106" s="114">
        <v>54138</v>
      </c>
      <c r="AE106" s="114">
        <v>54138</v>
      </c>
      <c r="AF106" s="114">
        <v>54138</v>
      </c>
      <c r="AG106" s="114">
        <v>54138</v>
      </c>
      <c r="AH106" s="114">
        <v>54138</v>
      </c>
      <c r="AI106" s="114">
        <v>54138</v>
      </c>
      <c r="AJ106" s="114">
        <v>54138</v>
      </c>
      <c r="AK106" s="114">
        <v>54138</v>
      </c>
      <c r="AL106" s="114">
        <v>54138</v>
      </c>
      <c r="AM106" s="132">
        <v>54138</v>
      </c>
      <c r="AN106" s="132">
        <v>54138</v>
      </c>
      <c r="AO106" s="132">
        <v>54138</v>
      </c>
      <c r="AP106" s="132">
        <v>54138</v>
      </c>
      <c r="AQ106" s="132">
        <v>54138</v>
      </c>
      <c r="AR106" s="132">
        <v>54138</v>
      </c>
      <c r="AS106" s="132">
        <v>54138</v>
      </c>
      <c r="AT106" s="132">
        <v>54138</v>
      </c>
      <c r="AU106" s="132">
        <v>54138</v>
      </c>
      <c r="AV106" s="132">
        <v>54138</v>
      </c>
      <c r="AW106" s="132">
        <v>54138</v>
      </c>
      <c r="AX106" s="132">
        <v>54138</v>
      </c>
      <c r="AY106" s="132">
        <v>54138</v>
      </c>
      <c r="AZ106" s="132">
        <v>54138</v>
      </c>
      <c r="BA106" s="132">
        <v>54138</v>
      </c>
      <c r="BB106" s="132">
        <v>54138</v>
      </c>
      <c r="BC106" s="132">
        <v>54138</v>
      </c>
      <c r="BD106" s="132">
        <v>54138</v>
      </c>
      <c r="BE106" s="132">
        <v>54138</v>
      </c>
      <c r="BF106" s="132">
        <v>54138</v>
      </c>
      <c r="BG106" s="132">
        <v>54138</v>
      </c>
      <c r="BH106" s="132">
        <v>54138</v>
      </c>
      <c r="BI106" s="132">
        <v>54138</v>
      </c>
      <c r="BJ106" s="132">
        <v>54138</v>
      </c>
      <c r="BK106" s="132">
        <v>54138</v>
      </c>
      <c r="BL106" s="132">
        <v>54138</v>
      </c>
      <c r="BM106" s="132">
        <v>54138</v>
      </c>
      <c r="BN106" s="132">
        <v>54138</v>
      </c>
      <c r="BO106" s="132">
        <v>54138</v>
      </c>
      <c r="BP106" s="132">
        <v>54138</v>
      </c>
      <c r="BQ106" s="132">
        <v>54138</v>
      </c>
      <c r="BR106" s="132">
        <v>54138</v>
      </c>
      <c r="BS106" s="132">
        <v>54138</v>
      </c>
      <c r="BT106" s="132">
        <v>54138</v>
      </c>
      <c r="BU106" s="114">
        <v>54138</v>
      </c>
      <c r="BV106" s="114">
        <v>54138</v>
      </c>
      <c r="BW106" s="114">
        <v>54138</v>
      </c>
      <c r="BX106" s="114">
        <v>54138</v>
      </c>
      <c r="BY106" s="114">
        <v>54138</v>
      </c>
      <c r="BZ106" s="114">
        <v>54138</v>
      </c>
      <c r="CA106" s="114">
        <v>54138</v>
      </c>
      <c r="CB106" s="114">
        <v>54138</v>
      </c>
      <c r="CC106" s="114">
        <v>54138</v>
      </c>
      <c r="CD106" s="114">
        <v>54138</v>
      </c>
      <c r="CE106" s="114">
        <v>54138</v>
      </c>
      <c r="CF106" s="114">
        <v>54138</v>
      </c>
      <c r="CG106" s="114">
        <v>54138</v>
      </c>
      <c r="CH106" s="114">
        <v>54138</v>
      </c>
      <c r="CI106" s="114">
        <v>54138</v>
      </c>
      <c r="CJ106" s="114">
        <v>54138</v>
      </c>
      <c r="CK106" s="114">
        <v>54138</v>
      </c>
      <c r="CL106" s="114">
        <v>54138</v>
      </c>
      <c r="CM106" s="114">
        <v>54138</v>
      </c>
      <c r="CN106" s="114">
        <v>54138</v>
      </c>
      <c r="CO106" s="114">
        <v>54138</v>
      </c>
      <c r="CP106" s="114">
        <v>54138</v>
      </c>
      <c r="CQ106" s="114">
        <v>54138</v>
      </c>
      <c r="CR106" s="114">
        <v>54138</v>
      </c>
      <c r="CS106" s="114">
        <v>54138</v>
      </c>
      <c r="CT106" s="114">
        <v>54138</v>
      </c>
      <c r="CU106" s="114">
        <v>54138</v>
      </c>
      <c r="CV106" s="114">
        <v>54138</v>
      </c>
      <c r="CW106" s="114">
        <v>54138</v>
      </c>
      <c r="CX106" s="114">
        <v>54138</v>
      </c>
      <c r="CY106" s="114">
        <v>54138</v>
      </c>
      <c r="DA106" s="421">
        <f t="shared" si="6"/>
        <v>54138</v>
      </c>
      <c r="DB106" s="477">
        <f t="shared" si="7"/>
        <v>54138</v>
      </c>
      <c r="DF106" s="430" t="s">
        <v>516</v>
      </c>
    </row>
    <row r="107" spans="1:112" s="65" customFormat="1" ht="21.75" thickBot="1" x14ac:dyDescent="0.25">
      <c r="A107" s="62" t="s">
        <v>535</v>
      </c>
      <c r="B107" s="62" t="s">
        <v>22</v>
      </c>
      <c r="C107" s="62">
        <v>2</v>
      </c>
      <c r="D107" s="62" t="s">
        <v>522</v>
      </c>
      <c r="E107" s="62">
        <v>4</v>
      </c>
      <c r="F107" s="62">
        <v>100076</v>
      </c>
      <c r="G107" s="63" t="s">
        <v>410</v>
      </c>
      <c r="H107" s="63" t="s">
        <v>239</v>
      </c>
      <c r="I107" s="63">
        <v>133</v>
      </c>
      <c r="J107" s="63">
        <v>10005</v>
      </c>
      <c r="K107" s="63" t="s">
        <v>418</v>
      </c>
      <c r="L107" s="63">
        <v>5</v>
      </c>
      <c r="M107" s="64" t="s">
        <v>48</v>
      </c>
      <c r="N107" s="72">
        <v>40093</v>
      </c>
      <c r="O107" s="68"/>
      <c r="P107" s="68"/>
      <c r="Q107" s="68"/>
      <c r="R107" s="85"/>
      <c r="S107" s="96"/>
      <c r="T107" s="96"/>
      <c r="U107" s="96"/>
      <c r="V107" s="96"/>
      <c r="W107" s="96"/>
      <c r="X107" s="96"/>
      <c r="Y107" s="114"/>
      <c r="Z107" s="114"/>
      <c r="AA107" s="114"/>
      <c r="AB107" s="114"/>
      <c r="AC107" s="129">
        <v>412</v>
      </c>
      <c r="AD107" s="132">
        <v>412</v>
      </c>
      <c r="AE107" s="132">
        <v>412</v>
      </c>
      <c r="AF107" s="132">
        <v>412</v>
      </c>
      <c r="AG107" s="132">
        <v>412</v>
      </c>
      <c r="AH107" s="132">
        <v>412</v>
      </c>
      <c r="AI107" s="132">
        <v>412</v>
      </c>
      <c r="AJ107" s="132">
        <v>412</v>
      </c>
      <c r="AK107" s="132">
        <v>412</v>
      </c>
      <c r="AL107" s="132">
        <v>412</v>
      </c>
      <c r="AM107" s="132">
        <v>412</v>
      </c>
      <c r="AN107" s="132">
        <v>412</v>
      </c>
      <c r="AO107" s="132">
        <v>412</v>
      </c>
      <c r="AP107" s="132">
        <v>412</v>
      </c>
      <c r="AQ107" s="132">
        <v>412</v>
      </c>
      <c r="AR107" s="132">
        <v>412</v>
      </c>
      <c r="AS107" s="132">
        <v>412</v>
      </c>
      <c r="AT107" s="132">
        <v>412</v>
      </c>
      <c r="AU107" s="132">
        <v>412</v>
      </c>
      <c r="AV107" s="132">
        <v>412</v>
      </c>
      <c r="AW107" s="132">
        <v>412</v>
      </c>
      <c r="AX107" s="132">
        <v>412</v>
      </c>
      <c r="AY107" s="132">
        <v>412</v>
      </c>
      <c r="AZ107" s="132">
        <v>412</v>
      </c>
      <c r="BA107" s="132">
        <v>412</v>
      </c>
      <c r="BB107" s="132">
        <v>412</v>
      </c>
      <c r="BC107" s="132">
        <v>412</v>
      </c>
      <c r="BD107" s="261">
        <v>5810</v>
      </c>
      <c r="BE107" s="132">
        <v>5810</v>
      </c>
      <c r="BF107" s="132">
        <v>5810</v>
      </c>
      <c r="BG107" s="132">
        <v>5810</v>
      </c>
      <c r="BH107" s="132">
        <v>5810</v>
      </c>
      <c r="BI107" s="132">
        <v>5810</v>
      </c>
      <c r="BJ107" s="132">
        <v>5810</v>
      </c>
      <c r="BK107" s="132">
        <v>5810</v>
      </c>
      <c r="BL107" s="132">
        <v>5810</v>
      </c>
      <c r="BM107" s="132">
        <v>5810</v>
      </c>
      <c r="BN107" s="132">
        <v>5810</v>
      </c>
      <c r="BO107" s="132">
        <v>5810</v>
      </c>
      <c r="BP107" s="132">
        <v>5810</v>
      </c>
      <c r="BQ107" s="132">
        <v>5810</v>
      </c>
      <c r="BR107" s="132">
        <v>5810</v>
      </c>
      <c r="BS107" s="132">
        <v>5810</v>
      </c>
      <c r="BT107" s="132">
        <v>5810</v>
      </c>
      <c r="BU107" s="114">
        <v>5810</v>
      </c>
      <c r="BV107" s="114">
        <v>5810</v>
      </c>
      <c r="BW107" s="114">
        <v>5810</v>
      </c>
      <c r="BX107" s="114">
        <v>5810</v>
      </c>
      <c r="BY107" s="114">
        <v>5810</v>
      </c>
      <c r="BZ107" s="114">
        <v>5810</v>
      </c>
      <c r="CA107" s="114">
        <v>5810</v>
      </c>
      <c r="CB107" s="114">
        <v>5810</v>
      </c>
      <c r="CC107" s="114">
        <v>5810</v>
      </c>
      <c r="CD107" s="114">
        <v>5810</v>
      </c>
      <c r="CE107" s="114">
        <v>5810</v>
      </c>
      <c r="CF107" s="114">
        <v>5810</v>
      </c>
      <c r="CG107" s="114">
        <v>5810</v>
      </c>
      <c r="CH107" s="114">
        <v>5810</v>
      </c>
      <c r="CI107" s="114">
        <v>5810</v>
      </c>
      <c r="CJ107" s="114">
        <v>5810</v>
      </c>
      <c r="CK107" s="114">
        <v>5810</v>
      </c>
      <c r="CL107" s="114">
        <v>5810</v>
      </c>
      <c r="CM107" s="114">
        <v>5810</v>
      </c>
      <c r="CN107" s="114">
        <v>5810</v>
      </c>
      <c r="CO107" s="114">
        <v>5810</v>
      </c>
      <c r="CP107" s="114">
        <v>5810</v>
      </c>
      <c r="CQ107" s="114">
        <v>5810</v>
      </c>
      <c r="CR107" s="114">
        <v>5810</v>
      </c>
      <c r="CS107" s="114">
        <v>5810</v>
      </c>
      <c r="CT107" s="114">
        <v>5810</v>
      </c>
      <c r="CU107" s="114">
        <v>5810</v>
      </c>
      <c r="CV107" s="114">
        <v>5810</v>
      </c>
      <c r="CW107" s="114">
        <v>5810</v>
      </c>
      <c r="CX107" s="114">
        <v>5810</v>
      </c>
      <c r="CY107" s="114">
        <v>5810</v>
      </c>
      <c r="DA107" s="421">
        <f t="shared" si="6"/>
        <v>5810</v>
      </c>
      <c r="DB107" s="477">
        <f t="shared" si="7"/>
        <v>5810</v>
      </c>
      <c r="DC107" s="114">
        <v>5810</v>
      </c>
      <c r="DF107" s="430" t="s">
        <v>516</v>
      </c>
      <c r="DG107" s="430"/>
    </row>
    <row r="108" spans="1:112" s="179" customFormat="1" ht="32.25" thickBot="1" x14ac:dyDescent="0.25">
      <c r="A108" s="172" t="s">
        <v>68</v>
      </c>
      <c r="B108" s="172" t="s">
        <v>68</v>
      </c>
      <c r="C108" s="172">
        <v>4</v>
      </c>
      <c r="D108" s="172" t="s">
        <v>68</v>
      </c>
      <c r="E108" s="172">
        <v>4</v>
      </c>
      <c r="F108" s="172">
        <v>100074</v>
      </c>
      <c r="G108" s="173" t="s">
        <v>69</v>
      </c>
      <c r="H108" s="173" t="s">
        <v>240</v>
      </c>
      <c r="I108" s="173">
        <v>102</v>
      </c>
      <c r="J108" s="173">
        <v>10036</v>
      </c>
      <c r="K108" s="173" t="s">
        <v>417</v>
      </c>
      <c r="L108" s="173">
        <v>5</v>
      </c>
      <c r="M108" s="174" t="s">
        <v>48</v>
      </c>
      <c r="N108" s="175">
        <v>39807</v>
      </c>
      <c r="O108" s="176"/>
      <c r="P108" s="176"/>
      <c r="Q108" s="176"/>
      <c r="R108" s="177">
        <v>915801</v>
      </c>
      <c r="S108" s="178">
        <v>915801</v>
      </c>
      <c r="T108" s="178">
        <v>915801</v>
      </c>
      <c r="U108" s="178">
        <v>915801</v>
      </c>
      <c r="V108" s="178">
        <v>915801</v>
      </c>
      <c r="W108" s="178">
        <v>915801</v>
      </c>
      <c r="X108" s="178">
        <v>915801</v>
      </c>
      <c r="Y108" s="178">
        <v>915801</v>
      </c>
      <c r="Z108" s="178">
        <v>915801</v>
      </c>
      <c r="AA108" s="178">
        <v>915801</v>
      </c>
      <c r="AB108" s="178">
        <v>915801</v>
      </c>
      <c r="AC108" s="178">
        <v>915801</v>
      </c>
      <c r="AD108" s="178">
        <v>915801</v>
      </c>
      <c r="AE108" s="178">
        <v>915801</v>
      </c>
      <c r="AF108" s="178">
        <v>915801</v>
      </c>
      <c r="AG108" s="178">
        <v>915801</v>
      </c>
      <c r="AH108" s="178">
        <v>915801</v>
      </c>
      <c r="AI108" s="178">
        <v>915801</v>
      </c>
      <c r="AJ108" s="178">
        <v>915801</v>
      </c>
      <c r="AK108" s="178">
        <v>915801</v>
      </c>
      <c r="AL108" s="178">
        <v>915801</v>
      </c>
      <c r="AM108" s="178">
        <v>915801</v>
      </c>
      <c r="AN108" s="178">
        <v>915801</v>
      </c>
      <c r="AO108" s="220">
        <v>1339660</v>
      </c>
      <c r="AP108" s="227">
        <v>1339660</v>
      </c>
      <c r="AQ108" s="227">
        <v>1339660</v>
      </c>
      <c r="AR108" s="227">
        <v>1339660</v>
      </c>
      <c r="AS108" s="227">
        <v>1339660</v>
      </c>
      <c r="AT108" s="227">
        <v>1339660</v>
      </c>
      <c r="AU108" s="227">
        <v>1339660</v>
      </c>
      <c r="AV108" s="227">
        <v>1339660</v>
      </c>
      <c r="AW108" s="227">
        <v>1339660</v>
      </c>
      <c r="AX108" s="227">
        <v>1339660</v>
      </c>
      <c r="AY108" s="227">
        <v>1339660</v>
      </c>
      <c r="AZ108" s="227">
        <v>1339660</v>
      </c>
      <c r="BA108" s="227">
        <v>1339660</v>
      </c>
      <c r="BB108" s="227">
        <v>1339660</v>
      </c>
      <c r="BC108" s="227">
        <v>1339660</v>
      </c>
      <c r="BD108" s="227">
        <v>1339660</v>
      </c>
      <c r="BE108" s="227">
        <v>1339660</v>
      </c>
      <c r="BF108" s="227">
        <v>1339660</v>
      </c>
      <c r="BG108" s="227">
        <v>1339660</v>
      </c>
      <c r="BH108" s="227">
        <v>1339660</v>
      </c>
      <c r="BI108" s="227">
        <v>1339660</v>
      </c>
      <c r="BJ108" s="227">
        <v>1339660</v>
      </c>
      <c r="BK108" s="227">
        <v>1339660</v>
      </c>
      <c r="BL108" s="227">
        <v>1339660</v>
      </c>
      <c r="BM108" s="227">
        <v>1339660</v>
      </c>
      <c r="BN108" s="227">
        <v>1339660</v>
      </c>
      <c r="BO108" s="227">
        <v>1339660</v>
      </c>
      <c r="BP108" s="227">
        <v>1339660</v>
      </c>
      <c r="BQ108" s="227">
        <v>1339660</v>
      </c>
      <c r="BR108" s="227">
        <v>1339660</v>
      </c>
      <c r="BS108" s="227">
        <v>1339660</v>
      </c>
      <c r="BT108" s="227">
        <v>1339660</v>
      </c>
      <c r="BU108" s="330">
        <v>1339660</v>
      </c>
      <c r="BV108" s="330">
        <v>1339660</v>
      </c>
      <c r="BW108" s="330">
        <v>1339660</v>
      </c>
      <c r="BX108" s="330">
        <v>1339660</v>
      </c>
      <c r="BY108" s="330">
        <v>1339660</v>
      </c>
      <c r="BZ108" s="330">
        <v>1339660</v>
      </c>
      <c r="CA108" s="330">
        <v>1339660</v>
      </c>
      <c r="CB108" s="330">
        <v>1339660</v>
      </c>
      <c r="CC108" s="330">
        <v>1339660</v>
      </c>
      <c r="CD108" s="330">
        <v>1339660</v>
      </c>
      <c r="CE108" s="330">
        <v>1339660</v>
      </c>
      <c r="CF108" s="330">
        <v>1339660</v>
      </c>
      <c r="CG108" s="330">
        <v>1339660</v>
      </c>
      <c r="CH108" s="330">
        <v>1339660</v>
      </c>
      <c r="CI108" s="330">
        <v>1339660</v>
      </c>
      <c r="CJ108" s="330">
        <v>1339660</v>
      </c>
      <c r="CK108" s="330">
        <v>1339660</v>
      </c>
      <c r="CL108" s="330">
        <v>1339660</v>
      </c>
      <c r="CM108" s="330">
        <v>1339660</v>
      </c>
      <c r="CN108" s="330">
        <v>1339660</v>
      </c>
      <c r="CO108" s="330">
        <v>1339660</v>
      </c>
      <c r="CP108" s="330">
        <v>1339660</v>
      </c>
      <c r="CQ108" s="330">
        <v>1339660</v>
      </c>
      <c r="CR108" s="330">
        <v>1339660</v>
      </c>
      <c r="CS108" s="330">
        <v>1339660</v>
      </c>
      <c r="CT108" s="330">
        <v>1339660</v>
      </c>
      <c r="CU108" s="330">
        <v>1339660</v>
      </c>
      <c r="CV108" s="330">
        <v>1339660</v>
      </c>
      <c r="CW108" s="330">
        <v>1339660</v>
      </c>
      <c r="CX108" s="330">
        <v>1339660</v>
      </c>
      <c r="CY108" s="330">
        <v>1339660</v>
      </c>
      <c r="DA108" s="421">
        <f t="shared" si="6"/>
        <v>1339660</v>
      </c>
      <c r="DB108" s="477">
        <f t="shared" si="7"/>
        <v>1339660</v>
      </c>
      <c r="DF108" s="432" t="s">
        <v>516</v>
      </c>
    </row>
    <row r="109" spans="1:112" s="65" customFormat="1" ht="13.5" thickBot="1" x14ac:dyDescent="0.25">
      <c r="A109" s="62" t="s">
        <v>24</v>
      </c>
      <c r="B109" s="62" t="s">
        <v>24</v>
      </c>
      <c r="C109" s="62">
        <v>2</v>
      </c>
      <c r="D109" s="62" t="s">
        <v>24</v>
      </c>
      <c r="E109" s="62">
        <v>2</v>
      </c>
      <c r="F109" s="62">
        <v>100013</v>
      </c>
      <c r="G109" s="63" t="s">
        <v>242</v>
      </c>
      <c r="H109" s="63" t="s">
        <v>241</v>
      </c>
      <c r="I109" s="63">
        <v>1</v>
      </c>
      <c r="J109" s="63">
        <v>9750</v>
      </c>
      <c r="K109" s="63" t="s">
        <v>418</v>
      </c>
      <c r="L109" s="63">
        <v>3</v>
      </c>
      <c r="M109" s="64" t="s">
        <v>48</v>
      </c>
      <c r="O109" s="68">
        <v>15092</v>
      </c>
      <c r="P109" s="68">
        <v>15092</v>
      </c>
      <c r="Q109" s="68">
        <v>15092</v>
      </c>
      <c r="R109" s="85">
        <v>15092</v>
      </c>
      <c r="S109" s="97">
        <v>15092</v>
      </c>
      <c r="T109" s="97">
        <v>15092</v>
      </c>
      <c r="U109" s="97">
        <v>15092</v>
      </c>
      <c r="V109" s="97">
        <v>15092</v>
      </c>
      <c r="W109" s="97">
        <v>15092</v>
      </c>
      <c r="X109" s="97">
        <v>15092</v>
      </c>
      <c r="Y109" s="97">
        <v>15092</v>
      </c>
      <c r="Z109" s="97">
        <v>15092</v>
      </c>
      <c r="AA109" s="97">
        <v>15092</v>
      </c>
      <c r="AB109" s="97">
        <v>15092</v>
      </c>
      <c r="AC109" s="97">
        <v>15092</v>
      </c>
      <c r="AD109" s="97">
        <v>15092</v>
      </c>
      <c r="AE109" s="97">
        <v>15092</v>
      </c>
      <c r="AF109" s="97">
        <v>15092</v>
      </c>
      <c r="AG109" s="141">
        <v>35958</v>
      </c>
      <c r="AH109" s="101">
        <v>35958</v>
      </c>
      <c r="AI109" s="101">
        <v>35958</v>
      </c>
      <c r="AJ109" s="101">
        <v>35958</v>
      </c>
      <c r="AK109" s="101">
        <v>35958</v>
      </c>
      <c r="AL109" s="101">
        <v>35958</v>
      </c>
      <c r="AM109" s="101">
        <v>35958</v>
      </c>
      <c r="AN109" s="101">
        <v>35958</v>
      </c>
      <c r="AO109" s="101">
        <v>35958</v>
      </c>
      <c r="AP109" s="101">
        <v>35958</v>
      </c>
      <c r="AQ109" s="101">
        <v>35958</v>
      </c>
      <c r="AR109" s="101">
        <v>35958</v>
      </c>
      <c r="AS109" s="101">
        <v>35958</v>
      </c>
      <c r="AT109" s="101">
        <v>35958</v>
      </c>
      <c r="AU109" s="101">
        <v>35958</v>
      </c>
      <c r="AV109" s="101">
        <v>35958</v>
      </c>
      <c r="AW109" s="101">
        <v>35958</v>
      </c>
      <c r="AX109" s="101">
        <v>35958</v>
      </c>
      <c r="AY109" s="101">
        <v>35958</v>
      </c>
      <c r="AZ109" s="132">
        <v>35958</v>
      </c>
      <c r="BA109" s="132">
        <v>35958</v>
      </c>
      <c r="BB109" s="132">
        <v>35958</v>
      </c>
      <c r="BC109" s="132">
        <v>35958</v>
      </c>
      <c r="BD109" s="132">
        <v>35958</v>
      </c>
      <c r="BE109" s="132">
        <v>35958</v>
      </c>
      <c r="BF109" s="132">
        <v>35958</v>
      </c>
      <c r="BG109" s="132">
        <v>35958</v>
      </c>
      <c r="BH109" s="132">
        <v>35958</v>
      </c>
      <c r="BI109" s="132">
        <v>35958</v>
      </c>
      <c r="BJ109" s="132">
        <v>35958</v>
      </c>
      <c r="BK109" s="132">
        <v>35958</v>
      </c>
      <c r="BL109" s="132">
        <v>35958</v>
      </c>
      <c r="BM109" s="132">
        <v>35958</v>
      </c>
      <c r="BN109" s="132">
        <v>35958</v>
      </c>
      <c r="BO109" s="132">
        <v>35958</v>
      </c>
      <c r="BP109" s="132">
        <v>35958</v>
      </c>
      <c r="BQ109" s="132">
        <v>35958</v>
      </c>
      <c r="BR109" s="132">
        <v>35958</v>
      </c>
      <c r="BS109" s="132">
        <v>35958</v>
      </c>
      <c r="BT109" s="132">
        <v>35958</v>
      </c>
      <c r="BU109" s="114">
        <v>35958</v>
      </c>
      <c r="BV109" s="114">
        <v>35958</v>
      </c>
      <c r="BW109" s="114">
        <v>35958</v>
      </c>
      <c r="BX109" s="114">
        <v>35958</v>
      </c>
      <c r="BY109" s="114">
        <v>35958</v>
      </c>
      <c r="BZ109" s="114">
        <v>35958</v>
      </c>
      <c r="CA109" s="114">
        <v>35958</v>
      </c>
      <c r="CB109" s="114">
        <v>35958</v>
      </c>
      <c r="CC109" s="114">
        <v>35958</v>
      </c>
      <c r="CD109" s="114">
        <v>35958</v>
      </c>
      <c r="CE109" s="114">
        <v>35958</v>
      </c>
      <c r="CF109" s="114">
        <v>35958</v>
      </c>
      <c r="CG109" s="114">
        <v>35958</v>
      </c>
      <c r="CH109" s="114">
        <v>35958</v>
      </c>
      <c r="CI109" s="114">
        <v>35958</v>
      </c>
      <c r="CJ109" s="114">
        <v>35958</v>
      </c>
      <c r="CK109" s="114">
        <v>35958</v>
      </c>
      <c r="CL109" s="114">
        <v>35958</v>
      </c>
      <c r="CM109" s="114">
        <v>35958</v>
      </c>
      <c r="CN109" s="114">
        <v>35958</v>
      </c>
      <c r="CO109" s="114">
        <v>35958</v>
      </c>
      <c r="CP109" s="114">
        <v>35958</v>
      </c>
      <c r="CQ109" s="114">
        <v>35958</v>
      </c>
      <c r="CR109" s="114">
        <v>35958</v>
      </c>
      <c r="CS109" s="114">
        <v>35958</v>
      </c>
      <c r="CT109" s="114">
        <v>35958</v>
      </c>
      <c r="CU109" s="114">
        <v>35958</v>
      </c>
      <c r="CV109" s="114">
        <v>35958</v>
      </c>
      <c r="CW109" s="114">
        <v>35958</v>
      </c>
      <c r="CX109" s="114">
        <v>35958</v>
      </c>
      <c r="CY109" s="114">
        <v>35958</v>
      </c>
      <c r="DA109" s="421">
        <f t="shared" si="6"/>
        <v>35958</v>
      </c>
      <c r="DB109" s="477">
        <f t="shared" si="7"/>
        <v>35958</v>
      </c>
      <c r="DF109" s="430" t="s">
        <v>516</v>
      </c>
    </row>
    <row r="110" spans="1:112" s="65" customFormat="1" ht="13.5" thickBot="1" x14ac:dyDescent="0.25">
      <c r="A110" s="62" t="s">
        <v>25</v>
      </c>
      <c r="B110" s="62" t="s">
        <v>25</v>
      </c>
      <c r="C110" s="62">
        <v>2</v>
      </c>
      <c r="D110" s="62" t="s">
        <v>25</v>
      </c>
      <c r="E110" s="62">
        <v>2</v>
      </c>
      <c r="F110" s="62">
        <v>100014</v>
      </c>
      <c r="G110" s="63" t="s">
        <v>244</v>
      </c>
      <c r="H110" s="63" t="s">
        <v>243</v>
      </c>
      <c r="I110" s="63">
        <v>51</v>
      </c>
      <c r="J110" s="63">
        <v>9952</v>
      </c>
      <c r="K110" s="63" t="s">
        <v>418</v>
      </c>
      <c r="L110" s="63">
        <v>3</v>
      </c>
      <c r="M110" s="64" t="s">
        <v>48</v>
      </c>
      <c r="O110" s="68">
        <v>12436</v>
      </c>
      <c r="P110" s="68">
        <v>12436</v>
      </c>
      <c r="Q110" s="68">
        <v>12436</v>
      </c>
      <c r="R110" s="85">
        <v>12436</v>
      </c>
      <c r="S110" s="97">
        <v>12436</v>
      </c>
      <c r="T110" s="97">
        <v>12436</v>
      </c>
      <c r="U110" s="97">
        <v>12436</v>
      </c>
      <c r="V110" s="97">
        <v>12436</v>
      </c>
      <c r="W110" s="97">
        <v>12436</v>
      </c>
      <c r="X110" s="97">
        <v>12436</v>
      </c>
      <c r="Y110" s="97">
        <v>12436</v>
      </c>
      <c r="Z110" s="97">
        <v>12436</v>
      </c>
      <c r="AA110" s="97">
        <v>12436</v>
      </c>
      <c r="AB110" s="97">
        <v>12436</v>
      </c>
      <c r="AC110" s="97">
        <v>12436</v>
      </c>
      <c r="AD110" s="97">
        <v>12436</v>
      </c>
      <c r="AE110" s="97">
        <v>12436</v>
      </c>
      <c r="AF110" s="97">
        <v>12436</v>
      </c>
      <c r="AG110" s="97">
        <v>12436</v>
      </c>
      <c r="AH110" s="97">
        <v>12436</v>
      </c>
      <c r="AI110" s="97">
        <v>12436</v>
      </c>
      <c r="AJ110" s="97">
        <v>12436</v>
      </c>
      <c r="AK110" s="97">
        <v>12436</v>
      </c>
      <c r="AL110" s="97">
        <v>12436</v>
      </c>
      <c r="AM110" s="101">
        <v>12436</v>
      </c>
      <c r="AN110" s="101">
        <v>12436</v>
      </c>
      <c r="AO110" s="101">
        <v>12436</v>
      </c>
      <c r="AP110" s="101">
        <v>12436</v>
      </c>
      <c r="AQ110" s="101">
        <v>12436</v>
      </c>
      <c r="AR110" s="101">
        <v>12436</v>
      </c>
      <c r="AS110" s="101">
        <v>12436</v>
      </c>
      <c r="AT110" s="101">
        <v>12436</v>
      </c>
      <c r="AU110" s="101">
        <v>12436</v>
      </c>
      <c r="AV110" s="101">
        <v>12436</v>
      </c>
      <c r="AW110" s="101">
        <v>12436</v>
      </c>
      <c r="AX110" s="101">
        <v>12436</v>
      </c>
      <c r="AY110" s="101">
        <v>12436</v>
      </c>
      <c r="AZ110" s="132">
        <v>12436</v>
      </c>
      <c r="BA110" s="132">
        <v>12436</v>
      </c>
      <c r="BB110" s="132">
        <v>12436</v>
      </c>
      <c r="BC110" s="132">
        <v>12436</v>
      </c>
      <c r="BD110" s="132">
        <v>12436</v>
      </c>
      <c r="BE110" s="132">
        <v>12436</v>
      </c>
      <c r="BF110" s="132">
        <v>12436</v>
      </c>
      <c r="BG110" s="132">
        <v>12436</v>
      </c>
      <c r="BH110" s="132">
        <v>12436</v>
      </c>
      <c r="BI110" s="132">
        <v>12436</v>
      </c>
      <c r="BJ110" s="132">
        <v>12436</v>
      </c>
      <c r="BK110" s="132">
        <v>12436</v>
      </c>
      <c r="BL110" s="132">
        <v>12436</v>
      </c>
      <c r="BM110" s="132">
        <v>12436</v>
      </c>
      <c r="BN110" s="132">
        <v>12436</v>
      </c>
      <c r="BO110" s="132">
        <v>12436</v>
      </c>
      <c r="BP110" s="132">
        <v>12436</v>
      </c>
      <c r="BQ110" s="132">
        <v>12436</v>
      </c>
      <c r="BR110" s="132">
        <v>12436</v>
      </c>
      <c r="BS110" s="132">
        <v>12436</v>
      </c>
      <c r="BT110" s="132">
        <v>12436</v>
      </c>
      <c r="BU110" s="114">
        <v>12436</v>
      </c>
      <c r="BV110" s="114">
        <v>12436</v>
      </c>
      <c r="BW110" s="114">
        <v>12436</v>
      </c>
      <c r="BX110" s="114">
        <v>12436</v>
      </c>
      <c r="BY110" s="114">
        <v>12436</v>
      </c>
      <c r="BZ110" s="114">
        <v>12436</v>
      </c>
      <c r="CA110" s="114">
        <v>12436</v>
      </c>
      <c r="CB110" s="114">
        <v>12436</v>
      </c>
      <c r="CC110" s="114">
        <v>12436</v>
      </c>
      <c r="CD110" s="114">
        <v>12436</v>
      </c>
      <c r="CE110" s="114">
        <v>12436</v>
      </c>
      <c r="CF110" s="114">
        <v>12436</v>
      </c>
      <c r="CG110" s="114">
        <v>12436</v>
      </c>
      <c r="CH110" s="114">
        <v>12436</v>
      </c>
      <c r="CI110" s="114">
        <v>12436</v>
      </c>
      <c r="CJ110" s="114">
        <v>12436</v>
      </c>
      <c r="CK110" s="114">
        <v>12436</v>
      </c>
      <c r="CL110" s="114">
        <v>12436</v>
      </c>
      <c r="CM110" s="114">
        <v>12436</v>
      </c>
      <c r="CN110" s="114">
        <v>12436</v>
      </c>
      <c r="CO110" s="114">
        <v>12436</v>
      </c>
      <c r="CP110" s="114">
        <v>12436</v>
      </c>
      <c r="CQ110" s="114">
        <v>12436</v>
      </c>
      <c r="CR110" s="114">
        <v>12436</v>
      </c>
      <c r="CS110" s="114">
        <v>12436</v>
      </c>
      <c r="CT110" s="114">
        <v>12436</v>
      </c>
      <c r="CU110" s="114">
        <v>12436</v>
      </c>
      <c r="CV110" s="114">
        <v>12436</v>
      </c>
      <c r="CW110" s="114">
        <v>12436</v>
      </c>
      <c r="CX110" s="114">
        <v>12436</v>
      </c>
      <c r="CY110" s="114">
        <v>12436</v>
      </c>
      <c r="DA110" s="421">
        <f t="shared" si="6"/>
        <v>12436</v>
      </c>
      <c r="DB110" s="477">
        <f t="shared" si="7"/>
        <v>12436</v>
      </c>
      <c r="DF110" s="430" t="s">
        <v>516</v>
      </c>
    </row>
    <row r="111" spans="1:112" s="65" customFormat="1" ht="13.5" thickBot="1" x14ac:dyDescent="0.25">
      <c r="A111" s="62" t="s">
        <v>26</v>
      </c>
      <c r="B111" s="62" t="s">
        <v>26</v>
      </c>
      <c r="C111" s="62">
        <v>4</v>
      </c>
      <c r="D111" s="62" t="s">
        <v>26</v>
      </c>
      <c r="E111" s="62">
        <v>4</v>
      </c>
      <c r="F111" s="62">
        <v>100082</v>
      </c>
      <c r="G111" s="63" t="s">
        <v>475</v>
      </c>
      <c r="H111" s="63" t="s">
        <v>476</v>
      </c>
      <c r="I111" s="63">
        <v>157</v>
      </c>
      <c r="J111" s="63">
        <v>10033</v>
      </c>
      <c r="K111" s="63" t="s">
        <v>418</v>
      </c>
      <c r="L111" s="63">
        <v>3</v>
      </c>
      <c r="M111" s="64" t="s">
        <v>48</v>
      </c>
      <c r="O111" s="68"/>
      <c r="P111" s="68"/>
      <c r="Q111" s="68"/>
      <c r="R111" s="85"/>
      <c r="S111" s="97"/>
      <c r="T111" s="97"/>
      <c r="U111" s="97"/>
      <c r="V111" s="97"/>
      <c r="W111" s="97"/>
      <c r="X111" s="97"/>
      <c r="Y111" s="97"/>
      <c r="Z111" s="97"/>
      <c r="AA111" s="97"/>
      <c r="AB111" s="97"/>
      <c r="AC111" s="97"/>
      <c r="AD111" s="97"/>
      <c r="AE111" s="97"/>
      <c r="AF111" s="97"/>
      <c r="AG111" s="97"/>
      <c r="AH111" s="97"/>
      <c r="AI111" s="97"/>
      <c r="AJ111" s="97"/>
      <c r="AK111" s="97"/>
      <c r="AL111" s="97"/>
      <c r="AM111" s="101"/>
      <c r="AN111" s="101"/>
      <c r="AO111" s="101"/>
      <c r="AP111" s="101"/>
      <c r="AQ111" s="101"/>
      <c r="AR111" s="101"/>
      <c r="AS111" s="101"/>
      <c r="AT111" s="101"/>
      <c r="AU111" s="101"/>
      <c r="AV111" s="101"/>
      <c r="AW111" s="101"/>
      <c r="AX111" s="101"/>
      <c r="AY111" s="101"/>
      <c r="AZ111" s="132"/>
      <c r="BA111" s="132"/>
      <c r="BB111" s="132"/>
      <c r="BC111" s="132"/>
      <c r="BD111" s="132"/>
      <c r="BE111" s="132"/>
      <c r="BF111" s="132"/>
      <c r="BG111" s="132"/>
      <c r="BH111" s="132"/>
      <c r="BI111" s="132"/>
      <c r="BJ111" s="132"/>
      <c r="BK111" s="132"/>
      <c r="BL111" s="132"/>
      <c r="BM111" s="132"/>
      <c r="BN111" s="132"/>
      <c r="BO111" s="132"/>
      <c r="BP111" s="132"/>
      <c r="BQ111" s="132"/>
      <c r="BR111" s="132"/>
      <c r="BS111" s="132"/>
      <c r="BT111" s="132"/>
      <c r="BU111" s="114"/>
      <c r="BV111" s="261">
        <v>7829</v>
      </c>
      <c r="BW111" s="114">
        <v>7829</v>
      </c>
      <c r="BX111" s="114">
        <v>7829</v>
      </c>
      <c r="BY111" s="114">
        <v>7829</v>
      </c>
      <c r="BZ111" s="114">
        <v>7829</v>
      </c>
      <c r="CA111" s="114">
        <v>7829</v>
      </c>
      <c r="CB111" s="114">
        <v>7829</v>
      </c>
      <c r="CC111" s="114">
        <v>7829</v>
      </c>
      <c r="CD111" s="114">
        <v>7829</v>
      </c>
      <c r="CE111" s="114">
        <v>7829</v>
      </c>
      <c r="CF111" s="114">
        <v>7829</v>
      </c>
      <c r="CG111" s="114">
        <v>7829</v>
      </c>
      <c r="CH111" s="114">
        <v>7829</v>
      </c>
      <c r="CI111" s="114">
        <v>7829</v>
      </c>
      <c r="CJ111" s="114">
        <v>7829</v>
      </c>
      <c r="CK111" s="114">
        <v>7829</v>
      </c>
      <c r="CL111" s="114">
        <v>7829</v>
      </c>
      <c r="CM111" s="114">
        <v>7829</v>
      </c>
      <c r="CN111" s="114">
        <v>7829</v>
      </c>
      <c r="CO111" s="114">
        <v>7829</v>
      </c>
      <c r="CP111" s="114">
        <v>7829</v>
      </c>
      <c r="CQ111" s="114">
        <v>7829</v>
      </c>
      <c r="CR111" s="114">
        <v>7829</v>
      </c>
      <c r="CS111" s="114">
        <v>7829</v>
      </c>
      <c r="CT111" s="114">
        <v>7829</v>
      </c>
      <c r="CU111" s="114">
        <v>7829</v>
      </c>
      <c r="CV111" s="114">
        <v>7829</v>
      </c>
      <c r="CW111" s="114">
        <v>7829</v>
      </c>
      <c r="CX111" s="114">
        <v>7829</v>
      </c>
      <c r="CY111" s="114">
        <v>7829</v>
      </c>
      <c r="DA111" s="421">
        <f t="shared" si="6"/>
        <v>7829</v>
      </c>
      <c r="DB111" s="477">
        <f t="shared" si="7"/>
        <v>7829</v>
      </c>
      <c r="DF111" s="430" t="s">
        <v>516</v>
      </c>
      <c r="DH111" s="65">
        <v>2011</v>
      </c>
    </row>
    <row r="112" spans="1:112" s="65" customFormat="1" ht="13.5" thickBot="1" x14ac:dyDescent="0.25">
      <c r="A112" s="62" t="s">
        <v>26</v>
      </c>
      <c r="B112" s="62" t="s">
        <v>26</v>
      </c>
      <c r="C112" s="62">
        <v>2</v>
      </c>
      <c r="D112" s="62" t="s">
        <v>26</v>
      </c>
      <c r="E112" s="62">
        <v>2</v>
      </c>
      <c r="F112" s="62">
        <v>100044</v>
      </c>
      <c r="G112" s="63" t="s">
        <v>246</v>
      </c>
      <c r="H112" s="63" t="s">
        <v>245</v>
      </c>
      <c r="I112" s="63">
        <v>103</v>
      </c>
      <c r="J112" s="63">
        <v>9493</v>
      </c>
      <c r="K112" s="63" t="s">
        <v>418</v>
      </c>
      <c r="L112" s="63">
        <v>3</v>
      </c>
      <c r="M112" s="64" t="s">
        <v>47</v>
      </c>
      <c r="O112" s="68">
        <v>15647</v>
      </c>
      <c r="P112" s="68">
        <v>15647</v>
      </c>
      <c r="Q112" s="68">
        <v>15647</v>
      </c>
      <c r="R112" s="85">
        <v>15647</v>
      </c>
      <c r="S112" s="97">
        <v>15647</v>
      </c>
      <c r="T112" s="97">
        <v>15647</v>
      </c>
      <c r="U112" s="97">
        <v>15647</v>
      </c>
      <c r="V112" s="97">
        <v>15647</v>
      </c>
      <c r="W112" s="97">
        <v>15647</v>
      </c>
      <c r="X112" s="97">
        <v>15647</v>
      </c>
      <c r="Y112" s="97">
        <v>15647</v>
      </c>
      <c r="Z112" s="97">
        <v>15647</v>
      </c>
      <c r="AA112" s="97">
        <v>15647</v>
      </c>
      <c r="AB112" s="97">
        <v>15647</v>
      </c>
      <c r="AC112" s="97">
        <v>15647</v>
      </c>
      <c r="AD112" s="97">
        <v>15647</v>
      </c>
      <c r="AE112" s="97">
        <v>15647</v>
      </c>
      <c r="AF112" s="97">
        <v>15647</v>
      </c>
      <c r="AG112" s="97">
        <v>15647</v>
      </c>
      <c r="AH112" s="97">
        <v>15647</v>
      </c>
      <c r="AI112" s="97">
        <v>15647</v>
      </c>
      <c r="AJ112" s="97">
        <v>15647</v>
      </c>
      <c r="AK112" s="97">
        <v>15647</v>
      </c>
      <c r="AL112" s="97">
        <v>15647</v>
      </c>
      <c r="AM112" s="101">
        <v>15647</v>
      </c>
      <c r="AN112" s="101">
        <v>15647</v>
      </c>
      <c r="AO112" s="101">
        <v>15647</v>
      </c>
      <c r="AP112" s="101">
        <v>15647</v>
      </c>
      <c r="AQ112" s="101">
        <v>15647</v>
      </c>
      <c r="AR112" s="101">
        <v>15647</v>
      </c>
      <c r="AS112" s="101">
        <v>15647</v>
      </c>
      <c r="AT112" s="101">
        <v>15647</v>
      </c>
      <c r="AU112" s="101">
        <v>15647</v>
      </c>
      <c r="AV112" s="101">
        <v>15647</v>
      </c>
      <c r="AW112" s="101">
        <v>15647</v>
      </c>
      <c r="AX112" s="101">
        <v>15647</v>
      </c>
      <c r="AY112" s="101">
        <v>15647</v>
      </c>
      <c r="AZ112" s="132">
        <v>15647</v>
      </c>
      <c r="BA112" s="132">
        <v>15647</v>
      </c>
      <c r="BB112" s="132">
        <v>15647</v>
      </c>
      <c r="BC112" s="132">
        <v>15647</v>
      </c>
      <c r="BD112" s="132">
        <v>15647</v>
      </c>
      <c r="BE112" s="132">
        <v>15647</v>
      </c>
      <c r="BF112" s="132">
        <v>15647</v>
      </c>
      <c r="BG112" s="132">
        <v>15647</v>
      </c>
      <c r="BH112" s="132">
        <v>15647</v>
      </c>
      <c r="BI112" s="132">
        <v>15647</v>
      </c>
      <c r="BJ112" s="132">
        <v>15647</v>
      </c>
      <c r="BK112" s="132">
        <v>15647</v>
      </c>
      <c r="BL112" s="132">
        <v>15647</v>
      </c>
      <c r="BM112" s="132">
        <v>15647</v>
      </c>
      <c r="BN112" s="132">
        <v>15647</v>
      </c>
      <c r="BO112" s="132">
        <v>15647</v>
      </c>
      <c r="BP112" s="132">
        <v>15647</v>
      </c>
      <c r="BQ112" s="132">
        <v>15647</v>
      </c>
      <c r="BR112" s="132">
        <v>15647</v>
      </c>
      <c r="BS112" s="132">
        <v>15647</v>
      </c>
      <c r="BT112" s="132">
        <v>15647</v>
      </c>
      <c r="BU112" s="114">
        <v>15647</v>
      </c>
      <c r="BV112" s="114">
        <v>15647</v>
      </c>
      <c r="BW112" s="114">
        <v>15647</v>
      </c>
      <c r="BX112" s="114">
        <v>15647</v>
      </c>
      <c r="BY112" s="114">
        <v>15647</v>
      </c>
      <c r="BZ112" s="114">
        <v>15647</v>
      </c>
      <c r="CA112" s="114">
        <v>15647</v>
      </c>
      <c r="CB112" s="114">
        <v>15647</v>
      </c>
      <c r="CC112" s="114">
        <v>15647</v>
      </c>
      <c r="CD112" s="114">
        <v>15647</v>
      </c>
      <c r="CE112" s="114">
        <v>15647</v>
      </c>
      <c r="CF112" s="114">
        <v>15647</v>
      </c>
      <c r="CG112" s="114">
        <v>15647</v>
      </c>
      <c r="CH112" s="114">
        <v>15647</v>
      </c>
      <c r="CI112" s="114">
        <v>15647</v>
      </c>
      <c r="CJ112" s="114">
        <v>15647</v>
      </c>
      <c r="CK112" s="114">
        <v>15647</v>
      </c>
      <c r="CL112" s="114">
        <v>15647</v>
      </c>
      <c r="CM112" s="114">
        <v>15647</v>
      </c>
      <c r="CN112" s="114">
        <v>15647</v>
      </c>
      <c r="CO112" s="114">
        <v>15647</v>
      </c>
      <c r="CP112" s="114">
        <v>15647</v>
      </c>
      <c r="CQ112" s="114">
        <v>15647</v>
      </c>
      <c r="CR112" s="114">
        <v>15647</v>
      </c>
      <c r="CS112" s="114">
        <v>15647</v>
      </c>
      <c r="CT112" s="114">
        <v>15647</v>
      </c>
      <c r="CU112" s="114">
        <v>15647</v>
      </c>
      <c r="CV112" s="114">
        <v>15647</v>
      </c>
      <c r="CW112" s="114">
        <v>15647</v>
      </c>
      <c r="CX112" s="114">
        <v>15647</v>
      </c>
      <c r="CY112" s="114">
        <v>15647</v>
      </c>
      <c r="DA112" s="421">
        <f t="shared" ref="DA112:DA144" si="8">AVERAGE(BI112:CD112)</f>
        <v>15647</v>
      </c>
      <c r="DB112" s="477">
        <f t="shared" si="7"/>
        <v>15647</v>
      </c>
    </row>
    <row r="113" spans="1:112" s="45" customFormat="1" ht="21.75" thickBot="1" x14ac:dyDescent="0.25">
      <c r="A113" s="349" t="s">
        <v>498</v>
      </c>
      <c r="B113" s="349" t="s">
        <v>498</v>
      </c>
      <c r="C113" s="349">
        <v>2</v>
      </c>
      <c r="D113" s="349" t="s">
        <v>498</v>
      </c>
      <c r="E113" s="349">
        <v>2</v>
      </c>
      <c r="F113" s="349">
        <v>100090</v>
      </c>
      <c r="G113" s="499" t="s">
        <v>499</v>
      </c>
      <c r="H113" s="350" t="s">
        <v>500</v>
      </c>
      <c r="I113" s="350">
        <v>164</v>
      </c>
      <c r="J113" s="350">
        <v>10019</v>
      </c>
      <c r="K113" s="350" t="s">
        <v>501</v>
      </c>
      <c r="L113" s="350">
        <v>3</v>
      </c>
      <c r="M113" s="351" t="s">
        <v>48</v>
      </c>
      <c r="N113" s="352"/>
      <c r="O113" s="353"/>
      <c r="P113" s="353"/>
      <c r="Q113" s="353"/>
      <c r="R113" s="354"/>
      <c r="S113" s="355"/>
      <c r="T113" s="355"/>
      <c r="U113" s="355"/>
      <c r="V113" s="355"/>
      <c r="W113" s="355"/>
      <c r="X113" s="355"/>
      <c r="Y113" s="355"/>
      <c r="Z113" s="355"/>
      <c r="AA113" s="355"/>
      <c r="AB113" s="355"/>
      <c r="AC113" s="355"/>
      <c r="AD113" s="355"/>
      <c r="AE113" s="355"/>
      <c r="AF113" s="355"/>
      <c r="AG113" s="355"/>
      <c r="AH113" s="355"/>
      <c r="AI113" s="355"/>
      <c r="AJ113" s="355"/>
      <c r="AK113" s="355"/>
      <c r="AL113" s="355"/>
      <c r="AM113" s="356"/>
      <c r="AN113" s="356"/>
      <c r="AO113" s="356"/>
      <c r="AP113" s="356"/>
      <c r="AQ113" s="356"/>
      <c r="AR113" s="356"/>
      <c r="AS113" s="356"/>
      <c r="AT113" s="356"/>
      <c r="AU113" s="356"/>
      <c r="AV113" s="356"/>
      <c r="AW113" s="356"/>
      <c r="AX113" s="356"/>
      <c r="AY113" s="356"/>
      <c r="AZ113" s="357"/>
      <c r="BA113" s="357"/>
      <c r="BB113" s="357"/>
      <c r="BC113" s="357"/>
      <c r="BD113" s="357"/>
      <c r="BE113" s="357"/>
      <c r="BF113" s="357"/>
      <c r="BG113" s="357"/>
      <c r="BH113" s="357"/>
      <c r="BI113" s="357"/>
      <c r="BJ113" s="357"/>
      <c r="BK113" s="357"/>
      <c r="BL113" s="357"/>
      <c r="BM113" s="357"/>
      <c r="BN113" s="357"/>
      <c r="BO113" s="357"/>
      <c r="BP113" s="357"/>
      <c r="BQ113" s="357"/>
      <c r="BR113" s="357"/>
      <c r="BS113" s="357"/>
      <c r="BT113" s="357"/>
      <c r="BU113" s="358"/>
      <c r="BV113" s="358"/>
      <c r="BW113" s="358"/>
      <c r="BX113" s="358"/>
      <c r="BY113" s="358"/>
      <c r="BZ113" s="359">
        <v>4688</v>
      </c>
      <c r="CA113" s="366">
        <v>4688</v>
      </c>
      <c r="CB113" s="366">
        <v>4688</v>
      </c>
      <c r="CC113" s="366">
        <v>4688</v>
      </c>
      <c r="CD113" s="366">
        <v>4688</v>
      </c>
      <c r="CE113" s="366">
        <v>4688</v>
      </c>
      <c r="CF113" s="366">
        <v>4688</v>
      </c>
      <c r="CG113" s="366">
        <v>4688</v>
      </c>
      <c r="CH113" s="366">
        <v>4688</v>
      </c>
      <c r="CI113" s="366">
        <v>4688</v>
      </c>
      <c r="CJ113" s="366">
        <v>4688</v>
      </c>
      <c r="CK113" s="366">
        <v>4688</v>
      </c>
      <c r="CL113" s="366">
        <v>4688</v>
      </c>
      <c r="CM113" s="366">
        <v>4688</v>
      </c>
      <c r="CN113" s="366">
        <v>4688</v>
      </c>
      <c r="CO113" s="366">
        <v>4688</v>
      </c>
      <c r="CP113" s="366">
        <v>4688</v>
      </c>
      <c r="CQ113" s="366">
        <v>4688</v>
      </c>
      <c r="CR113" s="366">
        <v>4688</v>
      </c>
      <c r="CS113" s="366">
        <v>4688</v>
      </c>
      <c r="CT113" s="366">
        <v>4688</v>
      </c>
      <c r="CU113" s="366">
        <v>4688</v>
      </c>
      <c r="CV113" s="366">
        <v>4688</v>
      </c>
      <c r="CW113" s="366">
        <v>4688</v>
      </c>
      <c r="CX113" s="366">
        <v>4688</v>
      </c>
      <c r="CY113" s="366">
        <v>4688</v>
      </c>
      <c r="CZ113" s="352"/>
      <c r="DA113" s="421">
        <f t="shared" si="8"/>
        <v>4688</v>
      </c>
      <c r="DB113" s="477">
        <f t="shared" si="7"/>
        <v>4688</v>
      </c>
      <c r="DF113" s="431" t="s">
        <v>516</v>
      </c>
      <c r="DH113" s="45">
        <v>2011</v>
      </c>
    </row>
    <row r="114" spans="1:112" ht="21.75" thickBot="1" x14ac:dyDescent="0.25">
      <c r="A114" s="1" t="s">
        <v>27</v>
      </c>
      <c r="B114" s="1" t="s">
        <v>27</v>
      </c>
      <c r="C114" s="1">
        <v>2</v>
      </c>
      <c r="D114" s="1" t="s">
        <v>27</v>
      </c>
      <c r="E114" s="1">
        <v>2</v>
      </c>
      <c r="F114" s="1">
        <v>100015</v>
      </c>
      <c r="G114" s="3" t="s">
        <v>249</v>
      </c>
      <c r="H114" s="3" t="s">
        <v>247</v>
      </c>
      <c r="I114" s="3">
        <v>25</v>
      </c>
      <c r="J114" s="3">
        <v>9671</v>
      </c>
      <c r="K114" s="3" t="s">
        <v>418</v>
      </c>
      <c r="L114" s="3">
        <v>3</v>
      </c>
      <c r="M114" s="4" t="s">
        <v>48</v>
      </c>
      <c r="O114" s="8">
        <v>4971</v>
      </c>
      <c r="P114" s="8">
        <v>4971</v>
      </c>
      <c r="Q114" s="8">
        <v>4971</v>
      </c>
      <c r="R114" s="78">
        <v>4971</v>
      </c>
      <c r="S114" s="98">
        <v>4971</v>
      </c>
      <c r="T114" s="98">
        <v>4971</v>
      </c>
      <c r="U114" s="98">
        <v>4971</v>
      </c>
      <c r="V114" s="98">
        <v>4971</v>
      </c>
      <c r="W114" s="98">
        <v>4971</v>
      </c>
      <c r="X114" s="98">
        <v>4971</v>
      </c>
      <c r="Y114" s="98">
        <v>4971</v>
      </c>
      <c r="Z114" s="98">
        <v>4971</v>
      </c>
      <c r="AA114" s="98">
        <v>4971</v>
      </c>
      <c r="AB114" s="98">
        <v>4971</v>
      </c>
      <c r="AC114" s="98">
        <v>4971</v>
      </c>
      <c r="AD114" s="98">
        <v>4971</v>
      </c>
      <c r="AE114" s="98">
        <v>4971</v>
      </c>
      <c r="AF114" s="98">
        <v>4971</v>
      </c>
      <c r="AG114" s="98">
        <v>4971</v>
      </c>
      <c r="AH114" s="98">
        <v>4971</v>
      </c>
      <c r="AI114" s="98">
        <v>4971</v>
      </c>
      <c r="AJ114" s="98">
        <v>4971</v>
      </c>
      <c r="AK114" s="98">
        <v>4971</v>
      </c>
      <c r="AL114" s="98">
        <v>4971</v>
      </c>
      <c r="AM114" s="104">
        <v>4971</v>
      </c>
      <c r="AN114" s="104">
        <v>4971</v>
      </c>
      <c r="AO114" s="104">
        <v>4971</v>
      </c>
      <c r="AP114" s="104">
        <v>4971</v>
      </c>
      <c r="AQ114" s="104">
        <v>4971</v>
      </c>
      <c r="AR114" s="104">
        <v>4971</v>
      </c>
      <c r="AS114" s="104">
        <v>4971</v>
      </c>
      <c r="AT114" s="104">
        <v>4971</v>
      </c>
      <c r="AU114" s="104">
        <v>4971</v>
      </c>
      <c r="AV114" s="104">
        <v>4971</v>
      </c>
      <c r="AW114" s="104">
        <v>4971</v>
      </c>
      <c r="AX114" s="104">
        <v>4971</v>
      </c>
      <c r="AY114" s="104">
        <v>4971</v>
      </c>
      <c r="AZ114" s="256">
        <v>4971</v>
      </c>
      <c r="BA114" s="256">
        <v>4971</v>
      </c>
      <c r="BB114" s="256">
        <v>4971</v>
      </c>
      <c r="BC114" s="256">
        <v>4971</v>
      </c>
      <c r="BD114" s="256">
        <v>4971</v>
      </c>
      <c r="BE114" s="256">
        <v>4971</v>
      </c>
      <c r="BF114" s="256">
        <v>4971</v>
      </c>
      <c r="BG114" s="256">
        <v>4971</v>
      </c>
      <c r="BH114" s="256">
        <v>4971</v>
      </c>
      <c r="BI114" s="256">
        <v>4971</v>
      </c>
      <c r="BJ114" s="256">
        <v>4971</v>
      </c>
      <c r="BK114" s="256">
        <v>4971</v>
      </c>
      <c r="BL114" s="256">
        <v>4971</v>
      </c>
      <c r="BM114" s="256">
        <v>4971</v>
      </c>
      <c r="BN114" s="256">
        <v>4971</v>
      </c>
      <c r="BO114" s="256">
        <v>4971</v>
      </c>
      <c r="BP114" s="256">
        <v>4971</v>
      </c>
      <c r="BQ114" s="256">
        <v>4971</v>
      </c>
      <c r="BR114" s="256">
        <v>4971</v>
      </c>
      <c r="BS114" s="256">
        <v>4971</v>
      </c>
      <c r="BT114" s="256">
        <v>4971</v>
      </c>
      <c r="BU114" s="323">
        <v>4971</v>
      </c>
      <c r="BV114" s="323">
        <v>4971</v>
      </c>
      <c r="BW114" s="323">
        <v>4971</v>
      </c>
      <c r="BX114" s="323">
        <v>4971</v>
      </c>
      <c r="BY114" s="323">
        <v>4971</v>
      </c>
      <c r="BZ114" s="323">
        <v>4971</v>
      </c>
      <c r="CA114" s="323">
        <v>4971</v>
      </c>
      <c r="CB114" s="323">
        <v>4971</v>
      </c>
      <c r="CC114" s="323">
        <v>4971</v>
      </c>
      <c r="CD114" s="323">
        <v>4971</v>
      </c>
      <c r="CE114" s="323">
        <v>4971</v>
      </c>
      <c r="CF114" s="323">
        <v>4971</v>
      </c>
      <c r="CG114" s="323">
        <v>4971</v>
      </c>
      <c r="CH114" s="323">
        <v>4971</v>
      </c>
      <c r="CI114" s="323">
        <v>4971</v>
      </c>
      <c r="CJ114" s="323">
        <v>4971</v>
      </c>
      <c r="CK114" s="323">
        <v>4971</v>
      </c>
      <c r="CL114" s="323">
        <v>4971</v>
      </c>
      <c r="CM114" s="323">
        <v>4971</v>
      </c>
      <c r="CN114" s="323">
        <v>4971</v>
      </c>
      <c r="CO114" s="323">
        <v>4971</v>
      </c>
      <c r="CP114" s="323">
        <v>4971</v>
      </c>
      <c r="CQ114" s="323">
        <v>4971</v>
      </c>
      <c r="CR114" s="323">
        <v>4971</v>
      </c>
      <c r="CS114" s="323">
        <v>4971</v>
      </c>
      <c r="CT114" s="323">
        <v>4971</v>
      </c>
      <c r="CU114" s="323">
        <v>4971</v>
      </c>
      <c r="CV114" s="323">
        <v>4971</v>
      </c>
      <c r="CW114" s="323">
        <v>4971</v>
      </c>
      <c r="CX114" s="323">
        <v>4971</v>
      </c>
      <c r="CY114" s="323">
        <v>4971</v>
      </c>
      <c r="DA114" s="421">
        <f t="shared" si="8"/>
        <v>4971</v>
      </c>
      <c r="DB114" s="477">
        <f t="shared" si="7"/>
        <v>4971</v>
      </c>
      <c r="DF114" s="431" t="s">
        <v>516</v>
      </c>
    </row>
    <row r="115" spans="1:112" s="60" customFormat="1" ht="21.75" thickBot="1" x14ac:dyDescent="0.25">
      <c r="A115" s="57" t="s">
        <v>27</v>
      </c>
      <c r="B115" s="57" t="s">
        <v>27</v>
      </c>
      <c r="C115" s="57">
        <v>2</v>
      </c>
      <c r="D115" s="57" t="s">
        <v>27</v>
      </c>
      <c r="E115" s="57">
        <v>2</v>
      </c>
      <c r="F115" s="57">
        <v>100015</v>
      </c>
      <c r="G115" s="58" t="s">
        <v>250</v>
      </c>
      <c r="H115" s="58" t="s">
        <v>248</v>
      </c>
      <c r="I115" s="58">
        <v>26</v>
      </c>
      <c r="J115" s="58">
        <v>9676</v>
      </c>
      <c r="K115" s="58" t="s">
        <v>418</v>
      </c>
      <c r="L115" s="58">
        <v>3</v>
      </c>
      <c r="M115" s="59" t="s">
        <v>48</v>
      </c>
      <c r="O115" s="67">
        <v>13865</v>
      </c>
      <c r="P115" s="67">
        <v>13865</v>
      </c>
      <c r="Q115" s="67">
        <v>13865</v>
      </c>
      <c r="R115" s="83">
        <v>13865</v>
      </c>
      <c r="S115" s="99">
        <v>13865</v>
      </c>
      <c r="T115" s="99">
        <v>13865</v>
      </c>
      <c r="U115" s="99">
        <v>13865</v>
      </c>
      <c r="V115" s="99">
        <v>13865</v>
      </c>
      <c r="W115" s="99">
        <v>13865</v>
      </c>
      <c r="X115" s="99">
        <v>13865</v>
      </c>
      <c r="Y115" s="99">
        <v>13865</v>
      </c>
      <c r="Z115" s="99">
        <v>13865</v>
      </c>
      <c r="AA115" s="99">
        <v>13865</v>
      </c>
      <c r="AB115" s="99">
        <v>13865</v>
      </c>
      <c r="AC115" s="99">
        <v>13865</v>
      </c>
      <c r="AD115" s="99">
        <v>13865</v>
      </c>
      <c r="AE115" s="99">
        <v>13865</v>
      </c>
      <c r="AF115" s="99">
        <v>13865</v>
      </c>
      <c r="AG115" s="99">
        <v>13865</v>
      </c>
      <c r="AH115" s="99">
        <v>13865</v>
      </c>
      <c r="AI115" s="99">
        <v>13865</v>
      </c>
      <c r="AJ115" s="99">
        <v>13865</v>
      </c>
      <c r="AK115" s="99">
        <v>13865</v>
      </c>
      <c r="AL115" s="99">
        <v>13865</v>
      </c>
      <c r="AM115" s="105">
        <v>13865</v>
      </c>
      <c r="AN115" s="105">
        <v>13865</v>
      </c>
      <c r="AO115" s="105">
        <v>13865</v>
      </c>
      <c r="AP115" s="105">
        <v>13865</v>
      </c>
      <c r="AQ115" s="105">
        <v>13865</v>
      </c>
      <c r="AR115" s="105">
        <v>13865</v>
      </c>
      <c r="AS115" s="105">
        <v>13865</v>
      </c>
      <c r="AT115" s="105">
        <v>13865</v>
      </c>
      <c r="AU115" s="105">
        <v>13865</v>
      </c>
      <c r="AV115" s="105">
        <v>13865</v>
      </c>
      <c r="AW115" s="105">
        <v>13865</v>
      </c>
      <c r="AX115" s="105">
        <v>13865</v>
      </c>
      <c r="AY115" s="105">
        <v>13865</v>
      </c>
      <c r="AZ115" s="258">
        <v>13865</v>
      </c>
      <c r="BA115" s="258">
        <v>13865</v>
      </c>
      <c r="BB115" s="258">
        <v>13865</v>
      </c>
      <c r="BC115" s="258">
        <v>13865</v>
      </c>
      <c r="BD115" s="258">
        <v>13865</v>
      </c>
      <c r="BE115" s="258">
        <v>13865</v>
      </c>
      <c r="BF115" s="258">
        <v>13865</v>
      </c>
      <c r="BG115" s="258">
        <v>13865</v>
      </c>
      <c r="BH115" s="258">
        <v>13865</v>
      </c>
      <c r="BI115" s="258">
        <v>13865</v>
      </c>
      <c r="BJ115" s="258">
        <v>13865</v>
      </c>
      <c r="BK115" s="258">
        <v>13865</v>
      </c>
      <c r="BL115" s="258">
        <v>13865</v>
      </c>
      <c r="BM115" s="258">
        <v>13865</v>
      </c>
      <c r="BN115" s="258">
        <v>13865</v>
      </c>
      <c r="BO115" s="258">
        <v>13865</v>
      </c>
      <c r="BP115" s="258">
        <v>13865</v>
      </c>
      <c r="BQ115" s="258">
        <v>13865</v>
      </c>
      <c r="BR115" s="258">
        <v>13865</v>
      </c>
      <c r="BS115" s="258">
        <v>13865</v>
      </c>
      <c r="BT115" s="258">
        <v>13865</v>
      </c>
      <c r="BU115" s="324">
        <v>13865</v>
      </c>
      <c r="BV115" s="324">
        <v>13865</v>
      </c>
      <c r="BW115" s="324">
        <v>13865</v>
      </c>
      <c r="BX115" s="324">
        <v>13865</v>
      </c>
      <c r="BY115" s="324">
        <v>13865</v>
      </c>
      <c r="BZ115" s="324">
        <v>13865</v>
      </c>
      <c r="CA115" s="324">
        <v>13865</v>
      </c>
      <c r="CB115" s="324">
        <v>13865</v>
      </c>
      <c r="CC115" s="324">
        <v>13865</v>
      </c>
      <c r="CD115" s="324">
        <v>13865</v>
      </c>
      <c r="CE115" s="324">
        <v>13865</v>
      </c>
      <c r="CF115" s="324">
        <v>13865</v>
      </c>
      <c r="CG115" s="324">
        <v>13865</v>
      </c>
      <c r="CH115" s="324">
        <v>13865</v>
      </c>
      <c r="CI115" s="324">
        <v>13865</v>
      </c>
      <c r="CJ115" s="324">
        <v>13865</v>
      </c>
      <c r="CK115" s="324">
        <v>13865</v>
      </c>
      <c r="CL115" s="324">
        <v>13865</v>
      </c>
      <c r="CM115" s="324">
        <v>13865</v>
      </c>
      <c r="CN115" s="324">
        <v>13865</v>
      </c>
      <c r="CO115" s="324">
        <v>13865</v>
      </c>
      <c r="CP115" s="324">
        <v>13865</v>
      </c>
      <c r="CQ115" s="324">
        <v>13865</v>
      </c>
      <c r="CR115" s="324">
        <v>13865</v>
      </c>
      <c r="CS115" s="324">
        <v>13865</v>
      </c>
      <c r="CT115" s="324">
        <v>13865</v>
      </c>
      <c r="CU115" s="324">
        <v>13865</v>
      </c>
      <c r="CV115" s="324">
        <v>13865</v>
      </c>
      <c r="CW115" s="324">
        <v>13865</v>
      </c>
      <c r="CX115" s="324">
        <v>13865</v>
      </c>
      <c r="CY115" s="324">
        <v>13865</v>
      </c>
      <c r="DA115" s="421">
        <f t="shared" si="8"/>
        <v>13865</v>
      </c>
      <c r="DB115" s="477">
        <f t="shared" si="7"/>
        <v>13865</v>
      </c>
    </row>
    <row r="116" spans="1:112" ht="21.75" thickBot="1" x14ac:dyDescent="0.25">
      <c r="A116" s="1" t="s">
        <v>28</v>
      </c>
      <c r="B116" s="1" t="s">
        <v>28</v>
      </c>
      <c r="C116" s="1">
        <v>2</v>
      </c>
      <c r="D116" s="1" t="s">
        <v>28</v>
      </c>
      <c r="E116" s="1">
        <v>2</v>
      </c>
      <c r="F116" s="1">
        <v>100032</v>
      </c>
      <c r="G116" s="3" t="s">
        <v>252</v>
      </c>
      <c r="H116" s="3" t="s">
        <v>251</v>
      </c>
      <c r="I116" s="3">
        <v>30</v>
      </c>
      <c r="J116" s="3">
        <v>9576</v>
      </c>
      <c r="K116" s="3" t="s">
        <v>418</v>
      </c>
      <c r="L116" s="3">
        <v>3</v>
      </c>
      <c r="M116" s="4" t="s">
        <v>48</v>
      </c>
      <c r="O116" s="8">
        <v>34449</v>
      </c>
      <c r="P116" s="8">
        <v>34449</v>
      </c>
      <c r="Q116" s="27">
        <v>36463</v>
      </c>
      <c r="R116" s="78">
        <v>36463</v>
      </c>
      <c r="S116" s="98">
        <v>36463</v>
      </c>
      <c r="T116" s="98">
        <v>36463</v>
      </c>
      <c r="U116" s="98">
        <v>36463</v>
      </c>
      <c r="V116" s="98">
        <v>36463</v>
      </c>
      <c r="W116" s="98">
        <v>36463</v>
      </c>
      <c r="X116" s="98">
        <v>36463</v>
      </c>
      <c r="Y116" s="98">
        <v>36463</v>
      </c>
      <c r="Z116" s="98">
        <v>36463</v>
      </c>
      <c r="AA116" s="102">
        <v>40592</v>
      </c>
      <c r="AB116" s="104">
        <v>40592</v>
      </c>
      <c r="AC116" s="102">
        <v>41408</v>
      </c>
      <c r="AD116" s="104">
        <v>41408</v>
      </c>
      <c r="AE116" s="104">
        <v>41408</v>
      </c>
      <c r="AF116" s="138">
        <v>42269</v>
      </c>
      <c r="AG116" s="138">
        <v>43270</v>
      </c>
      <c r="AH116" s="140">
        <v>43270</v>
      </c>
      <c r="AI116" s="138">
        <v>44509</v>
      </c>
      <c r="AJ116" s="140">
        <v>44509</v>
      </c>
      <c r="AK116" s="140">
        <v>44509</v>
      </c>
      <c r="AL116" s="140">
        <v>44509</v>
      </c>
      <c r="AM116" s="140">
        <v>44509</v>
      </c>
      <c r="AN116" s="138">
        <v>45452</v>
      </c>
      <c r="AO116" s="140">
        <v>45452</v>
      </c>
      <c r="AP116" s="140">
        <v>45452</v>
      </c>
      <c r="AQ116" s="228">
        <v>46431</v>
      </c>
      <c r="AR116" s="229">
        <v>46431</v>
      </c>
      <c r="AS116" s="229">
        <v>46431</v>
      </c>
      <c r="AT116" s="228">
        <v>47193</v>
      </c>
      <c r="AU116" s="229">
        <v>47193</v>
      </c>
      <c r="AV116" s="251">
        <v>49235</v>
      </c>
      <c r="AW116" s="229">
        <v>49235</v>
      </c>
      <c r="AX116" s="255">
        <v>51939</v>
      </c>
      <c r="AY116" s="229">
        <v>51939</v>
      </c>
      <c r="AZ116" s="229">
        <v>51939</v>
      </c>
      <c r="BA116" s="229">
        <v>51939</v>
      </c>
      <c r="BB116" s="229">
        <v>51939</v>
      </c>
      <c r="BC116" s="229">
        <v>51939</v>
      </c>
      <c r="BD116" s="229">
        <v>51939</v>
      </c>
      <c r="BE116" s="229">
        <v>51939</v>
      </c>
      <c r="BF116" s="229">
        <v>51939</v>
      </c>
      <c r="BG116" s="229">
        <v>51939</v>
      </c>
      <c r="BH116" s="229">
        <v>51939</v>
      </c>
      <c r="BI116" s="229">
        <v>51939</v>
      </c>
      <c r="BJ116" s="229">
        <v>51939</v>
      </c>
      <c r="BK116" s="229">
        <v>51939</v>
      </c>
      <c r="BL116" s="229">
        <v>51939</v>
      </c>
      <c r="BM116" s="229">
        <v>51939</v>
      </c>
      <c r="BN116" s="251">
        <v>54104</v>
      </c>
      <c r="BO116" s="229">
        <v>54104</v>
      </c>
      <c r="BP116" s="229">
        <v>54104</v>
      </c>
      <c r="BQ116" s="229">
        <v>54104</v>
      </c>
      <c r="BR116" s="229">
        <v>54104</v>
      </c>
      <c r="BS116" s="229">
        <v>54104</v>
      </c>
      <c r="BT116" s="229">
        <v>54104</v>
      </c>
      <c r="BU116" s="303">
        <v>54104</v>
      </c>
      <c r="BV116" s="303">
        <v>54104</v>
      </c>
      <c r="BW116" s="303">
        <v>54104</v>
      </c>
      <c r="BX116" s="303">
        <v>54104</v>
      </c>
      <c r="BY116" s="303">
        <v>54104</v>
      </c>
      <c r="BZ116" s="303">
        <v>54104</v>
      </c>
      <c r="CA116" s="303">
        <v>54104</v>
      </c>
      <c r="CB116" s="303">
        <v>54104</v>
      </c>
      <c r="CC116" s="303">
        <v>54104</v>
      </c>
      <c r="CD116" s="303">
        <v>54104</v>
      </c>
      <c r="CE116" s="450">
        <v>55751</v>
      </c>
      <c r="CF116" s="303">
        <v>55751</v>
      </c>
      <c r="CG116" s="303">
        <v>55751</v>
      </c>
      <c r="CH116" s="303">
        <v>55751</v>
      </c>
      <c r="CI116" s="303">
        <v>55751</v>
      </c>
      <c r="CJ116" s="303">
        <v>55751</v>
      </c>
      <c r="CK116" s="303">
        <v>55751</v>
      </c>
      <c r="CL116" s="303">
        <v>55751</v>
      </c>
      <c r="CM116" s="303">
        <v>55751</v>
      </c>
      <c r="CN116" s="303">
        <v>55751</v>
      </c>
      <c r="CO116" s="303">
        <v>55751</v>
      </c>
      <c r="CP116" s="450">
        <v>56081</v>
      </c>
      <c r="CQ116" s="303">
        <v>56081</v>
      </c>
      <c r="CR116" s="303">
        <v>56081</v>
      </c>
      <c r="CS116" s="303">
        <v>56081</v>
      </c>
      <c r="CT116" s="303">
        <v>56081</v>
      </c>
      <c r="CU116" s="303">
        <v>56081</v>
      </c>
      <c r="CV116" s="303">
        <v>56081</v>
      </c>
      <c r="CW116" s="303">
        <v>56081</v>
      </c>
      <c r="CX116" s="303">
        <v>56081</v>
      </c>
      <c r="CY116" s="303">
        <v>56081</v>
      </c>
      <c r="DA116" s="421">
        <f t="shared" si="8"/>
        <v>53611.954545454544</v>
      </c>
      <c r="DB116" s="477">
        <f t="shared" si="7"/>
        <v>55801.769230769234</v>
      </c>
      <c r="DF116" s="431" t="s">
        <v>516</v>
      </c>
    </row>
    <row r="117" spans="1:112" ht="21.75" thickBot="1" x14ac:dyDescent="0.25">
      <c r="A117" s="1" t="s">
        <v>28</v>
      </c>
      <c r="B117" s="1" t="s">
        <v>28</v>
      </c>
      <c r="C117" s="1">
        <v>2</v>
      </c>
      <c r="D117" s="1" t="s">
        <v>28</v>
      </c>
      <c r="E117" s="1">
        <v>2</v>
      </c>
      <c r="F117" s="1">
        <v>100032</v>
      </c>
      <c r="G117" s="3" t="s">
        <v>254</v>
      </c>
      <c r="H117" s="3" t="s">
        <v>253</v>
      </c>
      <c r="I117" s="3">
        <v>29</v>
      </c>
      <c r="J117" s="3">
        <v>9576</v>
      </c>
      <c r="K117" s="3" t="s">
        <v>418</v>
      </c>
      <c r="L117" s="3">
        <v>3</v>
      </c>
      <c r="M117" s="4" t="s">
        <v>48</v>
      </c>
      <c r="O117" s="8">
        <v>1597</v>
      </c>
      <c r="P117" s="8">
        <v>1597</v>
      </c>
      <c r="Q117" s="8">
        <v>1597</v>
      </c>
      <c r="R117" s="78">
        <v>1597</v>
      </c>
      <c r="S117" s="98">
        <v>1597</v>
      </c>
      <c r="T117" s="98">
        <v>1597</v>
      </c>
      <c r="U117" s="98">
        <v>1597</v>
      </c>
      <c r="V117" s="98">
        <v>1597</v>
      </c>
      <c r="W117" s="98">
        <v>1597</v>
      </c>
      <c r="X117" s="98">
        <v>1597</v>
      </c>
      <c r="Y117" s="98">
        <v>1597</v>
      </c>
      <c r="Z117" s="98">
        <v>1597</v>
      </c>
      <c r="AA117" s="98">
        <v>1597</v>
      </c>
      <c r="AB117" s="98">
        <v>1597</v>
      </c>
      <c r="AC117" s="98">
        <v>1597</v>
      </c>
      <c r="AD117" s="98">
        <v>1597</v>
      </c>
      <c r="AE117" s="98">
        <v>1597</v>
      </c>
      <c r="AF117" s="98">
        <v>1597</v>
      </c>
      <c r="AG117" s="98">
        <v>1597</v>
      </c>
      <c r="AH117" s="98">
        <v>1597</v>
      </c>
      <c r="AI117" s="98">
        <v>1597</v>
      </c>
      <c r="AJ117" s="98">
        <v>1597</v>
      </c>
      <c r="AK117" s="98">
        <v>1597</v>
      </c>
      <c r="AL117" s="98">
        <v>1597</v>
      </c>
      <c r="AM117" s="104">
        <v>1597</v>
      </c>
      <c r="AN117" s="104">
        <v>1597</v>
      </c>
      <c r="AO117" s="104">
        <v>1597</v>
      </c>
      <c r="AP117" s="104">
        <v>1597</v>
      </c>
      <c r="AQ117" s="104">
        <v>1597</v>
      </c>
      <c r="AR117" s="104">
        <v>1597</v>
      </c>
      <c r="AS117" s="104">
        <v>1597</v>
      </c>
      <c r="AT117" s="104">
        <v>1597</v>
      </c>
      <c r="AU117" s="104">
        <v>1597</v>
      </c>
      <c r="AV117" s="104">
        <v>1597</v>
      </c>
      <c r="AW117" s="104">
        <v>1597</v>
      </c>
      <c r="AX117" s="104">
        <v>1597</v>
      </c>
      <c r="AY117" s="104">
        <v>1597</v>
      </c>
      <c r="AZ117" s="256">
        <v>1597</v>
      </c>
      <c r="BA117" s="256">
        <v>1597</v>
      </c>
      <c r="BB117" s="256">
        <v>1597</v>
      </c>
      <c r="BC117" s="256">
        <v>1597</v>
      </c>
      <c r="BD117" s="256">
        <v>1597</v>
      </c>
      <c r="BE117" s="256">
        <v>1597</v>
      </c>
      <c r="BF117" s="256">
        <v>1597</v>
      </c>
      <c r="BG117" s="256">
        <v>1597</v>
      </c>
      <c r="BH117" s="256">
        <v>1597</v>
      </c>
      <c r="BI117" s="256">
        <v>1597</v>
      </c>
      <c r="BJ117" s="256">
        <v>1597</v>
      </c>
      <c r="BK117" s="256">
        <v>1597</v>
      </c>
      <c r="BL117" s="256">
        <v>1597</v>
      </c>
      <c r="BM117" s="256">
        <v>1597</v>
      </c>
      <c r="BN117" s="256">
        <v>1597</v>
      </c>
      <c r="BO117" s="256">
        <v>1597</v>
      </c>
      <c r="BP117" s="256">
        <v>1597</v>
      </c>
      <c r="BQ117" s="256">
        <v>1597</v>
      </c>
      <c r="BR117" s="256">
        <v>1597</v>
      </c>
      <c r="BS117" s="256">
        <v>1597</v>
      </c>
      <c r="BT117" s="256">
        <v>1597</v>
      </c>
      <c r="BU117" s="323">
        <v>1597</v>
      </c>
      <c r="BV117" s="323">
        <v>1597</v>
      </c>
      <c r="BW117" s="323">
        <v>1597</v>
      </c>
      <c r="BX117" s="323">
        <v>1597</v>
      </c>
      <c r="BY117" s="323">
        <v>1597</v>
      </c>
      <c r="BZ117" s="323">
        <v>1597</v>
      </c>
      <c r="CA117" s="323">
        <v>1597</v>
      </c>
      <c r="CB117" s="323">
        <v>1597</v>
      </c>
      <c r="CC117" s="323">
        <v>1597</v>
      </c>
      <c r="CD117" s="323">
        <v>1597</v>
      </c>
      <c r="CE117" s="323">
        <v>1597</v>
      </c>
      <c r="CF117" s="323">
        <v>1597</v>
      </c>
      <c r="CG117" s="323">
        <v>1597</v>
      </c>
      <c r="CH117" s="323">
        <v>1597</v>
      </c>
      <c r="CI117" s="323">
        <v>1597</v>
      </c>
      <c r="CJ117" s="323">
        <v>1597</v>
      </c>
      <c r="CK117" s="323">
        <v>1597</v>
      </c>
      <c r="CL117" s="323">
        <v>1597</v>
      </c>
      <c r="CM117" s="323">
        <v>1597</v>
      </c>
      <c r="CN117" s="323">
        <v>1597</v>
      </c>
      <c r="CO117" s="323">
        <v>1597</v>
      </c>
      <c r="CP117" s="323">
        <v>1597</v>
      </c>
      <c r="CQ117" s="323">
        <v>1597</v>
      </c>
      <c r="CR117" s="323">
        <v>1597</v>
      </c>
      <c r="CS117" s="323">
        <v>1597</v>
      </c>
      <c r="CT117" s="323">
        <v>1597</v>
      </c>
      <c r="CU117" s="323">
        <v>1597</v>
      </c>
      <c r="CV117" s="323">
        <v>1597</v>
      </c>
      <c r="CW117" s="323">
        <v>1597</v>
      </c>
      <c r="CX117" s="323">
        <v>1597</v>
      </c>
      <c r="CY117" s="323">
        <v>1597</v>
      </c>
      <c r="DA117" s="421">
        <f t="shared" si="8"/>
        <v>1597</v>
      </c>
      <c r="DB117" s="477">
        <f t="shared" si="7"/>
        <v>1597</v>
      </c>
    </row>
    <row r="118" spans="1:112" s="60" customFormat="1" ht="21.75" thickBot="1" x14ac:dyDescent="0.25">
      <c r="A118" s="57" t="s">
        <v>28</v>
      </c>
      <c r="B118" s="57" t="s">
        <v>28</v>
      </c>
      <c r="C118" s="57">
        <v>2</v>
      </c>
      <c r="D118" s="57" t="s">
        <v>28</v>
      </c>
      <c r="E118" s="57">
        <v>2</v>
      </c>
      <c r="F118" s="1">
        <v>100032</v>
      </c>
      <c r="G118" s="58" t="s">
        <v>255</v>
      </c>
      <c r="H118" s="58" t="s">
        <v>256</v>
      </c>
      <c r="I118" s="58">
        <v>31</v>
      </c>
      <c r="J118" s="58">
        <v>9576</v>
      </c>
      <c r="K118" s="58" t="s">
        <v>418</v>
      </c>
      <c r="L118" s="58">
        <v>3</v>
      </c>
      <c r="M118" s="59" t="s">
        <v>48</v>
      </c>
      <c r="O118" s="67">
        <v>4015</v>
      </c>
      <c r="P118" s="67">
        <v>4015</v>
      </c>
      <c r="Q118" s="67">
        <v>4015</v>
      </c>
      <c r="R118" s="83">
        <v>4015</v>
      </c>
      <c r="S118" s="99">
        <v>4015</v>
      </c>
      <c r="T118" s="99">
        <v>4015</v>
      </c>
      <c r="U118" s="99">
        <v>4015</v>
      </c>
      <c r="V118" s="99">
        <v>4015</v>
      </c>
      <c r="W118" s="99">
        <v>4015</v>
      </c>
      <c r="X118" s="99">
        <v>4015</v>
      </c>
      <c r="Y118" s="99">
        <v>4015</v>
      </c>
      <c r="Z118" s="99">
        <v>4015</v>
      </c>
      <c r="AA118" s="99">
        <v>4015</v>
      </c>
      <c r="AB118" s="99">
        <v>4015</v>
      </c>
      <c r="AC118" s="99">
        <v>4015</v>
      </c>
      <c r="AD118" s="99">
        <v>4015</v>
      </c>
      <c r="AE118" s="99">
        <v>4015</v>
      </c>
      <c r="AF118" s="99">
        <v>4015</v>
      </c>
      <c r="AG118" s="99">
        <v>4015</v>
      </c>
      <c r="AH118" s="99">
        <v>4015</v>
      </c>
      <c r="AI118" s="99">
        <v>4015</v>
      </c>
      <c r="AJ118" s="99">
        <v>4015</v>
      </c>
      <c r="AK118" s="99">
        <v>4015</v>
      </c>
      <c r="AL118" s="99">
        <v>4015</v>
      </c>
      <c r="AM118" s="105">
        <v>4015</v>
      </c>
      <c r="AN118" s="105">
        <v>4015</v>
      </c>
      <c r="AO118" s="105">
        <v>4015</v>
      </c>
      <c r="AP118" s="105">
        <v>4015</v>
      </c>
      <c r="AQ118" s="105">
        <v>4015</v>
      </c>
      <c r="AR118" s="105">
        <v>4015</v>
      </c>
      <c r="AS118" s="105">
        <v>4015</v>
      </c>
      <c r="AT118" s="105">
        <v>4015</v>
      </c>
      <c r="AU118" s="105">
        <v>4015</v>
      </c>
      <c r="AV118" s="105">
        <v>4015</v>
      </c>
      <c r="AW118" s="105">
        <v>4015</v>
      </c>
      <c r="AX118" s="105">
        <v>4015</v>
      </c>
      <c r="AY118" s="105">
        <v>4015</v>
      </c>
      <c r="AZ118" s="258">
        <v>4015</v>
      </c>
      <c r="BA118" s="258">
        <v>4015</v>
      </c>
      <c r="BB118" s="258">
        <v>4015</v>
      </c>
      <c r="BC118" s="258">
        <v>4015</v>
      </c>
      <c r="BD118" s="258">
        <v>4015</v>
      </c>
      <c r="BE118" s="258">
        <v>4015</v>
      </c>
      <c r="BF118" s="258">
        <v>4015</v>
      </c>
      <c r="BG118" s="258">
        <v>4015</v>
      </c>
      <c r="BH118" s="258">
        <v>4015</v>
      </c>
      <c r="BI118" s="258">
        <v>4015</v>
      </c>
      <c r="BJ118" s="258">
        <v>4015</v>
      </c>
      <c r="BK118" s="258">
        <v>4015</v>
      </c>
      <c r="BL118" s="258">
        <v>4015</v>
      </c>
      <c r="BM118" s="258">
        <v>4015</v>
      </c>
      <c r="BN118" s="258">
        <v>4015</v>
      </c>
      <c r="BO118" s="258">
        <v>4015</v>
      </c>
      <c r="BP118" s="258">
        <v>4015</v>
      </c>
      <c r="BQ118" s="258">
        <v>4015</v>
      </c>
      <c r="BR118" s="258">
        <v>4015</v>
      </c>
      <c r="BS118" s="258">
        <v>4015</v>
      </c>
      <c r="BT118" s="258">
        <v>4015</v>
      </c>
      <c r="BU118" s="324">
        <v>4015</v>
      </c>
      <c r="BV118" s="324">
        <v>4015</v>
      </c>
      <c r="BW118" s="324">
        <v>4015</v>
      </c>
      <c r="BX118" s="324">
        <v>4015</v>
      </c>
      <c r="BY118" s="324">
        <v>4015</v>
      </c>
      <c r="BZ118" s="324">
        <v>4015</v>
      </c>
      <c r="CA118" s="324">
        <v>4015</v>
      </c>
      <c r="CB118" s="324">
        <v>4015</v>
      </c>
      <c r="CC118" s="324">
        <v>4015</v>
      </c>
      <c r="CD118" s="324">
        <v>4015</v>
      </c>
      <c r="CE118" s="324">
        <v>4015</v>
      </c>
      <c r="CF118" s="324">
        <v>4015</v>
      </c>
      <c r="CG118" s="324">
        <v>4015</v>
      </c>
      <c r="CH118" s="324">
        <v>4015</v>
      </c>
      <c r="CI118" s="324">
        <v>4015</v>
      </c>
      <c r="CJ118" s="324">
        <v>4015</v>
      </c>
      <c r="CK118" s="324">
        <v>4015</v>
      </c>
      <c r="CL118" s="324">
        <v>4015</v>
      </c>
      <c r="CM118" s="324">
        <v>4015</v>
      </c>
      <c r="CN118" s="324">
        <v>4015</v>
      </c>
      <c r="CO118" s="324">
        <v>4015</v>
      </c>
      <c r="CP118" s="324">
        <v>4015</v>
      </c>
      <c r="CQ118" s="324">
        <v>4015</v>
      </c>
      <c r="CR118" s="324">
        <v>4015</v>
      </c>
      <c r="CS118" s="324">
        <v>4015</v>
      </c>
      <c r="CT118" s="324">
        <v>4015</v>
      </c>
      <c r="CU118" s="324">
        <v>4015</v>
      </c>
      <c r="CV118" s="324">
        <v>4015</v>
      </c>
      <c r="CW118" s="324">
        <v>4015</v>
      </c>
      <c r="CX118" s="324">
        <v>4015</v>
      </c>
      <c r="CY118" s="324">
        <v>4015</v>
      </c>
      <c r="DA118" s="421">
        <f t="shared" si="8"/>
        <v>4015</v>
      </c>
      <c r="DB118" s="477">
        <f t="shared" si="7"/>
        <v>4015</v>
      </c>
    </row>
    <row r="119" spans="1:112" s="65" customFormat="1" ht="13.5" thickBot="1" x14ac:dyDescent="0.25">
      <c r="A119" s="62" t="s">
        <v>29</v>
      </c>
      <c r="B119" s="62" t="s">
        <v>29</v>
      </c>
      <c r="C119" s="62">
        <v>2</v>
      </c>
      <c r="D119" s="62" t="s">
        <v>29</v>
      </c>
      <c r="E119" s="62">
        <v>2</v>
      </c>
      <c r="F119" s="62">
        <v>100023</v>
      </c>
      <c r="G119" s="63" t="s">
        <v>258</v>
      </c>
      <c r="H119" s="63" t="s">
        <v>257</v>
      </c>
      <c r="I119" s="63">
        <v>105</v>
      </c>
      <c r="J119" s="63">
        <v>9551</v>
      </c>
      <c r="K119" s="63" t="s">
        <v>418</v>
      </c>
      <c r="L119" s="63">
        <v>3</v>
      </c>
      <c r="M119" s="64" t="s">
        <v>48</v>
      </c>
      <c r="O119" s="68">
        <v>35186</v>
      </c>
      <c r="P119" s="68">
        <v>35186</v>
      </c>
      <c r="Q119" s="68">
        <v>35186</v>
      </c>
      <c r="R119" s="85">
        <v>35186</v>
      </c>
      <c r="S119" s="97">
        <v>35186</v>
      </c>
      <c r="T119" s="97">
        <v>35186</v>
      </c>
      <c r="U119" s="97">
        <v>35186</v>
      </c>
      <c r="V119" s="97">
        <v>35186</v>
      </c>
      <c r="W119" s="97">
        <v>35186</v>
      </c>
      <c r="X119" s="97">
        <v>35186</v>
      </c>
      <c r="Y119" s="97">
        <v>35186</v>
      </c>
      <c r="Z119" s="97">
        <v>35186</v>
      </c>
      <c r="AA119" s="97">
        <v>35186</v>
      </c>
      <c r="AB119" s="97">
        <v>35186</v>
      </c>
      <c r="AC119" s="97">
        <v>35186</v>
      </c>
      <c r="AD119" s="97">
        <v>35186</v>
      </c>
      <c r="AE119" s="97">
        <v>35186</v>
      </c>
      <c r="AF119" s="97">
        <v>35186</v>
      </c>
      <c r="AG119" s="97">
        <v>35186</v>
      </c>
      <c r="AH119" s="97">
        <v>35186</v>
      </c>
      <c r="AI119" s="97">
        <v>35186</v>
      </c>
      <c r="AJ119" s="97">
        <v>35186</v>
      </c>
      <c r="AK119" s="97">
        <v>35186</v>
      </c>
      <c r="AL119" s="97">
        <v>35186</v>
      </c>
      <c r="AM119" s="101">
        <v>35186</v>
      </c>
      <c r="AN119" s="101">
        <v>35186</v>
      </c>
      <c r="AO119" s="101">
        <v>35186</v>
      </c>
      <c r="AP119" s="101">
        <v>35186</v>
      </c>
      <c r="AQ119" s="101">
        <v>35186</v>
      </c>
      <c r="AR119" s="101">
        <v>35186</v>
      </c>
      <c r="AS119" s="101">
        <v>35186</v>
      </c>
      <c r="AT119" s="101">
        <v>35186</v>
      </c>
      <c r="AU119" s="101">
        <v>35186</v>
      </c>
      <c r="AV119" s="101">
        <v>35186</v>
      </c>
      <c r="AW119" s="101">
        <v>35186</v>
      </c>
      <c r="AX119" s="101">
        <v>35186</v>
      </c>
      <c r="AY119" s="101">
        <v>35186</v>
      </c>
      <c r="AZ119" s="132">
        <v>35186</v>
      </c>
      <c r="BA119" s="132">
        <v>35186</v>
      </c>
      <c r="BB119" s="132">
        <v>35186</v>
      </c>
      <c r="BC119" s="132">
        <v>35186</v>
      </c>
      <c r="BD119" s="132">
        <v>35186</v>
      </c>
      <c r="BE119" s="132">
        <v>35186</v>
      </c>
      <c r="BF119" s="132">
        <v>35186</v>
      </c>
      <c r="BG119" s="132">
        <v>35186</v>
      </c>
      <c r="BH119" s="132">
        <v>35186</v>
      </c>
      <c r="BI119" s="132">
        <v>35186</v>
      </c>
      <c r="BJ119" s="132">
        <v>35186</v>
      </c>
      <c r="BK119" s="132">
        <v>35186</v>
      </c>
      <c r="BL119" s="132">
        <v>35186</v>
      </c>
      <c r="BM119" s="132">
        <v>35186</v>
      </c>
      <c r="BN119" s="132">
        <v>35186</v>
      </c>
      <c r="BO119" s="132">
        <v>35186</v>
      </c>
      <c r="BP119" s="132">
        <v>35186</v>
      </c>
      <c r="BQ119" s="132">
        <v>35186</v>
      </c>
      <c r="BR119" s="132">
        <v>35186</v>
      </c>
      <c r="BS119" s="132">
        <v>35186</v>
      </c>
      <c r="BT119" s="132">
        <v>35186</v>
      </c>
      <c r="BU119" s="114">
        <v>35186</v>
      </c>
      <c r="BV119" s="114">
        <v>35186</v>
      </c>
      <c r="BW119" s="114">
        <v>35186</v>
      </c>
      <c r="BX119" s="114">
        <v>35186</v>
      </c>
      <c r="BY119" s="114">
        <v>35186</v>
      </c>
      <c r="BZ119" s="114">
        <v>35186</v>
      </c>
      <c r="CA119" s="114">
        <v>35186</v>
      </c>
      <c r="CB119" s="114">
        <v>35186</v>
      </c>
      <c r="CC119" s="114">
        <v>35186</v>
      </c>
      <c r="CD119" s="114">
        <v>35186</v>
      </c>
      <c r="CE119" s="114">
        <v>35186</v>
      </c>
      <c r="CF119" s="114">
        <v>35186</v>
      </c>
      <c r="CG119" s="114">
        <v>35186</v>
      </c>
      <c r="CH119" s="114">
        <v>35186</v>
      </c>
      <c r="CI119" s="114">
        <v>35186</v>
      </c>
      <c r="CJ119" s="114">
        <v>35186</v>
      </c>
      <c r="CK119" s="114">
        <v>35186</v>
      </c>
      <c r="CL119" s="114">
        <v>35186</v>
      </c>
      <c r="CM119" s="114">
        <v>35186</v>
      </c>
      <c r="CN119" s="114">
        <v>35186</v>
      </c>
      <c r="CO119" s="114">
        <v>35186</v>
      </c>
      <c r="CP119" s="114">
        <v>35186</v>
      </c>
      <c r="CQ119" s="114">
        <v>35186</v>
      </c>
      <c r="CR119" s="114">
        <v>35186</v>
      </c>
      <c r="CS119" s="114">
        <v>35186</v>
      </c>
      <c r="CT119" s="114">
        <v>35186</v>
      </c>
      <c r="CU119" s="114">
        <v>35186</v>
      </c>
      <c r="CV119" s="114">
        <v>35186</v>
      </c>
      <c r="CW119" s="114">
        <v>35186</v>
      </c>
      <c r="CX119" s="114">
        <v>35186</v>
      </c>
      <c r="CY119" s="114">
        <v>35186</v>
      </c>
      <c r="DA119" s="421">
        <f t="shared" si="8"/>
        <v>35186</v>
      </c>
      <c r="DB119" s="477">
        <f t="shared" si="7"/>
        <v>35186</v>
      </c>
      <c r="DF119" s="430" t="s">
        <v>516</v>
      </c>
    </row>
    <row r="120" spans="1:112" s="65" customFormat="1" ht="13.5" thickBot="1" x14ac:dyDescent="0.25">
      <c r="A120" s="62" t="s">
        <v>30</v>
      </c>
      <c r="B120" s="62" t="s">
        <v>30</v>
      </c>
      <c r="C120" s="62">
        <v>2</v>
      </c>
      <c r="D120" s="62" t="s">
        <v>30</v>
      </c>
      <c r="E120" s="62">
        <v>2</v>
      </c>
      <c r="F120" s="62">
        <v>100016</v>
      </c>
      <c r="G120" s="63" t="s">
        <v>260</v>
      </c>
      <c r="H120" s="63" t="s">
        <v>259</v>
      </c>
      <c r="I120" s="63">
        <v>111</v>
      </c>
      <c r="J120" s="63">
        <v>9556</v>
      </c>
      <c r="K120" s="63" t="s">
        <v>418</v>
      </c>
      <c r="L120" s="63">
        <v>3</v>
      </c>
      <c r="M120" s="64" t="s">
        <v>48</v>
      </c>
      <c r="O120" s="68">
        <v>4310</v>
      </c>
      <c r="P120" s="68">
        <v>4310</v>
      </c>
      <c r="Q120" s="68">
        <v>4310</v>
      </c>
      <c r="R120" s="85">
        <v>4310</v>
      </c>
      <c r="S120" s="97">
        <v>4310</v>
      </c>
      <c r="T120" s="97">
        <v>4310</v>
      </c>
      <c r="U120" s="97">
        <v>4310</v>
      </c>
      <c r="V120" s="97">
        <v>4310</v>
      </c>
      <c r="W120" s="97">
        <v>4310</v>
      </c>
      <c r="X120" s="97">
        <v>4310</v>
      </c>
      <c r="Y120" s="97">
        <v>4310</v>
      </c>
      <c r="Z120" s="97">
        <v>4310</v>
      </c>
      <c r="AA120" s="97">
        <v>4310</v>
      </c>
      <c r="AB120" s="97">
        <v>4310</v>
      </c>
      <c r="AC120" s="97">
        <v>4310</v>
      </c>
      <c r="AD120" s="97">
        <v>4310</v>
      </c>
      <c r="AE120" s="97">
        <v>4310</v>
      </c>
      <c r="AF120" s="97">
        <v>4310</v>
      </c>
      <c r="AG120" s="97">
        <v>4310</v>
      </c>
      <c r="AH120" s="97">
        <v>4310</v>
      </c>
      <c r="AI120" s="97">
        <v>4310</v>
      </c>
      <c r="AJ120" s="97">
        <v>4310</v>
      </c>
      <c r="AK120" s="97">
        <v>4310</v>
      </c>
      <c r="AL120" s="97">
        <v>4310</v>
      </c>
      <c r="AM120" s="101">
        <v>4310</v>
      </c>
      <c r="AN120" s="101">
        <v>4310</v>
      </c>
      <c r="AO120" s="101">
        <v>4310</v>
      </c>
      <c r="AP120" s="101">
        <v>4310</v>
      </c>
      <c r="AQ120" s="101">
        <v>4310</v>
      </c>
      <c r="AR120" s="101">
        <v>4310</v>
      </c>
      <c r="AS120" s="101">
        <v>4310</v>
      </c>
      <c r="AT120" s="101">
        <v>4310</v>
      </c>
      <c r="AU120" s="101">
        <v>4310</v>
      </c>
      <c r="AV120" s="101">
        <v>4310</v>
      </c>
      <c r="AW120" s="101">
        <v>4310</v>
      </c>
      <c r="AX120" s="101">
        <v>4310</v>
      </c>
      <c r="AY120" s="101">
        <v>4310</v>
      </c>
      <c r="AZ120" s="132">
        <v>4310</v>
      </c>
      <c r="BA120" s="132">
        <v>4310</v>
      </c>
      <c r="BB120" s="132">
        <v>4310</v>
      </c>
      <c r="BC120" s="132">
        <v>4310</v>
      </c>
      <c r="BD120" s="132">
        <v>4310</v>
      </c>
      <c r="BE120" s="132">
        <v>4310</v>
      </c>
      <c r="BF120" s="132">
        <v>4310</v>
      </c>
      <c r="BG120" s="132">
        <v>4310</v>
      </c>
      <c r="BH120" s="132">
        <v>4310</v>
      </c>
      <c r="BI120" s="132">
        <v>4310</v>
      </c>
      <c r="BJ120" s="132">
        <v>4310</v>
      </c>
      <c r="BK120" s="132">
        <v>4310</v>
      </c>
      <c r="BL120" s="132">
        <v>4310</v>
      </c>
      <c r="BM120" s="132">
        <v>4310</v>
      </c>
      <c r="BN120" s="132">
        <v>4310</v>
      </c>
      <c r="BO120" s="132">
        <v>4310</v>
      </c>
      <c r="BP120" s="132">
        <v>4310</v>
      </c>
      <c r="BQ120" s="132">
        <v>4310</v>
      </c>
      <c r="BR120" s="132">
        <v>4310</v>
      </c>
      <c r="BS120" s="132">
        <v>4310</v>
      </c>
      <c r="BT120" s="132">
        <v>4310</v>
      </c>
      <c r="BU120" s="114">
        <v>4310</v>
      </c>
      <c r="BV120" s="114">
        <v>4310</v>
      </c>
      <c r="BW120" s="114">
        <v>4310</v>
      </c>
      <c r="BX120" s="114">
        <v>4310</v>
      </c>
      <c r="BY120" s="114">
        <v>4310</v>
      </c>
      <c r="BZ120" s="114">
        <v>4310</v>
      </c>
      <c r="CA120" s="114">
        <v>4310</v>
      </c>
      <c r="CB120" s="114">
        <v>4310</v>
      </c>
      <c r="CC120" s="114">
        <v>4310</v>
      </c>
      <c r="CD120" s="114">
        <v>4310</v>
      </c>
      <c r="CE120" s="114">
        <v>4310</v>
      </c>
      <c r="CF120" s="114">
        <v>4310</v>
      </c>
      <c r="CG120" s="114">
        <v>4310</v>
      </c>
      <c r="CH120" s="114">
        <v>4310</v>
      </c>
      <c r="CI120" s="114">
        <v>4310</v>
      </c>
      <c r="CJ120" s="114">
        <v>4310</v>
      </c>
      <c r="CK120" s="114">
        <v>4310</v>
      </c>
      <c r="CL120" s="114">
        <v>4310</v>
      </c>
      <c r="CM120" s="114">
        <v>4310</v>
      </c>
      <c r="CN120" s="114">
        <v>4310</v>
      </c>
      <c r="CO120" s="114">
        <v>4310</v>
      </c>
      <c r="CP120" s="114">
        <v>4310</v>
      </c>
      <c r="CQ120" s="114">
        <v>4310</v>
      </c>
      <c r="CR120" s="114">
        <v>4310</v>
      </c>
      <c r="CS120" s="114">
        <v>4310</v>
      </c>
      <c r="CT120" s="114">
        <v>4310</v>
      </c>
      <c r="CU120" s="114">
        <v>4310</v>
      </c>
      <c r="CV120" s="114">
        <v>4310</v>
      </c>
      <c r="CW120" s="114">
        <v>4310</v>
      </c>
      <c r="CX120" s="114">
        <v>4310</v>
      </c>
      <c r="CY120" s="114">
        <v>4310</v>
      </c>
      <c r="DA120" s="421">
        <f t="shared" si="8"/>
        <v>4310</v>
      </c>
      <c r="DB120" s="477">
        <f t="shared" si="7"/>
        <v>4310</v>
      </c>
      <c r="DF120" s="430" t="s">
        <v>516</v>
      </c>
    </row>
    <row r="121" spans="1:112" s="153" customFormat="1" ht="13.5" thickBot="1" x14ac:dyDescent="0.25">
      <c r="A121" s="558" t="s">
        <v>31</v>
      </c>
      <c r="B121" s="558" t="s">
        <v>31</v>
      </c>
      <c r="C121" s="558">
        <v>2</v>
      </c>
      <c r="D121" s="558" t="s">
        <v>31</v>
      </c>
      <c r="E121" s="558">
        <v>2</v>
      </c>
      <c r="F121" s="558">
        <v>100017</v>
      </c>
      <c r="G121" s="558" t="s">
        <v>590</v>
      </c>
      <c r="H121" s="558" t="s">
        <v>591</v>
      </c>
      <c r="I121" s="559">
        <v>120</v>
      </c>
      <c r="J121" s="559">
        <v>9865</v>
      </c>
      <c r="K121" s="559" t="s">
        <v>417</v>
      </c>
      <c r="L121" s="559">
        <v>3</v>
      </c>
      <c r="M121" s="560" t="s">
        <v>48</v>
      </c>
      <c r="O121" s="157">
        <v>66714</v>
      </c>
      <c r="P121" s="157">
        <v>66714</v>
      </c>
      <c r="Q121" s="157">
        <v>66714</v>
      </c>
      <c r="R121" s="155">
        <v>66714</v>
      </c>
      <c r="S121" s="180">
        <v>66714</v>
      </c>
      <c r="T121" s="180">
        <v>66714</v>
      </c>
      <c r="U121" s="180">
        <v>66714</v>
      </c>
      <c r="V121" s="180">
        <v>66714</v>
      </c>
      <c r="W121" s="180">
        <v>66714</v>
      </c>
      <c r="X121" s="180">
        <v>66714</v>
      </c>
      <c r="Y121" s="180">
        <v>66714</v>
      </c>
      <c r="Z121" s="180">
        <v>66714</v>
      </c>
      <c r="AA121" s="180">
        <v>66714</v>
      </c>
      <c r="AB121" s="180">
        <v>66714</v>
      </c>
      <c r="AC121" s="180">
        <v>66714</v>
      </c>
      <c r="AD121" s="180">
        <v>66714</v>
      </c>
      <c r="AE121" s="180">
        <v>66714</v>
      </c>
      <c r="AF121" s="180">
        <v>66714</v>
      </c>
      <c r="AG121" s="180">
        <v>66714</v>
      </c>
      <c r="AH121" s="180">
        <v>66714</v>
      </c>
      <c r="AI121" s="180">
        <v>66714</v>
      </c>
      <c r="AJ121" s="180">
        <v>66714</v>
      </c>
      <c r="AK121" s="180">
        <v>66714</v>
      </c>
      <c r="AL121" s="180">
        <v>66714</v>
      </c>
      <c r="AM121" s="183">
        <v>66714</v>
      </c>
      <c r="AN121" s="183">
        <v>66714</v>
      </c>
      <c r="AO121" s="183">
        <v>66714</v>
      </c>
      <c r="AP121" s="183">
        <v>66714</v>
      </c>
      <c r="AQ121" s="183">
        <v>66714</v>
      </c>
      <c r="AR121" s="183">
        <v>66714</v>
      </c>
      <c r="AS121" s="183">
        <v>66714</v>
      </c>
      <c r="AT121" s="183">
        <v>66714</v>
      </c>
      <c r="AU121" s="183">
        <v>66714</v>
      </c>
      <c r="AV121" s="183">
        <v>66714</v>
      </c>
      <c r="AW121" s="183">
        <v>66714</v>
      </c>
      <c r="AX121" s="183">
        <v>66714</v>
      </c>
      <c r="AY121" s="183">
        <v>66714</v>
      </c>
      <c r="AZ121" s="263">
        <v>66714</v>
      </c>
      <c r="BA121" s="263">
        <v>66714</v>
      </c>
      <c r="BB121" s="263">
        <v>66714</v>
      </c>
      <c r="BC121" s="263">
        <v>66714</v>
      </c>
      <c r="BD121" s="263">
        <v>66714</v>
      </c>
      <c r="BE121" s="263">
        <v>66714</v>
      </c>
      <c r="BF121" s="263">
        <v>66714</v>
      </c>
      <c r="BG121" s="263">
        <v>66714</v>
      </c>
      <c r="BH121" s="263">
        <v>66714</v>
      </c>
      <c r="BI121" s="263">
        <v>66714</v>
      </c>
      <c r="BJ121" s="263">
        <v>66714</v>
      </c>
      <c r="BK121" s="263">
        <v>66714</v>
      </c>
      <c r="BL121" s="263">
        <v>66714</v>
      </c>
      <c r="BM121" s="263">
        <v>66714</v>
      </c>
      <c r="BN121" s="263">
        <v>66714</v>
      </c>
      <c r="BO121" s="263">
        <v>66714</v>
      </c>
      <c r="BP121" s="263">
        <v>66714</v>
      </c>
      <c r="BQ121" s="263">
        <v>66714</v>
      </c>
      <c r="BR121" s="263">
        <v>66714</v>
      </c>
      <c r="BS121" s="263">
        <v>66714</v>
      </c>
      <c r="BT121" s="263">
        <v>66714</v>
      </c>
      <c r="BU121" s="321">
        <v>66714</v>
      </c>
      <c r="BV121" s="321">
        <v>66714</v>
      </c>
      <c r="BW121" s="321">
        <v>66714</v>
      </c>
      <c r="BX121" s="321">
        <v>66714</v>
      </c>
      <c r="BY121" s="321">
        <v>66714</v>
      </c>
      <c r="BZ121" s="321">
        <v>66714</v>
      </c>
      <c r="CA121" s="321">
        <v>66714</v>
      </c>
      <c r="CB121" s="321">
        <v>66714</v>
      </c>
      <c r="CC121" s="321">
        <v>66714</v>
      </c>
      <c r="CD121" s="321">
        <v>66714</v>
      </c>
      <c r="CE121" s="321">
        <v>66714</v>
      </c>
      <c r="CF121" s="321">
        <v>66714</v>
      </c>
      <c r="CG121" s="321">
        <v>66714</v>
      </c>
      <c r="CH121" s="321">
        <v>66714</v>
      </c>
      <c r="CI121" s="321">
        <v>66714</v>
      </c>
      <c r="CJ121" s="321">
        <v>66714</v>
      </c>
      <c r="CK121" s="321">
        <v>66714</v>
      </c>
      <c r="CL121" s="321">
        <v>66714</v>
      </c>
      <c r="CM121" s="321">
        <v>66714</v>
      </c>
      <c r="CN121" s="321">
        <v>66714</v>
      </c>
      <c r="CO121" s="321">
        <v>66714</v>
      </c>
      <c r="CP121" s="321">
        <v>66714</v>
      </c>
      <c r="CQ121" s="321">
        <v>66714</v>
      </c>
      <c r="CR121" s="321">
        <v>66714</v>
      </c>
      <c r="CS121" s="321">
        <v>66714</v>
      </c>
      <c r="CT121" s="321">
        <v>66714</v>
      </c>
      <c r="CU121" s="321">
        <v>66714</v>
      </c>
      <c r="CV121" s="321">
        <v>66714</v>
      </c>
      <c r="CW121" s="321">
        <v>66714</v>
      </c>
      <c r="CX121" s="321">
        <v>66714</v>
      </c>
      <c r="CY121" s="321">
        <v>66714</v>
      </c>
      <c r="DA121" s="421">
        <f t="shared" si="8"/>
        <v>66714</v>
      </c>
      <c r="DB121" s="477">
        <f t="shared" si="7"/>
        <v>66714</v>
      </c>
      <c r="DC121" s="321">
        <v>66714</v>
      </c>
      <c r="DF121" s="424" t="s">
        <v>516</v>
      </c>
    </row>
    <row r="122" spans="1:112" s="233" customFormat="1" ht="13.5" thickBot="1" x14ac:dyDescent="0.25">
      <c r="A122" s="230" t="s">
        <v>31</v>
      </c>
      <c r="B122" s="230" t="s">
        <v>31</v>
      </c>
      <c r="C122" s="230">
        <v>2</v>
      </c>
      <c r="D122" s="230" t="s">
        <v>31</v>
      </c>
      <c r="E122" s="230">
        <v>2</v>
      </c>
      <c r="F122" s="230">
        <v>100017</v>
      </c>
      <c r="G122" s="231" t="s">
        <v>264</v>
      </c>
      <c r="H122" s="231" t="s">
        <v>263</v>
      </c>
      <c r="I122" s="231">
        <v>121</v>
      </c>
      <c r="J122" s="231">
        <v>9865</v>
      </c>
      <c r="K122" s="231" t="s">
        <v>417</v>
      </c>
      <c r="L122" s="231">
        <v>3</v>
      </c>
      <c r="M122" s="232" t="s">
        <v>48</v>
      </c>
      <c r="O122" s="234">
        <v>45185</v>
      </c>
      <c r="P122" s="234">
        <v>45185</v>
      </c>
      <c r="Q122" s="234">
        <v>45185</v>
      </c>
      <c r="R122" s="235">
        <v>45185</v>
      </c>
      <c r="S122" s="236">
        <v>45185</v>
      </c>
      <c r="T122" s="236">
        <v>45185</v>
      </c>
      <c r="U122" s="236">
        <v>45185</v>
      </c>
      <c r="V122" s="236">
        <v>45185</v>
      </c>
      <c r="W122" s="236">
        <v>45185</v>
      </c>
      <c r="X122" s="236">
        <v>45185</v>
      </c>
      <c r="Y122" s="236">
        <v>45185</v>
      </c>
      <c r="Z122" s="236">
        <v>45185</v>
      </c>
      <c r="AA122" s="236">
        <v>45185</v>
      </c>
      <c r="AB122" s="236">
        <v>45185</v>
      </c>
      <c r="AC122" s="236">
        <v>45185</v>
      </c>
      <c r="AD122" s="236">
        <v>45185</v>
      </c>
      <c r="AE122" s="236">
        <v>45185</v>
      </c>
      <c r="AF122" s="236">
        <v>45185</v>
      </c>
      <c r="AG122" s="236">
        <v>45185</v>
      </c>
      <c r="AH122" s="236">
        <v>45185</v>
      </c>
      <c r="AI122" s="236">
        <v>45185</v>
      </c>
      <c r="AJ122" s="236">
        <v>45185</v>
      </c>
      <c r="AK122" s="236">
        <v>45185</v>
      </c>
      <c r="AL122" s="236">
        <v>45185</v>
      </c>
      <c r="AM122" s="237">
        <v>45185</v>
      </c>
      <c r="AN122" s="237">
        <v>45185</v>
      </c>
      <c r="AO122" s="237">
        <v>45185</v>
      </c>
      <c r="AP122" s="237">
        <v>45185</v>
      </c>
      <c r="AQ122" s="237">
        <v>45185</v>
      </c>
      <c r="AR122" s="237">
        <v>45185</v>
      </c>
      <c r="AS122" s="237">
        <v>45185</v>
      </c>
      <c r="AT122" s="237">
        <v>45185</v>
      </c>
      <c r="AU122" s="237">
        <v>45185</v>
      </c>
      <c r="AV122" s="237">
        <v>45185</v>
      </c>
      <c r="AW122" s="237">
        <v>45185</v>
      </c>
      <c r="AX122" s="237">
        <v>45185</v>
      </c>
      <c r="AY122" s="237">
        <v>45185</v>
      </c>
      <c r="AZ122" s="267">
        <v>45185</v>
      </c>
      <c r="BA122" s="267">
        <v>45185</v>
      </c>
      <c r="BB122" s="267">
        <v>45185</v>
      </c>
      <c r="BC122" s="267">
        <v>45185</v>
      </c>
      <c r="BD122" s="267">
        <v>45185</v>
      </c>
      <c r="BE122" s="267">
        <v>45185</v>
      </c>
      <c r="BF122" s="267">
        <v>45185</v>
      </c>
      <c r="BG122" s="267">
        <v>45185</v>
      </c>
      <c r="BH122" s="267">
        <v>45185</v>
      </c>
      <c r="BI122" s="267">
        <v>45185</v>
      </c>
      <c r="BJ122" s="267">
        <v>45185</v>
      </c>
      <c r="BK122" s="267">
        <v>45185</v>
      </c>
      <c r="BL122" s="267">
        <v>45185</v>
      </c>
      <c r="BM122" s="267">
        <v>45185</v>
      </c>
      <c r="BN122" s="267">
        <v>45185</v>
      </c>
      <c r="BO122" s="267">
        <v>45185</v>
      </c>
      <c r="BP122" s="267">
        <v>45185</v>
      </c>
      <c r="BQ122" s="267">
        <v>45185</v>
      </c>
      <c r="BR122" s="267">
        <v>45185</v>
      </c>
      <c r="BS122" s="267">
        <v>45185</v>
      </c>
      <c r="BT122" s="267">
        <v>45185</v>
      </c>
      <c r="BU122" s="331">
        <v>45185</v>
      </c>
      <c r="BV122" s="331">
        <v>45185</v>
      </c>
      <c r="BW122" s="331">
        <v>45185</v>
      </c>
      <c r="BX122" s="331">
        <v>45185</v>
      </c>
      <c r="BY122" s="331">
        <v>45185</v>
      </c>
      <c r="BZ122" s="331">
        <v>45185</v>
      </c>
      <c r="CA122" s="331">
        <v>45185</v>
      </c>
      <c r="CB122" s="331">
        <v>45185</v>
      </c>
      <c r="CC122" s="331">
        <v>45185</v>
      </c>
      <c r="CD122" s="331">
        <v>45185</v>
      </c>
      <c r="CE122" s="331">
        <v>45185</v>
      </c>
      <c r="CF122" s="331">
        <v>45185</v>
      </c>
      <c r="CG122" s="331">
        <v>45185</v>
      </c>
      <c r="CH122" s="331">
        <v>45185</v>
      </c>
      <c r="CI122" s="331">
        <v>45185</v>
      </c>
      <c r="CJ122" s="331">
        <v>45185</v>
      </c>
      <c r="CK122" s="331">
        <v>45185</v>
      </c>
      <c r="CL122" s="331">
        <v>45185</v>
      </c>
      <c r="CM122" s="331">
        <v>45185</v>
      </c>
      <c r="CN122" s="331">
        <v>45185</v>
      </c>
      <c r="CO122" s="331">
        <v>45185</v>
      </c>
      <c r="CP122" s="331">
        <v>45185</v>
      </c>
      <c r="CQ122" s="331">
        <v>45185</v>
      </c>
      <c r="CR122" s="331">
        <v>45185</v>
      </c>
      <c r="CS122" s="331">
        <v>45185</v>
      </c>
      <c r="CT122" s="331">
        <v>45185</v>
      </c>
      <c r="CU122" s="331">
        <v>45185</v>
      </c>
      <c r="CV122" s="331">
        <v>45185</v>
      </c>
      <c r="CW122" s="331">
        <v>45185</v>
      </c>
      <c r="CX122" s="331">
        <v>45185</v>
      </c>
      <c r="CY122" s="331">
        <v>45185</v>
      </c>
      <c r="DA122" s="421">
        <f t="shared" si="8"/>
        <v>45185</v>
      </c>
      <c r="DB122" s="477">
        <f t="shared" si="7"/>
        <v>45185</v>
      </c>
      <c r="DC122" s="331">
        <v>45185</v>
      </c>
    </row>
    <row r="123" spans="1:112" s="489" customFormat="1" ht="13.5" thickBot="1" x14ac:dyDescent="0.25">
      <c r="A123" s="230" t="s">
        <v>31</v>
      </c>
      <c r="B123" s="230" t="s">
        <v>31</v>
      </c>
      <c r="C123" s="230">
        <v>2</v>
      </c>
      <c r="D123" s="230" t="s">
        <v>31</v>
      </c>
      <c r="E123" s="230">
        <v>2</v>
      </c>
      <c r="F123" s="230">
        <v>100017</v>
      </c>
      <c r="G123" s="231" t="s">
        <v>262</v>
      </c>
      <c r="H123" s="231" t="s">
        <v>261</v>
      </c>
      <c r="I123" s="231">
        <v>213</v>
      </c>
      <c r="J123" s="231">
        <v>9865</v>
      </c>
      <c r="K123" s="231" t="s">
        <v>417</v>
      </c>
      <c r="L123" s="231">
        <v>3</v>
      </c>
      <c r="M123" s="232" t="s">
        <v>48</v>
      </c>
      <c r="O123" s="534"/>
      <c r="P123" s="534"/>
      <c r="Q123" s="534"/>
      <c r="R123" s="535"/>
      <c r="S123" s="535"/>
      <c r="T123" s="535"/>
      <c r="U123" s="535"/>
      <c r="V123" s="535"/>
      <c r="W123" s="535"/>
      <c r="X123" s="535"/>
      <c r="Y123" s="535"/>
      <c r="Z123" s="535"/>
      <c r="AA123" s="535"/>
      <c r="AB123" s="535"/>
      <c r="AC123" s="535"/>
      <c r="AD123" s="535"/>
      <c r="AE123" s="535"/>
      <c r="AF123" s="535"/>
      <c r="AG123" s="535"/>
      <c r="AH123" s="535"/>
      <c r="AI123" s="535"/>
      <c r="AJ123" s="535"/>
      <c r="AK123" s="535"/>
      <c r="AL123" s="535"/>
      <c r="AM123" s="535"/>
      <c r="AN123" s="535"/>
      <c r="AO123" s="535"/>
      <c r="AP123" s="535"/>
      <c r="AQ123" s="535"/>
      <c r="AR123" s="535"/>
      <c r="AS123" s="535"/>
      <c r="AT123" s="535"/>
      <c r="AU123" s="535"/>
      <c r="AV123" s="535"/>
      <c r="AW123" s="535"/>
      <c r="AX123" s="535"/>
      <c r="AY123" s="535"/>
      <c r="AZ123" s="332"/>
      <c r="BA123" s="332"/>
      <c r="BB123" s="332"/>
      <c r="BC123" s="332"/>
      <c r="BD123" s="332"/>
      <c r="BE123" s="332"/>
      <c r="BF123" s="332"/>
      <c r="BG123" s="332"/>
      <c r="BH123" s="332"/>
      <c r="BI123" s="332"/>
      <c r="BJ123" s="332"/>
      <c r="BK123" s="332"/>
      <c r="BL123" s="332"/>
      <c r="BM123" s="332"/>
      <c r="BN123" s="332"/>
      <c r="BO123" s="332"/>
      <c r="BP123" s="332"/>
      <c r="BQ123" s="332"/>
      <c r="BR123" s="332"/>
      <c r="BS123" s="332"/>
      <c r="BT123" s="332"/>
      <c r="BU123" s="332"/>
      <c r="BV123" s="332"/>
      <c r="BW123" s="332"/>
      <c r="BX123" s="332"/>
      <c r="BY123" s="332"/>
      <c r="BZ123" s="332"/>
      <c r="CA123" s="332"/>
      <c r="CB123" s="332"/>
      <c r="CC123" s="332"/>
      <c r="CD123" s="332"/>
      <c r="CE123" s="332"/>
      <c r="CF123" s="332"/>
      <c r="CG123" s="332"/>
      <c r="CH123" s="332"/>
      <c r="CI123" s="332"/>
      <c r="CJ123" s="332"/>
      <c r="CK123" s="332"/>
      <c r="CL123" s="332"/>
      <c r="CM123" s="332"/>
      <c r="CN123" s="332"/>
      <c r="CO123" s="332"/>
      <c r="CP123" s="332"/>
      <c r="CQ123" s="332"/>
      <c r="CR123" s="332"/>
      <c r="CS123" s="332"/>
      <c r="CT123" s="332"/>
      <c r="CU123" s="332"/>
      <c r="CV123" s="332"/>
      <c r="CW123" s="332"/>
      <c r="CX123" s="452">
        <v>55219</v>
      </c>
      <c r="CY123" s="321">
        <v>55219</v>
      </c>
      <c r="DA123" s="536"/>
      <c r="DB123" s="537"/>
      <c r="DC123" s="332"/>
    </row>
    <row r="124" spans="1:112" s="241" customFormat="1" ht="13.5" thickBot="1" x14ac:dyDescent="0.25">
      <c r="A124" s="238" t="s">
        <v>31</v>
      </c>
      <c r="B124" s="238" t="s">
        <v>31</v>
      </c>
      <c r="C124" s="238">
        <v>2</v>
      </c>
      <c r="D124" s="238" t="s">
        <v>31</v>
      </c>
      <c r="E124" s="238">
        <v>2</v>
      </c>
      <c r="F124" s="238">
        <v>100083</v>
      </c>
      <c r="G124" s="239" t="s">
        <v>394</v>
      </c>
      <c r="H124" s="239" t="s">
        <v>395</v>
      </c>
      <c r="I124" s="239">
        <v>144</v>
      </c>
      <c r="J124" s="239">
        <v>10042</v>
      </c>
      <c r="K124" s="239" t="s">
        <v>418</v>
      </c>
      <c r="L124" s="239">
        <v>3</v>
      </c>
      <c r="M124" s="240" t="s">
        <v>47</v>
      </c>
      <c r="O124" s="242"/>
      <c r="P124" s="242"/>
      <c r="Q124" s="242"/>
      <c r="R124" s="243"/>
      <c r="S124" s="244"/>
      <c r="T124" s="244"/>
      <c r="U124" s="244"/>
      <c r="V124" s="244"/>
      <c r="W124" s="244"/>
      <c r="X124" s="244"/>
      <c r="Y124" s="244"/>
      <c r="Z124" s="244"/>
      <c r="AA124" s="244"/>
      <c r="AB124" s="244"/>
      <c r="AC124" s="244"/>
      <c r="AD124" s="244"/>
      <c r="AE124" s="244"/>
      <c r="AF124" s="244"/>
      <c r="AG124" s="244"/>
      <c r="AH124" s="244"/>
      <c r="AI124" s="244"/>
      <c r="AJ124" s="244"/>
      <c r="AK124" s="244"/>
      <c r="AL124" s="244"/>
      <c r="AM124" s="245"/>
      <c r="AN124" s="245"/>
      <c r="AO124" s="245"/>
      <c r="AP124" s="245"/>
      <c r="AQ124" s="245"/>
      <c r="AR124" s="245"/>
      <c r="AS124" s="245"/>
      <c r="AT124" s="245"/>
      <c r="AU124" s="246">
        <v>1975</v>
      </c>
      <c r="AV124" s="245">
        <v>1975</v>
      </c>
      <c r="AW124" s="245">
        <v>1975</v>
      </c>
      <c r="AX124" s="245">
        <v>1975</v>
      </c>
      <c r="AY124" s="245">
        <v>1975</v>
      </c>
      <c r="AZ124" s="245">
        <v>1975</v>
      </c>
      <c r="BA124" s="245">
        <v>1975</v>
      </c>
      <c r="BB124" s="245">
        <v>1975</v>
      </c>
      <c r="BC124" s="245">
        <v>1975</v>
      </c>
      <c r="BD124" s="245">
        <v>1975</v>
      </c>
      <c r="BE124" s="245">
        <v>1975</v>
      </c>
      <c r="BF124" s="245">
        <v>1975</v>
      </c>
      <c r="BG124" s="277">
        <v>5536</v>
      </c>
      <c r="BH124" s="245">
        <v>5536</v>
      </c>
      <c r="BI124" s="245">
        <v>5536</v>
      </c>
      <c r="BJ124" s="245">
        <v>5536</v>
      </c>
      <c r="BK124" s="245">
        <v>5536</v>
      </c>
      <c r="BL124" s="245">
        <v>5536</v>
      </c>
      <c r="BM124" s="245">
        <v>5536</v>
      </c>
      <c r="BN124" s="245">
        <v>5536</v>
      </c>
      <c r="BO124" s="245">
        <v>5536</v>
      </c>
      <c r="BP124" s="245">
        <v>5536</v>
      </c>
      <c r="BQ124" s="245">
        <v>5536</v>
      </c>
      <c r="BR124" s="245">
        <v>5536</v>
      </c>
      <c r="BS124" s="245">
        <v>5536</v>
      </c>
      <c r="BT124" s="245">
        <v>5536</v>
      </c>
      <c r="BU124" s="277">
        <v>7117</v>
      </c>
      <c r="BV124" s="337">
        <v>7117</v>
      </c>
      <c r="BW124" s="337">
        <v>7117</v>
      </c>
      <c r="BX124" s="337">
        <v>7117</v>
      </c>
      <c r="BY124" s="337">
        <v>7117</v>
      </c>
      <c r="BZ124" s="337">
        <v>7117</v>
      </c>
      <c r="CA124" s="337">
        <v>7117</v>
      </c>
      <c r="CB124" s="337">
        <v>7117</v>
      </c>
      <c r="CC124" s="337">
        <v>7117</v>
      </c>
      <c r="CD124" s="418">
        <v>7794</v>
      </c>
      <c r="CE124" s="449">
        <v>7794</v>
      </c>
      <c r="CF124" s="449">
        <v>7794</v>
      </c>
      <c r="CG124" s="449">
        <v>7794</v>
      </c>
      <c r="CH124" s="449">
        <v>7794</v>
      </c>
      <c r="CI124" s="449">
        <v>7794</v>
      </c>
      <c r="CJ124" s="449">
        <v>7794</v>
      </c>
      <c r="CK124" s="449">
        <v>7794</v>
      </c>
      <c r="CL124" s="449">
        <v>7794</v>
      </c>
      <c r="CM124" s="449">
        <v>7794</v>
      </c>
      <c r="CN124" s="449">
        <v>7794</v>
      </c>
      <c r="CO124" s="449">
        <v>7794</v>
      </c>
      <c r="CP124" s="449">
        <v>7794</v>
      </c>
      <c r="CQ124" s="449">
        <v>7794</v>
      </c>
      <c r="CR124" s="449">
        <v>7794</v>
      </c>
      <c r="CS124" s="449">
        <v>7794</v>
      </c>
      <c r="CT124" s="449">
        <v>7794</v>
      </c>
      <c r="CU124" s="449">
        <v>7794</v>
      </c>
      <c r="CV124" s="418">
        <v>8093</v>
      </c>
      <c r="CW124" s="337">
        <v>8093</v>
      </c>
      <c r="CX124" s="337">
        <v>8093</v>
      </c>
      <c r="CY124" s="337">
        <v>8093</v>
      </c>
      <c r="DA124" s="421">
        <f t="shared" si="8"/>
        <v>6285.409090909091</v>
      </c>
      <c r="DB124" s="477">
        <f t="shared" ref="DB124:DB155" si="9">AVERAGE(CE124:CQ124)</f>
        <v>7794</v>
      </c>
    </row>
    <row r="125" spans="1:112" ht="22.5" thickTop="1" thickBot="1" x14ac:dyDescent="0.25">
      <c r="A125" s="1" t="s">
        <v>32</v>
      </c>
      <c r="B125" s="1" t="s">
        <v>32</v>
      </c>
      <c r="C125" s="1">
        <v>2</v>
      </c>
      <c r="D125" s="1" t="s">
        <v>32</v>
      </c>
      <c r="E125" s="1">
        <v>2</v>
      </c>
      <c r="F125" s="1">
        <v>100053</v>
      </c>
      <c r="G125" s="3" t="s">
        <v>266</v>
      </c>
      <c r="H125" s="3" t="s">
        <v>265</v>
      </c>
      <c r="I125" s="3">
        <v>24</v>
      </c>
      <c r="J125" s="3">
        <v>9987</v>
      </c>
      <c r="K125" s="3" t="s">
        <v>418</v>
      </c>
      <c r="L125" s="3">
        <v>3</v>
      </c>
      <c r="M125" s="4" t="s">
        <v>47</v>
      </c>
      <c r="N125" s="28">
        <v>39836</v>
      </c>
      <c r="O125" s="8"/>
      <c r="P125" s="27">
        <v>14374</v>
      </c>
      <c r="Q125" s="8">
        <v>14374</v>
      </c>
      <c r="R125" s="78">
        <v>14374</v>
      </c>
      <c r="S125" s="98">
        <v>14374</v>
      </c>
      <c r="T125" s="98">
        <v>14374</v>
      </c>
      <c r="U125" s="98">
        <v>14374</v>
      </c>
      <c r="V125" s="98">
        <v>14374</v>
      </c>
      <c r="W125" s="98">
        <v>14374</v>
      </c>
      <c r="X125" s="98">
        <v>14374</v>
      </c>
      <c r="Y125" s="98">
        <v>14374</v>
      </c>
      <c r="Z125" s="98">
        <v>14374</v>
      </c>
      <c r="AA125" s="98">
        <v>14374</v>
      </c>
      <c r="AB125" s="98">
        <v>14374</v>
      </c>
      <c r="AC125" s="98">
        <v>14374</v>
      </c>
      <c r="AD125" s="98">
        <v>14374</v>
      </c>
      <c r="AE125" s="98">
        <v>14374</v>
      </c>
      <c r="AF125" s="98">
        <v>14374</v>
      </c>
      <c r="AG125" s="98">
        <v>14374</v>
      </c>
      <c r="AH125" s="98">
        <v>14374</v>
      </c>
      <c r="AI125" s="98">
        <v>14374</v>
      </c>
      <c r="AJ125" s="98">
        <v>14374</v>
      </c>
      <c r="AK125" s="98">
        <v>14374</v>
      </c>
      <c r="AL125" s="98">
        <v>14374</v>
      </c>
      <c r="AM125" s="104">
        <v>14374</v>
      </c>
      <c r="AN125" s="104">
        <v>14374</v>
      </c>
      <c r="AO125" s="104">
        <v>14374</v>
      </c>
      <c r="AP125" s="104">
        <v>14374</v>
      </c>
      <c r="AQ125" s="104">
        <v>14374</v>
      </c>
      <c r="AR125" s="104">
        <v>14374</v>
      </c>
      <c r="AS125" s="104">
        <v>14374</v>
      </c>
      <c r="AT125" s="104">
        <v>14374</v>
      </c>
      <c r="AU125" s="104">
        <v>14374</v>
      </c>
      <c r="AV125" s="104">
        <v>14374</v>
      </c>
      <c r="AW125" s="254">
        <v>19610</v>
      </c>
      <c r="AX125" s="104">
        <v>19610</v>
      </c>
      <c r="AY125" s="104">
        <v>19610</v>
      </c>
      <c r="AZ125" s="256">
        <v>19610</v>
      </c>
      <c r="BA125" s="256">
        <v>19610</v>
      </c>
      <c r="BB125" s="256">
        <v>19610</v>
      </c>
      <c r="BC125" s="256">
        <v>19610</v>
      </c>
      <c r="BD125" s="256">
        <v>19610</v>
      </c>
      <c r="BE125" s="256">
        <v>19610</v>
      </c>
      <c r="BF125" s="256">
        <v>19610</v>
      </c>
      <c r="BG125" s="256">
        <v>19610</v>
      </c>
      <c r="BH125" s="256">
        <v>19610</v>
      </c>
      <c r="BI125" s="256">
        <v>19610</v>
      </c>
      <c r="BJ125" s="256">
        <v>19610</v>
      </c>
      <c r="BK125" s="256">
        <v>19610</v>
      </c>
      <c r="BL125" s="256">
        <v>19610</v>
      </c>
      <c r="BM125" s="256">
        <v>19610</v>
      </c>
      <c r="BN125" s="256">
        <v>19610</v>
      </c>
      <c r="BO125" s="256">
        <v>19610</v>
      </c>
      <c r="BP125" s="256">
        <v>19610</v>
      </c>
      <c r="BQ125" s="256">
        <v>19610</v>
      </c>
      <c r="BR125" s="256">
        <v>19610</v>
      </c>
      <c r="BS125" s="256">
        <v>19610</v>
      </c>
      <c r="BT125" s="256">
        <v>19610</v>
      </c>
      <c r="BU125" s="323">
        <v>19610</v>
      </c>
      <c r="BV125" s="323">
        <v>19610</v>
      </c>
      <c r="BW125" s="323">
        <v>19610</v>
      </c>
      <c r="BX125" s="278">
        <v>25735</v>
      </c>
      <c r="BY125" s="323">
        <v>25735</v>
      </c>
      <c r="BZ125" s="323">
        <v>25735</v>
      </c>
      <c r="CA125" s="323">
        <v>25735</v>
      </c>
      <c r="CB125" s="323">
        <v>25735</v>
      </c>
      <c r="CC125" s="323">
        <v>25735</v>
      </c>
      <c r="CD125" s="323">
        <v>25735</v>
      </c>
      <c r="CE125" s="323">
        <v>25735</v>
      </c>
      <c r="CF125" s="323">
        <v>25735</v>
      </c>
      <c r="CG125" s="323">
        <v>25735</v>
      </c>
      <c r="CH125" s="323">
        <v>25735</v>
      </c>
      <c r="CI125" s="323">
        <v>25735</v>
      </c>
      <c r="CJ125" s="323">
        <v>25735</v>
      </c>
      <c r="CK125" s="323">
        <v>25735</v>
      </c>
      <c r="CL125" s="323">
        <v>25735</v>
      </c>
      <c r="CM125" s="323">
        <v>25735</v>
      </c>
      <c r="CN125" s="323">
        <v>25735</v>
      </c>
      <c r="CO125" s="323">
        <v>25735</v>
      </c>
      <c r="CP125" s="323">
        <v>25735</v>
      </c>
      <c r="CQ125" s="323">
        <v>25735</v>
      </c>
      <c r="CR125" s="323">
        <v>25735</v>
      </c>
      <c r="CS125" s="323">
        <v>25735</v>
      </c>
      <c r="CT125" s="323">
        <v>25735</v>
      </c>
      <c r="CU125" s="323">
        <v>25735</v>
      </c>
      <c r="CV125" s="323">
        <v>25735</v>
      </c>
      <c r="CW125" s="323">
        <v>25735</v>
      </c>
      <c r="CX125" s="323">
        <v>25735</v>
      </c>
      <c r="CY125" s="323">
        <v>25735</v>
      </c>
      <c r="DA125" s="421">
        <f t="shared" si="8"/>
        <v>21558.863636363636</v>
      </c>
      <c r="DB125" s="477">
        <f t="shared" si="9"/>
        <v>25735</v>
      </c>
      <c r="DF125" s="431" t="s">
        <v>516</v>
      </c>
    </row>
    <row r="126" spans="1:112" s="76" customFormat="1" ht="13.5" thickBot="1" x14ac:dyDescent="0.25">
      <c r="A126" s="73" t="s">
        <v>32</v>
      </c>
      <c r="B126" s="73" t="s">
        <v>32</v>
      </c>
      <c r="C126" s="73">
        <v>2</v>
      </c>
      <c r="D126" s="73" t="s">
        <v>32</v>
      </c>
      <c r="E126" s="73">
        <v>2</v>
      </c>
      <c r="F126" s="73">
        <v>100042</v>
      </c>
      <c r="G126" s="74" t="s">
        <v>268</v>
      </c>
      <c r="H126" s="74" t="s">
        <v>267</v>
      </c>
      <c r="I126" s="74">
        <v>52</v>
      </c>
      <c r="J126" s="74">
        <v>9767</v>
      </c>
      <c r="K126" s="74" t="s">
        <v>418</v>
      </c>
      <c r="L126" s="74">
        <v>3</v>
      </c>
      <c r="M126" s="75" t="s">
        <v>48</v>
      </c>
      <c r="O126" s="77">
        <v>4124</v>
      </c>
      <c r="P126" s="77">
        <v>4124</v>
      </c>
      <c r="Q126" s="77">
        <v>4124</v>
      </c>
      <c r="R126" s="80">
        <v>4124</v>
      </c>
      <c r="S126" s="123">
        <v>4124</v>
      </c>
      <c r="T126" s="123">
        <v>4124</v>
      </c>
      <c r="U126" s="123">
        <v>4124</v>
      </c>
      <c r="V126" s="123">
        <v>4124</v>
      </c>
      <c r="W126" s="123">
        <v>4124</v>
      </c>
      <c r="X126" s="123">
        <v>4124</v>
      </c>
      <c r="Y126" s="123">
        <v>4124</v>
      </c>
      <c r="Z126" s="123">
        <v>4124</v>
      </c>
      <c r="AA126" s="123">
        <v>4124</v>
      </c>
      <c r="AB126" s="123">
        <v>4124</v>
      </c>
      <c r="AC126" s="123">
        <v>4124</v>
      </c>
      <c r="AD126" s="123">
        <v>4124</v>
      </c>
      <c r="AE126" s="123">
        <v>4124</v>
      </c>
      <c r="AF126" s="123">
        <v>4124</v>
      </c>
      <c r="AG126" s="123">
        <v>4124</v>
      </c>
      <c r="AH126" s="123">
        <v>4124</v>
      </c>
      <c r="AI126" s="123">
        <v>4124</v>
      </c>
      <c r="AJ126" s="123">
        <v>4124</v>
      </c>
      <c r="AK126" s="123">
        <v>4124</v>
      </c>
      <c r="AL126" s="123">
        <v>4124</v>
      </c>
      <c r="AM126" s="125">
        <v>4124</v>
      </c>
      <c r="AN126" s="125">
        <v>4124</v>
      </c>
      <c r="AO126" s="125">
        <v>4124</v>
      </c>
      <c r="AP126" s="125">
        <v>4124</v>
      </c>
      <c r="AQ126" s="125">
        <v>4124</v>
      </c>
      <c r="AR126" s="125">
        <v>4124</v>
      </c>
      <c r="AS126" s="125">
        <v>4124</v>
      </c>
      <c r="AT126" s="125">
        <v>4124</v>
      </c>
      <c r="AU126" s="125">
        <v>4124</v>
      </c>
      <c r="AV126" s="125">
        <v>4124</v>
      </c>
      <c r="AW126" s="125">
        <v>4124</v>
      </c>
      <c r="AX126" s="125">
        <v>4124</v>
      </c>
      <c r="AY126" s="125">
        <v>4124</v>
      </c>
      <c r="AZ126" s="259">
        <v>4124</v>
      </c>
      <c r="BA126" s="259">
        <v>4124</v>
      </c>
      <c r="BB126" s="259">
        <v>4124</v>
      </c>
      <c r="BC126" s="259">
        <v>4124</v>
      </c>
      <c r="BD126" s="259">
        <v>4124</v>
      </c>
      <c r="BE126" s="259">
        <v>4124</v>
      </c>
      <c r="BF126" s="259">
        <v>4124</v>
      </c>
      <c r="BG126" s="259">
        <v>4124</v>
      </c>
      <c r="BH126" s="259">
        <v>4124</v>
      </c>
      <c r="BI126" s="259">
        <v>4124</v>
      </c>
      <c r="BJ126" s="259">
        <v>4124</v>
      </c>
      <c r="BK126" s="259">
        <v>4124</v>
      </c>
      <c r="BL126" s="259">
        <v>4124</v>
      </c>
      <c r="BM126" s="259">
        <v>4124</v>
      </c>
      <c r="BN126" s="259">
        <v>4124</v>
      </c>
      <c r="BO126" s="259">
        <v>4124</v>
      </c>
      <c r="BP126" s="259">
        <v>4124</v>
      </c>
      <c r="BQ126" s="259">
        <v>4124</v>
      </c>
      <c r="BR126" s="259">
        <v>4124</v>
      </c>
      <c r="BS126" s="259">
        <v>4124</v>
      </c>
      <c r="BT126" s="259">
        <v>4124</v>
      </c>
      <c r="BU126" s="325">
        <v>4124</v>
      </c>
      <c r="BV126" s="325">
        <v>4124</v>
      </c>
      <c r="BW126" s="325">
        <v>4124</v>
      </c>
      <c r="BX126" s="325">
        <v>4124</v>
      </c>
      <c r="BY126" s="325">
        <v>4124</v>
      </c>
      <c r="BZ126" s="325">
        <v>4124</v>
      </c>
      <c r="CA126" s="325">
        <v>4124</v>
      </c>
      <c r="CB126" s="325">
        <v>4124</v>
      </c>
      <c r="CC126" s="325">
        <v>4124</v>
      </c>
      <c r="CD126" s="325">
        <v>4124</v>
      </c>
      <c r="CE126" s="325">
        <v>4124</v>
      </c>
      <c r="CF126" s="325">
        <v>4124</v>
      </c>
      <c r="CG126" s="325">
        <v>4124</v>
      </c>
      <c r="CH126" s="325">
        <v>4124</v>
      </c>
      <c r="CI126" s="325">
        <v>4124</v>
      </c>
      <c r="CJ126" s="325">
        <v>4124</v>
      </c>
      <c r="CK126" s="325">
        <v>4124</v>
      </c>
      <c r="CL126" s="325">
        <v>4124</v>
      </c>
      <c r="CM126" s="325">
        <v>4124</v>
      </c>
      <c r="CN126" s="325">
        <v>4124</v>
      </c>
      <c r="CO126" s="325">
        <v>4124</v>
      </c>
      <c r="CP126" s="325">
        <v>4124</v>
      </c>
      <c r="CQ126" s="325">
        <v>4124</v>
      </c>
      <c r="CR126" s="325">
        <v>4124</v>
      </c>
      <c r="CS126" s="325">
        <v>4124</v>
      </c>
      <c r="CT126" s="325">
        <v>4124</v>
      </c>
      <c r="CU126" s="325">
        <v>4124</v>
      </c>
      <c r="CV126" s="325">
        <v>4124</v>
      </c>
      <c r="CW126" s="325">
        <v>4124</v>
      </c>
      <c r="CX126" s="325">
        <v>4124</v>
      </c>
      <c r="CY126" s="325">
        <v>4124</v>
      </c>
      <c r="DA126" s="421">
        <f t="shared" si="8"/>
        <v>4124</v>
      </c>
      <c r="DB126" s="477">
        <f t="shared" si="9"/>
        <v>4124</v>
      </c>
    </row>
    <row r="127" spans="1:112" s="45" customFormat="1" ht="21.75" thickBot="1" x14ac:dyDescent="0.25">
      <c r="A127" s="42" t="s">
        <v>32</v>
      </c>
      <c r="B127" s="42" t="s">
        <v>32</v>
      </c>
      <c r="C127" s="42">
        <v>2</v>
      </c>
      <c r="D127" s="42" t="s">
        <v>32</v>
      </c>
      <c r="E127" s="42">
        <v>2</v>
      </c>
      <c r="F127" s="42">
        <v>100042</v>
      </c>
      <c r="G127" s="43" t="s">
        <v>372</v>
      </c>
      <c r="H127" s="43" t="s">
        <v>371</v>
      </c>
      <c r="I127" s="43">
        <v>138</v>
      </c>
      <c r="J127" s="43">
        <v>9767</v>
      </c>
      <c r="K127" s="43" t="s">
        <v>418</v>
      </c>
      <c r="L127" s="43">
        <v>3</v>
      </c>
      <c r="M127" s="44" t="s">
        <v>48</v>
      </c>
      <c r="N127" s="109">
        <v>40242</v>
      </c>
      <c r="O127" s="46"/>
      <c r="P127" s="46"/>
      <c r="Q127" s="46"/>
      <c r="R127" s="79"/>
      <c r="S127" s="106"/>
      <c r="T127" s="106"/>
      <c r="U127" s="106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106"/>
      <c r="AJ127" s="106"/>
      <c r="AK127" s="106"/>
      <c r="AL127" s="106"/>
      <c r="AM127" s="108"/>
      <c r="AN127" s="138">
        <v>7101</v>
      </c>
      <c r="AO127" s="140">
        <v>7101</v>
      </c>
      <c r="AP127" s="140">
        <v>7101</v>
      </c>
      <c r="AQ127" s="140">
        <v>7101</v>
      </c>
      <c r="AR127" s="140">
        <v>7101</v>
      </c>
      <c r="AS127" s="140">
        <v>7101</v>
      </c>
      <c r="AT127" s="140">
        <v>7101</v>
      </c>
      <c r="AU127" s="140">
        <v>7101</v>
      </c>
      <c r="AV127" s="140">
        <v>7101</v>
      </c>
      <c r="AW127" s="140">
        <v>7101</v>
      </c>
      <c r="AX127" s="140">
        <v>7101</v>
      </c>
      <c r="AY127" s="140">
        <v>7101</v>
      </c>
      <c r="AZ127" s="229">
        <v>7101</v>
      </c>
      <c r="BA127" s="229">
        <v>7101</v>
      </c>
      <c r="BB127" s="229">
        <v>7101</v>
      </c>
      <c r="BC127" s="229">
        <v>7101</v>
      </c>
      <c r="BD127" s="229">
        <v>7101</v>
      </c>
      <c r="BE127" s="229">
        <v>7101</v>
      </c>
      <c r="BF127" s="229">
        <v>7101</v>
      </c>
      <c r="BG127" s="229">
        <v>7101</v>
      </c>
      <c r="BH127" s="229">
        <v>7101</v>
      </c>
      <c r="BI127" s="229">
        <v>7101</v>
      </c>
      <c r="BJ127" s="229">
        <v>7101</v>
      </c>
      <c r="BK127" s="229">
        <v>7101</v>
      </c>
      <c r="BL127" s="229">
        <v>7101</v>
      </c>
      <c r="BM127" s="229">
        <v>7101</v>
      </c>
      <c r="BN127" s="229">
        <v>7101</v>
      </c>
      <c r="BO127" s="229">
        <v>7101</v>
      </c>
      <c r="BP127" s="229">
        <v>7101</v>
      </c>
      <c r="BQ127" s="229">
        <v>7101</v>
      </c>
      <c r="BR127" s="229">
        <v>7101</v>
      </c>
      <c r="BS127" s="229">
        <v>7101</v>
      </c>
      <c r="BT127" s="229">
        <v>7101</v>
      </c>
      <c r="BU127" s="303">
        <v>7101</v>
      </c>
      <c r="BV127" s="303">
        <v>7101</v>
      </c>
      <c r="BW127" s="303">
        <v>7101</v>
      </c>
      <c r="BX127" s="303">
        <v>7101</v>
      </c>
      <c r="BY127" s="303">
        <v>7101</v>
      </c>
      <c r="BZ127" s="303">
        <v>7101</v>
      </c>
      <c r="CA127" s="303">
        <v>7101</v>
      </c>
      <c r="CB127" s="303">
        <v>7101</v>
      </c>
      <c r="CC127" s="303">
        <v>7101</v>
      </c>
      <c r="CD127" s="303">
        <v>7101</v>
      </c>
      <c r="CE127" s="303">
        <v>7101</v>
      </c>
      <c r="CF127" s="303">
        <v>7101</v>
      </c>
      <c r="CG127" s="303">
        <v>7101</v>
      </c>
      <c r="CH127" s="303">
        <v>7101</v>
      </c>
      <c r="CI127" s="303">
        <v>7101</v>
      </c>
      <c r="CJ127" s="303">
        <v>7101</v>
      </c>
      <c r="CK127" s="303">
        <v>7101</v>
      </c>
      <c r="CL127" s="303">
        <v>7101</v>
      </c>
      <c r="CM127" s="303">
        <v>7101</v>
      </c>
      <c r="CN127" s="303">
        <v>7101</v>
      </c>
      <c r="CO127" s="303">
        <v>7101</v>
      </c>
      <c r="CP127" s="303">
        <v>7101</v>
      </c>
      <c r="CQ127" s="303">
        <v>7101</v>
      </c>
      <c r="CR127" s="303">
        <v>7101</v>
      </c>
      <c r="CS127" s="303">
        <v>7101</v>
      </c>
      <c r="CT127" s="303">
        <v>7101</v>
      </c>
      <c r="CU127" s="303">
        <v>7101</v>
      </c>
      <c r="CV127" s="303">
        <v>7101</v>
      </c>
      <c r="CW127" s="303">
        <v>7101</v>
      </c>
      <c r="CX127" s="303">
        <v>7101</v>
      </c>
      <c r="CY127" s="303">
        <v>7101</v>
      </c>
      <c r="DA127" s="421">
        <f t="shared" si="8"/>
        <v>7101</v>
      </c>
      <c r="DB127" s="477">
        <f t="shared" si="9"/>
        <v>7101</v>
      </c>
    </row>
    <row r="128" spans="1:112" s="60" customFormat="1" ht="13.5" thickBot="1" x14ac:dyDescent="0.25">
      <c r="A128" s="57" t="s">
        <v>32</v>
      </c>
      <c r="B128" s="57" t="s">
        <v>32</v>
      </c>
      <c r="C128" s="57">
        <v>2</v>
      </c>
      <c r="D128" s="57" t="s">
        <v>32</v>
      </c>
      <c r="E128" s="57">
        <v>2</v>
      </c>
      <c r="F128" s="57">
        <v>100042</v>
      </c>
      <c r="G128" s="58" t="s">
        <v>270</v>
      </c>
      <c r="H128" s="58" t="s">
        <v>269</v>
      </c>
      <c r="I128" s="58">
        <v>132</v>
      </c>
      <c r="J128" s="58">
        <v>9767</v>
      </c>
      <c r="K128" s="58" t="s">
        <v>418</v>
      </c>
      <c r="L128" s="58">
        <v>3</v>
      </c>
      <c r="M128" s="59" t="s">
        <v>48</v>
      </c>
      <c r="N128" s="70">
        <v>40093</v>
      </c>
      <c r="O128" s="67"/>
      <c r="P128" s="67"/>
      <c r="Q128" s="67"/>
      <c r="R128" s="83"/>
      <c r="S128" s="99"/>
      <c r="T128" s="99"/>
      <c r="U128" s="99"/>
      <c r="V128" s="99"/>
      <c r="W128" s="99"/>
      <c r="X128" s="99"/>
      <c r="Y128" s="99"/>
      <c r="Z128" s="99"/>
      <c r="AA128" s="99"/>
      <c r="AB128" s="99"/>
      <c r="AC128" s="103">
        <v>18026</v>
      </c>
      <c r="AD128" s="105">
        <v>18026</v>
      </c>
      <c r="AE128" s="105">
        <v>18026</v>
      </c>
      <c r="AF128" s="105">
        <v>18026</v>
      </c>
      <c r="AG128" s="105">
        <v>18026</v>
      </c>
      <c r="AH128" s="105">
        <v>18026</v>
      </c>
      <c r="AI128" s="105">
        <v>18026</v>
      </c>
      <c r="AJ128" s="105">
        <v>18026</v>
      </c>
      <c r="AK128" s="105">
        <v>18026</v>
      </c>
      <c r="AL128" s="105">
        <v>18026</v>
      </c>
      <c r="AM128" s="105">
        <v>18026</v>
      </c>
      <c r="AN128" s="105">
        <v>18026</v>
      </c>
      <c r="AO128" s="105">
        <v>18026</v>
      </c>
      <c r="AP128" s="105">
        <v>18026</v>
      </c>
      <c r="AQ128" s="105">
        <v>18026</v>
      </c>
      <c r="AR128" s="105">
        <v>18026</v>
      </c>
      <c r="AS128" s="105">
        <v>18026</v>
      </c>
      <c r="AT128" s="105">
        <v>18026</v>
      </c>
      <c r="AU128" s="105">
        <v>18026</v>
      </c>
      <c r="AV128" s="105">
        <v>18026</v>
      </c>
      <c r="AW128" s="105">
        <v>18026</v>
      </c>
      <c r="AX128" s="105">
        <v>18026</v>
      </c>
      <c r="AY128" s="105">
        <v>18026</v>
      </c>
      <c r="AZ128" s="258">
        <v>18026</v>
      </c>
      <c r="BA128" s="258">
        <v>18026</v>
      </c>
      <c r="BB128" s="258">
        <v>18026</v>
      </c>
      <c r="BC128" s="258">
        <v>18026</v>
      </c>
      <c r="BD128" s="258">
        <v>18026</v>
      </c>
      <c r="BE128" s="258">
        <v>18026</v>
      </c>
      <c r="BF128" s="258">
        <v>18026</v>
      </c>
      <c r="BG128" s="258">
        <v>18026</v>
      </c>
      <c r="BH128" s="258">
        <v>18026</v>
      </c>
      <c r="BI128" s="258">
        <v>18026</v>
      </c>
      <c r="BJ128" s="258">
        <v>18026</v>
      </c>
      <c r="BK128" s="258">
        <v>18026</v>
      </c>
      <c r="BL128" s="258">
        <v>18026</v>
      </c>
      <c r="BM128" s="258">
        <v>18026</v>
      </c>
      <c r="BN128" s="258">
        <v>18026</v>
      </c>
      <c r="BO128" s="258">
        <v>18026</v>
      </c>
      <c r="BP128" s="258">
        <v>18026</v>
      </c>
      <c r="BQ128" s="258">
        <v>18026</v>
      </c>
      <c r="BR128" s="258">
        <v>18026</v>
      </c>
      <c r="BS128" s="258">
        <v>18026</v>
      </c>
      <c r="BT128" s="258">
        <v>18026</v>
      </c>
      <c r="BU128" s="324">
        <v>18026</v>
      </c>
      <c r="BV128" s="324">
        <v>18026</v>
      </c>
      <c r="BW128" s="324">
        <v>18026</v>
      </c>
      <c r="BX128" s="324">
        <v>18026</v>
      </c>
      <c r="BY128" s="324">
        <v>18026</v>
      </c>
      <c r="BZ128" s="324">
        <v>18026</v>
      </c>
      <c r="CA128" s="324">
        <v>18026</v>
      </c>
      <c r="CB128" s="324">
        <v>18026</v>
      </c>
      <c r="CC128" s="324">
        <v>18026</v>
      </c>
      <c r="CD128" s="324">
        <v>18026</v>
      </c>
      <c r="CE128" s="324">
        <v>18026</v>
      </c>
      <c r="CF128" s="324">
        <v>18026</v>
      </c>
      <c r="CG128" s="324">
        <v>18026</v>
      </c>
      <c r="CH128" s="324">
        <v>18026</v>
      </c>
      <c r="CI128" s="324">
        <v>18026</v>
      </c>
      <c r="CJ128" s="324">
        <v>18026</v>
      </c>
      <c r="CK128" s="324">
        <v>18026</v>
      </c>
      <c r="CL128" s="324">
        <v>18026</v>
      </c>
      <c r="CM128" s="324">
        <v>18026</v>
      </c>
      <c r="CN128" s="324">
        <v>18026</v>
      </c>
      <c r="CO128" s="324">
        <v>18026</v>
      </c>
      <c r="CP128" s="324">
        <v>18026</v>
      </c>
      <c r="CQ128" s="324">
        <v>18026</v>
      </c>
      <c r="CR128" s="324">
        <v>18026</v>
      </c>
      <c r="CS128" s="324">
        <v>18026</v>
      </c>
      <c r="CT128" s="324">
        <v>18026</v>
      </c>
      <c r="CU128" s="324">
        <v>18026</v>
      </c>
      <c r="CV128" s="324">
        <v>18026</v>
      </c>
      <c r="CW128" s="324">
        <v>18026</v>
      </c>
      <c r="CX128" s="324">
        <v>18026</v>
      </c>
      <c r="CY128" s="324">
        <v>18026</v>
      </c>
      <c r="DA128" s="421">
        <f t="shared" si="8"/>
        <v>18026</v>
      </c>
      <c r="DB128" s="477">
        <f t="shared" si="9"/>
        <v>18026</v>
      </c>
    </row>
    <row r="129" spans="1:110" ht="13.5" thickBot="1" x14ac:dyDescent="0.25">
      <c r="A129" s="1" t="s">
        <v>33</v>
      </c>
      <c r="B129" s="1" t="s">
        <v>33</v>
      </c>
      <c r="C129" s="1">
        <v>2</v>
      </c>
      <c r="D129" s="1" t="s">
        <v>33</v>
      </c>
      <c r="E129" s="1">
        <v>2</v>
      </c>
      <c r="F129" s="1">
        <v>100025</v>
      </c>
      <c r="G129" s="3" t="s">
        <v>280</v>
      </c>
      <c r="H129" s="3" t="s">
        <v>279</v>
      </c>
      <c r="I129" s="3">
        <v>12</v>
      </c>
      <c r="J129" s="3">
        <v>9814</v>
      </c>
      <c r="K129" s="3" t="s">
        <v>418</v>
      </c>
      <c r="L129" s="3">
        <v>3</v>
      </c>
      <c r="M129" s="4" t="s">
        <v>48</v>
      </c>
      <c r="O129" s="8">
        <v>14254</v>
      </c>
      <c r="P129" s="8">
        <v>14254</v>
      </c>
      <c r="Q129" s="8">
        <v>14254</v>
      </c>
      <c r="R129" s="78">
        <v>14254</v>
      </c>
      <c r="S129" s="98">
        <v>14254</v>
      </c>
      <c r="T129" s="98">
        <v>14254</v>
      </c>
      <c r="U129" s="98">
        <v>14254</v>
      </c>
      <c r="V129" s="98">
        <v>14254</v>
      </c>
      <c r="W129" s="98">
        <v>14254</v>
      </c>
      <c r="X129" s="98">
        <v>14254</v>
      </c>
      <c r="Y129" s="98">
        <v>14254</v>
      </c>
      <c r="Z129" s="98">
        <v>14254</v>
      </c>
      <c r="AA129" s="98">
        <v>14254</v>
      </c>
      <c r="AB129" s="98">
        <v>14254</v>
      </c>
      <c r="AC129" s="98">
        <v>14254</v>
      </c>
      <c r="AD129" s="98">
        <v>14254</v>
      </c>
      <c r="AE129" s="98">
        <v>14254</v>
      </c>
      <c r="AF129" s="98">
        <v>14254</v>
      </c>
      <c r="AG129" s="98">
        <v>14254</v>
      </c>
      <c r="AH129" s="98">
        <v>14254</v>
      </c>
      <c r="AI129" s="98">
        <v>14254</v>
      </c>
      <c r="AJ129" s="98">
        <v>14254</v>
      </c>
      <c r="AK129" s="98">
        <v>14254</v>
      </c>
      <c r="AL129" s="98">
        <v>14254</v>
      </c>
      <c r="AM129" s="104">
        <v>14254</v>
      </c>
      <c r="AN129" s="104">
        <v>14254</v>
      </c>
      <c r="AO129" s="104">
        <v>14254</v>
      </c>
      <c r="AP129" s="104">
        <v>14254</v>
      </c>
      <c r="AQ129" s="104">
        <v>14254</v>
      </c>
      <c r="AR129" s="104">
        <v>14254</v>
      </c>
      <c r="AS129" s="104">
        <v>14254</v>
      </c>
      <c r="AT129" s="104">
        <v>14254</v>
      </c>
      <c r="AU129" s="104">
        <v>14254</v>
      </c>
      <c r="AV129" s="104">
        <v>14254</v>
      </c>
      <c r="AW129" s="104">
        <v>14254</v>
      </c>
      <c r="AX129" s="104">
        <v>14254</v>
      </c>
      <c r="AY129" s="104">
        <v>14254</v>
      </c>
      <c r="AZ129" s="256">
        <v>14254</v>
      </c>
      <c r="BA129" s="256">
        <v>14254</v>
      </c>
      <c r="BB129" s="256">
        <v>14254</v>
      </c>
      <c r="BC129" s="256">
        <v>14254</v>
      </c>
      <c r="BD129" s="256">
        <v>14254</v>
      </c>
      <c r="BE129" s="256">
        <v>14254</v>
      </c>
      <c r="BF129" s="256">
        <v>14254</v>
      </c>
      <c r="BG129" s="256">
        <v>14254</v>
      </c>
      <c r="BH129" s="256">
        <v>14254</v>
      </c>
      <c r="BI129" s="256">
        <v>14254</v>
      </c>
      <c r="BJ129" s="256">
        <v>14254</v>
      </c>
      <c r="BK129" s="256">
        <v>14254</v>
      </c>
      <c r="BL129" s="256">
        <v>14254</v>
      </c>
      <c r="BM129" s="256">
        <v>14254</v>
      </c>
      <c r="BN129" s="256">
        <v>14254</v>
      </c>
      <c r="BO129" s="256">
        <v>14254</v>
      </c>
      <c r="BP129" s="256">
        <v>14254</v>
      </c>
      <c r="BQ129" s="256">
        <v>14254</v>
      </c>
      <c r="BR129" s="256">
        <v>14254</v>
      </c>
      <c r="BS129" s="256">
        <v>14254</v>
      </c>
      <c r="BT129" s="256">
        <v>14254</v>
      </c>
      <c r="BU129" s="323">
        <v>14254</v>
      </c>
      <c r="BV129" s="323">
        <v>14254</v>
      </c>
      <c r="BW129" s="323">
        <v>14254</v>
      </c>
      <c r="BX129" s="323">
        <v>14254</v>
      </c>
      <c r="BY129" s="323">
        <v>14254</v>
      </c>
      <c r="BZ129" s="323">
        <v>14254</v>
      </c>
      <c r="CA129" s="323">
        <v>14254</v>
      </c>
      <c r="CB129" s="323">
        <v>14254</v>
      </c>
      <c r="CC129" s="323">
        <v>14254</v>
      </c>
      <c r="CD129" s="323">
        <v>14254</v>
      </c>
      <c r="CE129" s="323">
        <v>14254</v>
      </c>
      <c r="CF129" s="323">
        <v>14254</v>
      </c>
      <c r="CG129" s="323">
        <v>14254</v>
      </c>
      <c r="CH129" s="323">
        <v>14254</v>
      </c>
      <c r="CI129" s="323">
        <v>14254</v>
      </c>
      <c r="CJ129" s="323">
        <v>14254</v>
      </c>
      <c r="CK129" s="323">
        <v>14254</v>
      </c>
      <c r="CL129" s="323">
        <v>14254</v>
      </c>
      <c r="CM129" s="323">
        <v>14254</v>
      </c>
      <c r="CN129" s="323">
        <v>14254</v>
      </c>
      <c r="CO129" s="323">
        <v>14254</v>
      </c>
      <c r="CP129" s="323">
        <v>14254</v>
      </c>
      <c r="CQ129" s="323">
        <v>14254</v>
      </c>
      <c r="CR129" s="323">
        <v>14254</v>
      </c>
      <c r="CS129" s="323">
        <v>14254</v>
      </c>
      <c r="CT129" s="323">
        <v>14254</v>
      </c>
      <c r="CU129" s="323">
        <v>14254</v>
      </c>
      <c r="CV129" s="323">
        <v>14254</v>
      </c>
      <c r="CW129" s="323">
        <v>14254</v>
      </c>
      <c r="CX129" s="323">
        <v>14254</v>
      </c>
      <c r="CY129" s="323">
        <v>14254</v>
      </c>
      <c r="DA129" s="421">
        <f t="shared" si="8"/>
        <v>14254</v>
      </c>
      <c r="DB129" s="477">
        <f t="shared" si="9"/>
        <v>14254</v>
      </c>
      <c r="DF129" s="334" t="s">
        <v>516</v>
      </c>
    </row>
    <row r="130" spans="1:110" s="60" customFormat="1" ht="13.5" thickBot="1" x14ac:dyDescent="0.25">
      <c r="A130" s="57" t="s">
        <v>33</v>
      </c>
      <c r="B130" s="57" t="s">
        <v>33</v>
      </c>
      <c r="C130" s="57">
        <v>2</v>
      </c>
      <c r="D130" s="57" t="s">
        <v>33</v>
      </c>
      <c r="E130" s="57">
        <v>2</v>
      </c>
      <c r="F130" s="57">
        <v>100025</v>
      </c>
      <c r="G130" s="58" t="s">
        <v>282</v>
      </c>
      <c r="H130" s="58" t="s">
        <v>281</v>
      </c>
      <c r="I130" s="58">
        <v>11</v>
      </c>
      <c r="J130" s="58">
        <v>9996</v>
      </c>
      <c r="K130" s="58" t="s">
        <v>418</v>
      </c>
      <c r="L130" s="58">
        <v>3</v>
      </c>
      <c r="M130" s="59" t="s">
        <v>48</v>
      </c>
      <c r="N130" s="70">
        <v>39794</v>
      </c>
      <c r="O130" s="61">
        <v>6537</v>
      </c>
      <c r="P130" s="61">
        <v>6537</v>
      </c>
      <c r="Q130" s="61">
        <v>6537</v>
      </c>
      <c r="R130" s="83">
        <v>6537</v>
      </c>
      <c r="S130" s="99">
        <v>6537</v>
      </c>
      <c r="T130" s="99">
        <v>6537</v>
      </c>
      <c r="U130" s="99">
        <v>6537</v>
      </c>
      <c r="V130" s="99">
        <v>6537</v>
      </c>
      <c r="W130" s="99">
        <v>6537</v>
      </c>
      <c r="X130" s="99">
        <v>6537</v>
      </c>
      <c r="Y130" s="99">
        <v>6537</v>
      </c>
      <c r="Z130" s="99">
        <v>6537</v>
      </c>
      <c r="AA130" s="99">
        <v>6537</v>
      </c>
      <c r="AB130" s="99">
        <v>6537</v>
      </c>
      <c r="AC130" s="99">
        <v>6537</v>
      </c>
      <c r="AD130" s="99">
        <v>6537</v>
      </c>
      <c r="AE130" s="99">
        <v>6537</v>
      </c>
      <c r="AF130" s="99">
        <v>6537</v>
      </c>
      <c r="AG130" s="99">
        <v>6537</v>
      </c>
      <c r="AH130" s="99">
        <v>6537</v>
      </c>
      <c r="AI130" s="99">
        <v>6537</v>
      </c>
      <c r="AJ130" s="99">
        <v>6537</v>
      </c>
      <c r="AK130" s="99">
        <v>6537</v>
      </c>
      <c r="AL130" s="99">
        <v>6537</v>
      </c>
      <c r="AM130" s="105">
        <v>6537</v>
      </c>
      <c r="AN130" s="105">
        <v>6537</v>
      </c>
      <c r="AO130" s="105">
        <v>6537</v>
      </c>
      <c r="AP130" s="105">
        <v>6537</v>
      </c>
      <c r="AQ130" s="105">
        <v>6537</v>
      </c>
      <c r="AR130" s="105">
        <v>6537</v>
      </c>
      <c r="AS130" s="105">
        <v>6537</v>
      </c>
      <c r="AT130" s="105">
        <v>6537</v>
      </c>
      <c r="AU130" s="105">
        <v>6537</v>
      </c>
      <c r="AV130" s="105">
        <v>6537</v>
      </c>
      <c r="AW130" s="105">
        <v>6537</v>
      </c>
      <c r="AX130" s="105">
        <v>6537</v>
      </c>
      <c r="AY130" s="105">
        <v>6537</v>
      </c>
      <c r="AZ130" s="258">
        <v>6537</v>
      </c>
      <c r="BA130" s="258">
        <v>6537</v>
      </c>
      <c r="BB130" s="258">
        <v>6537</v>
      </c>
      <c r="BC130" s="258">
        <v>6537</v>
      </c>
      <c r="BD130" s="258">
        <v>6537</v>
      </c>
      <c r="BE130" s="258">
        <v>6537</v>
      </c>
      <c r="BF130" s="258">
        <v>6537</v>
      </c>
      <c r="BG130" s="258">
        <v>6537</v>
      </c>
      <c r="BH130" s="258">
        <v>6537</v>
      </c>
      <c r="BI130" s="258">
        <v>6537</v>
      </c>
      <c r="BJ130" s="258">
        <v>6537</v>
      </c>
      <c r="BK130" s="258">
        <v>6537</v>
      </c>
      <c r="BL130" s="258">
        <v>6537</v>
      </c>
      <c r="BM130" s="258">
        <v>6537</v>
      </c>
      <c r="BN130" s="258">
        <v>6537</v>
      </c>
      <c r="BO130" s="258">
        <v>6537</v>
      </c>
      <c r="BP130" s="258">
        <v>6537</v>
      </c>
      <c r="BQ130" s="258">
        <v>6537</v>
      </c>
      <c r="BR130" s="258">
        <v>6537</v>
      </c>
      <c r="BS130" s="258">
        <v>6537</v>
      </c>
      <c r="BT130" s="258">
        <v>6537</v>
      </c>
      <c r="BU130" s="324">
        <v>6537</v>
      </c>
      <c r="BV130" s="324">
        <v>6537</v>
      </c>
      <c r="BW130" s="324">
        <v>6537</v>
      </c>
      <c r="BX130" s="324">
        <v>6537</v>
      </c>
      <c r="BY130" s="324">
        <v>6537</v>
      </c>
      <c r="BZ130" s="324">
        <v>6537</v>
      </c>
      <c r="CA130" s="324">
        <v>6537</v>
      </c>
      <c r="CB130" s="324">
        <v>6537</v>
      </c>
      <c r="CC130" s="324">
        <v>6537</v>
      </c>
      <c r="CD130" s="324">
        <v>6537</v>
      </c>
      <c r="CE130" s="324">
        <v>6537</v>
      </c>
      <c r="CF130" s="324">
        <v>6537</v>
      </c>
      <c r="CG130" s="324">
        <v>6537</v>
      </c>
      <c r="CH130" s="324">
        <v>6537</v>
      </c>
      <c r="CI130" s="324">
        <v>6537</v>
      </c>
      <c r="CJ130" s="324">
        <v>6537</v>
      </c>
      <c r="CK130" s="324">
        <v>6537</v>
      </c>
      <c r="CL130" s="324">
        <v>6537</v>
      </c>
      <c r="CM130" s="324">
        <v>6537</v>
      </c>
      <c r="CN130" s="324">
        <v>6537</v>
      </c>
      <c r="CO130" s="324">
        <v>6537</v>
      </c>
      <c r="CP130" s="324">
        <v>6537</v>
      </c>
      <c r="CQ130" s="324">
        <v>6537</v>
      </c>
      <c r="CR130" s="324">
        <v>6537</v>
      </c>
      <c r="CS130" s="324">
        <v>6537</v>
      </c>
      <c r="CT130" s="324">
        <v>6537</v>
      </c>
      <c r="CU130" s="324">
        <v>6537</v>
      </c>
      <c r="CV130" s="324">
        <v>6537</v>
      </c>
      <c r="CW130" s="324">
        <v>6537</v>
      </c>
      <c r="CX130" s="324">
        <v>6537</v>
      </c>
      <c r="CY130" s="324">
        <v>6537</v>
      </c>
      <c r="DA130" s="421">
        <f t="shared" si="8"/>
        <v>6537</v>
      </c>
      <c r="DB130" s="477">
        <f t="shared" si="9"/>
        <v>6537</v>
      </c>
    </row>
    <row r="131" spans="1:110" ht="13.5" thickBot="1" x14ac:dyDescent="0.25">
      <c r="A131" s="1" t="s">
        <v>33</v>
      </c>
      <c r="B131" s="1" t="s">
        <v>33</v>
      </c>
      <c r="C131" s="1">
        <v>2</v>
      </c>
      <c r="D131" s="1" t="s">
        <v>33</v>
      </c>
      <c r="E131" s="1">
        <v>2</v>
      </c>
      <c r="F131" s="1">
        <v>100040</v>
      </c>
      <c r="G131" s="3" t="s">
        <v>272</v>
      </c>
      <c r="H131" s="3" t="s">
        <v>271</v>
      </c>
      <c r="I131" s="3">
        <v>20</v>
      </c>
      <c r="J131" s="3">
        <v>9883</v>
      </c>
      <c r="K131" s="3" t="s">
        <v>418</v>
      </c>
      <c r="L131" s="3">
        <v>3</v>
      </c>
      <c r="M131" s="4" t="s">
        <v>47</v>
      </c>
      <c r="O131" s="8">
        <v>255</v>
      </c>
      <c r="P131" s="8">
        <v>255</v>
      </c>
      <c r="Q131" s="8">
        <v>255</v>
      </c>
      <c r="R131" s="78">
        <v>255</v>
      </c>
      <c r="S131" s="98">
        <v>255</v>
      </c>
      <c r="T131" s="98">
        <v>255</v>
      </c>
      <c r="U131" s="98">
        <v>255</v>
      </c>
      <c r="V131" s="98">
        <v>255</v>
      </c>
      <c r="W131" s="98">
        <v>255</v>
      </c>
      <c r="X131" s="98">
        <v>255</v>
      </c>
      <c r="Y131" s="98">
        <v>255</v>
      </c>
      <c r="Z131" s="98">
        <v>255</v>
      </c>
      <c r="AA131" s="98">
        <v>255</v>
      </c>
      <c r="AB131" s="98">
        <v>255</v>
      </c>
      <c r="AC131" s="98">
        <v>255</v>
      </c>
      <c r="AD131" s="98">
        <v>255</v>
      </c>
      <c r="AE131" s="98">
        <v>255</v>
      </c>
      <c r="AF131" s="98">
        <v>255</v>
      </c>
      <c r="AG131" s="98">
        <v>255</v>
      </c>
      <c r="AH131" s="98">
        <v>255</v>
      </c>
      <c r="AI131" s="98">
        <v>255</v>
      </c>
      <c r="AJ131" s="98">
        <v>255</v>
      </c>
      <c r="AK131" s="98">
        <v>255</v>
      </c>
      <c r="AL131" s="98">
        <v>255</v>
      </c>
      <c r="AM131" s="104">
        <v>255</v>
      </c>
      <c r="AN131" s="104">
        <v>255</v>
      </c>
      <c r="AO131" s="104">
        <v>255</v>
      </c>
      <c r="AP131" s="104">
        <v>255</v>
      </c>
      <c r="AQ131" s="104">
        <v>255</v>
      </c>
      <c r="AR131" s="104">
        <v>255</v>
      </c>
      <c r="AS131" s="104">
        <v>255</v>
      </c>
      <c r="AT131" s="104">
        <v>255</v>
      </c>
      <c r="AU131" s="104">
        <v>255</v>
      </c>
      <c r="AV131" s="104">
        <v>255</v>
      </c>
      <c r="AW131" s="104">
        <v>255</v>
      </c>
      <c r="AX131" s="104">
        <v>255</v>
      </c>
      <c r="AY131" s="104">
        <v>255</v>
      </c>
      <c r="AZ131" s="256">
        <v>255</v>
      </c>
      <c r="BA131" s="256">
        <v>255</v>
      </c>
      <c r="BB131" s="256">
        <v>255</v>
      </c>
      <c r="BC131" s="256">
        <v>255</v>
      </c>
      <c r="BD131" s="256">
        <v>255</v>
      </c>
      <c r="BE131" s="256">
        <v>255</v>
      </c>
      <c r="BF131" s="256">
        <v>255</v>
      </c>
      <c r="BG131" s="256">
        <v>255</v>
      </c>
      <c r="BH131" s="256">
        <v>255</v>
      </c>
      <c r="BI131" s="256">
        <v>255</v>
      </c>
      <c r="BJ131" s="256">
        <v>255</v>
      </c>
      <c r="BK131" s="256">
        <v>255</v>
      </c>
      <c r="BL131" s="256">
        <v>255</v>
      </c>
      <c r="BM131" s="256">
        <v>255</v>
      </c>
      <c r="BN131" s="256">
        <v>255</v>
      </c>
      <c r="BO131" s="256">
        <v>255</v>
      </c>
      <c r="BP131" s="256">
        <v>255</v>
      </c>
      <c r="BQ131" s="256">
        <v>255</v>
      </c>
      <c r="BR131" s="256">
        <v>255</v>
      </c>
      <c r="BS131" s="256">
        <v>255</v>
      </c>
      <c r="BT131" s="256">
        <v>255</v>
      </c>
      <c r="BU131" s="323">
        <v>255</v>
      </c>
      <c r="BV131" s="323">
        <v>255</v>
      </c>
      <c r="BW131" s="323">
        <v>255</v>
      </c>
      <c r="BX131" s="323">
        <v>255</v>
      </c>
      <c r="BY131" s="323">
        <v>255</v>
      </c>
      <c r="BZ131" s="323">
        <v>255</v>
      </c>
      <c r="CA131" s="323">
        <v>255</v>
      </c>
      <c r="CB131" s="323">
        <v>255</v>
      </c>
      <c r="CC131" s="323">
        <v>255</v>
      </c>
      <c r="CD131" s="323">
        <v>255</v>
      </c>
      <c r="CE131" s="323">
        <v>255</v>
      </c>
      <c r="CF131" s="323">
        <v>255</v>
      </c>
      <c r="CG131" s="323">
        <v>255</v>
      </c>
      <c r="CH131" s="323">
        <v>255</v>
      </c>
      <c r="CI131" s="323">
        <v>255</v>
      </c>
      <c r="CJ131" s="323">
        <v>255</v>
      </c>
      <c r="CK131" s="323">
        <v>255</v>
      </c>
      <c r="CL131" s="323">
        <v>255</v>
      </c>
      <c r="CM131" s="323">
        <v>255</v>
      </c>
      <c r="CN131" s="323">
        <v>255</v>
      </c>
      <c r="CO131" s="323">
        <v>255</v>
      </c>
      <c r="CP131" s="323">
        <v>255</v>
      </c>
      <c r="CQ131" s="323">
        <v>255</v>
      </c>
      <c r="CR131" s="323">
        <v>255</v>
      </c>
      <c r="CS131" s="323">
        <v>255</v>
      </c>
      <c r="CT131" s="323">
        <v>255</v>
      </c>
      <c r="CU131" s="323">
        <v>255</v>
      </c>
      <c r="CV131" s="323">
        <v>255</v>
      </c>
      <c r="CW131" s="323">
        <v>255</v>
      </c>
      <c r="CX131" s="323">
        <v>255</v>
      </c>
      <c r="CY131" s="323">
        <v>255</v>
      </c>
      <c r="DA131" s="421">
        <f t="shared" si="8"/>
        <v>255</v>
      </c>
      <c r="DB131" s="477">
        <f t="shared" si="9"/>
        <v>255</v>
      </c>
    </row>
    <row r="132" spans="1:110" ht="13.5" thickBot="1" x14ac:dyDescent="0.25">
      <c r="A132" s="1" t="s">
        <v>33</v>
      </c>
      <c r="B132" s="1" t="s">
        <v>33</v>
      </c>
      <c r="C132" s="1">
        <v>2</v>
      </c>
      <c r="D132" s="1" t="s">
        <v>33</v>
      </c>
      <c r="E132" s="1">
        <v>2</v>
      </c>
      <c r="F132" s="1">
        <v>100040</v>
      </c>
      <c r="G132" s="3" t="s">
        <v>274</v>
      </c>
      <c r="H132" s="3" t="s">
        <v>273</v>
      </c>
      <c r="I132" s="3">
        <v>21</v>
      </c>
      <c r="J132" s="3">
        <v>9884</v>
      </c>
      <c r="K132" s="3" t="s">
        <v>418</v>
      </c>
      <c r="L132" s="3">
        <v>3</v>
      </c>
      <c r="M132" s="4" t="s">
        <v>47</v>
      </c>
      <c r="O132" s="8">
        <v>174</v>
      </c>
      <c r="P132" s="8">
        <v>174</v>
      </c>
      <c r="Q132" s="8">
        <v>174</v>
      </c>
      <c r="R132" s="78">
        <v>174</v>
      </c>
      <c r="S132" s="98">
        <v>174</v>
      </c>
      <c r="T132" s="98">
        <v>174</v>
      </c>
      <c r="U132" s="98">
        <v>174</v>
      </c>
      <c r="V132" s="98">
        <v>174</v>
      </c>
      <c r="W132" s="98">
        <v>174</v>
      </c>
      <c r="X132" s="98">
        <v>174</v>
      </c>
      <c r="Y132" s="98">
        <v>174</v>
      </c>
      <c r="Z132" s="98">
        <v>174</v>
      </c>
      <c r="AA132" s="98">
        <v>174</v>
      </c>
      <c r="AB132" s="98">
        <v>174</v>
      </c>
      <c r="AC132" s="98">
        <v>174</v>
      </c>
      <c r="AD132" s="98">
        <v>174</v>
      </c>
      <c r="AE132" s="98">
        <v>174</v>
      </c>
      <c r="AF132" s="98">
        <v>174</v>
      </c>
      <c r="AG132" s="98">
        <v>174</v>
      </c>
      <c r="AH132" s="98">
        <v>174</v>
      </c>
      <c r="AI132" s="98">
        <v>174</v>
      </c>
      <c r="AJ132" s="98">
        <v>174</v>
      </c>
      <c r="AK132" s="98">
        <v>174</v>
      </c>
      <c r="AL132" s="98">
        <v>174</v>
      </c>
      <c r="AM132" s="104">
        <v>174</v>
      </c>
      <c r="AN132" s="104">
        <v>174</v>
      </c>
      <c r="AO132" s="104">
        <v>174</v>
      </c>
      <c r="AP132" s="104">
        <v>174</v>
      </c>
      <c r="AQ132" s="104">
        <v>174</v>
      </c>
      <c r="AR132" s="104">
        <v>174</v>
      </c>
      <c r="AS132" s="104">
        <v>174</v>
      </c>
      <c r="AT132" s="104">
        <v>174</v>
      </c>
      <c r="AU132" s="104">
        <v>174</v>
      </c>
      <c r="AV132" s="104">
        <v>174</v>
      </c>
      <c r="AW132" s="104">
        <v>174</v>
      </c>
      <c r="AX132" s="104">
        <v>174</v>
      </c>
      <c r="AY132" s="104">
        <v>174</v>
      </c>
      <c r="AZ132" s="256">
        <v>174</v>
      </c>
      <c r="BA132" s="256">
        <v>174</v>
      </c>
      <c r="BB132" s="256">
        <v>174</v>
      </c>
      <c r="BC132" s="256">
        <v>174</v>
      </c>
      <c r="BD132" s="256">
        <v>174</v>
      </c>
      <c r="BE132" s="256">
        <v>174</v>
      </c>
      <c r="BF132" s="256">
        <v>174</v>
      </c>
      <c r="BG132" s="256">
        <v>174</v>
      </c>
      <c r="BH132" s="256">
        <v>174</v>
      </c>
      <c r="BI132" s="256">
        <v>174</v>
      </c>
      <c r="BJ132" s="256">
        <v>174</v>
      </c>
      <c r="BK132" s="256">
        <v>174</v>
      </c>
      <c r="BL132" s="256">
        <v>174</v>
      </c>
      <c r="BM132" s="256">
        <v>174</v>
      </c>
      <c r="BN132" s="256">
        <v>174</v>
      </c>
      <c r="BO132" s="256">
        <v>174</v>
      </c>
      <c r="BP132" s="256">
        <v>174</v>
      </c>
      <c r="BQ132" s="256">
        <v>174</v>
      </c>
      <c r="BR132" s="256">
        <v>174</v>
      </c>
      <c r="BS132" s="256">
        <v>174</v>
      </c>
      <c r="BT132" s="256">
        <v>174</v>
      </c>
      <c r="BU132" s="323">
        <v>174</v>
      </c>
      <c r="BV132" s="323">
        <v>174</v>
      </c>
      <c r="BW132" s="323">
        <v>174</v>
      </c>
      <c r="BX132" s="323">
        <v>174</v>
      </c>
      <c r="BY132" s="323">
        <v>174</v>
      </c>
      <c r="BZ132" s="323">
        <v>174</v>
      </c>
      <c r="CA132" s="323">
        <v>174</v>
      </c>
      <c r="CB132" s="323">
        <v>174</v>
      </c>
      <c r="CC132" s="323">
        <v>174</v>
      </c>
      <c r="CD132" s="323">
        <v>174</v>
      </c>
      <c r="CE132" s="323">
        <v>174</v>
      </c>
      <c r="CF132" s="323">
        <v>174</v>
      </c>
      <c r="CG132" s="323">
        <v>174</v>
      </c>
      <c r="CH132" s="323">
        <v>174</v>
      </c>
      <c r="CI132" s="323">
        <v>174</v>
      </c>
      <c r="CJ132" s="323">
        <v>174</v>
      </c>
      <c r="CK132" s="323">
        <v>174</v>
      </c>
      <c r="CL132" s="323">
        <v>174</v>
      </c>
      <c r="CM132" s="323">
        <v>174</v>
      </c>
      <c r="CN132" s="323">
        <v>174</v>
      </c>
      <c r="CO132" s="323">
        <v>174</v>
      </c>
      <c r="CP132" s="323">
        <v>174</v>
      </c>
      <c r="CQ132" s="323">
        <v>174</v>
      </c>
      <c r="CR132" s="323">
        <v>174</v>
      </c>
      <c r="CS132" s="323">
        <v>174</v>
      </c>
      <c r="CT132" s="323">
        <v>174</v>
      </c>
      <c r="CU132" s="323">
        <v>174</v>
      </c>
      <c r="CV132" s="323">
        <v>174</v>
      </c>
      <c r="CW132" s="323">
        <v>174</v>
      </c>
      <c r="CX132" s="323">
        <v>174</v>
      </c>
      <c r="CY132" s="323">
        <v>174</v>
      </c>
      <c r="DA132" s="421">
        <f t="shared" si="8"/>
        <v>174</v>
      </c>
      <c r="DB132" s="477">
        <f t="shared" si="9"/>
        <v>174</v>
      </c>
    </row>
    <row r="133" spans="1:110" ht="13.5" thickBot="1" x14ac:dyDescent="0.25">
      <c r="A133" s="1" t="s">
        <v>33</v>
      </c>
      <c r="B133" s="1" t="s">
        <v>33</v>
      </c>
      <c r="C133" s="1">
        <v>2</v>
      </c>
      <c r="D133" s="1" t="s">
        <v>33</v>
      </c>
      <c r="E133" s="1">
        <v>2</v>
      </c>
      <c r="F133" s="1">
        <v>100040</v>
      </c>
      <c r="G133" s="3" t="s">
        <v>383</v>
      </c>
      <c r="H133" s="3" t="s">
        <v>384</v>
      </c>
      <c r="I133" s="3">
        <v>141</v>
      </c>
      <c r="J133" s="3">
        <v>10046</v>
      </c>
      <c r="K133" s="3" t="s">
        <v>418</v>
      </c>
      <c r="L133" s="3">
        <v>3</v>
      </c>
      <c r="M133" s="4" t="s">
        <v>47</v>
      </c>
      <c r="N133" s="28">
        <v>39912</v>
      </c>
      <c r="O133" s="8"/>
      <c r="P133" s="8"/>
      <c r="Q133" s="8"/>
      <c r="R133" s="78"/>
      <c r="S133" s="98"/>
      <c r="T133" s="98"/>
      <c r="U133" s="98"/>
      <c r="V133" s="98"/>
      <c r="W133" s="98"/>
      <c r="X133" s="98"/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104"/>
      <c r="AN133" s="104"/>
      <c r="AO133" s="104"/>
      <c r="AP133" s="104"/>
      <c r="AQ133" s="104"/>
      <c r="AR133" s="228">
        <v>313</v>
      </c>
      <c r="AS133" s="229">
        <v>313</v>
      </c>
      <c r="AT133" s="229">
        <v>313</v>
      </c>
      <c r="AU133" s="229">
        <v>313</v>
      </c>
      <c r="AV133" s="229">
        <v>313</v>
      </c>
      <c r="AW133" s="229">
        <v>313</v>
      </c>
      <c r="AX133" s="229">
        <v>313</v>
      </c>
      <c r="AY133" s="229">
        <v>313</v>
      </c>
      <c r="AZ133" s="229">
        <v>313</v>
      </c>
      <c r="BA133" s="229">
        <v>313</v>
      </c>
      <c r="BB133" s="229">
        <v>313</v>
      </c>
      <c r="BC133" s="229">
        <v>313</v>
      </c>
      <c r="BD133" s="229">
        <v>313</v>
      </c>
      <c r="BE133" s="229">
        <v>313</v>
      </c>
      <c r="BF133" s="229">
        <v>313</v>
      </c>
      <c r="BG133" s="229">
        <v>313</v>
      </c>
      <c r="BH133" s="229">
        <v>313</v>
      </c>
      <c r="BI133" s="229">
        <v>313</v>
      </c>
      <c r="BJ133" s="229">
        <v>313</v>
      </c>
      <c r="BK133" s="229">
        <v>313</v>
      </c>
      <c r="BL133" s="229">
        <v>313</v>
      </c>
      <c r="BM133" s="229">
        <v>313</v>
      </c>
      <c r="BN133" s="229">
        <v>313</v>
      </c>
      <c r="BO133" s="229">
        <v>313</v>
      </c>
      <c r="BP133" s="229">
        <v>313</v>
      </c>
      <c r="BQ133" s="229">
        <v>313</v>
      </c>
      <c r="BR133" s="229">
        <v>313</v>
      </c>
      <c r="BS133" s="251">
        <v>1000</v>
      </c>
      <c r="BT133" s="303">
        <v>1000</v>
      </c>
      <c r="BU133" s="303">
        <v>1000</v>
      </c>
      <c r="BV133" s="303">
        <v>1000</v>
      </c>
      <c r="BW133" s="303">
        <v>1000</v>
      </c>
      <c r="BX133" s="303">
        <v>1000</v>
      </c>
      <c r="BY133" s="303">
        <v>1000</v>
      </c>
      <c r="BZ133" s="303">
        <v>1000</v>
      </c>
      <c r="CA133" s="303">
        <v>1000</v>
      </c>
      <c r="CB133" s="303">
        <v>1000</v>
      </c>
      <c r="CC133" s="303">
        <v>1000</v>
      </c>
      <c r="CD133" s="303">
        <v>1000</v>
      </c>
      <c r="CE133" s="303">
        <v>1000</v>
      </c>
      <c r="CF133" s="303">
        <v>1000</v>
      </c>
      <c r="CG133" s="303">
        <v>1000</v>
      </c>
      <c r="CH133" s="303">
        <v>1000</v>
      </c>
      <c r="CI133" s="303">
        <v>1000</v>
      </c>
      <c r="CJ133" s="303">
        <v>1000</v>
      </c>
      <c r="CK133" s="303">
        <v>1000</v>
      </c>
      <c r="CL133" s="303">
        <v>1000</v>
      </c>
      <c r="CM133" s="303">
        <v>1000</v>
      </c>
      <c r="CN133" s="303">
        <v>1000</v>
      </c>
      <c r="CO133" s="303">
        <v>1000</v>
      </c>
      <c r="CP133" s="303">
        <v>1000</v>
      </c>
      <c r="CQ133" s="303">
        <v>1000</v>
      </c>
      <c r="CR133" s="303">
        <v>1000</v>
      </c>
      <c r="CS133" s="303">
        <v>1000</v>
      </c>
      <c r="CT133" s="303">
        <v>1000</v>
      </c>
      <c r="CU133" s="303">
        <v>1000</v>
      </c>
      <c r="CV133" s="303">
        <v>1000</v>
      </c>
      <c r="CW133" s="303">
        <v>1000</v>
      </c>
      <c r="CX133" s="303">
        <v>1000</v>
      </c>
      <c r="CY133" s="303">
        <v>1000</v>
      </c>
      <c r="DA133" s="421">
        <f t="shared" si="8"/>
        <v>687.72727272727275</v>
      </c>
      <c r="DB133" s="477">
        <f t="shared" si="9"/>
        <v>1000</v>
      </c>
    </row>
    <row r="134" spans="1:110" ht="14.25" customHeight="1" thickBot="1" x14ac:dyDescent="0.25">
      <c r="A134" s="1" t="s">
        <v>33</v>
      </c>
      <c r="B134" s="1" t="s">
        <v>33</v>
      </c>
      <c r="C134" s="1">
        <v>2</v>
      </c>
      <c r="D134" s="1" t="s">
        <v>33</v>
      </c>
      <c r="E134" s="1">
        <v>2</v>
      </c>
      <c r="F134" s="1">
        <v>100040</v>
      </c>
      <c r="G134" s="3" t="s">
        <v>276</v>
      </c>
      <c r="H134" s="3" t="s">
        <v>275</v>
      </c>
      <c r="I134" s="3">
        <v>22</v>
      </c>
      <c r="J134" s="3">
        <v>9972</v>
      </c>
      <c r="K134" s="3" t="s">
        <v>418</v>
      </c>
      <c r="L134" s="3">
        <v>3</v>
      </c>
      <c r="M134" s="4" t="s">
        <v>47</v>
      </c>
      <c r="N134">
        <v>2008</v>
      </c>
      <c r="O134" s="9">
        <v>101</v>
      </c>
      <c r="P134" s="9">
        <v>101</v>
      </c>
      <c r="Q134" s="38">
        <v>156</v>
      </c>
      <c r="R134" s="78">
        <v>156</v>
      </c>
      <c r="S134" s="98">
        <v>156</v>
      </c>
      <c r="T134" s="98">
        <v>156</v>
      </c>
      <c r="U134" s="98">
        <v>156</v>
      </c>
      <c r="V134" s="98">
        <v>156</v>
      </c>
      <c r="W134" s="98">
        <v>156</v>
      </c>
      <c r="X134" s="98">
        <v>156</v>
      </c>
      <c r="Y134" s="98">
        <v>156</v>
      </c>
      <c r="Z134" s="98">
        <v>156</v>
      </c>
      <c r="AA134" s="98">
        <v>156</v>
      </c>
      <c r="AB134" s="98">
        <v>156</v>
      </c>
      <c r="AC134" s="98">
        <v>156</v>
      </c>
      <c r="AD134" s="98">
        <v>156</v>
      </c>
      <c r="AE134" s="98">
        <v>156</v>
      </c>
      <c r="AF134" s="98">
        <v>156</v>
      </c>
      <c r="AG134" s="98">
        <v>156</v>
      </c>
      <c r="AH134" s="98">
        <v>156</v>
      </c>
      <c r="AI134" s="98">
        <v>156</v>
      </c>
      <c r="AJ134" s="98">
        <v>156</v>
      </c>
      <c r="AK134" s="98">
        <v>156</v>
      </c>
      <c r="AL134" s="98">
        <v>156</v>
      </c>
      <c r="AM134" s="104">
        <v>156</v>
      </c>
      <c r="AN134" s="104">
        <v>156</v>
      </c>
      <c r="AO134" s="104">
        <v>156</v>
      </c>
      <c r="AP134" s="104">
        <v>156</v>
      </c>
      <c r="AQ134" s="104">
        <v>156</v>
      </c>
      <c r="AR134" s="104">
        <v>156</v>
      </c>
      <c r="AS134" s="104">
        <v>156</v>
      </c>
      <c r="AT134" s="104">
        <v>156</v>
      </c>
      <c r="AU134" s="104">
        <v>156</v>
      </c>
      <c r="AV134" s="104">
        <v>156</v>
      </c>
      <c r="AW134" s="104">
        <v>156</v>
      </c>
      <c r="AX134" s="104">
        <v>156</v>
      </c>
      <c r="AY134" s="104">
        <v>156</v>
      </c>
      <c r="AZ134" s="256">
        <v>156</v>
      </c>
      <c r="BA134" s="256">
        <v>156</v>
      </c>
      <c r="BB134" s="256">
        <v>156</v>
      </c>
      <c r="BC134" s="256">
        <v>156</v>
      </c>
      <c r="BD134" s="256">
        <v>156</v>
      </c>
      <c r="BE134" s="256">
        <v>156</v>
      </c>
      <c r="BF134" s="256">
        <v>156</v>
      </c>
      <c r="BG134" s="256">
        <v>156</v>
      </c>
      <c r="BH134" s="256">
        <v>156</v>
      </c>
      <c r="BI134" s="256">
        <v>156</v>
      </c>
      <c r="BJ134" s="256">
        <v>156</v>
      </c>
      <c r="BK134" s="256">
        <v>156</v>
      </c>
      <c r="BL134" s="256">
        <v>156</v>
      </c>
      <c r="BM134" s="256">
        <v>156</v>
      </c>
      <c r="BN134" s="256">
        <v>156</v>
      </c>
      <c r="BO134" s="256">
        <v>156</v>
      </c>
      <c r="BP134" s="256">
        <v>156</v>
      </c>
      <c r="BQ134" s="256">
        <v>156</v>
      </c>
      <c r="BR134" s="256">
        <v>156</v>
      </c>
      <c r="BS134" s="256">
        <v>156</v>
      </c>
      <c r="BT134" s="256">
        <v>156</v>
      </c>
      <c r="BU134" s="323">
        <v>156</v>
      </c>
      <c r="BV134" s="323">
        <v>156</v>
      </c>
      <c r="BW134" s="323">
        <v>156</v>
      </c>
      <c r="BX134" s="323">
        <v>156</v>
      </c>
      <c r="BY134" s="323">
        <v>156</v>
      </c>
      <c r="BZ134" s="323">
        <v>156</v>
      </c>
      <c r="CA134" s="323">
        <v>156</v>
      </c>
      <c r="CB134" s="323">
        <v>156</v>
      </c>
      <c r="CC134" s="323">
        <v>156</v>
      </c>
      <c r="CD134" s="323">
        <v>156</v>
      </c>
      <c r="CE134" s="323">
        <v>156</v>
      </c>
      <c r="CF134" s="323">
        <v>156</v>
      </c>
      <c r="CG134" s="323">
        <v>156</v>
      </c>
      <c r="CH134" s="323">
        <v>156</v>
      </c>
      <c r="CI134" s="323">
        <v>156</v>
      </c>
      <c r="CJ134" s="323">
        <v>156</v>
      </c>
      <c r="CK134" s="323">
        <v>156</v>
      </c>
      <c r="CL134" s="323">
        <v>156</v>
      </c>
      <c r="CM134" s="323">
        <v>156</v>
      </c>
      <c r="CN134" s="323">
        <v>156</v>
      </c>
      <c r="CO134" s="323">
        <v>156</v>
      </c>
      <c r="CP134" s="323">
        <v>156</v>
      </c>
      <c r="CQ134" s="323">
        <v>156</v>
      </c>
      <c r="CR134" s="323">
        <v>156</v>
      </c>
      <c r="CS134" s="323">
        <v>156</v>
      </c>
      <c r="CT134" s="323">
        <v>156</v>
      </c>
      <c r="CU134" s="323">
        <v>156</v>
      </c>
      <c r="CV134" s="323">
        <v>156</v>
      </c>
      <c r="CW134" s="323">
        <v>156</v>
      </c>
      <c r="CX134" s="323">
        <v>156</v>
      </c>
      <c r="CY134" s="323">
        <v>156</v>
      </c>
      <c r="DA134" s="421">
        <f t="shared" si="8"/>
        <v>156</v>
      </c>
      <c r="DB134" s="477">
        <f t="shared" si="9"/>
        <v>156</v>
      </c>
    </row>
    <row r="135" spans="1:110" s="60" customFormat="1" ht="13.5" thickBot="1" x14ac:dyDescent="0.25">
      <c r="A135" s="57" t="s">
        <v>33</v>
      </c>
      <c r="B135" s="57" t="s">
        <v>33</v>
      </c>
      <c r="C135" s="57">
        <v>2</v>
      </c>
      <c r="D135" s="57" t="s">
        <v>33</v>
      </c>
      <c r="E135" s="57">
        <v>2</v>
      </c>
      <c r="F135" s="57">
        <v>100040</v>
      </c>
      <c r="G135" s="58" t="s">
        <v>278</v>
      </c>
      <c r="H135" s="58" t="s">
        <v>277</v>
      </c>
      <c r="I135" s="58">
        <v>23</v>
      </c>
      <c r="J135" s="58">
        <v>9973</v>
      </c>
      <c r="K135" s="58" t="s">
        <v>418</v>
      </c>
      <c r="L135" s="58">
        <v>3</v>
      </c>
      <c r="M135" s="59" t="s">
        <v>47</v>
      </c>
      <c r="O135" s="67">
        <v>399</v>
      </c>
      <c r="P135" s="67">
        <v>399</v>
      </c>
      <c r="Q135" s="67">
        <v>399</v>
      </c>
      <c r="R135" s="83">
        <v>399</v>
      </c>
      <c r="S135" s="99">
        <v>399</v>
      </c>
      <c r="T135" s="99">
        <v>399</v>
      </c>
      <c r="U135" s="99">
        <v>399</v>
      </c>
      <c r="V135" s="99">
        <v>399</v>
      </c>
      <c r="W135" s="99">
        <v>399</v>
      </c>
      <c r="X135" s="99">
        <v>399</v>
      </c>
      <c r="Y135" s="99">
        <v>399</v>
      </c>
      <c r="Z135" s="99">
        <v>399</v>
      </c>
      <c r="AA135" s="99">
        <v>399</v>
      </c>
      <c r="AB135" s="99">
        <v>399</v>
      </c>
      <c r="AC135" s="99">
        <v>399</v>
      </c>
      <c r="AD135" s="99">
        <v>399</v>
      </c>
      <c r="AE135" s="99">
        <v>399</v>
      </c>
      <c r="AF135" s="99">
        <v>399</v>
      </c>
      <c r="AG135" s="99">
        <v>399</v>
      </c>
      <c r="AH135" s="99">
        <v>399</v>
      </c>
      <c r="AI135" s="99">
        <v>399</v>
      </c>
      <c r="AJ135" s="99">
        <v>399</v>
      </c>
      <c r="AK135" s="99">
        <v>399</v>
      </c>
      <c r="AL135" s="99">
        <v>399</v>
      </c>
      <c r="AM135" s="105">
        <v>399</v>
      </c>
      <c r="AN135" s="105">
        <v>399</v>
      </c>
      <c r="AO135" s="105">
        <v>399</v>
      </c>
      <c r="AP135" s="105">
        <v>399</v>
      </c>
      <c r="AQ135" s="105">
        <v>399</v>
      </c>
      <c r="AR135" s="105">
        <v>399</v>
      </c>
      <c r="AS135" s="105">
        <v>399</v>
      </c>
      <c r="AT135" s="105">
        <v>399</v>
      </c>
      <c r="AU135" s="105">
        <v>399</v>
      </c>
      <c r="AV135" s="105">
        <v>399</v>
      </c>
      <c r="AW135" s="105">
        <v>399</v>
      </c>
      <c r="AX135" s="105">
        <v>399</v>
      </c>
      <c r="AY135" s="105">
        <v>399</v>
      </c>
      <c r="AZ135" s="258">
        <v>399</v>
      </c>
      <c r="BA135" s="258">
        <v>399</v>
      </c>
      <c r="BB135" s="258">
        <v>399</v>
      </c>
      <c r="BC135" s="258">
        <v>399</v>
      </c>
      <c r="BD135" s="258">
        <v>399</v>
      </c>
      <c r="BE135" s="258">
        <v>399</v>
      </c>
      <c r="BF135" s="258">
        <v>399</v>
      </c>
      <c r="BG135" s="258">
        <v>399</v>
      </c>
      <c r="BH135" s="258">
        <v>399</v>
      </c>
      <c r="BI135" s="258">
        <v>399</v>
      </c>
      <c r="BJ135" s="258">
        <v>399</v>
      </c>
      <c r="BK135" s="258">
        <v>399</v>
      </c>
      <c r="BL135" s="258">
        <v>399</v>
      </c>
      <c r="BM135" s="258">
        <v>399</v>
      </c>
      <c r="BN135" s="258">
        <v>399</v>
      </c>
      <c r="BO135" s="258">
        <v>399</v>
      </c>
      <c r="BP135" s="258">
        <v>399</v>
      </c>
      <c r="BQ135" s="258">
        <v>399</v>
      </c>
      <c r="BR135" s="258">
        <v>399</v>
      </c>
      <c r="BS135" s="258">
        <v>399</v>
      </c>
      <c r="BT135" s="258">
        <v>399</v>
      </c>
      <c r="BU135" s="324">
        <v>399</v>
      </c>
      <c r="BV135" s="324">
        <v>399</v>
      </c>
      <c r="BW135" s="324">
        <v>399</v>
      </c>
      <c r="BX135" s="324">
        <v>399</v>
      </c>
      <c r="BY135" s="324">
        <v>399</v>
      </c>
      <c r="BZ135" s="324">
        <v>399</v>
      </c>
      <c r="CA135" s="324">
        <v>399</v>
      </c>
      <c r="CB135" s="324">
        <v>399</v>
      </c>
      <c r="CC135" s="324">
        <v>399</v>
      </c>
      <c r="CD135" s="324">
        <v>399</v>
      </c>
      <c r="CE135" s="324">
        <v>399</v>
      </c>
      <c r="CF135" s="324">
        <v>399</v>
      </c>
      <c r="CG135" s="324">
        <v>399</v>
      </c>
      <c r="CH135" s="324">
        <v>399</v>
      </c>
      <c r="CI135" s="324">
        <v>399</v>
      </c>
      <c r="CJ135" s="324">
        <v>399</v>
      </c>
      <c r="CK135" s="324">
        <v>399</v>
      </c>
      <c r="CL135" s="324">
        <v>399</v>
      </c>
      <c r="CM135" s="324">
        <v>399</v>
      </c>
      <c r="CN135" s="324">
        <v>399</v>
      </c>
      <c r="CO135" s="324">
        <v>399</v>
      </c>
      <c r="CP135" s="324">
        <v>399</v>
      </c>
      <c r="CQ135" s="324">
        <v>399</v>
      </c>
      <c r="CR135" s="324">
        <v>399</v>
      </c>
      <c r="CS135" s="324">
        <v>399</v>
      </c>
      <c r="CT135" s="324">
        <v>399</v>
      </c>
      <c r="CU135" s="324">
        <v>399</v>
      </c>
      <c r="CV135" s="324">
        <v>399</v>
      </c>
      <c r="CW135" s="324">
        <v>399</v>
      </c>
      <c r="CX135" s="324">
        <v>399</v>
      </c>
      <c r="CY135" s="324">
        <v>399</v>
      </c>
      <c r="DA135" s="421">
        <f t="shared" si="8"/>
        <v>399</v>
      </c>
      <c r="DB135" s="477">
        <f t="shared" si="9"/>
        <v>399</v>
      </c>
    </row>
    <row r="136" spans="1:110" s="153" customFormat="1" ht="13.5" thickBot="1" x14ac:dyDescent="0.25">
      <c r="A136" s="150" t="s">
        <v>34</v>
      </c>
      <c r="B136" s="150" t="s">
        <v>34</v>
      </c>
      <c r="C136" s="150">
        <v>2</v>
      </c>
      <c r="D136" s="150" t="s">
        <v>34</v>
      </c>
      <c r="E136" s="150">
        <v>2</v>
      </c>
      <c r="F136" s="150">
        <v>100026</v>
      </c>
      <c r="G136" s="151" t="s">
        <v>286</v>
      </c>
      <c r="H136" s="151" t="s">
        <v>283</v>
      </c>
      <c r="I136" s="151">
        <v>122</v>
      </c>
      <c r="J136" s="151">
        <v>9559</v>
      </c>
      <c r="K136" s="151" t="s">
        <v>417</v>
      </c>
      <c r="L136" s="151">
        <v>3</v>
      </c>
      <c r="M136" s="152" t="s">
        <v>48</v>
      </c>
      <c r="O136" s="157">
        <v>3050</v>
      </c>
      <c r="P136" s="157">
        <v>3050</v>
      </c>
      <c r="Q136" s="181">
        <v>3545</v>
      </c>
      <c r="R136" s="155">
        <v>3545</v>
      </c>
      <c r="S136" s="180">
        <v>3545</v>
      </c>
      <c r="T136" s="180">
        <v>3545</v>
      </c>
      <c r="U136" s="180">
        <v>3545</v>
      </c>
      <c r="V136" s="182">
        <v>3879</v>
      </c>
      <c r="W136" s="183">
        <v>3879</v>
      </c>
      <c r="X136" s="183">
        <v>3879</v>
      </c>
      <c r="Y136" s="183">
        <v>3879</v>
      </c>
      <c r="Z136" s="183">
        <v>3879</v>
      </c>
      <c r="AA136" s="183">
        <v>3879</v>
      </c>
      <c r="AB136" s="183">
        <v>3879</v>
      </c>
      <c r="AC136" s="183">
        <v>3879</v>
      </c>
      <c r="AD136" s="183">
        <v>3879</v>
      </c>
      <c r="AE136" s="183">
        <v>3879</v>
      </c>
      <c r="AF136" s="183">
        <v>3879</v>
      </c>
      <c r="AG136" s="184">
        <v>3993</v>
      </c>
      <c r="AH136" s="183">
        <v>3993</v>
      </c>
      <c r="AI136" s="183">
        <v>3993</v>
      </c>
      <c r="AJ136" s="183">
        <v>3993</v>
      </c>
      <c r="AK136" s="183">
        <v>3993</v>
      </c>
      <c r="AL136" s="183">
        <v>3993</v>
      </c>
      <c r="AM136" s="183">
        <v>3993</v>
      </c>
      <c r="AN136" s="183">
        <v>3993</v>
      </c>
      <c r="AO136" s="222">
        <v>4821</v>
      </c>
      <c r="AP136" s="183">
        <v>4821</v>
      </c>
      <c r="AQ136" s="183">
        <v>4821</v>
      </c>
      <c r="AR136" s="183">
        <v>4821</v>
      </c>
      <c r="AS136" s="183">
        <v>4821</v>
      </c>
      <c r="AT136" s="183">
        <v>4821</v>
      </c>
      <c r="AU136" s="183">
        <v>4821</v>
      </c>
      <c r="AV136" s="183">
        <v>4821</v>
      </c>
      <c r="AW136" s="183">
        <v>4821</v>
      </c>
      <c r="AX136" s="183">
        <v>4821</v>
      </c>
      <c r="AY136" s="183">
        <v>4821</v>
      </c>
      <c r="AZ136" s="263">
        <v>4821</v>
      </c>
      <c r="BA136" s="263">
        <v>4821</v>
      </c>
      <c r="BB136" s="263">
        <v>4821</v>
      </c>
      <c r="BC136" s="263">
        <v>4821</v>
      </c>
      <c r="BD136" s="263">
        <v>4821</v>
      </c>
      <c r="BE136" s="263">
        <v>4821</v>
      </c>
      <c r="BF136" s="263">
        <v>4821</v>
      </c>
      <c r="BG136" s="263">
        <v>4821</v>
      </c>
      <c r="BH136" s="263">
        <v>4821</v>
      </c>
      <c r="BI136" s="263">
        <v>4821</v>
      </c>
      <c r="BJ136" s="263">
        <v>4821</v>
      </c>
      <c r="BK136" s="263">
        <v>4821</v>
      </c>
      <c r="BL136" s="263">
        <v>4821</v>
      </c>
      <c r="BM136" s="263">
        <v>4821</v>
      </c>
      <c r="BN136" s="263">
        <v>4821</v>
      </c>
      <c r="BO136" s="263">
        <v>4821</v>
      </c>
      <c r="BP136" s="263">
        <v>4821</v>
      </c>
      <c r="BQ136" s="263">
        <v>4821</v>
      </c>
      <c r="BR136" s="263">
        <v>4821</v>
      </c>
      <c r="BS136" s="263">
        <v>4821</v>
      </c>
      <c r="BT136" s="263">
        <v>4821</v>
      </c>
      <c r="BU136" s="321">
        <v>4821</v>
      </c>
      <c r="BV136" s="321">
        <v>4821</v>
      </c>
      <c r="BW136" s="321">
        <v>4821</v>
      </c>
      <c r="BX136" s="321">
        <v>4821</v>
      </c>
      <c r="BY136" s="321">
        <v>4821</v>
      </c>
      <c r="BZ136" s="321">
        <v>4821</v>
      </c>
      <c r="CA136" s="321">
        <v>4821</v>
      </c>
      <c r="CB136" s="321">
        <v>4821</v>
      </c>
      <c r="CC136" s="321">
        <v>4821</v>
      </c>
      <c r="CD136" s="321">
        <v>4821</v>
      </c>
      <c r="CE136" s="321">
        <v>4821</v>
      </c>
      <c r="CF136" s="321">
        <v>4821</v>
      </c>
      <c r="CG136" s="321">
        <v>4821</v>
      </c>
      <c r="CH136" s="321">
        <v>4821</v>
      </c>
      <c r="CI136" s="321">
        <v>4821</v>
      </c>
      <c r="CJ136" s="321">
        <v>4821</v>
      </c>
      <c r="CK136" s="321">
        <v>4821</v>
      </c>
      <c r="CL136" s="321">
        <v>4821</v>
      </c>
      <c r="CM136" s="321">
        <v>4821</v>
      </c>
      <c r="CN136" s="321">
        <v>4821</v>
      </c>
      <c r="CO136" s="321">
        <v>4821</v>
      </c>
      <c r="CP136" s="321">
        <v>4821</v>
      </c>
      <c r="CQ136" s="321">
        <v>4821</v>
      </c>
      <c r="CR136" s="321">
        <v>4821</v>
      </c>
      <c r="CS136" s="321">
        <v>4821</v>
      </c>
      <c r="CT136" s="321">
        <v>4821</v>
      </c>
      <c r="CU136" s="321">
        <v>4821</v>
      </c>
      <c r="CV136" s="321">
        <v>4821</v>
      </c>
      <c r="CW136" s="321">
        <v>4821</v>
      </c>
      <c r="CX136" s="321">
        <v>4821</v>
      </c>
      <c r="CY136" s="321">
        <v>4821</v>
      </c>
      <c r="DA136" s="421">
        <f t="shared" si="8"/>
        <v>4821</v>
      </c>
      <c r="DB136" s="477">
        <f t="shared" si="9"/>
        <v>4821</v>
      </c>
      <c r="DF136" s="424" t="s">
        <v>516</v>
      </c>
    </row>
    <row r="137" spans="1:110" s="188" customFormat="1" ht="13.5" thickBot="1" x14ac:dyDescent="0.25">
      <c r="A137" s="185" t="s">
        <v>34</v>
      </c>
      <c r="B137" s="185" t="s">
        <v>34</v>
      </c>
      <c r="C137" s="185">
        <v>2</v>
      </c>
      <c r="D137" s="185" t="s">
        <v>34</v>
      </c>
      <c r="E137" s="185">
        <v>2</v>
      </c>
      <c r="F137" s="185">
        <v>100026</v>
      </c>
      <c r="G137" s="186" t="s">
        <v>287</v>
      </c>
      <c r="H137" s="186" t="s">
        <v>285</v>
      </c>
      <c r="I137" s="186">
        <v>124</v>
      </c>
      <c r="J137" s="186">
        <v>9559</v>
      </c>
      <c r="K137" s="186" t="s">
        <v>417</v>
      </c>
      <c r="L137" s="186">
        <v>3</v>
      </c>
      <c r="M137" s="187" t="s">
        <v>48</v>
      </c>
      <c r="O137" s="189">
        <v>57741</v>
      </c>
      <c r="P137" s="189">
        <v>57741</v>
      </c>
      <c r="Q137" s="190">
        <v>58578</v>
      </c>
      <c r="R137" s="191">
        <v>58578</v>
      </c>
      <c r="S137" s="192">
        <v>58578</v>
      </c>
      <c r="T137" s="192">
        <v>58578</v>
      </c>
      <c r="U137" s="192">
        <v>58578</v>
      </c>
      <c r="V137" s="193">
        <v>59218</v>
      </c>
      <c r="W137" s="194">
        <v>59218</v>
      </c>
      <c r="X137" s="195">
        <v>60378</v>
      </c>
      <c r="Y137" s="194">
        <v>60378</v>
      </c>
      <c r="Z137" s="194">
        <v>60378</v>
      </c>
      <c r="AA137" s="194">
        <v>60378</v>
      </c>
      <c r="AB137" s="194">
        <v>60378</v>
      </c>
      <c r="AC137" s="194">
        <v>60378</v>
      </c>
      <c r="AD137" s="194">
        <v>60378</v>
      </c>
      <c r="AE137" s="194">
        <v>60378</v>
      </c>
      <c r="AF137" s="194">
        <v>60378</v>
      </c>
      <c r="AG137" s="196">
        <v>61475</v>
      </c>
      <c r="AH137" s="194">
        <v>61475</v>
      </c>
      <c r="AI137" s="194">
        <v>61475</v>
      </c>
      <c r="AJ137" s="194">
        <v>61475</v>
      </c>
      <c r="AK137" s="194">
        <v>61475</v>
      </c>
      <c r="AL137" s="194">
        <v>61475</v>
      </c>
      <c r="AM137" s="194">
        <v>61475</v>
      </c>
      <c r="AN137" s="194">
        <v>61475</v>
      </c>
      <c r="AO137" s="194">
        <v>61475</v>
      </c>
      <c r="AP137" s="194">
        <v>61475</v>
      </c>
      <c r="AQ137" s="194">
        <v>61475</v>
      </c>
      <c r="AR137" s="194">
        <v>61475</v>
      </c>
      <c r="AS137" s="194">
        <v>61475</v>
      </c>
      <c r="AT137" s="194">
        <v>61475</v>
      </c>
      <c r="AU137" s="194">
        <v>61475</v>
      </c>
      <c r="AV137" s="194">
        <v>61475</v>
      </c>
      <c r="AW137" s="194">
        <v>61475</v>
      </c>
      <c r="AX137" s="194">
        <v>61475</v>
      </c>
      <c r="AY137" s="194">
        <v>61475</v>
      </c>
      <c r="AZ137" s="264">
        <v>61475</v>
      </c>
      <c r="BA137" s="264">
        <v>61475</v>
      </c>
      <c r="BB137" s="264">
        <v>61475</v>
      </c>
      <c r="BC137" s="264">
        <v>61475</v>
      </c>
      <c r="BD137" s="264">
        <v>61475</v>
      </c>
      <c r="BE137" s="264">
        <v>61475</v>
      </c>
      <c r="BF137" s="264">
        <v>61475</v>
      </c>
      <c r="BG137" s="264">
        <v>61475</v>
      </c>
      <c r="BH137" s="264">
        <v>61475</v>
      </c>
      <c r="BI137" s="264">
        <v>61475</v>
      </c>
      <c r="BJ137" s="264">
        <v>61475</v>
      </c>
      <c r="BK137" s="264">
        <v>61475</v>
      </c>
      <c r="BL137" s="264">
        <v>61475</v>
      </c>
      <c r="BM137" s="264">
        <v>61475</v>
      </c>
      <c r="BN137" s="264">
        <v>61475</v>
      </c>
      <c r="BO137" s="264">
        <v>61475</v>
      </c>
      <c r="BP137" s="264">
        <v>61475</v>
      </c>
      <c r="BQ137" s="264">
        <v>61475</v>
      </c>
      <c r="BR137" s="264">
        <v>61475</v>
      </c>
      <c r="BS137" s="264">
        <v>61475</v>
      </c>
      <c r="BT137" s="264">
        <v>61475</v>
      </c>
      <c r="BU137" s="332">
        <v>61475</v>
      </c>
      <c r="BV137" s="332">
        <v>61475</v>
      </c>
      <c r="BW137" s="332">
        <v>61475</v>
      </c>
      <c r="BX137" s="332">
        <v>61475</v>
      </c>
      <c r="BY137" s="332">
        <v>61475</v>
      </c>
      <c r="BZ137" s="332">
        <v>61475</v>
      </c>
      <c r="CA137" s="332">
        <v>61475</v>
      </c>
      <c r="CB137" s="332">
        <v>61475</v>
      </c>
      <c r="CC137" s="332">
        <v>61475</v>
      </c>
      <c r="CD137" s="332">
        <v>61475</v>
      </c>
      <c r="CE137" s="332">
        <v>61475</v>
      </c>
      <c r="CF137" s="332">
        <v>61475</v>
      </c>
      <c r="CG137" s="332">
        <v>61475</v>
      </c>
      <c r="CH137" s="332">
        <v>61475</v>
      </c>
      <c r="CI137" s="332">
        <v>61475</v>
      </c>
      <c r="CJ137" s="332">
        <v>61475</v>
      </c>
      <c r="CK137" s="332">
        <v>61475</v>
      </c>
      <c r="CL137" s="332">
        <v>61475</v>
      </c>
      <c r="CM137" s="332">
        <v>61475</v>
      </c>
      <c r="CN137" s="332">
        <v>61475</v>
      </c>
      <c r="CO137" s="332">
        <v>61475</v>
      </c>
      <c r="CP137" s="332">
        <v>61475</v>
      </c>
      <c r="CQ137" s="332">
        <v>61475</v>
      </c>
      <c r="CR137" s="332">
        <v>61475</v>
      </c>
      <c r="CS137" s="332">
        <v>61475</v>
      </c>
      <c r="CT137" s="332">
        <v>61475</v>
      </c>
      <c r="CU137" s="332">
        <v>61475</v>
      </c>
      <c r="CV137" s="332">
        <v>61475</v>
      </c>
      <c r="CW137" s="332">
        <v>61475</v>
      </c>
      <c r="CX137" s="332">
        <v>61475</v>
      </c>
      <c r="CY137" s="332">
        <v>61475</v>
      </c>
      <c r="DA137" s="421">
        <f t="shared" si="8"/>
        <v>61475</v>
      </c>
      <c r="DB137" s="477">
        <f t="shared" si="9"/>
        <v>61475</v>
      </c>
    </row>
    <row r="138" spans="1:110" s="188" customFormat="1" ht="13.5" thickBot="1" x14ac:dyDescent="0.25">
      <c r="A138" s="185" t="s">
        <v>34</v>
      </c>
      <c r="B138" s="185" t="s">
        <v>34</v>
      </c>
      <c r="C138" s="185">
        <v>2</v>
      </c>
      <c r="D138" s="185" t="s">
        <v>34</v>
      </c>
      <c r="E138" s="185">
        <v>2</v>
      </c>
      <c r="F138" s="150">
        <v>100026</v>
      </c>
      <c r="G138" s="186" t="s">
        <v>346</v>
      </c>
      <c r="H138" s="186" t="s">
        <v>348</v>
      </c>
      <c r="I138" s="186">
        <v>135</v>
      </c>
      <c r="J138" s="186">
        <v>9559</v>
      </c>
      <c r="K138" s="186" t="s">
        <v>417</v>
      </c>
      <c r="L138" s="186">
        <v>3</v>
      </c>
      <c r="M138" s="187" t="s">
        <v>48</v>
      </c>
      <c r="N138" s="197">
        <v>39990</v>
      </c>
      <c r="O138" s="189"/>
      <c r="P138" s="189"/>
      <c r="Q138" s="190"/>
      <c r="R138" s="191"/>
      <c r="S138" s="192"/>
      <c r="T138" s="192"/>
      <c r="U138" s="192"/>
      <c r="V138" s="193"/>
      <c r="W138" s="194"/>
      <c r="X138" s="195"/>
      <c r="Y138" s="194"/>
      <c r="Z138" s="194"/>
      <c r="AA138" s="194"/>
      <c r="AB138" s="194"/>
      <c r="AC138" s="194"/>
      <c r="AD138" s="194"/>
      <c r="AE138" s="194"/>
      <c r="AF138" s="194"/>
      <c r="AG138" s="196">
        <v>350</v>
      </c>
      <c r="AH138" s="194">
        <v>350</v>
      </c>
      <c r="AI138" s="194">
        <v>350</v>
      </c>
      <c r="AJ138" s="194">
        <v>350</v>
      </c>
      <c r="AK138" s="194">
        <v>350</v>
      </c>
      <c r="AL138" s="194">
        <v>350</v>
      </c>
      <c r="AM138" s="194">
        <v>350</v>
      </c>
      <c r="AN138" s="194">
        <v>350</v>
      </c>
      <c r="AO138" s="223">
        <v>352</v>
      </c>
      <c r="AP138" s="194">
        <v>352</v>
      </c>
      <c r="AQ138" s="194">
        <v>352</v>
      </c>
      <c r="AR138" s="194">
        <v>352</v>
      </c>
      <c r="AS138" s="194">
        <v>352</v>
      </c>
      <c r="AT138" s="194">
        <v>352</v>
      </c>
      <c r="AU138" s="194">
        <v>352</v>
      </c>
      <c r="AV138" s="194">
        <v>352</v>
      </c>
      <c r="AW138" s="194">
        <v>352</v>
      </c>
      <c r="AX138" s="194">
        <v>352</v>
      </c>
      <c r="AY138" s="194">
        <v>352</v>
      </c>
      <c r="AZ138" s="264">
        <v>352</v>
      </c>
      <c r="BA138" s="264">
        <v>352</v>
      </c>
      <c r="BB138" s="264">
        <v>352</v>
      </c>
      <c r="BC138" s="264">
        <v>352</v>
      </c>
      <c r="BD138" s="264">
        <v>352</v>
      </c>
      <c r="BE138" s="264">
        <v>352</v>
      </c>
      <c r="BF138" s="264">
        <v>352</v>
      </c>
      <c r="BG138" s="264">
        <v>352</v>
      </c>
      <c r="BH138" s="264">
        <v>352</v>
      </c>
      <c r="BI138" s="264">
        <v>352</v>
      </c>
      <c r="BJ138" s="264">
        <v>352</v>
      </c>
      <c r="BK138" s="264">
        <v>352</v>
      </c>
      <c r="BL138" s="264">
        <v>352</v>
      </c>
      <c r="BM138" s="264">
        <v>352</v>
      </c>
      <c r="BN138" s="264">
        <v>352</v>
      </c>
      <c r="BO138" s="264">
        <v>352</v>
      </c>
      <c r="BP138" s="264">
        <v>352</v>
      </c>
      <c r="BQ138" s="264">
        <v>352</v>
      </c>
      <c r="BR138" s="264">
        <v>352</v>
      </c>
      <c r="BS138" s="264">
        <v>352</v>
      </c>
      <c r="BT138" s="264">
        <v>352</v>
      </c>
      <c r="BU138" s="332">
        <v>352</v>
      </c>
      <c r="BV138" s="332">
        <v>352</v>
      </c>
      <c r="BW138" s="332">
        <v>352</v>
      </c>
      <c r="BX138" s="332">
        <v>352</v>
      </c>
      <c r="BY138" s="332">
        <v>352</v>
      </c>
      <c r="BZ138" s="332">
        <v>352</v>
      </c>
      <c r="CA138" s="332">
        <v>352</v>
      </c>
      <c r="CB138" s="332">
        <v>352</v>
      </c>
      <c r="CC138" s="332">
        <v>352</v>
      </c>
      <c r="CD138" s="332">
        <v>352</v>
      </c>
      <c r="CE138" s="332">
        <v>352</v>
      </c>
      <c r="CF138" s="332">
        <v>352</v>
      </c>
      <c r="CG138" s="332">
        <v>352</v>
      </c>
      <c r="CH138" s="332">
        <v>352</v>
      </c>
      <c r="CI138" s="332">
        <v>352</v>
      </c>
      <c r="CJ138" s="332">
        <v>352</v>
      </c>
      <c r="CK138" s="332">
        <v>352</v>
      </c>
      <c r="CL138" s="332">
        <v>352</v>
      </c>
      <c r="CM138" s="332">
        <v>352</v>
      </c>
      <c r="CN138" s="332">
        <v>352</v>
      </c>
      <c r="CO138" s="332">
        <v>352</v>
      </c>
      <c r="CP138" s="332">
        <v>352</v>
      </c>
      <c r="CQ138" s="332">
        <v>352</v>
      </c>
      <c r="CR138" s="332">
        <v>352</v>
      </c>
      <c r="CS138" s="332">
        <v>352</v>
      </c>
      <c r="CT138" s="332">
        <v>352</v>
      </c>
      <c r="CU138" s="332">
        <v>352</v>
      </c>
      <c r="CV138" s="332">
        <v>352</v>
      </c>
      <c r="CW138" s="332">
        <v>352</v>
      </c>
      <c r="CX138" s="332">
        <v>352</v>
      </c>
      <c r="CY138" s="332">
        <v>352</v>
      </c>
      <c r="DA138" s="421">
        <f t="shared" si="8"/>
        <v>352</v>
      </c>
      <c r="DB138" s="477">
        <f t="shared" si="9"/>
        <v>352</v>
      </c>
    </row>
    <row r="139" spans="1:110" s="168" customFormat="1" ht="13.5" thickBot="1" x14ac:dyDescent="0.25">
      <c r="A139" s="165" t="s">
        <v>34</v>
      </c>
      <c r="B139" s="165" t="s">
        <v>34</v>
      </c>
      <c r="C139" s="165">
        <v>2</v>
      </c>
      <c r="D139" s="165" t="s">
        <v>34</v>
      </c>
      <c r="E139" s="165">
        <v>2</v>
      </c>
      <c r="F139" s="272">
        <v>100026</v>
      </c>
      <c r="G139" s="166" t="s">
        <v>288</v>
      </c>
      <c r="H139" s="166" t="s">
        <v>284</v>
      </c>
      <c r="I139" s="166">
        <v>123</v>
      </c>
      <c r="J139" s="166">
        <v>9559</v>
      </c>
      <c r="K139" s="166" t="s">
        <v>417</v>
      </c>
      <c r="L139" s="166">
        <v>3</v>
      </c>
      <c r="M139" s="167" t="s">
        <v>48</v>
      </c>
      <c r="N139" s="198">
        <v>39987</v>
      </c>
      <c r="O139" s="169"/>
      <c r="P139" s="169"/>
      <c r="Q139" s="199"/>
      <c r="R139" s="170"/>
      <c r="S139" s="200"/>
      <c r="T139" s="200"/>
      <c r="U139" s="200"/>
      <c r="V139" s="201">
        <v>251</v>
      </c>
      <c r="W139" s="202">
        <v>251</v>
      </c>
      <c r="X139" s="201">
        <v>509</v>
      </c>
      <c r="Y139" s="202">
        <v>509</v>
      </c>
      <c r="Z139" s="202">
        <v>509</v>
      </c>
      <c r="AA139" s="202">
        <v>509</v>
      </c>
      <c r="AB139" s="202">
        <v>509</v>
      </c>
      <c r="AC139" s="202">
        <v>509</v>
      </c>
      <c r="AD139" s="202">
        <v>509</v>
      </c>
      <c r="AE139" s="202">
        <v>509</v>
      </c>
      <c r="AF139" s="202">
        <v>509</v>
      </c>
      <c r="AG139" s="203">
        <v>1212</v>
      </c>
      <c r="AH139" s="202">
        <v>1212</v>
      </c>
      <c r="AI139" s="202">
        <v>1212</v>
      </c>
      <c r="AJ139" s="202">
        <v>1212</v>
      </c>
      <c r="AK139" s="202">
        <v>1212</v>
      </c>
      <c r="AL139" s="202">
        <v>1212</v>
      </c>
      <c r="AM139" s="202">
        <v>1212</v>
      </c>
      <c r="AN139" s="202">
        <v>1212</v>
      </c>
      <c r="AO139" s="224">
        <v>1215</v>
      </c>
      <c r="AP139" s="202">
        <v>1215</v>
      </c>
      <c r="AQ139" s="202">
        <v>1215</v>
      </c>
      <c r="AR139" s="202">
        <v>1215</v>
      </c>
      <c r="AS139" s="202">
        <v>1215</v>
      </c>
      <c r="AT139" s="202">
        <v>1215</v>
      </c>
      <c r="AU139" s="202">
        <v>1215</v>
      </c>
      <c r="AV139" s="202">
        <v>1215</v>
      </c>
      <c r="AW139" s="202">
        <v>1215</v>
      </c>
      <c r="AX139" s="202">
        <v>1215</v>
      </c>
      <c r="AY139" s="202">
        <v>1215</v>
      </c>
      <c r="AZ139" s="265">
        <v>1215</v>
      </c>
      <c r="BA139" s="265">
        <v>1215</v>
      </c>
      <c r="BB139" s="265">
        <v>1215</v>
      </c>
      <c r="BC139" s="265">
        <v>1215</v>
      </c>
      <c r="BD139" s="265">
        <v>1215</v>
      </c>
      <c r="BE139" s="265">
        <v>1215</v>
      </c>
      <c r="BF139" s="265">
        <v>1215</v>
      </c>
      <c r="BG139" s="265">
        <v>1215</v>
      </c>
      <c r="BH139" s="265">
        <v>1215</v>
      </c>
      <c r="BI139" s="265">
        <v>1215</v>
      </c>
      <c r="BJ139" s="265">
        <v>1215</v>
      </c>
      <c r="BK139" s="265">
        <v>1215</v>
      </c>
      <c r="BL139" s="265">
        <v>1215</v>
      </c>
      <c r="BM139" s="265">
        <v>1215</v>
      </c>
      <c r="BN139" s="265">
        <v>1215</v>
      </c>
      <c r="BO139" s="265">
        <v>1215</v>
      </c>
      <c r="BP139" s="265">
        <v>1215</v>
      </c>
      <c r="BQ139" s="265">
        <v>1215</v>
      </c>
      <c r="BR139" s="265">
        <v>1215</v>
      </c>
      <c r="BS139" s="265">
        <v>1215</v>
      </c>
      <c r="BT139" s="265">
        <v>1215</v>
      </c>
      <c r="BU139" s="327">
        <v>1215</v>
      </c>
      <c r="BV139" s="327">
        <v>1215</v>
      </c>
      <c r="BW139" s="338">
        <v>1232</v>
      </c>
      <c r="BX139" s="327">
        <v>1232</v>
      </c>
      <c r="BY139" s="327">
        <v>1232</v>
      </c>
      <c r="BZ139" s="327">
        <v>1232</v>
      </c>
      <c r="CA139" s="327">
        <v>1232</v>
      </c>
      <c r="CB139" s="327">
        <v>1232</v>
      </c>
      <c r="CC139" s="327">
        <v>1232</v>
      </c>
      <c r="CD139" s="327">
        <v>1232</v>
      </c>
      <c r="CE139" s="327">
        <v>1232</v>
      </c>
      <c r="CF139" s="327">
        <v>1232</v>
      </c>
      <c r="CG139" s="327">
        <v>1232</v>
      </c>
      <c r="CH139" s="327">
        <v>1232</v>
      </c>
      <c r="CI139" s="327">
        <v>1232</v>
      </c>
      <c r="CJ139" s="327">
        <v>1232</v>
      </c>
      <c r="CK139" s="327">
        <v>1232</v>
      </c>
      <c r="CL139" s="327">
        <v>1232</v>
      </c>
      <c r="CM139" s="327">
        <v>1232</v>
      </c>
      <c r="CN139" s="327">
        <v>1232</v>
      </c>
      <c r="CO139" s="327">
        <v>1232</v>
      </c>
      <c r="CP139" s="327">
        <v>1232</v>
      </c>
      <c r="CQ139" s="327">
        <v>1232</v>
      </c>
      <c r="CR139" s="327">
        <v>1232</v>
      </c>
      <c r="CS139" s="327">
        <v>1232</v>
      </c>
      <c r="CT139" s="327">
        <v>1232</v>
      </c>
      <c r="CU139" s="327">
        <v>1232</v>
      </c>
      <c r="CV139" s="327">
        <v>1232</v>
      </c>
      <c r="CW139" s="327">
        <v>1232</v>
      </c>
      <c r="CX139" s="327">
        <v>1232</v>
      </c>
      <c r="CY139" s="327">
        <v>1232</v>
      </c>
      <c r="DA139" s="421">
        <f t="shared" si="8"/>
        <v>1221.1818181818182</v>
      </c>
      <c r="DB139" s="477">
        <f t="shared" si="9"/>
        <v>1232</v>
      </c>
    </row>
    <row r="140" spans="1:110" ht="21.75" thickBot="1" x14ac:dyDescent="0.25">
      <c r="A140" s="1" t="s">
        <v>35</v>
      </c>
      <c r="B140" s="1" t="s">
        <v>35</v>
      </c>
      <c r="C140" s="1">
        <v>2</v>
      </c>
      <c r="D140" s="1" t="s">
        <v>35</v>
      </c>
      <c r="E140" s="1">
        <v>2</v>
      </c>
      <c r="F140" s="1">
        <v>100041</v>
      </c>
      <c r="G140" s="3" t="s">
        <v>293</v>
      </c>
      <c r="H140" s="3" t="s">
        <v>294</v>
      </c>
      <c r="I140" s="3">
        <v>48</v>
      </c>
      <c r="J140" s="3">
        <v>9749</v>
      </c>
      <c r="K140" s="3" t="s">
        <v>418</v>
      </c>
      <c r="L140" s="3">
        <v>3</v>
      </c>
      <c r="M140" s="4" t="s">
        <v>48</v>
      </c>
      <c r="O140" s="8">
        <v>2631</v>
      </c>
      <c r="P140" s="8">
        <v>2631</v>
      </c>
      <c r="Q140" s="8">
        <v>2631</v>
      </c>
      <c r="R140" s="78">
        <v>2631</v>
      </c>
      <c r="S140" s="98">
        <v>2631</v>
      </c>
      <c r="T140" s="98">
        <v>2631</v>
      </c>
      <c r="U140" s="98">
        <v>2631</v>
      </c>
      <c r="V140" s="98">
        <v>2631</v>
      </c>
      <c r="W140" s="98">
        <v>2631</v>
      </c>
      <c r="X140" s="98">
        <v>2631</v>
      </c>
      <c r="Y140" s="98">
        <v>2631</v>
      </c>
      <c r="Z140" s="98">
        <v>2631</v>
      </c>
      <c r="AA140" s="98">
        <v>2631</v>
      </c>
      <c r="AB140" s="98">
        <v>2631</v>
      </c>
      <c r="AC140" s="98">
        <v>2631</v>
      </c>
      <c r="AD140" s="98">
        <v>2631</v>
      </c>
      <c r="AE140" s="98">
        <v>2631</v>
      </c>
      <c r="AF140" s="98">
        <v>2631</v>
      </c>
      <c r="AG140" s="98">
        <v>2631</v>
      </c>
      <c r="AH140" s="98">
        <v>2631</v>
      </c>
      <c r="AI140" s="98">
        <v>2631</v>
      </c>
      <c r="AJ140" s="98">
        <v>2631</v>
      </c>
      <c r="AK140" s="98">
        <v>2631</v>
      </c>
      <c r="AL140" s="98">
        <v>2631</v>
      </c>
      <c r="AM140" s="104">
        <v>2631</v>
      </c>
      <c r="AN140" s="104">
        <v>2631</v>
      </c>
      <c r="AO140" s="104">
        <v>2631</v>
      </c>
      <c r="AP140" s="104">
        <v>2631</v>
      </c>
      <c r="AQ140" s="104">
        <v>2631</v>
      </c>
      <c r="AR140" s="104">
        <v>2631</v>
      </c>
      <c r="AS140" s="104">
        <v>2631</v>
      </c>
      <c r="AT140" s="104">
        <v>2631</v>
      </c>
      <c r="AU140" s="104">
        <v>2631</v>
      </c>
      <c r="AV140" s="104">
        <v>2631</v>
      </c>
      <c r="AW140" s="104">
        <v>2631</v>
      </c>
      <c r="AX140" s="104">
        <v>2631</v>
      </c>
      <c r="AY140" s="104">
        <v>2631</v>
      </c>
      <c r="AZ140" s="256">
        <v>2631</v>
      </c>
      <c r="BA140" s="256">
        <v>2631</v>
      </c>
      <c r="BB140" s="256">
        <v>2631</v>
      </c>
      <c r="BC140" s="256">
        <v>2631</v>
      </c>
      <c r="BD140" s="256">
        <v>2631</v>
      </c>
      <c r="BE140" s="256">
        <v>2631</v>
      </c>
      <c r="BF140" s="256">
        <v>2631</v>
      </c>
      <c r="BG140" s="256">
        <v>2631</v>
      </c>
      <c r="BH140" s="256">
        <v>2631</v>
      </c>
      <c r="BI140" s="256">
        <v>2631</v>
      </c>
      <c r="BJ140" s="256">
        <v>2631</v>
      </c>
      <c r="BK140" s="256">
        <v>2631</v>
      </c>
      <c r="BL140" s="256">
        <v>2631</v>
      </c>
      <c r="BM140" s="256">
        <v>2631</v>
      </c>
      <c r="BN140" s="256">
        <v>2631</v>
      </c>
      <c r="BO140" s="256">
        <v>2631</v>
      </c>
      <c r="BP140" s="256">
        <v>2631</v>
      </c>
      <c r="BQ140" s="256">
        <v>2631</v>
      </c>
      <c r="BR140" s="256">
        <v>2631</v>
      </c>
      <c r="BS140" s="256">
        <v>2631</v>
      </c>
      <c r="BT140" s="256">
        <v>2631</v>
      </c>
      <c r="BU140" s="323">
        <v>2631</v>
      </c>
      <c r="BV140" s="323">
        <v>2631</v>
      </c>
      <c r="BW140" s="323">
        <v>2631</v>
      </c>
      <c r="BX140" s="323">
        <v>2631</v>
      </c>
      <c r="BY140" s="323">
        <v>2631</v>
      </c>
      <c r="BZ140" s="323">
        <v>2631</v>
      </c>
      <c r="CA140" s="323">
        <v>2631</v>
      </c>
      <c r="CB140" s="323">
        <v>2631</v>
      </c>
      <c r="CC140" s="323">
        <v>2631</v>
      </c>
      <c r="CD140" s="323">
        <v>2631</v>
      </c>
      <c r="CE140" s="323">
        <v>2631</v>
      </c>
      <c r="CF140" s="323">
        <v>2631</v>
      </c>
      <c r="CG140" s="323">
        <v>2631</v>
      </c>
      <c r="CH140" s="323">
        <v>2631</v>
      </c>
      <c r="CI140" s="323">
        <v>2631</v>
      </c>
      <c r="CJ140" s="323">
        <v>2631</v>
      </c>
      <c r="CK140" s="323">
        <v>2631</v>
      </c>
      <c r="CL140" s="323">
        <v>2631</v>
      </c>
      <c r="CM140" s="323">
        <v>2631</v>
      </c>
      <c r="CN140" s="323">
        <v>2631</v>
      </c>
      <c r="CO140" s="323">
        <v>2631</v>
      </c>
      <c r="CP140" s="323">
        <v>2631</v>
      </c>
      <c r="CQ140" s="323">
        <v>2631</v>
      </c>
      <c r="CR140" s="323">
        <v>2631</v>
      </c>
      <c r="CS140" s="323">
        <v>2631</v>
      </c>
      <c r="CT140" s="323">
        <v>2631</v>
      </c>
      <c r="CU140" s="323">
        <v>2631</v>
      </c>
      <c r="CV140" s="323">
        <v>2631</v>
      </c>
      <c r="CW140" s="323">
        <v>2631</v>
      </c>
      <c r="CX140" s="323">
        <v>2631</v>
      </c>
      <c r="CY140" s="323">
        <v>2631</v>
      </c>
      <c r="DA140" s="421">
        <f t="shared" si="8"/>
        <v>2631</v>
      </c>
      <c r="DB140" s="477">
        <f t="shared" si="9"/>
        <v>2631</v>
      </c>
      <c r="DF140" s="334" t="s">
        <v>516</v>
      </c>
    </row>
    <row r="141" spans="1:110" ht="13.5" thickBot="1" x14ac:dyDescent="0.25">
      <c r="A141" s="1" t="s">
        <v>35</v>
      </c>
      <c r="B141" s="1" t="s">
        <v>35</v>
      </c>
      <c r="C141" s="1">
        <v>2</v>
      </c>
      <c r="D141" s="1" t="s">
        <v>35</v>
      </c>
      <c r="E141" s="1">
        <v>2</v>
      </c>
      <c r="F141" s="1">
        <v>100041</v>
      </c>
      <c r="G141" s="3" t="s">
        <v>292</v>
      </c>
      <c r="H141" s="3" t="s">
        <v>291</v>
      </c>
      <c r="I141" s="3">
        <v>47</v>
      </c>
      <c r="J141" s="3">
        <v>9749</v>
      </c>
      <c r="K141" s="3" t="s">
        <v>418</v>
      </c>
      <c r="L141" s="3">
        <v>3</v>
      </c>
      <c r="M141" s="4" t="s">
        <v>48</v>
      </c>
      <c r="N141" s="28">
        <v>39987</v>
      </c>
      <c r="O141" s="8"/>
      <c r="P141" s="8"/>
      <c r="Q141" s="8"/>
      <c r="R141" s="78"/>
      <c r="S141" s="98"/>
      <c r="T141" s="98"/>
      <c r="U141" s="98"/>
      <c r="V141" s="102">
        <v>10265</v>
      </c>
      <c r="W141" s="104">
        <v>10265</v>
      </c>
      <c r="X141" s="104">
        <v>10265</v>
      </c>
      <c r="Y141" s="104">
        <v>10265</v>
      </c>
      <c r="Z141" s="104">
        <v>10265</v>
      </c>
      <c r="AA141" s="104">
        <v>10265</v>
      </c>
      <c r="AB141" s="104">
        <v>10265</v>
      </c>
      <c r="AC141" s="104">
        <v>10265</v>
      </c>
      <c r="AD141" s="102">
        <v>11098</v>
      </c>
      <c r="AE141" s="104">
        <v>11098</v>
      </c>
      <c r="AF141" s="104">
        <v>11098</v>
      </c>
      <c r="AG141" s="104">
        <v>11098</v>
      </c>
      <c r="AH141" s="104">
        <v>11098</v>
      </c>
      <c r="AI141" s="104">
        <v>11098</v>
      </c>
      <c r="AJ141" s="104">
        <v>11098</v>
      </c>
      <c r="AK141" s="104">
        <v>11098</v>
      </c>
      <c r="AL141" s="104">
        <v>11098</v>
      </c>
      <c r="AM141" s="104">
        <v>11098</v>
      </c>
      <c r="AN141" s="104">
        <v>11098</v>
      </c>
      <c r="AO141" s="104">
        <v>11098</v>
      </c>
      <c r="AP141" s="104">
        <v>11098</v>
      </c>
      <c r="AQ141" s="104">
        <v>11098</v>
      </c>
      <c r="AR141" s="104">
        <v>11098</v>
      </c>
      <c r="AS141" s="104">
        <v>11098</v>
      </c>
      <c r="AT141" s="104">
        <v>11098</v>
      </c>
      <c r="AU141" s="104">
        <v>11098</v>
      </c>
      <c r="AV141" s="104">
        <v>11098</v>
      </c>
      <c r="AW141" s="104">
        <v>11098</v>
      </c>
      <c r="AX141" s="104">
        <v>11098</v>
      </c>
      <c r="AY141" s="104">
        <v>11098</v>
      </c>
      <c r="AZ141" s="256">
        <v>11098</v>
      </c>
      <c r="BA141" s="256">
        <v>11098</v>
      </c>
      <c r="BB141" s="256">
        <v>11098</v>
      </c>
      <c r="BC141" s="256">
        <v>11098</v>
      </c>
      <c r="BD141" s="256">
        <v>11098</v>
      </c>
      <c r="BE141" s="256">
        <v>11098</v>
      </c>
      <c r="BF141" s="256">
        <v>11098</v>
      </c>
      <c r="BG141" s="256">
        <v>11098</v>
      </c>
      <c r="BH141" s="256">
        <v>11098</v>
      </c>
      <c r="BI141" s="256">
        <v>11098</v>
      </c>
      <c r="BJ141" s="256">
        <v>11098</v>
      </c>
      <c r="BK141" s="256">
        <v>11098</v>
      </c>
      <c r="BL141" s="256">
        <v>11098</v>
      </c>
      <c r="BM141" s="256">
        <v>11098</v>
      </c>
      <c r="BN141" s="256">
        <v>11098</v>
      </c>
      <c r="BO141" s="256">
        <v>11098</v>
      </c>
      <c r="BP141" s="256">
        <v>11098</v>
      </c>
      <c r="BQ141" s="256">
        <v>11098</v>
      </c>
      <c r="BR141" s="256">
        <v>11098</v>
      </c>
      <c r="BS141" s="256">
        <v>11098</v>
      </c>
      <c r="BT141" s="256">
        <v>11098</v>
      </c>
      <c r="BU141" s="323">
        <v>11098</v>
      </c>
      <c r="BV141" s="323">
        <v>11098</v>
      </c>
      <c r="BW141" s="323">
        <v>11098</v>
      </c>
      <c r="BX141" s="323">
        <v>11098</v>
      </c>
      <c r="BY141" s="323">
        <v>11098</v>
      </c>
      <c r="BZ141" s="323">
        <v>11098</v>
      </c>
      <c r="CA141" s="323">
        <v>11098</v>
      </c>
      <c r="CB141" s="323">
        <v>11098</v>
      </c>
      <c r="CC141" s="323">
        <v>11098</v>
      </c>
      <c r="CD141" s="323">
        <v>11098</v>
      </c>
      <c r="CE141" s="323">
        <v>11098</v>
      </c>
      <c r="CF141" s="323">
        <v>11098</v>
      </c>
      <c r="CG141" s="323">
        <v>11098</v>
      </c>
      <c r="CH141" s="323">
        <v>11098</v>
      </c>
      <c r="CI141" s="323">
        <v>11098</v>
      </c>
      <c r="CJ141" s="323">
        <v>11098</v>
      </c>
      <c r="CK141" s="323">
        <v>11098</v>
      </c>
      <c r="CL141" s="323">
        <v>11098</v>
      </c>
      <c r="CM141" s="323">
        <v>11098</v>
      </c>
      <c r="CN141" s="323">
        <v>11098</v>
      </c>
      <c r="CO141" s="323">
        <v>11098</v>
      </c>
      <c r="CP141" s="323">
        <v>11098</v>
      </c>
      <c r="CQ141" s="323">
        <v>11098</v>
      </c>
      <c r="CR141" s="323">
        <v>11098</v>
      </c>
      <c r="CS141" s="323">
        <v>11098</v>
      </c>
      <c r="CT141" s="323">
        <v>11098</v>
      </c>
      <c r="CU141" s="323">
        <v>11098</v>
      </c>
      <c r="CV141" s="323">
        <v>11098</v>
      </c>
      <c r="CW141" s="323">
        <v>11098</v>
      </c>
      <c r="CX141" s="323">
        <v>11098</v>
      </c>
      <c r="CY141" s="323">
        <v>11098</v>
      </c>
      <c r="DA141" s="421">
        <f t="shared" si="8"/>
        <v>11098</v>
      </c>
      <c r="DB141" s="477">
        <f t="shared" si="9"/>
        <v>11098</v>
      </c>
    </row>
    <row r="142" spans="1:110" s="60" customFormat="1" ht="13.5" thickBot="1" x14ac:dyDescent="0.25">
      <c r="A142" s="57" t="s">
        <v>35</v>
      </c>
      <c r="B142" s="57" t="s">
        <v>35</v>
      </c>
      <c r="C142" s="57">
        <v>2</v>
      </c>
      <c r="D142" s="57" t="s">
        <v>35</v>
      </c>
      <c r="E142" s="57">
        <v>2</v>
      </c>
      <c r="F142" s="57">
        <v>100041</v>
      </c>
      <c r="G142" s="58" t="s">
        <v>296</v>
      </c>
      <c r="H142" s="58" t="s">
        <v>295</v>
      </c>
      <c r="I142" s="58">
        <v>49</v>
      </c>
      <c r="J142" s="58">
        <v>9749</v>
      </c>
      <c r="K142" s="58" t="s">
        <v>418</v>
      </c>
      <c r="L142" s="58">
        <v>3</v>
      </c>
      <c r="M142" s="59" t="s">
        <v>48</v>
      </c>
      <c r="O142" s="67">
        <v>4984</v>
      </c>
      <c r="P142" s="67">
        <v>4984</v>
      </c>
      <c r="Q142" s="67">
        <v>4984</v>
      </c>
      <c r="R142" s="83">
        <v>4984</v>
      </c>
      <c r="S142" s="99">
        <v>4984</v>
      </c>
      <c r="T142" s="99">
        <v>4984</v>
      </c>
      <c r="U142" s="99">
        <v>4984</v>
      </c>
      <c r="V142" s="99">
        <v>4984</v>
      </c>
      <c r="W142" s="99">
        <v>4984</v>
      </c>
      <c r="X142" s="99">
        <v>4984</v>
      </c>
      <c r="Y142" s="99">
        <v>4984</v>
      </c>
      <c r="Z142" s="99">
        <v>4984</v>
      </c>
      <c r="AA142" s="99">
        <v>4984</v>
      </c>
      <c r="AB142" s="99">
        <v>4984</v>
      </c>
      <c r="AC142" s="103">
        <v>15781</v>
      </c>
      <c r="AD142" s="105">
        <v>15781</v>
      </c>
      <c r="AE142" s="105">
        <v>15781</v>
      </c>
      <c r="AF142" s="105">
        <v>15781</v>
      </c>
      <c r="AG142" s="105">
        <v>15781</v>
      </c>
      <c r="AH142" s="105">
        <v>15781</v>
      </c>
      <c r="AI142" s="105">
        <v>15781</v>
      </c>
      <c r="AJ142" s="105">
        <v>15781</v>
      </c>
      <c r="AK142" s="105">
        <v>15781</v>
      </c>
      <c r="AL142" s="105">
        <v>15781</v>
      </c>
      <c r="AM142" s="105">
        <v>15781</v>
      </c>
      <c r="AN142" s="105">
        <v>15781</v>
      </c>
      <c r="AO142" s="105">
        <v>15781</v>
      </c>
      <c r="AP142" s="105">
        <v>15781</v>
      </c>
      <c r="AQ142" s="105">
        <v>15781</v>
      </c>
      <c r="AR142" s="105">
        <v>15781</v>
      </c>
      <c r="AS142" s="105">
        <v>15781</v>
      </c>
      <c r="AT142" s="105">
        <v>15781</v>
      </c>
      <c r="AU142" s="105">
        <v>15781</v>
      </c>
      <c r="AV142" s="105">
        <v>15781</v>
      </c>
      <c r="AW142" s="105">
        <v>15781</v>
      </c>
      <c r="AX142" s="105">
        <v>15781</v>
      </c>
      <c r="AY142" s="105">
        <v>15781</v>
      </c>
      <c r="AZ142" s="258">
        <v>15781</v>
      </c>
      <c r="BA142" s="258">
        <v>15781</v>
      </c>
      <c r="BB142" s="258">
        <v>15781</v>
      </c>
      <c r="BC142" s="258">
        <v>15781</v>
      </c>
      <c r="BD142" s="258">
        <v>15781</v>
      </c>
      <c r="BE142" s="258">
        <v>15781</v>
      </c>
      <c r="BF142" s="258">
        <v>15781</v>
      </c>
      <c r="BG142" s="258">
        <v>15781</v>
      </c>
      <c r="BH142" s="258">
        <v>15781</v>
      </c>
      <c r="BI142" s="258">
        <v>15781</v>
      </c>
      <c r="BJ142" s="258">
        <v>15781</v>
      </c>
      <c r="BK142" s="258">
        <v>15781</v>
      </c>
      <c r="BL142" s="258">
        <v>15781</v>
      </c>
      <c r="BM142" s="258">
        <v>15781</v>
      </c>
      <c r="BN142" s="258">
        <v>15781</v>
      </c>
      <c r="BO142" s="258">
        <v>15781</v>
      </c>
      <c r="BP142" s="258">
        <v>15781</v>
      </c>
      <c r="BQ142" s="258">
        <v>15781</v>
      </c>
      <c r="BR142" s="258">
        <v>15781</v>
      </c>
      <c r="BS142" s="258">
        <v>15781</v>
      </c>
      <c r="BT142" s="258">
        <v>15781</v>
      </c>
      <c r="BU142" s="324">
        <v>15781</v>
      </c>
      <c r="BV142" s="324">
        <v>15781</v>
      </c>
      <c r="BW142" s="324">
        <v>15781</v>
      </c>
      <c r="BX142" s="324">
        <v>15781</v>
      </c>
      <c r="BY142" s="324">
        <v>15781</v>
      </c>
      <c r="BZ142" s="324">
        <v>15781</v>
      </c>
      <c r="CA142" s="324">
        <v>15781</v>
      </c>
      <c r="CB142" s="324">
        <v>15781</v>
      </c>
      <c r="CC142" s="324">
        <v>15781</v>
      </c>
      <c r="CD142" s="324">
        <v>15781</v>
      </c>
      <c r="CE142" s="324">
        <v>15781</v>
      </c>
      <c r="CF142" s="324">
        <v>15781</v>
      </c>
      <c r="CG142" s="324">
        <v>15781</v>
      </c>
      <c r="CH142" s="324">
        <v>15781</v>
      </c>
      <c r="CI142" s="324">
        <v>15781</v>
      </c>
      <c r="CJ142" s="324">
        <v>15781</v>
      </c>
      <c r="CK142" s="324">
        <v>15781</v>
      </c>
      <c r="CL142" s="324">
        <v>15781</v>
      </c>
      <c r="CM142" s="324">
        <v>15781</v>
      </c>
      <c r="CN142" s="324">
        <v>15781</v>
      </c>
      <c r="CO142" s="324">
        <v>15781</v>
      </c>
      <c r="CP142" s="324">
        <v>15781</v>
      </c>
      <c r="CQ142" s="324">
        <v>15781</v>
      </c>
      <c r="CR142" s="324">
        <v>15781</v>
      </c>
      <c r="CS142" s="324">
        <v>15781</v>
      </c>
      <c r="CT142" s="324">
        <v>15781</v>
      </c>
      <c r="CU142" s="324">
        <v>15781</v>
      </c>
      <c r="CV142" s="324">
        <v>15781</v>
      </c>
      <c r="CW142" s="324">
        <v>15781</v>
      </c>
      <c r="CX142" s="324">
        <v>15781</v>
      </c>
      <c r="CY142" s="324">
        <v>15781</v>
      </c>
      <c r="DA142" s="421">
        <f t="shared" si="8"/>
        <v>15781</v>
      </c>
      <c r="DB142" s="477">
        <f t="shared" si="9"/>
        <v>15781</v>
      </c>
    </row>
    <row r="143" spans="1:110" s="65" customFormat="1" ht="13.5" thickBot="1" x14ac:dyDescent="0.25">
      <c r="A143" s="62" t="s">
        <v>36</v>
      </c>
      <c r="B143" s="62" t="s">
        <v>36</v>
      </c>
      <c r="C143" s="62">
        <v>2</v>
      </c>
      <c r="D143" s="62" t="s">
        <v>36</v>
      </c>
      <c r="E143" s="62">
        <v>2</v>
      </c>
      <c r="F143" s="62">
        <v>100071</v>
      </c>
      <c r="G143" s="63" t="s">
        <v>290</v>
      </c>
      <c r="H143" s="63" t="s">
        <v>289</v>
      </c>
      <c r="I143" s="63">
        <v>50</v>
      </c>
      <c r="J143" s="63">
        <v>9870</v>
      </c>
      <c r="K143" s="63" t="s">
        <v>418</v>
      </c>
      <c r="L143" s="63">
        <v>3</v>
      </c>
      <c r="M143" s="64" t="s">
        <v>48</v>
      </c>
      <c r="N143" s="72">
        <v>39794</v>
      </c>
      <c r="O143" s="66">
        <v>756</v>
      </c>
      <c r="P143" s="66">
        <v>756</v>
      </c>
      <c r="Q143" s="66">
        <v>756</v>
      </c>
      <c r="R143" s="85">
        <v>756</v>
      </c>
      <c r="S143" s="97">
        <v>756</v>
      </c>
      <c r="T143" s="97">
        <v>756</v>
      </c>
      <c r="U143" s="97">
        <v>756</v>
      </c>
      <c r="V143" s="97">
        <v>756</v>
      </c>
      <c r="W143" s="97">
        <v>756</v>
      </c>
      <c r="X143" s="97">
        <v>756</v>
      </c>
      <c r="Y143" s="97">
        <v>756</v>
      </c>
      <c r="Z143" s="97">
        <v>756</v>
      </c>
      <c r="AA143" s="97">
        <v>756</v>
      </c>
      <c r="AB143" s="97">
        <v>756</v>
      </c>
      <c r="AC143" s="97">
        <v>756</v>
      </c>
      <c r="AD143" s="97">
        <v>756</v>
      </c>
      <c r="AE143" s="97">
        <v>756</v>
      </c>
      <c r="AF143" s="97">
        <v>756</v>
      </c>
      <c r="AG143" s="97">
        <v>756</v>
      </c>
      <c r="AH143" s="97">
        <v>756</v>
      </c>
      <c r="AI143" s="97">
        <v>756</v>
      </c>
      <c r="AJ143" s="97">
        <v>756</v>
      </c>
      <c r="AK143" s="97">
        <v>756</v>
      </c>
      <c r="AL143" s="97">
        <v>756</v>
      </c>
      <c r="AM143" s="101">
        <v>756</v>
      </c>
      <c r="AN143" s="101">
        <v>756</v>
      </c>
      <c r="AO143" s="101">
        <v>756</v>
      </c>
      <c r="AP143" s="101">
        <v>756</v>
      </c>
      <c r="AQ143" s="101">
        <v>756</v>
      </c>
      <c r="AR143" s="101">
        <v>756</v>
      </c>
      <c r="AS143" s="101">
        <v>756</v>
      </c>
      <c r="AT143" s="101">
        <v>756</v>
      </c>
      <c r="AU143" s="101">
        <v>756</v>
      </c>
      <c r="AV143" s="101">
        <v>756</v>
      </c>
      <c r="AW143" s="101">
        <v>756</v>
      </c>
      <c r="AX143" s="101">
        <v>756</v>
      </c>
      <c r="AY143" s="101">
        <v>756</v>
      </c>
      <c r="AZ143" s="132">
        <v>756</v>
      </c>
      <c r="BA143" s="132">
        <v>756</v>
      </c>
      <c r="BB143" s="261">
        <v>1547</v>
      </c>
      <c r="BC143" s="132">
        <v>1547</v>
      </c>
      <c r="BD143" s="132">
        <v>1547</v>
      </c>
      <c r="BE143" s="132">
        <v>1547</v>
      </c>
      <c r="BF143" s="132">
        <v>1547</v>
      </c>
      <c r="BG143" s="132">
        <v>1547</v>
      </c>
      <c r="BH143" s="132">
        <v>1547</v>
      </c>
      <c r="BI143" s="132">
        <v>1547</v>
      </c>
      <c r="BJ143" s="132">
        <v>1547</v>
      </c>
      <c r="BK143" s="132">
        <v>1547</v>
      </c>
      <c r="BL143" s="132">
        <v>1547</v>
      </c>
      <c r="BM143" s="132">
        <v>1547</v>
      </c>
      <c r="BN143" s="132">
        <v>1547</v>
      </c>
      <c r="BO143" s="132">
        <v>1547</v>
      </c>
      <c r="BP143" s="132">
        <v>1547</v>
      </c>
      <c r="BQ143" s="132">
        <v>1547</v>
      </c>
      <c r="BR143" s="132">
        <v>1547</v>
      </c>
      <c r="BS143" s="132">
        <v>1547</v>
      </c>
      <c r="BT143" s="132">
        <v>1547</v>
      </c>
      <c r="BU143" s="114">
        <v>1547</v>
      </c>
      <c r="BV143" s="114">
        <v>1547</v>
      </c>
      <c r="BW143" s="114">
        <v>1547</v>
      </c>
      <c r="BX143" s="114">
        <v>1547</v>
      </c>
      <c r="BY143" s="114">
        <v>1547</v>
      </c>
      <c r="BZ143" s="114">
        <v>1547</v>
      </c>
      <c r="CA143" s="114">
        <v>1547</v>
      </c>
      <c r="CB143" s="114">
        <v>1547</v>
      </c>
      <c r="CC143" s="114">
        <v>1547</v>
      </c>
      <c r="CD143" s="114">
        <v>1547</v>
      </c>
      <c r="CE143" s="114">
        <v>1547</v>
      </c>
      <c r="CF143" s="114">
        <v>1547</v>
      </c>
      <c r="CG143" s="114">
        <v>1547</v>
      </c>
      <c r="CH143" s="114">
        <v>1547</v>
      </c>
      <c r="CI143" s="114">
        <v>1547</v>
      </c>
      <c r="CJ143" s="453">
        <v>8279</v>
      </c>
      <c r="CK143" s="114">
        <v>8279</v>
      </c>
      <c r="CL143" s="114">
        <v>8279</v>
      </c>
      <c r="CM143" s="114">
        <v>8279</v>
      </c>
      <c r="CN143" s="114">
        <v>8279</v>
      </c>
      <c r="CO143" s="114">
        <v>8279</v>
      </c>
      <c r="CP143" s="114">
        <v>8279</v>
      </c>
      <c r="CQ143" s="114">
        <v>8279</v>
      </c>
      <c r="CR143" s="114">
        <v>8279</v>
      </c>
      <c r="CS143" s="114">
        <v>8279</v>
      </c>
      <c r="CT143" s="114">
        <v>8279</v>
      </c>
      <c r="CU143" s="114">
        <v>8279</v>
      </c>
      <c r="CV143" s="114">
        <v>8279</v>
      </c>
      <c r="CW143" s="114">
        <v>8279</v>
      </c>
      <c r="CX143" s="114">
        <v>8279</v>
      </c>
      <c r="CY143" s="114">
        <v>8279</v>
      </c>
      <c r="DA143" s="421">
        <f t="shared" si="8"/>
        <v>1547</v>
      </c>
      <c r="DB143" s="477">
        <f t="shared" si="9"/>
        <v>5689.7692307692305</v>
      </c>
      <c r="DF143" s="430" t="s">
        <v>516</v>
      </c>
    </row>
    <row r="144" spans="1:110" s="481" customFormat="1" x14ac:dyDescent="0.2">
      <c r="A144" s="478" t="s">
        <v>37</v>
      </c>
      <c r="B144" s="478" t="s">
        <v>37</v>
      </c>
      <c r="C144" s="478">
        <v>2</v>
      </c>
      <c r="D144" s="478" t="s">
        <v>37</v>
      </c>
      <c r="E144" s="478">
        <v>2</v>
      </c>
      <c r="F144" s="478">
        <v>100027</v>
      </c>
      <c r="G144" s="479" t="s">
        <v>297</v>
      </c>
      <c r="H144" s="479" t="s">
        <v>298</v>
      </c>
      <c r="I144" s="479">
        <v>125</v>
      </c>
      <c r="J144" s="479">
        <v>9754</v>
      </c>
      <c r="K144" s="479" t="s">
        <v>417</v>
      </c>
      <c r="L144" s="479">
        <v>3</v>
      </c>
      <c r="M144" s="480" t="s">
        <v>47</v>
      </c>
      <c r="O144" s="482">
        <v>15984</v>
      </c>
      <c r="P144" s="482">
        <v>15984</v>
      </c>
      <c r="Q144" s="482">
        <v>15984</v>
      </c>
      <c r="R144" s="483">
        <v>15984</v>
      </c>
      <c r="S144" s="484">
        <v>15984</v>
      </c>
      <c r="T144" s="484">
        <v>15984</v>
      </c>
      <c r="U144" s="484">
        <v>15984</v>
      </c>
      <c r="V144" s="484">
        <v>15984</v>
      </c>
      <c r="W144" s="484">
        <v>15984</v>
      </c>
      <c r="X144" s="484">
        <v>15984</v>
      </c>
      <c r="Y144" s="484">
        <v>15984</v>
      </c>
      <c r="Z144" s="484">
        <v>15984</v>
      </c>
      <c r="AA144" s="484">
        <v>15984</v>
      </c>
      <c r="AB144" s="484">
        <v>15984</v>
      </c>
      <c r="AC144" s="484">
        <v>15984</v>
      </c>
      <c r="AD144" s="484">
        <v>15984</v>
      </c>
      <c r="AE144" s="484">
        <v>15984</v>
      </c>
      <c r="AF144" s="484">
        <v>15984</v>
      </c>
      <c r="AG144" s="484">
        <v>15984</v>
      </c>
      <c r="AH144" s="484">
        <v>15984</v>
      </c>
      <c r="AI144" s="484">
        <v>15984</v>
      </c>
      <c r="AJ144" s="484">
        <v>15984</v>
      </c>
      <c r="AK144" s="484">
        <v>15984</v>
      </c>
      <c r="AL144" s="484">
        <v>15984</v>
      </c>
      <c r="AM144" s="485">
        <v>15984</v>
      </c>
      <c r="AN144" s="485">
        <v>15984</v>
      </c>
      <c r="AO144" s="485">
        <v>15984</v>
      </c>
      <c r="AP144" s="485">
        <v>15984</v>
      </c>
      <c r="AQ144" s="485">
        <v>15984</v>
      </c>
      <c r="AR144" s="485">
        <v>15984</v>
      </c>
      <c r="AS144" s="485">
        <v>15984</v>
      </c>
      <c r="AT144" s="485">
        <v>15984</v>
      </c>
      <c r="AU144" s="485">
        <v>15984</v>
      </c>
      <c r="AV144" s="485">
        <v>15984</v>
      </c>
      <c r="AW144" s="485">
        <v>15984</v>
      </c>
      <c r="AX144" s="485">
        <v>15984</v>
      </c>
      <c r="AY144" s="485">
        <v>15984</v>
      </c>
      <c r="AZ144" s="486">
        <v>15984</v>
      </c>
      <c r="BA144" s="486">
        <v>15984</v>
      </c>
      <c r="BB144" s="486">
        <v>15984</v>
      </c>
      <c r="BC144" s="486">
        <v>15984</v>
      </c>
      <c r="BD144" s="486">
        <v>15984</v>
      </c>
      <c r="BE144" s="486">
        <v>15984</v>
      </c>
      <c r="BF144" s="486">
        <v>15984</v>
      </c>
      <c r="BG144" s="486">
        <v>15984</v>
      </c>
      <c r="BH144" s="486">
        <v>15984</v>
      </c>
      <c r="BI144" s="486">
        <v>15984</v>
      </c>
      <c r="BJ144" s="486">
        <v>15984</v>
      </c>
      <c r="BK144" s="486">
        <v>15984</v>
      </c>
      <c r="BL144" s="486">
        <v>15984</v>
      </c>
      <c r="BM144" s="486">
        <v>15984</v>
      </c>
      <c r="BN144" s="486">
        <v>15984</v>
      </c>
      <c r="BO144" s="486">
        <v>15984</v>
      </c>
      <c r="BP144" s="486">
        <v>15984</v>
      </c>
      <c r="BQ144" s="486">
        <v>15984</v>
      </c>
      <c r="BR144" s="486">
        <v>15984</v>
      </c>
      <c r="BS144" s="486">
        <v>15984</v>
      </c>
      <c r="BT144" s="486">
        <v>15984</v>
      </c>
      <c r="BU144" s="487">
        <v>15984</v>
      </c>
      <c r="BV144" s="487">
        <v>15984</v>
      </c>
      <c r="BW144" s="487">
        <v>15984</v>
      </c>
      <c r="BX144" s="487">
        <v>15984</v>
      </c>
      <c r="BY144" s="487">
        <v>15984</v>
      </c>
      <c r="BZ144" s="487">
        <v>15984</v>
      </c>
      <c r="CA144" s="487">
        <v>15984</v>
      </c>
      <c r="CB144" s="487">
        <v>15984</v>
      </c>
      <c r="CC144" s="487">
        <v>15984</v>
      </c>
      <c r="CD144" s="487">
        <v>15984</v>
      </c>
      <c r="CE144" s="487">
        <v>15984</v>
      </c>
      <c r="CF144" s="487">
        <v>15984</v>
      </c>
      <c r="CG144" s="487">
        <v>15984</v>
      </c>
      <c r="CH144" s="487">
        <v>15984</v>
      </c>
      <c r="CI144" s="487">
        <v>15984</v>
      </c>
      <c r="CJ144" s="487">
        <v>15984</v>
      </c>
      <c r="CK144" s="487">
        <v>15984</v>
      </c>
      <c r="CL144" s="487">
        <v>15984</v>
      </c>
      <c r="CM144" s="487">
        <v>15984</v>
      </c>
      <c r="CN144" s="487">
        <v>15984</v>
      </c>
      <c r="CO144" s="487">
        <v>15984</v>
      </c>
      <c r="CP144" s="487">
        <v>15984</v>
      </c>
      <c r="CQ144" s="487">
        <v>15984</v>
      </c>
      <c r="CR144" s="487">
        <v>15984</v>
      </c>
      <c r="CS144" s="487">
        <v>15984</v>
      </c>
      <c r="CT144" s="487">
        <v>15984</v>
      </c>
      <c r="CU144" s="487">
        <v>15984</v>
      </c>
      <c r="CV144" s="487">
        <v>15984</v>
      </c>
      <c r="CW144" s="487">
        <v>15984</v>
      </c>
      <c r="CX144" s="487">
        <v>15984</v>
      </c>
      <c r="CY144" s="487">
        <v>15984</v>
      </c>
      <c r="DA144" s="477">
        <f t="shared" si="8"/>
        <v>15984</v>
      </c>
      <c r="DB144" s="477">
        <f t="shared" si="9"/>
        <v>15984</v>
      </c>
      <c r="DF144" s="488" t="s">
        <v>516</v>
      </c>
    </row>
    <row r="145" spans="1:112" s="188" customFormat="1" ht="13.5" thickBot="1" x14ac:dyDescent="0.25">
      <c r="A145" s="185" t="s">
        <v>37</v>
      </c>
      <c r="B145" s="185" t="s">
        <v>37</v>
      </c>
      <c r="C145" s="185">
        <v>2</v>
      </c>
      <c r="D145" s="185" t="s">
        <v>37</v>
      </c>
      <c r="E145" s="185">
        <v>2</v>
      </c>
      <c r="F145" s="490">
        <v>100086</v>
      </c>
      <c r="G145" s="186" t="s">
        <v>555</v>
      </c>
      <c r="H145" s="166" t="s">
        <v>556</v>
      </c>
      <c r="I145" s="186">
        <v>167</v>
      </c>
      <c r="J145" s="186">
        <v>9567</v>
      </c>
      <c r="K145" s="186" t="s">
        <v>418</v>
      </c>
      <c r="L145" s="166">
        <v>3</v>
      </c>
      <c r="M145" s="187" t="s">
        <v>48</v>
      </c>
      <c r="N145" s="197">
        <v>41032</v>
      </c>
      <c r="O145" s="189"/>
      <c r="P145" s="189"/>
      <c r="Q145" s="189"/>
      <c r="R145" s="191"/>
      <c r="S145" s="192"/>
      <c r="T145" s="192"/>
      <c r="U145" s="192"/>
      <c r="V145" s="192"/>
      <c r="W145" s="192"/>
      <c r="X145" s="192"/>
      <c r="Y145" s="192"/>
      <c r="Z145" s="192"/>
      <c r="AA145" s="192"/>
      <c r="AB145" s="192"/>
      <c r="AC145" s="192"/>
      <c r="AD145" s="192"/>
      <c r="AE145" s="192"/>
      <c r="AF145" s="192"/>
      <c r="AG145" s="192"/>
      <c r="AH145" s="192"/>
      <c r="AI145" s="192"/>
      <c r="AJ145" s="192"/>
      <c r="AK145" s="192"/>
      <c r="AL145" s="192"/>
      <c r="AM145" s="194"/>
      <c r="AN145" s="194"/>
      <c r="AO145" s="194"/>
      <c r="AP145" s="194"/>
      <c r="AQ145" s="194"/>
      <c r="AR145" s="194"/>
      <c r="AS145" s="194"/>
      <c r="AT145" s="194"/>
      <c r="AU145" s="194"/>
      <c r="AV145" s="194"/>
      <c r="AW145" s="194"/>
      <c r="AX145" s="194"/>
      <c r="AY145" s="194"/>
      <c r="AZ145" s="264"/>
      <c r="BA145" s="264"/>
      <c r="BB145" s="264"/>
      <c r="BC145" s="264"/>
      <c r="BD145" s="264"/>
      <c r="BE145" s="264"/>
      <c r="BF145" s="264"/>
      <c r="BG145" s="264"/>
      <c r="BH145" s="264"/>
      <c r="BI145" s="264"/>
      <c r="BJ145" s="264"/>
      <c r="BK145" s="264"/>
      <c r="BL145" s="264"/>
      <c r="BM145" s="264"/>
      <c r="BN145" s="264"/>
      <c r="BO145" s="264"/>
      <c r="BP145" s="264"/>
      <c r="BQ145" s="264"/>
      <c r="BR145" s="264"/>
      <c r="BS145" s="264"/>
      <c r="BT145" s="264"/>
      <c r="BU145" s="332"/>
      <c r="BV145" s="332"/>
      <c r="BW145" s="332"/>
      <c r="BX145" s="332"/>
      <c r="BY145" s="332"/>
      <c r="BZ145" s="332"/>
      <c r="CA145" s="332"/>
      <c r="CB145" s="332"/>
      <c r="CC145" s="332"/>
      <c r="CD145" s="332"/>
      <c r="CE145" s="332"/>
      <c r="CF145" s="332"/>
      <c r="CG145" s="332"/>
      <c r="CH145" s="332"/>
      <c r="CI145" s="332"/>
      <c r="CJ145" s="332"/>
      <c r="CK145" s="332"/>
      <c r="CL145" s="452">
        <v>27476</v>
      </c>
      <c r="CM145" s="297">
        <v>27476</v>
      </c>
      <c r="CN145" s="297">
        <v>27476</v>
      </c>
      <c r="CO145" s="297">
        <v>27476</v>
      </c>
      <c r="CP145" s="297">
        <v>27476</v>
      </c>
      <c r="CQ145" s="297">
        <v>27476</v>
      </c>
      <c r="CR145" s="297">
        <v>27476</v>
      </c>
      <c r="CS145" s="297">
        <v>27476</v>
      </c>
      <c r="CT145" s="297">
        <v>27476</v>
      </c>
      <c r="CU145" s="297">
        <v>27476</v>
      </c>
      <c r="CV145" s="297">
        <v>27476</v>
      </c>
      <c r="CW145" s="297">
        <v>27476</v>
      </c>
      <c r="CX145" s="297">
        <v>27476</v>
      </c>
      <c r="CY145" s="297">
        <v>27476</v>
      </c>
      <c r="DA145" s="421"/>
      <c r="DB145" s="477">
        <f t="shared" si="9"/>
        <v>27476</v>
      </c>
      <c r="DF145" s="489"/>
    </row>
    <row r="146" spans="1:112" s="76" customFormat="1" ht="21.75" thickBot="1" x14ac:dyDescent="0.25">
      <c r="A146" s="73" t="s">
        <v>38</v>
      </c>
      <c r="B146" s="73" t="s">
        <v>38</v>
      </c>
      <c r="C146" s="73">
        <v>2</v>
      </c>
      <c r="D146" s="73" t="s">
        <v>38</v>
      </c>
      <c r="E146" s="73">
        <v>2</v>
      </c>
      <c r="F146" s="73">
        <v>100018</v>
      </c>
      <c r="G146" s="74" t="s">
        <v>300</v>
      </c>
      <c r="H146" s="74" t="s">
        <v>299</v>
      </c>
      <c r="I146" s="74">
        <v>106</v>
      </c>
      <c r="J146" s="74">
        <v>9562</v>
      </c>
      <c r="K146" s="74" t="s">
        <v>418</v>
      </c>
      <c r="L146" s="74">
        <v>3</v>
      </c>
      <c r="M146" s="75" t="s">
        <v>48</v>
      </c>
      <c r="O146" s="77">
        <v>26852</v>
      </c>
      <c r="P146" s="77">
        <v>26852</v>
      </c>
      <c r="Q146" s="77">
        <v>26852</v>
      </c>
      <c r="R146" s="80">
        <v>26852</v>
      </c>
      <c r="S146" s="123">
        <v>26852</v>
      </c>
      <c r="T146" s="123">
        <v>26852</v>
      </c>
      <c r="U146" s="123">
        <v>26852</v>
      </c>
      <c r="V146" s="123">
        <v>26852</v>
      </c>
      <c r="W146" s="123">
        <v>26852</v>
      </c>
      <c r="X146" s="123">
        <v>26852</v>
      </c>
      <c r="Y146" s="123">
        <v>26852</v>
      </c>
      <c r="Z146" s="123">
        <v>26852</v>
      </c>
      <c r="AA146" s="123">
        <v>26852</v>
      </c>
      <c r="AB146" s="123">
        <v>26852</v>
      </c>
      <c r="AC146" s="123">
        <v>26852</v>
      </c>
      <c r="AD146" s="123">
        <v>26852</v>
      </c>
      <c r="AE146" s="123">
        <v>26852</v>
      </c>
      <c r="AF146" s="123">
        <v>26852</v>
      </c>
      <c r="AG146" s="123">
        <v>26852</v>
      </c>
      <c r="AH146" s="123">
        <v>26852</v>
      </c>
      <c r="AI146" s="123">
        <v>26852</v>
      </c>
      <c r="AJ146" s="123">
        <v>26852</v>
      </c>
      <c r="AK146" s="123">
        <v>26852</v>
      </c>
      <c r="AL146" s="123">
        <v>26852</v>
      </c>
      <c r="AM146" s="125">
        <v>26852</v>
      </c>
      <c r="AN146" s="125">
        <v>26852</v>
      </c>
      <c r="AO146" s="125">
        <v>26852</v>
      </c>
      <c r="AP146" s="125">
        <v>26852</v>
      </c>
      <c r="AQ146" s="125">
        <v>26852</v>
      </c>
      <c r="AR146" s="125">
        <v>26852</v>
      </c>
      <c r="AS146" s="125">
        <v>26852</v>
      </c>
      <c r="AT146" s="125">
        <v>26852</v>
      </c>
      <c r="AU146" s="125">
        <v>26852</v>
      </c>
      <c r="AV146" s="125">
        <v>26852</v>
      </c>
      <c r="AW146" s="125">
        <v>26852</v>
      </c>
      <c r="AX146" s="125">
        <v>26852</v>
      </c>
      <c r="AY146" s="125">
        <v>26852</v>
      </c>
      <c r="AZ146" s="259">
        <v>26852</v>
      </c>
      <c r="BA146" s="259">
        <v>26852</v>
      </c>
      <c r="BB146" s="259">
        <v>26852</v>
      </c>
      <c r="BC146" s="259">
        <v>26852</v>
      </c>
      <c r="BD146" s="259">
        <v>26852</v>
      </c>
      <c r="BE146" s="259">
        <v>26852</v>
      </c>
      <c r="BF146" s="259">
        <v>26852</v>
      </c>
      <c r="BG146" s="259">
        <v>26852</v>
      </c>
      <c r="BH146" s="259">
        <v>26852</v>
      </c>
      <c r="BI146" s="259">
        <v>26852</v>
      </c>
      <c r="BJ146" s="259">
        <v>26852</v>
      </c>
      <c r="BK146" s="259">
        <v>26852</v>
      </c>
      <c r="BL146" s="259">
        <v>26852</v>
      </c>
      <c r="BM146" s="259">
        <v>26852</v>
      </c>
      <c r="BN146" s="259">
        <v>26852</v>
      </c>
      <c r="BO146" s="259">
        <v>26852</v>
      </c>
      <c r="BP146" s="259">
        <v>26852</v>
      </c>
      <c r="BQ146" s="259">
        <v>26852</v>
      </c>
      <c r="BR146" s="259">
        <v>26852</v>
      </c>
      <c r="BS146" s="259">
        <v>26852</v>
      </c>
      <c r="BT146" s="259">
        <v>26852</v>
      </c>
      <c r="BU146" s="325">
        <v>26852</v>
      </c>
      <c r="BV146" s="325">
        <v>26852</v>
      </c>
      <c r="BW146" s="325">
        <v>26852</v>
      </c>
      <c r="BX146" s="325">
        <v>26852</v>
      </c>
      <c r="BY146" s="325">
        <v>26852</v>
      </c>
      <c r="BZ146" s="325">
        <v>26852</v>
      </c>
      <c r="CA146" s="325">
        <v>26852</v>
      </c>
      <c r="CB146" s="325">
        <v>26852</v>
      </c>
      <c r="CC146" s="325">
        <v>26852</v>
      </c>
      <c r="CD146" s="325">
        <v>26852</v>
      </c>
      <c r="CE146" s="325">
        <v>26852</v>
      </c>
      <c r="CF146" s="325">
        <v>26852</v>
      </c>
      <c r="CG146" s="325">
        <v>26852</v>
      </c>
      <c r="CH146" s="325">
        <v>26852</v>
      </c>
      <c r="CI146" s="325">
        <v>26852</v>
      </c>
      <c r="CJ146" s="325">
        <v>26852</v>
      </c>
      <c r="CK146" s="325">
        <v>26852</v>
      </c>
      <c r="CL146" s="325">
        <v>26852</v>
      </c>
      <c r="CM146" s="325">
        <v>26852</v>
      </c>
      <c r="CN146" s="325">
        <v>26852</v>
      </c>
      <c r="CO146" s="325">
        <v>26852</v>
      </c>
      <c r="CP146" s="325">
        <v>26852</v>
      </c>
      <c r="CQ146" s="325">
        <v>26852</v>
      </c>
      <c r="CR146" s="325">
        <v>26852</v>
      </c>
      <c r="CS146" s="325">
        <v>26852</v>
      </c>
      <c r="CT146" s="325">
        <v>26852</v>
      </c>
      <c r="CU146" s="325">
        <v>26852</v>
      </c>
      <c r="CV146" s="325">
        <v>26852</v>
      </c>
      <c r="CW146" s="325">
        <v>26852</v>
      </c>
      <c r="CX146" s="325">
        <v>26852</v>
      </c>
      <c r="CY146" s="325">
        <v>26852</v>
      </c>
      <c r="DA146" s="421">
        <f t="shared" ref="DA146:DA166" si="10">AVERAGE(BI146:CD146)</f>
        <v>26852</v>
      </c>
      <c r="DB146" s="477">
        <f t="shared" si="9"/>
        <v>26852</v>
      </c>
      <c r="DF146" s="426" t="s">
        <v>516</v>
      </c>
    </row>
    <row r="147" spans="1:112" s="45" customFormat="1" ht="21.75" thickBot="1" x14ac:dyDescent="0.25">
      <c r="A147" s="42" t="s">
        <v>38</v>
      </c>
      <c r="B147" s="42" t="s">
        <v>38</v>
      </c>
      <c r="C147" s="42">
        <v>2</v>
      </c>
      <c r="D147" s="42" t="s">
        <v>38</v>
      </c>
      <c r="E147" s="42">
        <v>2</v>
      </c>
      <c r="F147" s="42">
        <v>100018</v>
      </c>
      <c r="G147" s="43" t="s">
        <v>302</v>
      </c>
      <c r="H147" s="43" t="s">
        <v>301</v>
      </c>
      <c r="I147" s="43">
        <v>107</v>
      </c>
      <c r="J147" s="43">
        <v>9562</v>
      </c>
      <c r="K147" s="43" t="s">
        <v>418</v>
      </c>
      <c r="L147" s="43">
        <v>3</v>
      </c>
      <c r="M147" s="44" t="s">
        <v>48</v>
      </c>
      <c r="N147" s="109">
        <v>39972</v>
      </c>
      <c r="O147" s="46"/>
      <c r="P147" s="46"/>
      <c r="Q147" s="46"/>
      <c r="R147" s="79"/>
      <c r="S147" s="106"/>
      <c r="T147" s="106"/>
      <c r="U147" s="107">
        <v>1236</v>
      </c>
      <c r="V147" s="108">
        <v>1236</v>
      </c>
      <c r="W147" s="108">
        <v>1236</v>
      </c>
      <c r="X147" s="108">
        <v>1236</v>
      </c>
      <c r="Y147" s="108">
        <v>1236</v>
      </c>
      <c r="Z147" s="108">
        <v>1236</v>
      </c>
      <c r="AA147" s="108">
        <v>1236</v>
      </c>
      <c r="AB147" s="108">
        <v>1236</v>
      </c>
      <c r="AC147" s="108">
        <v>1236</v>
      </c>
      <c r="AD147" s="108">
        <v>1236</v>
      </c>
      <c r="AE147" s="108">
        <v>1236</v>
      </c>
      <c r="AF147" s="108">
        <v>1236</v>
      </c>
      <c r="AG147" s="108">
        <v>1236</v>
      </c>
      <c r="AH147" s="108">
        <v>1236</v>
      </c>
      <c r="AI147" s="108">
        <v>1236</v>
      </c>
      <c r="AJ147" s="108">
        <v>1236</v>
      </c>
      <c r="AK147" s="108">
        <v>1236</v>
      </c>
      <c r="AL147" s="108">
        <v>1236</v>
      </c>
      <c r="AM147" s="108">
        <v>1236</v>
      </c>
      <c r="AN147" s="108">
        <v>1236</v>
      </c>
      <c r="AO147" s="108">
        <v>1236</v>
      </c>
      <c r="AP147" s="108">
        <v>1236</v>
      </c>
      <c r="AQ147" s="108">
        <v>1236</v>
      </c>
      <c r="AR147" s="108">
        <v>1236</v>
      </c>
      <c r="AS147" s="108">
        <v>1236</v>
      </c>
      <c r="AT147" s="108">
        <v>1236</v>
      </c>
      <c r="AU147" s="108">
        <v>1236</v>
      </c>
      <c r="AV147" s="108">
        <v>1236</v>
      </c>
      <c r="AW147" s="108">
        <v>1236</v>
      </c>
      <c r="AX147" s="108">
        <v>1236</v>
      </c>
      <c r="AY147" s="108">
        <v>1236</v>
      </c>
      <c r="AZ147" s="111">
        <v>1236</v>
      </c>
      <c r="BA147" s="111">
        <v>1236</v>
      </c>
      <c r="BB147" s="111">
        <v>1236</v>
      </c>
      <c r="BC147" s="111">
        <v>1236</v>
      </c>
      <c r="BD147" s="111">
        <v>1236</v>
      </c>
      <c r="BE147" s="111">
        <v>1236</v>
      </c>
      <c r="BF147" s="111">
        <v>1236</v>
      </c>
      <c r="BG147" s="111">
        <v>1236</v>
      </c>
      <c r="BH147" s="111">
        <v>1236</v>
      </c>
      <c r="BI147" s="111">
        <v>1236</v>
      </c>
      <c r="BJ147" s="111">
        <v>1236</v>
      </c>
      <c r="BK147" s="111">
        <v>1236</v>
      </c>
      <c r="BL147" s="111">
        <v>1236</v>
      </c>
      <c r="BM147" s="111">
        <v>1236</v>
      </c>
      <c r="BN147" s="111">
        <v>1236</v>
      </c>
      <c r="BO147" s="111">
        <v>1236</v>
      </c>
      <c r="BP147" s="111">
        <v>1236</v>
      </c>
      <c r="BQ147" s="111">
        <v>1236</v>
      </c>
      <c r="BR147" s="111">
        <v>1236</v>
      </c>
      <c r="BS147" s="111">
        <v>1236</v>
      </c>
      <c r="BT147" s="111">
        <v>1236</v>
      </c>
      <c r="BU147" s="297">
        <v>1236</v>
      </c>
      <c r="BV147" s="297">
        <v>1236</v>
      </c>
      <c r="BW147" s="297">
        <v>1236</v>
      </c>
      <c r="BX147" s="297">
        <v>1236</v>
      </c>
      <c r="BY147" s="297">
        <v>1236</v>
      </c>
      <c r="BZ147" s="297">
        <v>1236</v>
      </c>
      <c r="CA147" s="297">
        <v>1236</v>
      </c>
      <c r="CB147" s="297">
        <v>1236</v>
      </c>
      <c r="CC147" s="297">
        <v>1236</v>
      </c>
      <c r="CD147" s="297">
        <v>1236</v>
      </c>
      <c r="CE147" s="297">
        <v>1236</v>
      </c>
      <c r="CF147" s="297">
        <v>1236</v>
      </c>
      <c r="CG147" s="297">
        <v>1236</v>
      </c>
      <c r="CH147" s="297">
        <v>1236</v>
      </c>
      <c r="CI147" s="297">
        <v>1236</v>
      </c>
      <c r="CJ147" s="297">
        <v>1236</v>
      </c>
      <c r="CK147" s="297">
        <v>1236</v>
      </c>
      <c r="CL147" s="297">
        <v>1236</v>
      </c>
      <c r="CM147" s="297">
        <v>1236</v>
      </c>
      <c r="CN147" s="297">
        <v>1236</v>
      </c>
      <c r="CO147" s="297">
        <v>1236</v>
      </c>
      <c r="CP147" s="297">
        <v>1236</v>
      </c>
      <c r="CQ147" s="297">
        <v>1236</v>
      </c>
      <c r="CR147" s="297">
        <v>1236</v>
      </c>
      <c r="CS147" s="297">
        <v>1236</v>
      </c>
      <c r="CT147" s="297">
        <v>1236</v>
      </c>
      <c r="CU147" s="297">
        <v>1236</v>
      </c>
      <c r="CV147" s="297">
        <v>1236</v>
      </c>
      <c r="CW147" s="297">
        <v>1236</v>
      </c>
      <c r="CX147" s="297">
        <v>1236</v>
      </c>
      <c r="CY147" s="297">
        <v>1236</v>
      </c>
      <c r="DA147" s="421">
        <f t="shared" si="10"/>
        <v>1236</v>
      </c>
      <c r="DB147" s="477">
        <f t="shared" si="9"/>
        <v>1236</v>
      </c>
    </row>
    <row r="148" spans="1:112" s="45" customFormat="1" ht="21.75" thickBot="1" x14ac:dyDescent="0.25">
      <c r="A148" s="42" t="s">
        <v>38</v>
      </c>
      <c r="B148" s="42" t="s">
        <v>38</v>
      </c>
      <c r="C148" s="42">
        <v>2</v>
      </c>
      <c r="D148" s="42" t="s">
        <v>38</v>
      </c>
      <c r="E148" s="42">
        <v>2</v>
      </c>
      <c r="F148" s="42">
        <v>100018</v>
      </c>
      <c r="G148" s="43" t="s">
        <v>303</v>
      </c>
      <c r="H148" s="43" t="s">
        <v>304</v>
      </c>
      <c r="I148" s="43">
        <v>108</v>
      </c>
      <c r="J148" s="43">
        <v>9562</v>
      </c>
      <c r="K148" s="43" t="s">
        <v>418</v>
      </c>
      <c r="L148" s="43">
        <v>3</v>
      </c>
      <c r="M148" s="44" t="s">
        <v>48</v>
      </c>
      <c r="N148" s="109">
        <v>39972</v>
      </c>
      <c r="O148" s="46"/>
      <c r="P148" s="46"/>
      <c r="Q148" s="46"/>
      <c r="R148" s="79"/>
      <c r="S148" s="106"/>
      <c r="T148" s="106"/>
      <c r="U148" s="107">
        <v>10097</v>
      </c>
      <c r="V148" s="108">
        <v>10097</v>
      </c>
      <c r="W148" s="108">
        <v>10097</v>
      </c>
      <c r="X148" s="108">
        <v>10097</v>
      </c>
      <c r="Y148" s="108">
        <v>10097</v>
      </c>
      <c r="Z148" s="108">
        <v>10097</v>
      </c>
      <c r="AA148" s="108">
        <v>10097</v>
      </c>
      <c r="AB148" s="108">
        <v>10097</v>
      </c>
      <c r="AC148" s="108">
        <v>10097</v>
      </c>
      <c r="AD148" s="108">
        <v>10097</v>
      </c>
      <c r="AE148" s="108">
        <v>10097</v>
      </c>
      <c r="AF148" s="108">
        <v>10097</v>
      </c>
      <c r="AG148" s="108">
        <v>10097</v>
      </c>
      <c r="AH148" s="108">
        <v>10097</v>
      </c>
      <c r="AI148" s="108">
        <v>10097</v>
      </c>
      <c r="AJ148" s="108">
        <v>10097</v>
      </c>
      <c r="AK148" s="108">
        <v>10097</v>
      </c>
      <c r="AL148" s="108">
        <v>10097</v>
      </c>
      <c r="AM148" s="108">
        <v>10097</v>
      </c>
      <c r="AN148" s="108">
        <v>10097</v>
      </c>
      <c r="AO148" s="108">
        <v>10097</v>
      </c>
      <c r="AP148" s="108">
        <v>10097</v>
      </c>
      <c r="AQ148" s="108">
        <v>10097</v>
      </c>
      <c r="AR148" s="108">
        <v>10097</v>
      </c>
      <c r="AS148" s="108">
        <v>10097</v>
      </c>
      <c r="AT148" s="108">
        <v>10097</v>
      </c>
      <c r="AU148" s="108">
        <v>10097</v>
      </c>
      <c r="AV148" s="108">
        <v>10097</v>
      </c>
      <c r="AW148" s="108">
        <v>10097</v>
      </c>
      <c r="AX148" s="108">
        <v>10097</v>
      </c>
      <c r="AY148" s="108">
        <v>10097</v>
      </c>
      <c r="AZ148" s="111">
        <v>10097</v>
      </c>
      <c r="BA148" s="111">
        <v>10097</v>
      </c>
      <c r="BB148" s="111">
        <v>10097</v>
      </c>
      <c r="BC148" s="111">
        <v>10097</v>
      </c>
      <c r="BD148" s="111">
        <v>10097</v>
      </c>
      <c r="BE148" s="111">
        <v>10097</v>
      </c>
      <c r="BF148" s="111">
        <v>10097</v>
      </c>
      <c r="BG148" s="111">
        <v>10097</v>
      </c>
      <c r="BH148" s="111">
        <v>10097</v>
      </c>
      <c r="BI148" s="111">
        <v>10097</v>
      </c>
      <c r="BJ148" s="111">
        <v>10097</v>
      </c>
      <c r="BK148" s="111">
        <v>10097</v>
      </c>
      <c r="BL148" s="111">
        <v>10097</v>
      </c>
      <c r="BM148" s="111">
        <v>10097</v>
      </c>
      <c r="BN148" s="111">
        <v>10097</v>
      </c>
      <c r="BO148" s="111">
        <v>10097</v>
      </c>
      <c r="BP148" s="111">
        <v>10097</v>
      </c>
      <c r="BQ148" s="111">
        <v>10097</v>
      </c>
      <c r="BR148" s="111">
        <v>10097</v>
      </c>
      <c r="BS148" s="111">
        <v>10097</v>
      </c>
      <c r="BT148" s="111">
        <v>10097</v>
      </c>
      <c r="BU148" s="297">
        <v>10097</v>
      </c>
      <c r="BV148" s="297">
        <v>10097</v>
      </c>
      <c r="BW148" s="297">
        <v>10097</v>
      </c>
      <c r="BX148" s="297">
        <v>10097</v>
      </c>
      <c r="BY148" s="297">
        <v>10097</v>
      </c>
      <c r="BZ148" s="297">
        <v>10097</v>
      </c>
      <c r="CA148" s="297">
        <v>10097</v>
      </c>
      <c r="CB148" s="297">
        <v>10097</v>
      </c>
      <c r="CC148" s="297">
        <v>10097</v>
      </c>
      <c r="CD148" s="297">
        <v>10097</v>
      </c>
      <c r="CE148" s="297">
        <v>10097</v>
      </c>
      <c r="CF148" s="297">
        <v>10097</v>
      </c>
      <c r="CG148" s="297">
        <v>10097</v>
      </c>
      <c r="CH148" s="297">
        <v>10097</v>
      </c>
      <c r="CI148" s="297">
        <v>10097</v>
      </c>
      <c r="CJ148" s="297">
        <v>10097</v>
      </c>
      <c r="CK148" s="297">
        <v>10097</v>
      </c>
      <c r="CL148" s="297">
        <v>10097</v>
      </c>
      <c r="CM148" s="297">
        <v>10097</v>
      </c>
      <c r="CN148" s="297">
        <v>10097</v>
      </c>
      <c r="CO148" s="297">
        <v>10097</v>
      </c>
      <c r="CP148" s="297">
        <v>10097</v>
      </c>
      <c r="CQ148" s="297">
        <v>10097</v>
      </c>
      <c r="CR148" s="297">
        <v>10097</v>
      </c>
      <c r="CS148" s="297">
        <v>10097</v>
      </c>
      <c r="CT148" s="297">
        <v>10097</v>
      </c>
      <c r="CU148" s="297">
        <v>10097</v>
      </c>
      <c r="CV148" s="297">
        <v>10097</v>
      </c>
      <c r="CW148" s="297">
        <v>10097</v>
      </c>
      <c r="CX148" s="297">
        <v>10097</v>
      </c>
      <c r="CY148" s="297">
        <v>10097</v>
      </c>
      <c r="DA148" s="421">
        <f t="shared" si="10"/>
        <v>10097</v>
      </c>
      <c r="DB148" s="477">
        <f t="shared" si="9"/>
        <v>10097</v>
      </c>
    </row>
    <row r="149" spans="1:112" s="45" customFormat="1" ht="21.75" thickBot="1" x14ac:dyDescent="0.25">
      <c r="A149" s="42" t="s">
        <v>38</v>
      </c>
      <c r="B149" s="42" t="s">
        <v>38</v>
      </c>
      <c r="C149" s="42">
        <v>2</v>
      </c>
      <c r="D149" s="42" t="s">
        <v>38</v>
      </c>
      <c r="E149" s="42">
        <v>2</v>
      </c>
      <c r="F149" s="42">
        <v>100018</v>
      </c>
      <c r="G149" s="43" t="s">
        <v>306</v>
      </c>
      <c r="H149" s="43" t="s">
        <v>305</v>
      </c>
      <c r="I149" s="43">
        <v>109</v>
      </c>
      <c r="J149" s="43">
        <v>9562</v>
      </c>
      <c r="K149" s="43" t="s">
        <v>418</v>
      </c>
      <c r="L149" s="43">
        <v>3</v>
      </c>
      <c r="M149" s="44" t="s">
        <v>48</v>
      </c>
      <c r="N149" s="109">
        <v>39972</v>
      </c>
      <c r="O149" s="46"/>
      <c r="P149" s="46"/>
      <c r="Q149" s="46"/>
      <c r="R149" s="79"/>
      <c r="S149" s="106"/>
      <c r="T149" s="106"/>
      <c r="U149" s="107">
        <v>188</v>
      </c>
      <c r="V149" s="108">
        <v>188</v>
      </c>
      <c r="W149" s="108">
        <v>188</v>
      </c>
      <c r="X149" s="108">
        <v>188</v>
      </c>
      <c r="Y149" s="108">
        <v>188</v>
      </c>
      <c r="Z149" s="108">
        <v>188</v>
      </c>
      <c r="AA149" s="108">
        <v>188</v>
      </c>
      <c r="AB149" s="108">
        <v>188</v>
      </c>
      <c r="AC149" s="108">
        <v>188</v>
      </c>
      <c r="AD149" s="108">
        <v>188</v>
      </c>
      <c r="AE149" s="108">
        <v>188</v>
      </c>
      <c r="AF149" s="108">
        <v>188</v>
      </c>
      <c r="AG149" s="108">
        <v>188</v>
      </c>
      <c r="AH149" s="108">
        <v>188</v>
      </c>
      <c r="AI149" s="108">
        <v>188</v>
      </c>
      <c r="AJ149" s="108">
        <v>188</v>
      </c>
      <c r="AK149" s="108">
        <v>188</v>
      </c>
      <c r="AL149" s="108">
        <v>188</v>
      </c>
      <c r="AM149" s="108">
        <v>188</v>
      </c>
      <c r="AN149" s="108">
        <v>188</v>
      </c>
      <c r="AO149" s="108">
        <v>188</v>
      </c>
      <c r="AP149" s="108">
        <v>188</v>
      </c>
      <c r="AQ149" s="108">
        <v>188</v>
      </c>
      <c r="AR149" s="108">
        <v>188</v>
      </c>
      <c r="AS149" s="108">
        <v>188</v>
      </c>
      <c r="AT149" s="108">
        <v>188</v>
      </c>
      <c r="AU149" s="108">
        <v>188</v>
      </c>
      <c r="AV149" s="108">
        <v>188</v>
      </c>
      <c r="AW149" s="108">
        <v>188</v>
      </c>
      <c r="AX149" s="108">
        <v>188</v>
      </c>
      <c r="AY149" s="108">
        <v>188</v>
      </c>
      <c r="AZ149" s="111">
        <v>188</v>
      </c>
      <c r="BA149" s="111">
        <v>188</v>
      </c>
      <c r="BB149" s="111">
        <v>188</v>
      </c>
      <c r="BC149" s="111">
        <v>188</v>
      </c>
      <c r="BD149" s="111">
        <v>188</v>
      </c>
      <c r="BE149" s="111">
        <v>188</v>
      </c>
      <c r="BF149" s="111">
        <v>188</v>
      </c>
      <c r="BG149" s="111">
        <v>188</v>
      </c>
      <c r="BH149" s="111">
        <v>188</v>
      </c>
      <c r="BI149" s="111">
        <v>188</v>
      </c>
      <c r="BJ149" s="111">
        <v>188</v>
      </c>
      <c r="BK149" s="111">
        <v>188</v>
      </c>
      <c r="BL149" s="111">
        <v>188</v>
      </c>
      <c r="BM149" s="111">
        <v>188</v>
      </c>
      <c r="BN149" s="111">
        <v>188</v>
      </c>
      <c r="BO149" s="111">
        <v>188</v>
      </c>
      <c r="BP149" s="111">
        <v>188</v>
      </c>
      <c r="BQ149" s="111">
        <v>188</v>
      </c>
      <c r="BR149" s="111">
        <v>188</v>
      </c>
      <c r="BS149" s="111">
        <v>188</v>
      </c>
      <c r="BT149" s="111">
        <v>188</v>
      </c>
      <c r="BU149" s="297">
        <v>188</v>
      </c>
      <c r="BV149" s="297">
        <v>188</v>
      </c>
      <c r="BW149" s="297">
        <v>188</v>
      </c>
      <c r="BX149" s="297">
        <v>188</v>
      </c>
      <c r="BY149" s="297">
        <v>188</v>
      </c>
      <c r="BZ149" s="297">
        <v>188</v>
      </c>
      <c r="CA149" s="297">
        <v>188</v>
      </c>
      <c r="CB149" s="297">
        <v>188</v>
      </c>
      <c r="CC149" s="297">
        <v>188</v>
      </c>
      <c r="CD149" s="297">
        <v>188</v>
      </c>
      <c r="CE149" s="297">
        <v>188</v>
      </c>
      <c r="CF149" s="297">
        <v>188</v>
      </c>
      <c r="CG149" s="297">
        <v>188</v>
      </c>
      <c r="CH149" s="297">
        <v>188</v>
      </c>
      <c r="CI149" s="297">
        <v>188</v>
      </c>
      <c r="CJ149" s="297">
        <v>188</v>
      </c>
      <c r="CK149" s="297">
        <v>188</v>
      </c>
      <c r="CL149" s="297">
        <v>188</v>
      </c>
      <c r="CM149" s="297">
        <v>188</v>
      </c>
      <c r="CN149" s="297">
        <v>188</v>
      </c>
      <c r="CO149" s="297">
        <v>188</v>
      </c>
      <c r="CP149" s="297">
        <v>188</v>
      </c>
      <c r="CQ149" s="297">
        <v>188</v>
      </c>
      <c r="CR149" s="297">
        <v>188</v>
      </c>
      <c r="CS149" s="297">
        <v>188</v>
      </c>
      <c r="CT149" s="297">
        <v>188</v>
      </c>
      <c r="CU149" s="297">
        <v>188</v>
      </c>
      <c r="CV149" s="297">
        <v>188</v>
      </c>
      <c r="CW149" s="297">
        <v>188</v>
      </c>
      <c r="CX149" s="297">
        <v>188</v>
      </c>
      <c r="CY149" s="297">
        <v>188</v>
      </c>
      <c r="DA149" s="421">
        <f t="shared" si="10"/>
        <v>188</v>
      </c>
      <c r="DB149" s="477">
        <f t="shared" si="9"/>
        <v>188</v>
      </c>
    </row>
    <row r="150" spans="1:112" s="289" customFormat="1" ht="19.5" customHeight="1" thickBot="1" x14ac:dyDescent="0.25">
      <c r="A150" s="279" t="s">
        <v>38</v>
      </c>
      <c r="B150" s="279" t="s">
        <v>38</v>
      </c>
      <c r="C150" s="279">
        <v>2</v>
      </c>
      <c r="D150" s="279" t="s">
        <v>38</v>
      </c>
      <c r="E150" s="279">
        <v>2</v>
      </c>
      <c r="F150" s="279">
        <v>100078</v>
      </c>
      <c r="G150" s="280" t="s">
        <v>435</v>
      </c>
      <c r="H150" s="280" t="s">
        <v>434</v>
      </c>
      <c r="I150" s="280">
        <v>149</v>
      </c>
      <c r="J150" s="280">
        <v>10028</v>
      </c>
      <c r="K150" s="280" t="s">
        <v>418</v>
      </c>
      <c r="L150" s="280">
        <v>3</v>
      </c>
      <c r="M150" s="281" t="s">
        <v>47</v>
      </c>
      <c r="N150" s="282">
        <v>40597</v>
      </c>
      <c r="O150" s="283"/>
      <c r="P150" s="283"/>
      <c r="Q150" s="283"/>
      <c r="R150" s="284"/>
      <c r="S150" s="285"/>
      <c r="T150" s="285"/>
      <c r="U150" s="286"/>
      <c r="V150" s="287"/>
      <c r="W150" s="287"/>
      <c r="X150" s="287"/>
      <c r="Y150" s="287"/>
      <c r="Z150" s="287"/>
      <c r="AA150" s="287"/>
      <c r="AB150" s="287"/>
      <c r="AC150" s="287"/>
      <c r="AD150" s="287"/>
      <c r="AE150" s="287"/>
      <c r="AF150" s="287"/>
      <c r="AG150" s="287"/>
      <c r="AH150" s="287"/>
      <c r="AI150" s="287"/>
      <c r="AJ150" s="287"/>
      <c r="AK150" s="287"/>
      <c r="AL150" s="287"/>
      <c r="AM150" s="287"/>
      <c r="AN150" s="287"/>
      <c r="AO150" s="287"/>
      <c r="AP150" s="287"/>
      <c r="AQ150" s="287"/>
      <c r="AR150" s="287"/>
      <c r="AS150" s="287"/>
      <c r="AT150" s="287"/>
      <c r="AU150" s="287"/>
      <c r="AV150" s="287"/>
      <c r="AW150" s="287"/>
      <c r="AX150" s="287"/>
      <c r="AY150" s="287"/>
      <c r="AZ150" s="288"/>
      <c r="BA150" s="288"/>
      <c r="BB150" s="288"/>
      <c r="BC150" s="288"/>
      <c r="BD150" s="288"/>
      <c r="BE150" s="288"/>
      <c r="BF150" s="288"/>
      <c r="BG150" s="288"/>
      <c r="BH150" s="288"/>
      <c r="BI150" s="288"/>
      <c r="BJ150" s="288"/>
      <c r="BK150" s="290">
        <v>5766</v>
      </c>
      <c r="BL150" s="288">
        <v>5766</v>
      </c>
      <c r="BM150" s="288">
        <v>5766</v>
      </c>
      <c r="BN150" s="288">
        <v>5766</v>
      </c>
      <c r="BO150" s="288">
        <v>5766</v>
      </c>
      <c r="BP150" s="288">
        <v>5766</v>
      </c>
      <c r="BQ150" s="288">
        <v>5766</v>
      </c>
      <c r="BR150" s="288">
        <v>5766</v>
      </c>
      <c r="BS150" s="288">
        <v>5766</v>
      </c>
      <c r="BT150" s="288">
        <v>5766</v>
      </c>
      <c r="BU150" s="333">
        <v>5766</v>
      </c>
      <c r="BV150" s="333">
        <v>5766</v>
      </c>
      <c r="BW150" s="333">
        <v>5766</v>
      </c>
      <c r="BX150" s="333">
        <v>5766</v>
      </c>
      <c r="BY150" s="333">
        <v>5766</v>
      </c>
      <c r="BZ150" s="333">
        <v>5766</v>
      </c>
      <c r="CA150" s="333">
        <v>5766</v>
      </c>
      <c r="CB150" s="333">
        <v>5766</v>
      </c>
      <c r="CC150" s="333">
        <v>5766</v>
      </c>
      <c r="CD150" s="333">
        <v>5766</v>
      </c>
      <c r="CE150" s="333">
        <v>5766</v>
      </c>
      <c r="CF150" s="333">
        <v>5766</v>
      </c>
      <c r="CG150" s="333">
        <v>5766</v>
      </c>
      <c r="CH150" s="333">
        <v>5766</v>
      </c>
      <c r="CI150" s="333">
        <v>5766</v>
      </c>
      <c r="CJ150" s="475">
        <v>13641</v>
      </c>
      <c r="CK150" s="333">
        <v>13641</v>
      </c>
      <c r="CL150" s="333">
        <v>13641</v>
      </c>
      <c r="CM150" s="333">
        <v>13641</v>
      </c>
      <c r="CN150" s="333">
        <v>13641</v>
      </c>
      <c r="CO150" s="333">
        <v>13641</v>
      </c>
      <c r="CP150" s="333">
        <v>13641</v>
      </c>
      <c r="CQ150" s="333">
        <v>13641</v>
      </c>
      <c r="CR150" s="333">
        <v>13641</v>
      </c>
      <c r="CS150" s="333">
        <v>13641</v>
      </c>
      <c r="CT150" s="333">
        <v>13641</v>
      </c>
      <c r="CU150" s="333">
        <v>13641</v>
      </c>
      <c r="CV150" s="333">
        <v>13641</v>
      </c>
      <c r="CW150" s="333">
        <v>13641</v>
      </c>
      <c r="CX150" s="333">
        <v>13641</v>
      </c>
      <c r="CY150" s="333">
        <v>13641</v>
      </c>
      <c r="DA150" s="421">
        <f t="shared" si="10"/>
        <v>5766</v>
      </c>
      <c r="DB150" s="477">
        <f t="shared" si="9"/>
        <v>10612.153846153846</v>
      </c>
      <c r="DG150" s="45"/>
      <c r="DH150" s="289">
        <v>2011</v>
      </c>
    </row>
    <row r="151" spans="1:112" s="65" customFormat="1" ht="13.5" thickBot="1" x14ac:dyDescent="0.25">
      <c r="A151" s="62" t="s">
        <v>39</v>
      </c>
      <c r="B151" s="62" t="s">
        <v>39</v>
      </c>
      <c r="C151" s="62">
        <v>2</v>
      </c>
      <c r="D151" s="62" t="s">
        <v>39</v>
      </c>
      <c r="E151" s="62">
        <v>2</v>
      </c>
      <c r="F151" s="62">
        <v>100019</v>
      </c>
      <c r="G151" s="63" t="s">
        <v>308</v>
      </c>
      <c r="H151" s="63" t="s">
        <v>307</v>
      </c>
      <c r="I151" s="63">
        <v>110</v>
      </c>
      <c r="J151" s="63">
        <v>9577</v>
      </c>
      <c r="K151" s="63" t="s">
        <v>418</v>
      </c>
      <c r="L151" s="63">
        <v>3</v>
      </c>
      <c r="M151" s="64" t="s">
        <v>48</v>
      </c>
      <c r="O151" s="68">
        <v>9158</v>
      </c>
      <c r="P151" s="68">
        <v>9158</v>
      </c>
      <c r="Q151" s="68">
        <v>9158</v>
      </c>
      <c r="R151" s="85">
        <v>9158</v>
      </c>
      <c r="S151" s="97">
        <v>9158</v>
      </c>
      <c r="T151" s="97">
        <v>9158</v>
      </c>
      <c r="U151" s="97">
        <v>9158</v>
      </c>
      <c r="V151" s="97">
        <v>9158</v>
      </c>
      <c r="W151" s="97">
        <v>9158</v>
      </c>
      <c r="X151" s="97">
        <v>9158</v>
      </c>
      <c r="Y151" s="97">
        <v>9158</v>
      </c>
      <c r="Z151" s="97">
        <v>9158</v>
      </c>
      <c r="AA151" s="97">
        <v>9158</v>
      </c>
      <c r="AB151" s="97">
        <v>9158</v>
      </c>
      <c r="AC151" s="97">
        <v>9158</v>
      </c>
      <c r="AD151" s="97">
        <v>9158</v>
      </c>
      <c r="AE151" s="97">
        <v>9158</v>
      </c>
      <c r="AF151" s="97">
        <v>9158</v>
      </c>
      <c r="AG151" s="97">
        <v>9158</v>
      </c>
      <c r="AH151" s="97">
        <v>9158</v>
      </c>
      <c r="AI151" s="97">
        <v>9158</v>
      </c>
      <c r="AJ151" s="97">
        <v>9158</v>
      </c>
      <c r="AK151" s="97">
        <v>9158</v>
      </c>
      <c r="AL151" s="97">
        <v>9158</v>
      </c>
      <c r="AM151" s="101">
        <v>9158</v>
      </c>
      <c r="AN151" s="101">
        <v>9158</v>
      </c>
      <c r="AO151" s="101">
        <v>9158</v>
      </c>
      <c r="AP151" s="101">
        <v>9158</v>
      </c>
      <c r="AQ151" s="101">
        <v>9158</v>
      </c>
      <c r="AR151" s="101">
        <v>9158</v>
      </c>
      <c r="AS151" s="101">
        <v>9158</v>
      </c>
      <c r="AT151" s="101">
        <v>9158</v>
      </c>
      <c r="AU151" s="101">
        <v>9158</v>
      </c>
      <c r="AV151" s="101">
        <v>9158</v>
      </c>
      <c r="AW151" s="101">
        <v>9158</v>
      </c>
      <c r="AX151" s="101">
        <v>9158</v>
      </c>
      <c r="AY151" s="101">
        <v>9158</v>
      </c>
      <c r="AZ151" s="132">
        <v>9158</v>
      </c>
      <c r="BA151" s="132">
        <v>9158</v>
      </c>
      <c r="BB151" s="132">
        <v>9158</v>
      </c>
      <c r="BC151" s="132">
        <v>9158</v>
      </c>
      <c r="BD151" s="132">
        <v>9158</v>
      </c>
      <c r="BE151" s="132">
        <v>9158</v>
      </c>
      <c r="BF151" s="132">
        <v>9158</v>
      </c>
      <c r="BG151" s="132">
        <v>9158</v>
      </c>
      <c r="BH151" s="132">
        <v>9158</v>
      </c>
      <c r="BI151" s="132">
        <v>9158</v>
      </c>
      <c r="BJ151" s="132">
        <v>9158</v>
      </c>
      <c r="BK151" s="132">
        <v>9158</v>
      </c>
      <c r="BL151" s="132">
        <v>9158</v>
      </c>
      <c r="BM151" s="132">
        <v>9158</v>
      </c>
      <c r="BN151" s="132">
        <v>9158</v>
      </c>
      <c r="BO151" s="132">
        <v>9158</v>
      </c>
      <c r="BP151" s="132">
        <v>9158</v>
      </c>
      <c r="BQ151" s="132">
        <v>9158</v>
      </c>
      <c r="BR151" s="132">
        <v>9158</v>
      </c>
      <c r="BS151" s="132">
        <v>9158</v>
      </c>
      <c r="BT151" s="132">
        <v>9158</v>
      </c>
      <c r="BU151" s="114">
        <v>9158</v>
      </c>
      <c r="BV151" s="114">
        <v>9158</v>
      </c>
      <c r="BW151" s="114">
        <v>9158</v>
      </c>
      <c r="BX151" s="114">
        <v>9158</v>
      </c>
      <c r="BY151" s="114">
        <v>9158</v>
      </c>
      <c r="BZ151" s="114">
        <v>9158</v>
      </c>
      <c r="CA151" s="114">
        <v>9158</v>
      </c>
      <c r="CB151" s="114">
        <v>9158</v>
      </c>
      <c r="CC151" s="114">
        <v>9158</v>
      </c>
      <c r="CD151" s="114">
        <v>9158</v>
      </c>
      <c r="CE151" s="114">
        <v>9158</v>
      </c>
      <c r="CF151" s="114">
        <v>9158</v>
      </c>
      <c r="CG151" s="114">
        <v>9158</v>
      </c>
      <c r="CH151" s="114">
        <v>9158</v>
      </c>
      <c r="CI151" s="114">
        <v>9158</v>
      </c>
      <c r="CJ151" s="114">
        <v>9158</v>
      </c>
      <c r="CK151" s="114">
        <v>9158</v>
      </c>
      <c r="CL151" s="114">
        <v>9158</v>
      </c>
      <c r="CM151" s="114">
        <v>9158</v>
      </c>
      <c r="CN151" s="114">
        <v>9158</v>
      </c>
      <c r="CO151" s="114">
        <v>9158</v>
      </c>
      <c r="CP151" s="114">
        <v>9158</v>
      </c>
      <c r="CQ151" s="114">
        <v>9158</v>
      </c>
      <c r="CR151" s="114">
        <v>9158</v>
      </c>
      <c r="CS151" s="114">
        <v>9158</v>
      </c>
      <c r="CT151" s="114">
        <v>9158</v>
      </c>
      <c r="CU151" s="114">
        <v>9158</v>
      </c>
      <c r="CV151" s="114">
        <v>9158</v>
      </c>
      <c r="CW151" s="114">
        <v>9158</v>
      </c>
      <c r="CX151" s="114">
        <v>9158</v>
      </c>
      <c r="CY151" s="114">
        <v>9158</v>
      </c>
      <c r="DA151" s="421">
        <f t="shared" si="10"/>
        <v>9158</v>
      </c>
      <c r="DB151" s="477">
        <f t="shared" si="9"/>
        <v>9158</v>
      </c>
      <c r="DF151" s="430" t="s">
        <v>516</v>
      </c>
    </row>
    <row r="152" spans="1:112" s="65" customFormat="1" ht="21.75" thickBot="1" x14ac:dyDescent="0.25">
      <c r="A152" s="62" t="s">
        <v>40</v>
      </c>
      <c r="B152" s="62" t="s">
        <v>40</v>
      </c>
      <c r="C152" s="62">
        <v>2</v>
      </c>
      <c r="D152" s="62" t="s">
        <v>40</v>
      </c>
      <c r="E152" s="62">
        <v>2</v>
      </c>
      <c r="F152" s="62">
        <v>100020</v>
      </c>
      <c r="G152" s="63" t="s">
        <v>310</v>
      </c>
      <c r="H152" s="63" t="s">
        <v>309</v>
      </c>
      <c r="I152" s="63">
        <v>104</v>
      </c>
      <c r="J152" s="63"/>
      <c r="K152" s="63" t="s">
        <v>418</v>
      </c>
      <c r="L152" s="63">
        <v>3</v>
      </c>
      <c r="M152" s="64" t="s">
        <v>48</v>
      </c>
      <c r="O152" s="68">
        <v>9754</v>
      </c>
      <c r="P152" s="68">
        <v>9754</v>
      </c>
      <c r="Q152" s="68">
        <v>9754</v>
      </c>
      <c r="R152" s="85">
        <v>9754</v>
      </c>
      <c r="S152" s="97">
        <v>9754</v>
      </c>
      <c r="T152" s="97">
        <v>9754</v>
      </c>
      <c r="U152" s="97">
        <v>9754</v>
      </c>
      <c r="V152" s="97">
        <v>9754</v>
      </c>
      <c r="W152" s="97">
        <v>9754</v>
      </c>
      <c r="X152" s="97">
        <v>9754</v>
      </c>
      <c r="Y152" s="97">
        <v>9754</v>
      </c>
      <c r="Z152" s="97">
        <v>9754</v>
      </c>
      <c r="AA152" s="97">
        <v>9754</v>
      </c>
      <c r="AB152" s="97">
        <v>9754</v>
      </c>
      <c r="AC152" s="97">
        <v>9754</v>
      </c>
      <c r="AD152" s="97">
        <v>9754</v>
      </c>
      <c r="AE152" s="97">
        <v>9754</v>
      </c>
      <c r="AF152" s="97">
        <v>9754</v>
      </c>
      <c r="AG152" s="97">
        <v>9754</v>
      </c>
      <c r="AH152" s="97">
        <v>9754</v>
      </c>
      <c r="AI152" s="97">
        <v>9754</v>
      </c>
      <c r="AJ152" s="97">
        <v>9754</v>
      </c>
      <c r="AK152" s="97">
        <v>9754</v>
      </c>
      <c r="AL152" s="97">
        <v>9754</v>
      </c>
      <c r="AM152" s="101">
        <v>9754</v>
      </c>
      <c r="AN152" s="101">
        <v>9754</v>
      </c>
      <c r="AO152" s="101">
        <v>9754</v>
      </c>
      <c r="AP152" s="101">
        <v>9754</v>
      </c>
      <c r="AQ152" s="101">
        <v>9754</v>
      </c>
      <c r="AR152" s="101">
        <v>9754</v>
      </c>
      <c r="AS152" s="101">
        <v>9754</v>
      </c>
      <c r="AT152" s="101">
        <v>9754</v>
      </c>
      <c r="AU152" s="101">
        <v>9754</v>
      </c>
      <c r="AV152" s="101">
        <v>9754</v>
      </c>
      <c r="AW152" s="101">
        <v>9754</v>
      </c>
      <c r="AX152" s="101">
        <v>9754</v>
      </c>
      <c r="AY152" s="101">
        <v>9754</v>
      </c>
      <c r="AZ152" s="132">
        <v>9754</v>
      </c>
      <c r="BA152" s="132">
        <v>9754</v>
      </c>
      <c r="BB152" s="132">
        <v>9754</v>
      </c>
      <c r="BC152" s="132">
        <v>9754</v>
      </c>
      <c r="BD152" s="132">
        <v>9754</v>
      </c>
      <c r="BE152" s="132">
        <v>9754</v>
      </c>
      <c r="BF152" s="132">
        <v>9754</v>
      </c>
      <c r="BG152" s="132">
        <v>9754</v>
      </c>
      <c r="BH152" s="132">
        <v>9754</v>
      </c>
      <c r="BI152" s="132">
        <v>9754</v>
      </c>
      <c r="BJ152" s="132">
        <v>9754</v>
      </c>
      <c r="BK152" s="132">
        <v>9754</v>
      </c>
      <c r="BL152" s="132">
        <v>9754</v>
      </c>
      <c r="BM152" s="132">
        <v>9754</v>
      </c>
      <c r="BN152" s="132">
        <v>9754</v>
      </c>
      <c r="BO152" s="132">
        <v>9754</v>
      </c>
      <c r="BP152" s="132">
        <v>9754</v>
      </c>
      <c r="BQ152" s="132">
        <v>9754</v>
      </c>
      <c r="BR152" s="132">
        <v>9754</v>
      </c>
      <c r="BS152" s="132">
        <v>9754</v>
      </c>
      <c r="BT152" s="132">
        <v>9754</v>
      </c>
      <c r="BU152" s="114">
        <v>9754</v>
      </c>
      <c r="BV152" s="114">
        <v>9754</v>
      </c>
      <c r="BW152" s="114">
        <v>9754</v>
      </c>
      <c r="BX152" s="114">
        <v>9754</v>
      </c>
      <c r="BY152" s="114">
        <v>9754</v>
      </c>
      <c r="BZ152" s="114">
        <v>9754</v>
      </c>
      <c r="CA152" s="114">
        <v>9754</v>
      </c>
      <c r="CB152" s="114">
        <v>9754</v>
      </c>
      <c r="CC152" s="114">
        <v>9754</v>
      </c>
      <c r="CD152" s="114">
        <v>9754</v>
      </c>
      <c r="CE152" s="114">
        <v>9754</v>
      </c>
      <c r="CF152" s="114">
        <v>9754</v>
      </c>
      <c r="CG152" s="114">
        <v>9754</v>
      </c>
      <c r="CH152" s="114">
        <v>9754</v>
      </c>
      <c r="CI152" s="114">
        <v>9754</v>
      </c>
      <c r="CJ152" s="114">
        <v>9754</v>
      </c>
      <c r="CK152" s="114">
        <v>9754</v>
      </c>
      <c r="CL152" s="114">
        <v>9754</v>
      </c>
      <c r="CM152" s="114">
        <v>9754</v>
      </c>
      <c r="CN152" s="114">
        <v>9754</v>
      </c>
      <c r="CO152" s="114">
        <v>9754</v>
      </c>
      <c r="CP152" s="114">
        <v>9754</v>
      </c>
      <c r="CQ152" s="114">
        <v>9754</v>
      </c>
      <c r="CR152" s="114">
        <v>9754</v>
      </c>
      <c r="CS152" s="114">
        <v>9754</v>
      </c>
      <c r="CT152" s="114">
        <v>9754</v>
      </c>
      <c r="CU152" s="114">
        <v>9754</v>
      </c>
      <c r="CV152" s="114">
        <v>9754</v>
      </c>
      <c r="CW152" s="114">
        <v>9754</v>
      </c>
      <c r="CX152" s="114">
        <v>9754</v>
      </c>
      <c r="CY152" s="114">
        <v>9754</v>
      </c>
      <c r="DA152" s="421">
        <f t="shared" si="10"/>
        <v>9754</v>
      </c>
      <c r="DB152" s="477">
        <f t="shared" si="9"/>
        <v>9754</v>
      </c>
      <c r="DF152" s="430" t="s">
        <v>516</v>
      </c>
    </row>
    <row r="153" spans="1:112" s="65" customFormat="1" ht="13.5" thickBot="1" x14ac:dyDescent="0.25">
      <c r="A153" s="62" t="s">
        <v>40</v>
      </c>
      <c r="B153" s="62" t="s">
        <v>40</v>
      </c>
      <c r="C153" s="62">
        <v>2</v>
      </c>
      <c r="D153" s="62" t="s">
        <v>40</v>
      </c>
      <c r="E153" s="62">
        <v>2</v>
      </c>
      <c r="F153" s="62">
        <v>100028</v>
      </c>
      <c r="G153" s="63" t="s">
        <v>312</v>
      </c>
      <c r="H153" s="63" t="s">
        <v>311</v>
      </c>
      <c r="I153" s="63">
        <v>34</v>
      </c>
      <c r="J153" s="63">
        <v>9633</v>
      </c>
      <c r="K153" s="63" t="s">
        <v>418</v>
      </c>
      <c r="L153" s="63">
        <v>3</v>
      </c>
      <c r="M153" s="64" t="s">
        <v>48</v>
      </c>
      <c r="O153" s="68">
        <v>4695</v>
      </c>
      <c r="P153" s="68">
        <v>4695</v>
      </c>
      <c r="Q153" s="68">
        <v>4695</v>
      </c>
      <c r="R153" s="85">
        <v>4695</v>
      </c>
      <c r="S153" s="97">
        <v>4695</v>
      </c>
      <c r="T153" s="97">
        <v>4695</v>
      </c>
      <c r="U153" s="97">
        <v>4695</v>
      </c>
      <c r="V153" s="97">
        <v>4695</v>
      </c>
      <c r="W153" s="97">
        <v>4695</v>
      </c>
      <c r="X153" s="97">
        <v>4695</v>
      </c>
      <c r="Y153" s="97">
        <v>4695</v>
      </c>
      <c r="Z153" s="97">
        <v>4695</v>
      </c>
      <c r="AA153" s="97">
        <v>4695</v>
      </c>
      <c r="AB153" s="97">
        <v>4695</v>
      </c>
      <c r="AC153" s="97">
        <v>4695</v>
      </c>
      <c r="AD153" s="100">
        <v>8043</v>
      </c>
      <c r="AE153" s="101">
        <v>8043</v>
      </c>
      <c r="AF153" s="101">
        <v>8043</v>
      </c>
      <c r="AG153" s="101">
        <v>8043</v>
      </c>
      <c r="AH153" s="101">
        <v>8043</v>
      </c>
      <c r="AI153" s="101">
        <v>8043</v>
      </c>
      <c r="AJ153" s="101">
        <v>8043</v>
      </c>
      <c r="AK153" s="101">
        <v>8043</v>
      </c>
      <c r="AL153" s="101">
        <v>8043</v>
      </c>
      <c r="AM153" s="101">
        <v>8043</v>
      </c>
      <c r="AN153" s="101">
        <v>8043</v>
      </c>
      <c r="AO153" s="101">
        <v>8043</v>
      </c>
      <c r="AP153" s="101">
        <v>8043</v>
      </c>
      <c r="AQ153" s="101">
        <v>8043</v>
      </c>
      <c r="AR153" s="101">
        <v>8043</v>
      </c>
      <c r="AS153" s="101">
        <v>8043</v>
      </c>
      <c r="AT153" s="101">
        <v>8043</v>
      </c>
      <c r="AU153" s="247">
        <v>9140</v>
      </c>
      <c r="AV153" s="101">
        <v>9140</v>
      </c>
      <c r="AW153" s="101">
        <v>9140</v>
      </c>
      <c r="AX153" s="101">
        <v>9140</v>
      </c>
      <c r="AY153" s="101">
        <v>9140</v>
      </c>
      <c r="AZ153" s="132">
        <v>9140</v>
      </c>
      <c r="BA153" s="132">
        <v>9140</v>
      </c>
      <c r="BB153" s="132">
        <v>9140</v>
      </c>
      <c r="BC153" s="132">
        <v>9140</v>
      </c>
      <c r="BD153" s="132">
        <v>9140</v>
      </c>
      <c r="BE153" s="132">
        <v>9140</v>
      </c>
      <c r="BF153" s="132">
        <v>9140</v>
      </c>
      <c r="BG153" s="132">
        <v>9140</v>
      </c>
      <c r="BH153" s="132">
        <v>9140</v>
      </c>
      <c r="BI153" s="132">
        <v>9140</v>
      </c>
      <c r="BJ153" s="132">
        <v>9140</v>
      </c>
      <c r="BK153" s="132">
        <v>9140</v>
      </c>
      <c r="BL153" s="132">
        <v>9140</v>
      </c>
      <c r="BM153" s="132">
        <v>9140</v>
      </c>
      <c r="BN153" s="132">
        <v>9140</v>
      </c>
      <c r="BO153" s="132">
        <v>9140</v>
      </c>
      <c r="BP153" s="132">
        <v>9140</v>
      </c>
      <c r="BQ153" s="132">
        <v>9140</v>
      </c>
      <c r="BR153" s="132">
        <v>9140</v>
      </c>
      <c r="BS153" s="132">
        <v>9140</v>
      </c>
      <c r="BT153" s="132">
        <v>9140</v>
      </c>
      <c r="BU153" s="114">
        <v>9140</v>
      </c>
      <c r="BV153" s="114">
        <v>9140</v>
      </c>
      <c r="BW153" s="114">
        <v>9140</v>
      </c>
      <c r="BX153" s="114">
        <v>9140</v>
      </c>
      <c r="BY153" s="114">
        <v>9140</v>
      </c>
      <c r="BZ153" s="261">
        <v>11299</v>
      </c>
      <c r="CA153" s="367">
        <v>11299</v>
      </c>
      <c r="CB153" s="367">
        <v>11299</v>
      </c>
      <c r="CC153" s="367">
        <v>11299</v>
      </c>
      <c r="CD153" s="367">
        <v>11299</v>
      </c>
      <c r="CE153" s="367">
        <v>11299</v>
      </c>
      <c r="CF153" s="367">
        <v>11299</v>
      </c>
      <c r="CG153" s="367">
        <v>11299</v>
      </c>
      <c r="CH153" s="367">
        <v>11299</v>
      </c>
      <c r="CI153" s="367">
        <v>11299</v>
      </c>
      <c r="CJ153" s="367">
        <v>11299</v>
      </c>
      <c r="CK153" s="367">
        <v>11299</v>
      </c>
      <c r="CL153" s="367">
        <v>11299</v>
      </c>
      <c r="CM153" s="367">
        <v>11299</v>
      </c>
      <c r="CN153" s="367">
        <v>11299</v>
      </c>
      <c r="CO153" s="367">
        <v>11299</v>
      </c>
      <c r="CP153" s="367">
        <v>11299</v>
      </c>
      <c r="CQ153" s="367">
        <v>11299</v>
      </c>
      <c r="CR153" s="367">
        <v>11299</v>
      </c>
      <c r="CS153" s="367">
        <v>11299</v>
      </c>
      <c r="CT153" s="367">
        <v>11299</v>
      </c>
      <c r="CU153" s="367">
        <v>11299</v>
      </c>
      <c r="CV153" s="367">
        <v>11299</v>
      </c>
      <c r="CW153" s="367">
        <v>11299</v>
      </c>
      <c r="CX153" s="367">
        <v>11299</v>
      </c>
      <c r="CY153" s="367">
        <v>11299</v>
      </c>
      <c r="DA153" s="421">
        <f t="shared" si="10"/>
        <v>9630.681818181818</v>
      </c>
      <c r="DB153" s="477">
        <f t="shared" si="9"/>
        <v>11299</v>
      </c>
    </row>
    <row r="154" spans="1:112" s="76" customFormat="1" ht="13.5" thickBot="1" x14ac:dyDescent="0.25">
      <c r="A154" s="73" t="s">
        <v>41</v>
      </c>
      <c r="B154" s="73" t="s">
        <v>41</v>
      </c>
      <c r="C154" s="73">
        <v>2</v>
      </c>
      <c r="D154" s="73" t="s">
        <v>41</v>
      </c>
      <c r="E154" s="73">
        <v>2</v>
      </c>
      <c r="F154" s="73">
        <v>100021</v>
      </c>
      <c r="G154" s="74" t="s">
        <v>314</v>
      </c>
      <c r="H154" s="74" t="s">
        <v>313</v>
      </c>
      <c r="I154" s="74">
        <v>53</v>
      </c>
      <c r="J154" s="74">
        <v>9575</v>
      </c>
      <c r="K154" s="74" t="s">
        <v>418</v>
      </c>
      <c r="L154" s="74">
        <v>3</v>
      </c>
      <c r="M154" s="75" t="s">
        <v>48</v>
      </c>
      <c r="O154" s="77">
        <v>109221</v>
      </c>
      <c r="P154" s="77">
        <v>109221</v>
      </c>
      <c r="Q154" s="77">
        <v>109221</v>
      </c>
      <c r="R154" s="80">
        <v>109221</v>
      </c>
      <c r="S154" s="123">
        <v>109221</v>
      </c>
      <c r="T154" s="124">
        <v>122681</v>
      </c>
      <c r="U154" s="125">
        <v>122681</v>
      </c>
      <c r="V154" s="125">
        <v>122681</v>
      </c>
      <c r="W154" s="125">
        <v>122681</v>
      </c>
      <c r="X154" s="125">
        <v>122681</v>
      </c>
      <c r="Y154" s="125">
        <v>122681</v>
      </c>
      <c r="Z154" s="125">
        <v>122681</v>
      </c>
      <c r="AA154" s="125">
        <v>122681</v>
      </c>
      <c r="AB154" s="125">
        <v>122681</v>
      </c>
      <c r="AC154" s="125">
        <v>122681</v>
      </c>
      <c r="AD154" s="125">
        <v>122681</v>
      </c>
      <c r="AE154" s="125">
        <v>122681</v>
      </c>
      <c r="AF154" s="125">
        <v>122681</v>
      </c>
      <c r="AG154" s="125">
        <v>122681</v>
      </c>
      <c r="AH154" s="125">
        <v>122681</v>
      </c>
      <c r="AI154" s="125">
        <v>122681</v>
      </c>
      <c r="AJ154" s="125">
        <v>122681</v>
      </c>
      <c r="AK154" s="125">
        <v>122681</v>
      </c>
      <c r="AL154" s="125">
        <v>122681</v>
      </c>
      <c r="AM154" s="125">
        <v>122681</v>
      </c>
      <c r="AN154" s="125">
        <v>122681</v>
      </c>
      <c r="AO154" s="125">
        <v>122681</v>
      </c>
      <c r="AP154" s="125">
        <v>122681</v>
      </c>
      <c r="AQ154" s="125">
        <v>122681</v>
      </c>
      <c r="AR154" s="125">
        <v>122681</v>
      </c>
      <c r="AS154" s="125">
        <v>122681</v>
      </c>
      <c r="AT154" s="125">
        <v>122681</v>
      </c>
      <c r="AU154" s="125">
        <v>122681</v>
      </c>
      <c r="AV154" s="125">
        <v>122681</v>
      </c>
      <c r="AW154" s="125">
        <v>122681</v>
      </c>
      <c r="AX154" s="125">
        <v>122681</v>
      </c>
      <c r="AY154" s="125">
        <v>122681</v>
      </c>
      <c r="AZ154" s="259">
        <v>122681</v>
      </c>
      <c r="BA154" s="259">
        <v>122681</v>
      </c>
      <c r="BB154" s="259">
        <v>122681</v>
      </c>
      <c r="BC154" s="259">
        <v>122681</v>
      </c>
      <c r="BD154" s="259">
        <v>122681</v>
      </c>
      <c r="BE154" s="259">
        <v>122681</v>
      </c>
      <c r="BF154" s="259">
        <v>122681</v>
      </c>
      <c r="BG154" s="259">
        <v>122681</v>
      </c>
      <c r="BH154" s="259">
        <v>122681</v>
      </c>
      <c r="BI154" s="259">
        <v>122681</v>
      </c>
      <c r="BJ154" s="259">
        <v>122681</v>
      </c>
      <c r="BK154" s="259">
        <v>122681</v>
      </c>
      <c r="BL154" s="259">
        <v>122681</v>
      </c>
      <c r="BM154" s="259">
        <v>122681</v>
      </c>
      <c r="BN154" s="259">
        <v>122681</v>
      </c>
      <c r="BO154" s="259">
        <v>122681</v>
      </c>
      <c r="BP154" s="259">
        <v>122681</v>
      </c>
      <c r="BQ154" s="259">
        <v>122681</v>
      </c>
      <c r="BR154" s="259">
        <v>122681</v>
      </c>
      <c r="BS154" s="259">
        <v>122681</v>
      </c>
      <c r="BT154" s="259">
        <v>122681</v>
      </c>
      <c r="BU154" s="325">
        <v>122681</v>
      </c>
      <c r="BV154" s="325">
        <v>122681</v>
      </c>
      <c r="BW154" s="325">
        <v>122681</v>
      </c>
      <c r="BX154" s="325">
        <v>122681</v>
      </c>
      <c r="BY154" s="325">
        <v>122681</v>
      </c>
      <c r="BZ154" s="325">
        <v>122681</v>
      </c>
      <c r="CA154" s="325">
        <v>122681</v>
      </c>
      <c r="CB154" s="325">
        <v>122681</v>
      </c>
      <c r="CC154" s="325">
        <v>122681</v>
      </c>
      <c r="CD154" s="325">
        <v>122681</v>
      </c>
      <c r="CE154" s="325">
        <v>122681</v>
      </c>
      <c r="CF154" s="325">
        <v>122681</v>
      </c>
      <c r="CG154" s="325">
        <v>122681</v>
      </c>
      <c r="CH154" s="325">
        <v>122681</v>
      </c>
      <c r="CI154" s="325">
        <v>122681</v>
      </c>
      <c r="CJ154" s="325">
        <v>122681</v>
      </c>
      <c r="CK154" s="325">
        <v>122681</v>
      </c>
      <c r="CL154" s="325">
        <v>122681</v>
      </c>
      <c r="CM154" s="325">
        <v>122681</v>
      </c>
      <c r="CN154" s="325">
        <v>122681</v>
      </c>
      <c r="CO154" s="325">
        <v>122681</v>
      </c>
      <c r="CP154" s="325">
        <v>122681</v>
      </c>
      <c r="CQ154" s="325">
        <v>122681</v>
      </c>
      <c r="CR154" s="325">
        <v>122681</v>
      </c>
      <c r="CS154" s="325">
        <v>122681</v>
      </c>
      <c r="CT154" s="325">
        <v>122681</v>
      </c>
      <c r="CU154" s="325">
        <v>122681</v>
      </c>
      <c r="CV154" s="325">
        <v>122681</v>
      </c>
      <c r="CW154" s="325">
        <v>122681</v>
      </c>
      <c r="CX154" s="325">
        <v>122681</v>
      </c>
      <c r="CY154" s="325">
        <v>122681</v>
      </c>
      <c r="DA154" s="421">
        <f t="shared" si="10"/>
        <v>122681</v>
      </c>
      <c r="DB154" s="477">
        <f t="shared" si="9"/>
        <v>122681</v>
      </c>
      <c r="DF154" s="426" t="s">
        <v>516</v>
      </c>
    </row>
    <row r="155" spans="1:112" s="45" customFormat="1" ht="13.5" thickBot="1" x14ac:dyDescent="0.25">
      <c r="A155" s="42" t="s">
        <v>41</v>
      </c>
      <c r="B155" s="42" t="s">
        <v>41</v>
      </c>
      <c r="C155" s="42">
        <v>2</v>
      </c>
      <c r="D155" s="42" t="s">
        <v>41</v>
      </c>
      <c r="E155" s="42">
        <v>2</v>
      </c>
      <c r="F155" s="42">
        <v>100021</v>
      </c>
      <c r="G155" s="43" t="s">
        <v>316</v>
      </c>
      <c r="H155" s="43" t="s">
        <v>315</v>
      </c>
      <c r="I155" s="43">
        <v>44</v>
      </c>
      <c r="J155" s="43">
        <v>9575</v>
      </c>
      <c r="K155" s="43" t="s">
        <v>418</v>
      </c>
      <c r="L155" s="43">
        <v>3</v>
      </c>
      <c r="M155" s="44" t="s">
        <v>48</v>
      </c>
      <c r="N155" s="109">
        <v>39987</v>
      </c>
      <c r="O155" s="46"/>
      <c r="P155" s="46"/>
      <c r="Q155" s="46"/>
      <c r="R155" s="79"/>
      <c r="S155" s="106"/>
      <c r="T155" s="107"/>
      <c r="U155" s="108"/>
      <c r="V155" s="107">
        <v>1916</v>
      </c>
      <c r="W155" s="108">
        <v>1916</v>
      </c>
      <c r="X155" s="108">
        <v>1916</v>
      </c>
      <c r="Y155" s="108">
        <v>1916</v>
      </c>
      <c r="Z155" s="108">
        <v>1916</v>
      </c>
      <c r="AA155" s="108">
        <v>1916</v>
      </c>
      <c r="AB155" s="108">
        <v>1916</v>
      </c>
      <c r="AC155" s="108">
        <v>1916</v>
      </c>
      <c r="AD155" s="108">
        <v>1916</v>
      </c>
      <c r="AE155" s="108">
        <v>1916</v>
      </c>
      <c r="AF155" s="108">
        <v>1916</v>
      </c>
      <c r="AG155" s="108">
        <v>1916</v>
      </c>
      <c r="AH155" s="108">
        <v>1916</v>
      </c>
      <c r="AI155" s="108">
        <v>1916</v>
      </c>
      <c r="AJ155" s="108">
        <v>1916</v>
      </c>
      <c r="AK155" s="108">
        <v>1916</v>
      </c>
      <c r="AL155" s="108">
        <v>1916</v>
      </c>
      <c r="AM155" s="108">
        <v>1916</v>
      </c>
      <c r="AN155" s="108">
        <v>1916</v>
      </c>
      <c r="AO155" s="108">
        <v>1916</v>
      </c>
      <c r="AP155" s="108">
        <v>1916</v>
      </c>
      <c r="AQ155" s="108">
        <v>1916</v>
      </c>
      <c r="AR155" s="108">
        <v>1916</v>
      </c>
      <c r="AS155" s="108">
        <v>1916</v>
      </c>
      <c r="AT155" s="108">
        <v>1916</v>
      </c>
      <c r="AU155" s="108">
        <v>1916</v>
      </c>
      <c r="AV155" s="108">
        <v>1916</v>
      </c>
      <c r="AW155" s="108">
        <v>1916</v>
      </c>
      <c r="AX155" s="108">
        <v>1916</v>
      </c>
      <c r="AY155" s="108">
        <v>1916</v>
      </c>
      <c r="AZ155" s="111">
        <v>1916</v>
      </c>
      <c r="BA155" s="111">
        <v>1916</v>
      </c>
      <c r="BB155" s="111">
        <v>1916</v>
      </c>
      <c r="BC155" s="111">
        <v>1916</v>
      </c>
      <c r="BD155" s="111">
        <v>1916</v>
      </c>
      <c r="BE155" s="111">
        <v>1916</v>
      </c>
      <c r="BF155" s="111">
        <v>1916</v>
      </c>
      <c r="BG155" s="111">
        <v>1916</v>
      </c>
      <c r="BH155" s="111">
        <v>1916</v>
      </c>
      <c r="BI155" s="111">
        <v>1916</v>
      </c>
      <c r="BJ155" s="111">
        <v>1916</v>
      </c>
      <c r="BK155" s="111">
        <v>1916</v>
      </c>
      <c r="BL155" s="111">
        <v>1916</v>
      </c>
      <c r="BM155" s="111">
        <v>1916</v>
      </c>
      <c r="BN155" s="111">
        <v>1916</v>
      </c>
      <c r="BO155" s="111">
        <v>1916</v>
      </c>
      <c r="BP155" s="111">
        <v>1916</v>
      </c>
      <c r="BQ155" s="111">
        <v>1916</v>
      </c>
      <c r="BR155" s="111">
        <v>1916</v>
      </c>
      <c r="BS155" s="111">
        <v>1916</v>
      </c>
      <c r="BT155" s="111">
        <v>1916</v>
      </c>
      <c r="BU155" s="297">
        <v>1916</v>
      </c>
      <c r="BV155" s="297">
        <v>1916</v>
      </c>
      <c r="BW155" s="297">
        <v>1916</v>
      </c>
      <c r="BX155" s="297">
        <v>1916</v>
      </c>
      <c r="BY155" s="297">
        <v>1916</v>
      </c>
      <c r="BZ155" s="297">
        <v>1916</v>
      </c>
      <c r="CA155" s="297">
        <v>1916</v>
      </c>
      <c r="CB155" s="297">
        <v>1916</v>
      </c>
      <c r="CC155" s="297">
        <v>1916</v>
      </c>
      <c r="CD155" s="297">
        <v>1916</v>
      </c>
      <c r="CE155" s="297">
        <v>1916</v>
      </c>
      <c r="CF155" s="297">
        <v>1916</v>
      </c>
      <c r="CG155" s="297">
        <v>1916</v>
      </c>
      <c r="CH155" s="297">
        <v>1916</v>
      </c>
      <c r="CI155" s="297">
        <v>1916</v>
      </c>
      <c r="CJ155" s="297">
        <v>1916</v>
      </c>
      <c r="CK155" s="297">
        <v>1916</v>
      </c>
      <c r="CL155" s="297">
        <v>1916</v>
      </c>
      <c r="CM155" s="297">
        <v>1916</v>
      </c>
      <c r="CN155" s="297">
        <v>1916</v>
      </c>
      <c r="CO155" s="297">
        <v>1916</v>
      </c>
      <c r="CP155" s="297">
        <v>1916</v>
      </c>
      <c r="CQ155" s="297">
        <v>1916</v>
      </c>
      <c r="CR155" s="297">
        <v>1916</v>
      </c>
      <c r="CS155" s="297">
        <v>1916</v>
      </c>
      <c r="CT155" s="297">
        <v>1916</v>
      </c>
      <c r="CU155" s="297">
        <v>1916</v>
      </c>
      <c r="CV155" s="297">
        <v>1916</v>
      </c>
      <c r="CW155" s="297">
        <v>1916</v>
      </c>
      <c r="CX155" s="297">
        <v>1916</v>
      </c>
      <c r="CY155" s="297">
        <v>1916</v>
      </c>
      <c r="DA155" s="421">
        <f t="shared" si="10"/>
        <v>1916</v>
      </c>
      <c r="DB155" s="477">
        <f t="shared" si="9"/>
        <v>1916</v>
      </c>
    </row>
    <row r="156" spans="1:112" s="45" customFormat="1" ht="13.5" thickBot="1" x14ac:dyDescent="0.25">
      <c r="A156" s="42" t="s">
        <v>41</v>
      </c>
      <c r="B156" s="42" t="s">
        <v>41</v>
      </c>
      <c r="C156" s="42">
        <v>2</v>
      </c>
      <c r="D156" s="42" t="s">
        <v>41</v>
      </c>
      <c r="E156" s="42">
        <v>2</v>
      </c>
      <c r="F156" s="42">
        <v>100021</v>
      </c>
      <c r="G156" s="43" t="s">
        <v>318</v>
      </c>
      <c r="H156" s="43" t="s">
        <v>317</v>
      </c>
      <c r="I156" s="43">
        <v>46</v>
      </c>
      <c r="J156" s="43">
        <v>9575</v>
      </c>
      <c r="K156" s="43" t="s">
        <v>418</v>
      </c>
      <c r="L156" s="43">
        <v>3</v>
      </c>
      <c r="M156" s="44" t="s">
        <v>48</v>
      </c>
      <c r="N156" s="109">
        <v>39987</v>
      </c>
      <c r="O156" s="46"/>
      <c r="P156" s="46"/>
      <c r="Q156" s="46"/>
      <c r="R156" s="79"/>
      <c r="S156" s="106"/>
      <c r="T156" s="107"/>
      <c r="U156" s="108"/>
      <c r="V156" s="107">
        <v>564</v>
      </c>
      <c r="W156" s="108">
        <v>564</v>
      </c>
      <c r="X156" s="108">
        <v>564</v>
      </c>
      <c r="Y156" s="108">
        <v>564</v>
      </c>
      <c r="Z156" s="108">
        <v>564</v>
      </c>
      <c r="AA156" s="108">
        <v>564</v>
      </c>
      <c r="AB156" s="108">
        <v>564</v>
      </c>
      <c r="AC156" s="108">
        <v>564</v>
      </c>
      <c r="AD156" s="108">
        <v>564</v>
      </c>
      <c r="AE156" s="108">
        <v>564</v>
      </c>
      <c r="AF156" s="108">
        <v>564</v>
      </c>
      <c r="AG156" s="108">
        <v>564</v>
      </c>
      <c r="AH156" s="108">
        <v>564</v>
      </c>
      <c r="AI156" s="108">
        <v>564</v>
      </c>
      <c r="AJ156" s="108">
        <v>564</v>
      </c>
      <c r="AK156" s="108">
        <v>564</v>
      </c>
      <c r="AL156" s="108">
        <v>564</v>
      </c>
      <c r="AM156" s="108">
        <v>564</v>
      </c>
      <c r="AN156" s="108">
        <v>564</v>
      </c>
      <c r="AO156" s="108">
        <v>564</v>
      </c>
      <c r="AP156" s="108">
        <v>564</v>
      </c>
      <c r="AQ156" s="108">
        <v>564</v>
      </c>
      <c r="AR156" s="108">
        <v>564</v>
      </c>
      <c r="AS156" s="108">
        <v>564</v>
      </c>
      <c r="AT156" s="108">
        <v>564</v>
      </c>
      <c r="AU156" s="108">
        <v>564</v>
      </c>
      <c r="AV156" s="108">
        <v>564</v>
      </c>
      <c r="AW156" s="108">
        <v>564</v>
      </c>
      <c r="AX156" s="108">
        <v>564</v>
      </c>
      <c r="AY156" s="108">
        <v>564</v>
      </c>
      <c r="AZ156" s="111">
        <v>564</v>
      </c>
      <c r="BA156" s="111">
        <v>564</v>
      </c>
      <c r="BB156" s="111">
        <v>564</v>
      </c>
      <c r="BC156" s="111">
        <v>564</v>
      </c>
      <c r="BD156" s="111">
        <v>564</v>
      </c>
      <c r="BE156" s="111">
        <v>564</v>
      </c>
      <c r="BF156" s="111">
        <v>564</v>
      </c>
      <c r="BG156" s="111">
        <v>564</v>
      </c>
      <c r="BH156" s="111">
        <v>564</v>
      </c>
      <c r="BI156" s="111">
        <v>564</v>
      </c>
      <c r="BJ156" s="111">
        <v>564</v>
      </c>
      <c r="BK156" s="111">
        <v>564</v>
      </c>
      <c r="BL156" s="111">
        <v>564</v>
      </c>
      <c r="BM156" s="111">
        <v>564</v>
      </c>
      <c r="BN156" s="111">
        <v>564</v>
      </c>
      <c r="BO156" s="111">
        <v>564</v>
      </c>
      <c r="BP156" s="111">
        <v>564</v>
      </c>
      <c r="BQ156" s="111">
        <v>564</v>
      </c>
      <c r="BR156" s="111">
        <v>564</v>
      </c>
      <c r="BS156" s="111">
        <v>564</v>
      </c>
      <c r="BT156" s="111">
        <v>564</v>
      </c>
      <c r="BU156" s="297">
        <v>564</v>
      </c>
      <c r="BV156" s="297">
        <v>564</v>
      </c>
      <c r="BW156" s="297">
        <v>564</v>
      </c>
      <c r="BX156" s="297">
        <v>564</v>
      </c>
      <c r="BY156" s="297">
        <v>564</v>
      </c>
      <c r="BZ156" s="297">
        <v>564</v>
      </c>
      <c r="CA156" s="297">
        <v>564</v>
      </c>
      <c r="CB156" s="297">
        <v>564</v>
      </c>
      <c r="CC156" s="297">
        <v>564</v>
      </c>
      <c r="CD156" s="297">
        <v>564</v>
      </c>
      <c r="CE156" s="297">
        <v>564</v>
      </c>
      <c r="CF156" s="297">
        <v>564</v>
      </c>
      <c r="CG156" s="297">
        <v>564</v>
      </c>
      <c r="CH156" s="297">
        <v>564</v>
      </c>
      <c r="CI156" s="297">
        <v>564</v>
      </c>
      <c r="CJ156" s="297">
        <v>564</v>
      </c>
      <c r="CK156" s="297">
        <v>564</v>
      </c>
      <c r="CL156" s="297">
        <v>564</v>
      </c>
      <c r="CM156" s="297">
        <v>564</v>
      </c>
      <c r="CN156" s="297">
        <v>564</v>
      </c>
      <c r="CO156" s="297">
        <v>564</v>
      </c>
      <c r="CP156" s="297">
        <v>564</v>
      </c>
      <c r="CQ156" s="297">
        <v>564</v>
      </c>
      <c r="CR156" s="297">
        <v>564</v>
      </c>
      <c r="CS156" s="297">
        <v>564</v>
      </c>
      <c r="CT156" s="297">
        <v>564</v>
      </c>
      <c r="CU156" s="297">
        <v>564</v>
      </c>
      <c r="CV156" s="297">
        <v>564</v>
      </c>
      <c r="CW156" s="297">
        <v>564</v>
      </c>
      <c r="CX156" s="297">
        <v>564</v>
      </c>
      <c r="CY156" s="297">
        <v>564</v>
      </c>
      <c r="DA156" s="421">
        <f t="shared" si="10"/>
        <v>564</v>
      </c>
      <c r="DB156" s="477">
        <f t="shared" ref="DB156:DB166" si="11">AVERAGE(CE156:CQ156)</f>
        <v>564</v>
      </c>
    </row>
    <row r="157" spans="1:112" s="60" customFormat="1" ht="13.5" thickBot="1" x14ac:dyDescent="0.25">
      <c r="A157" s="57" t="s">
        <v>41</v>
      </c>
      <c r="B157" s="57" t="s">
        <v>41</v>
      </c>
      <c r="C157" s="57">
        <v>2</v>
      </c>
      <c r="D157" s="57" t="s">
        <v>41</v>
      </c>
      <c r="E157" s="57">
        <v>2</v>
      </c>
      <c r="F157" s="57">
        <v>100021</v>
      </c>
      <c r="G157" s="58" t="s">
        <v>320</v>
      </c>
      <c r="H157" s="58" t="s">
        <v>319</v>
      </c>
      <c r="I157" s="58">
        <v>45</v>
      </c>
      <c r="J157" s="58">
        <v>9575</v>
      </c>
      <c r="K157" s="58" t="s">
        <v>418</v>
      </c>
      <c r="L157" s="58">
        <v>3</v>
      </c>
      <c r="M157" s="59" t="s">
        <v>48</v>
      </c>
      <c r="N157" s="70">
        <v>39987</v>
      </c>
      <c r="O157" s="67"/>
      <c r="P157" s="67"/>
      <c r="Q157" s="67"/>
      <c r="R157" s="83"/>
      <c r="S157" s="99"/>
      <c r="T157" s="103"/>
      <c r="U157" s="105"/>
      <c r="V157" s="103">
        <v>1538</v>
      </c>
      <c r="W157" s="105">
        <v>1538</v>
      </c>
      <c r="X157" s="105">
        <v>1538</v>
      </c>
      <c r="Y157" s="105">
        <v>1538</v>
      </c>
      <c r="Z157" s="105">
        <v>1538</v>
      </c>
      <c r="AA157" s="105">
        <v>1538</v>
      </c>
      <c r="AB157" s="105">
        <v>1538</v>
      </c>
      <c r="AC157" s="105">
        <v>1538</v>
      </c>
      <c r="AD157" s="105">
        <v>1538</v>
      </c>
      <c r="AE157" s="105">
        <v>1538</v>
      </c>
      <c r="AF157" s="105">
        <v>1538</v>
      </c>
      <c r="AG157" s="105">
        <v>1538</v>
      </c>
      <c r="AH157" s="105">
        <v>1538</v>
      </c>
      <c r="AI157" s="105">
        <v>1538</v>
      </c>
      <c r="AJ157" s="105">
        <v>1538</v>
      </c>
      <c r="AK157" s="105">
        <v>1538</v>
      </c>
      <c r="AL157" s="105">
        <v>1538</v>
      </c>
      <c r="AM157" s="105">
        <v>1538</v>
      </c>
      <c r="AN157" s="105">
        <v>1538</v>
      </c>
      <c r="AO157" s="105">
        <v>1538</v>
      </c>
      <c r="AP157" s="105">
        <v>1538</v>
      </c>
      <c r="AQ157" s="105">
        <v>1538</v>
      </c>
      <c r="AR157" s="105">
        <v>1538</v>
      </c>
      <c r="AS157" s="105">
        <v>1538</v>
      </c>
      <c r="AT157" s="105">
        <v>1538</v>
      </c>
      <c r="AU157" s="105">
        <v>1538</v>
      </c>
      <c r="AV157" s="105">
        <v>1538</v>
      </c>
      <c r="AW157" s="105">
        <v>1538</v>
      </c>
      <c r="AX157" s="105">
        <v>1538</v>
      </c>
      <c r="AY157" s="105">
        <v>1538</v>
      </c>
      <c r="AZ157" s="258">
        <v>1538</v>
      </c>
      <c r="BA157" s="258">
        <v>1538</v>
      </c>
      <c r="BB157" s="258">
        <v>1538</v>
      </c>
      <c r="BC157" s="258">
        <v>1538</v>
      </c>
      <c r="BD157" s="258">
        <v>1538</v>
      </c>
      <c r="BE157" s="258">
        <v>1538</v>
      </c>
      <c r="BF157" s="258">
        <v>1538</v>
      </c>
      <c r="BG157" s="258">
        <v>1538</v>
      </c>
      <c r="BH157" s="258">
        <v>1538</v>
      </c>
      <c r="BI157" s="258">
        <v>1538</v>
      </c>
      <c r="BJ157" s="258">
        <v>1538</v>
      </c>
      <c r="BK157" s="258">
        <v>1538</v>
      </c>
      <c r="BL157" s="258">
        <v>1538</v>
      </c>
      <c r="BM157" s="258">
        <v>1538</v>
      </c>
      <c r="BN157" s="258">
        <v>1538</v>
      </c>
      <c r="BO157" s="258">
        <v>1538</v>
      </c>
      <c r="BP157" s="258">
        <v>1538</v>
      </c>
      <c r="BQ157" s="258">
        <v>1538</v>
      </c>
      <c r="BR157" s="258">
        <v>1538</v>
      </c>
      <c r="BS157" s="258">
        <v>1538</v>
      </c>
      <c r="BT157" s="258">
        <v>1538</v>
      </c>
      <c r="BU157" s="324">
        <v>1538</v>
      </c>
      <c r="BV157" s="324">
        <v>1538</v>
      </c>
      <c r="BW157" s="324">
        <v>1538</v>
      </c>
      <c r="BX157" s="324">
        <v>1538</v>
      </c>
      <c r="BY157" s="324">
        <v>1538</v>
      </c>
      <c r="BZ157" s="324">
        <v>1538</v>
      </c>
      <c r="CA157" s="324">
        <v>1538</v>
      </c>
      <c r="CB157" s="324">
        <v>1538</v>
      </c>
      <c r="CC157" s="324">
        <v>1538</v>
      </c>
      <c r="CD157" s="324">
        <v>1538</v>
      </c>
      <c r="CE157" s="324">
        <v>1538</v>
      </c>
      <c r="CF157" s="324">
        <v>1538</v>
      </c>
      <c r="CG157" s="324">
        <v>1538</v>
      </c>
      <c r="CH157" s="324">
        <v>1538</v>
      </c>
      <c r="CI157" s="324">
        <v>1538</v>
      </c>
      <c r="CJ157" s="324">
        <v>1538</v>
      </c>
      <c r="CK157" s="324">
        <v>1538</v>
      </c>
      <c r="CL157" s="324">
        <v>1538</v>
      </c>
      <c r="CM157" s="324">
        <v>1538</v>
      </c>
      <c r="CN157" s="324">
        <v>1538</v>
      </c>
      <c r="CO157" s="324">
        <v>1538</v>
      </c>
      <c r="CP157" s="324">
        <v>1538</v>
      </c>
      <c r="CQ157" s="324">
        <v>1538</v>
      </c>
      <c r="CR157" s="324">
        <v>1538</v>
      </c>
      <c r="CS157" s="324">
        <v>1538</v>
      </c>
      <c r="CT157" s="324">
        <v>1538</v>
      </c>
      <c r="CU157" s="324">
        <v>1538</v>
      </c>
      <c r="CV157" s="324">
        <v>1538</v>
      </c>
      <c r="CW157" s="324">
        <v>1538</v>
      </c>
      <c r="CX157" s="324">
        <v>1538</v>
      </c>
      <c r="CY157" s="324">
        <v>1538</v>
      </c>
      <c r="DA157" s="421">
        <f t="shared" si="10"/>
        <v>1538</v>
      </c>
      <c r="DB157" s="477">
        <f t="shared" si="11"/>
        <v>1538</v>
      </c>
    </row>
    <row r="158" spans="1:112" s="153" customFormat="1" ht="13.5" customHeight="1" thickBot="1" x14ac:dyDescent="0.25">
      <c r="A158" s="150" t="s">
        <v>42</v>
      </c>
      <c r="B158" s="150" t="s">
        <v>42</v>
      </c>
      <c r="C158" s="150">
        <v>2</v>
      </c>
      <c r="D158" s="150" t="s">
        <v>42</v>
      </c>
      <c r="E158" s="150">
        <v>2</v>
      </c>
      <c r="F158" s="150">
        <v>100022</v>
      </c>
      <c r="G158" s="151" t="s">
        <v>322</v>
      </c>
      <c r="H158" s="151" t="s">
        <v>321</v>
      </c>
      <c r="I158" s="151">
        <v>116</v>
      </c>
      <c r="J158" s="151">
        <v>9555</v>
      </c>
      <c r="K158" s="151" t="s">
        <v>417</v>
      </c>
      <c r="L158" s="151">
        <v>3</v>
      </c>
      <c r="M158" s="152" t="s">
        <v>48</v>
      </c>
      <c r="O158" s="157">
        <v>16536</v>
      </c>
      <c r="P158" s="157">
        <v>16536</v>
      </c>
      <c r="Q158" s="157">
        <v>16536</v>
      </c>
      <c r="R158" s="155">
        <v>16536</v>
      </c>
      <c r="S158" s="180">
        <v>16536</v>
      </c>
      <c r="T158" s="180">
        <v>16536</v>
      </c>
      <c r="U158" s="180">
        <v>16536</v>
      </c>
      <c r="V158" s="180">
        <v>16536</v>
      </c>
      <c r="W158" s="180">
        <v>16536</v>
      </c>
      <c r="X158" s="180">
        <v>16536</v>
      </c>
      <c r="Y158" s="180">
        <v>16536</v>
      </c>
      <c r="Z158" s="180">
        <v>16536</v>
      </c>
      <c r="AA158" s="180">
        <v>16536</v>
      </c>
      <c r="AB158" s="180">
        <v>16536</v>
      </c>
      <c r="AC158" s="180">
        <v>16536</v>
      </c>
      <c r="AD158" s="180">
        <v>16536</v>
      </c>
      <c r="AE158" s="180">
        <v>16536</v>
      </c>
      <c r="AF158" s="180">
        <v>16536</v>
      </c>
      <c r="AG158" s="180">
        <v>16536</v>
      </c>
      <c r="AH158" s="180">
        <v>16536</v>
      </c>
      <c r="AI158" s="180">
        <v>16536</v>
      </c>
      <c r="AJ158" s="180">
        <v>16536</v>
      </c>
      <c r="AK158" s="180">
        <v>16536</v>
      </c>
      <c r="AL158" s="180">
        <v>16536</v>
      </c>
      <c r="AM158" s="183">
        <v>16536</v>
      </c>
      <c r="AN158" s="183">
        <v>16536</v>
      </c>
      <c r="AO158" s="183">
        <v>16536</v>
      </c>
      <c r="AP158" s="183">
        <v>16536</v>
      </c>
      <c r="AQ158" s="183">
        <v>16536</v>
      </c>
      <c r="AR158" s="183">
        <v>16536</v>
      </c>
      <c r="AS158" s="183">
        <v>16536</v>
      </c>
      <c r="AT158" s="183">
        <v>16536</v>
      </c>
      <c r="AU158" s="183">
        <v>16536</v>
      </c>
      <c r="AV158" s="183">
        <v>16536</v>
      </c>
      <c r="AW158" s="183">
        <v>16536</v>
      </c>
      <c r="AX158" s="183">
        <v>16536</v>
      </c>
      <c r="AY158" s="183">
        <v>16536</v>
      </c>
      <c r="AZ158" s="263">
        <v>16536</v>
      </c>
      <c r="BA158" s="263">
        <v>16536</v>
      </c>
      <c r="BB158" s="263">
        <v>16536</v>
      </c>
      <c r="BC158" s="263">
        <v>16536</v>
      </c>
      <c r="BD158" s="263">
        <v>16536</v>
      </c>
      <c r="BE158" s="263">
        <v>16536</v>
      </c>
      <c r="BF158" s="263">
        <v>16536</v>
      </c>
      <c r="BG158" s="263">
        <v>16536</v>
      </c>
      <c r="BH158" s="263">
        <v>16536</v>
      </c>
      <c r="BI158" s="263">
        <v>16536</v>
      </c>
      <c r="BJ158" s="263">
        <v>16536</v>
      </c>
      <c r="BK158" s="263">
        <v>16536</v>
      </c>
      <c r="BL158" s="263">
        <v>16536</v>
      </c>
      <c r="BM158" s="263">
        <v>16536</v>
      </c>
      <c r="BN158" s="263">
        <v>16536</v>
      </c>
      <c r="BO158" s="263">
        <v>16536</v>
      </c>
      <c r="BP158" s="263">
        <v>16536</v>
      </c>
      <c r="BQ158" s="263">
        <v>16536</v>
      </c>
      <c r="BR158" s="263">
        <v>16536</v>
      </c>
      <c r="BS158" s="263">
        <v>16536</v>
      </c>
      <c r="BT158" s="263">
        <v>16536</v>
      </c>
      <c r="BU158" s="321">
        <v>16536</v>
      </c>
      <c r="BV158" s="321">
        <v>16536</v>
      </c>
      <c r="BW158" s="321">
        <v>16536</v>
      </c>
      <c r="BX158" s="321">
        <v>16536</v>
      </c>
      <c r="BY158" s="321">
        <v>16536</v>
      </c>
      <c r="BZ158" s="321">
        <v>16536</v>
      </c>
      <c r="CA158" s="321">
        <v>16536</v>
      </c>
      <c r="CB158" s="321">
        <v>16536</v>
      </c>
      <c r="CC158" s="321">
        <v>16536</v>
      </c>
      <c r="CD158" s="321">
        <v>16536</v>
      </c>
      <c r="CE158" s="321">
        <v>16536</v>
      </c>
      <c r="CF158" s="321">
        <v>16536</v>
      </c>
      <c r="CG158" s="321">
        <v>16536</v>
      </c>
      <c r="CH158" s="321">
        <v>16536</v>
      </c>
      <c r="CI158" s="321">
        <v>16536</v>
      </c>
      <c r="CJ158" s="321">
        <v>16536</v>
      </c>
      <c r="CK158" s="321">
        <v>16536</v>
      </c>
      <c r="CL158" s="321">
        <v>16536</v>
      </c>
      <c r="CM158" s="321">
        <v>16536</v>
      </c>
      <c r="CN158" s="321">
        <v>16536</v>
      </c>
      <c r="CO158" s="321">
        <v>16536</v>
      </c>
      <c r="CP158" s="321">
        <v>16536</v>
      </c>
      <c r="CQ158" s="321">
        <v>16536</v>
      </c>
      <c r="CR158" s="321">
        <v>16536</v>
      </c>
      <c r="CS158" s="321">
        <v>16536</v>
      </c>
      <c r="CT158" s="321">
        <v>16536</v>
      </c>
      <c r="CU158" s="321">
        <v>16536</v>
      </c>
      <c r="CV158" s="321">
        <v>16536</v>
      </c>
      <c r="CW158" s="321">
        <v>16536</v>
      </c>
      <c r="CX158" s="321">
        <v>16536</v>
      </c>
      <c r="CY158" s="321">
        <v>16536</v>
      </c>
      <c r="DA158" s="421">
        <f t="shared" si="10"/>
        <v>16536</v>
      </c>
      <c r="DB158" s="477">
        <f t="shared" si="11"/>
        <v>16536</v>
      </c>
      <c r="DC158" s="321">
        <v>16536</v>
      </c>
      <c r="DF158" s="424" t="s">
        <v>516</v>
      </c>
    </row>
    <row r="159" spans="1:112" s="153" customFormat="1" ht="13.5" customHeight="1" thickBot="1" x14ac:dyDescent="0.25">
      <c r="A159" s="150" t="s">
        <v>42</v>
      </c>
      <c r="B159" s="150" t="s">
        <v>42</v>
      </c>
      <c r="C159" s="150">
        <v>2</v>
      </c>
      <c r="D159" s="150" t="s">
        <v>42</v>
      </c>
      <c r="E159" s="150">
        <v>2</v>
      </c>
      <c r="F159" s="150">
        <v>100022</v>
      </c>
      <c r="G159" s="151" t="s">
        <v>324</v>
      </c>
      <c r="H159" s="151" t="s">
        <v>323</v>
      </c>
      <c r="I159" s="151">
        <v>117</v>
      </c>
      <c r="J159" s="151">
        <v>9555</v>
      </c>
      <c r="K159" s="151" t="s">
        <v>417</v>
      </c>
      <c r="L159" s="151">
        <v>3</v>
      </c>
      <c r="M159" s="152" t="s">
        <v>48</v>
      </c>
      <c r="O159" s="157">
        <v>1</v>
      </c>
      <c r="P159" s="157">
        <v>1</v>
      </c>
      <c r="Q159" s="157">
        <v>1</v>
      </c>
      <c r="R159" s="155">
        <v>1</v>
      </c>
      <c r="S159" s="180">
        <v>1</v>
      </c>
      <c r="T159" s="180">
        <v>1</v>
      </c>
      <c r="U159" s="180">
        <v>1</v>
      </c>
      <c r="V159" s="180">
        <v>1</v>
      </c>
      <c r="W159" s="180">
        <v>1</v>
      </c>
      <c r="X159" s="180">
        <v>1</v>
      </c>
      <c r="Y159" s="180">
        <v>1</v>
      </c>
      <c r="Z159" s="180">
        <v>1</v>
      </c>
      <c r="AA159" s="180">
        <v>1</v>
      </c>
      <c r="AB159" s="182">
        <v>2423</v>
      </c>
      <c r="AC159" s="183">
        <v>2423</v>
      </c>
      <c r="AD159" s="183">
        <v>2423</v>
      </c>
      <c r="AE159" s="183">
        <v>2423</v>
      </c>
      <c r="AF159" s="183">
        <v>2423</v>
      </c>
      <c r="AG159" s="183">
        <v>2423</v>
      </c>
      <c r="AH159" s="183">
        <v>2423</v>
      </c>
      <c r="AI159" s="183">
        <v>2423</v>
      </c>
      <c r="AJ159" s="183">
        <v>2423</v>
      </c>
      <c r="AK159" s="183">
        <v>2423</v>
      </c>
      <c r="AL159" s="183">
        <v>2423</v>
      </c>
      <c r="AM159" s="183">
        <v>2423</v>
      </c>
      <c r="AN159" s="183">
        <v>2423</v>
      </c>
      <c r="AO159" s="183">
        <v>2423</v>
      </c>
      <c r="AP159" s="183">
        <v>2423</v>
      </c>
      <c r="AQ159" s="183">
        <v>2423</v>
      </c>
      <c r="AR159" s="183">
        <v>2423</v>
      </c>
      <c r="AS159" s="183">
        <v>2423</v>
      </c>
      <c r="AT159" s="183">
        <v>2423</v>
      </c>
      <c r="AU159" s="183">
        <v>2423</v>
      </c>
      <c r="AV159" s="183">
        <v>2423</v>
      </c>
      <c r="AW159" s="183">
        <v>2423</v>
      </c>
      <c r="AX159" s="183">
        <v>2423</v>
      </c>
      <c r="AY159" s="183">
        <v>2423</v>
      </c>
      <c r="AZ159" s="263">
        <v>2423</v>
      </c>
      <c r="BA159" s="263">
        <v>2423</v>
      </c>
      <c r="BB159" s="263">
        <v>2423</v>
      </c>
      <c r="BC159" s="263">
        <v>2423</v>
      </c>
      <c r="BD159" s="263">
        <v>2423</v>
      </c>
      <c r="BE159" s="263">
        <v>2423</v>
      </c>
      <c r="BF159" s="263">
        <v>2423</v>
      </c>
      <c r="BG159" s="263">
        <v>2423</v>
      </c>
      <c r="BH159" s="263">
        <v>2423</v>
      </c>
      <c r="BI159" s="263">
        <v>2423</v>
      </c>
      <c r="BJ159" s="263">
        <v>2423</v>
      </c>
      <c r="BK159" s="263">
        <v>2423</v>
      </c>
      <c r="BL159" s="263">
        <v>2423</v>
      </c>
      <c r="BM159" s="263">
        <v>2423</v>
      </c>
      <c r="BN159" s="263">
        <v>2423</v>
      </c>
      <c r="BO159" s="263">
        <v>2423</v>
      </c>
      <c r="BP159" s="263">
        <v>2423</v>
      </c>
      <c r="BQ159" s="263">
        <v>2423</v>
      </c>
      <c r="BR159" s="263">
        <v>2423</v>
      </c>
      <c r="BS159" s="263">
        <v>2423</v>
      </c>
      <c r="BT159" s="263">
        <v>2423</v>
      </c>
      <c r="BU159" s="321">
        <v>2423</v>
      </c>
      <c r="BV159" s="321">
        <v>2423</v>
      </c>
      <c r="BW159" s="321">
        <v>2423</v>
      </c>
      <c r="BX159" s="321">
        <v>2423</v>
      </c>
      <c r="BY159" s="321">
        <v>2423</v>
      </c>
      <c r="BZ159" s="321">
        <v>2423</v>
      </c>
      <c r="CA159" s="321">
        <v>2423</v>
      </c>
      <c r="CB159" s="321">
        <v>2423</v>
      </c>
      <c r="CC159" s="321">
        <v>2423</v>
      </c>
      <c r="CD159" s="321">
        <v>2423</v>
      </c>
      <c r="CE159" s="321">
        <v>2423</v>
      </c>
      <c r="CF159" s="321">
        <v>2423</v>
      </c>
      <c r="CG159" s="321">
        <v>2423</v>
      </c>
      <c r="CH159" s="321">
        <v>2423</v>
      </c>
      <c r="CI159" s="321">
        <v>2423</v>
      </c>
      <c r="CJ159" s="321">
        <v>2423</v>
      </c>
      <c r="CK159" s="321">
        <v>2423</v>
      </c>
      <c r="CL159" s="321">
        <v>2423</v>
      </c>
      <c r="CM159" s="321">
        <v>2423</v>
      </c>
      <c r="CN159" s="321">
        <v>2423</v>
      </c>
      <c r="CO159" s="321">
        <v>2423</v>
      </c>
      <c r="CP159" s="321">
        <v>2423</v>
      </c>
      <c r="CQ159" s="321">
        <v>2423</v>
      </c>
      <c r="CR159" s="321">
        <v>2423</v>
      </c>
      <c r="CS159" s="321">
        <v>2423</v>
      </c>
      <c r="CT159" s="321">
        <v>2423</v>
      </c>
      <c r="CU159" s="321">
        <v>2423</v>
      </c>
      <c r="CV159" s="321">
        <v>2423</v>
      </c>
      <c r="CW159" s="321">
        <v>2423</v>
      </c>
      <c r="CX159" s="321">
        <v>2423</v>
      </c>
      <c r="CY159" s="321">
        <v>2423</v>
      </c>
      <c r="DA159" s="421">
        <f t="shared" si="10"/>
        <v>2423</v>
      </c>
      <c r="DB159" s="477">
        <f t="shared" si="11"/>
        <v>2423</v>
      </c>
      <c r="DC159" s="321">
        <v>2423</v>
      </c>
    </row>
    <row r="160" spans="1:112" s="153" customFormat="1" ht="13.5" customHeight="1" thickBot="1" x14ac:dyDescent="0.25">
      <c r="A160" s="150" t="s">
        <v>42</v>
      </c>
      <c r="B160" s="150" t="s">
        <v>42</v>
      </c>
      <c r="C160" s="150">
        <v>2</v>
      </c>
      <c r="D160" s="150" t="s">
        <v>42</v>
      </c>
      <c r="E160" s="150">
        <v>2</v>
      </c>
      <c r="F160" s="150">
        <v>100022</v>
      </c>
      <c r="G160" s="151" t="s">
        <v>326</v>
      </c>
      <c r="H160" s="151" t="s">
        <v>325</v>
      </c>
      <c r="I160" s="151">
        <v>118</v>
      </c>
      <c r="J160" s="151">
        <v>9555</v>
      </c>
      <c r="K160" s="151" t="s">
        <v>417</v>
      </c>
      <c r="L160" s="151">
        <v>3</v>
      </c>
      <c r="M160" s="152" t="s">
        <v>48</v>
      </c>
      <c r="O160" s="157">
        <v>1</v>
      </c>
      <c r="P160" s="157">
        <v>1</v>
      </c>
      <c r="Q160" s="157">
        <v>1</v>
      </c>
      <c r="R160" s="155">
        <v>1</v>
      </c>
      <c r="S160" s="180">
        <v>1</v>
      </c>
      <c r="T160" s="180">
        <v>1</v>
      </c>
      <c r="U160" s="180">
        <v>1</v>
      </c>
      <c r="V160" s="180">
        <v>1</v>
      </c>
      <c r="W160" s="180">
        <v>1</v>
      </c>
      <c r="X160" s="180">
        <v>1</v>
      </c>
      <c r="Y160" s="180">
        <v>1</v>
      </c>
      <c r="Z160" s="180">
        <v>1</v>
      </c>
      <c r="AA160" s="180">
        <v>1</v>
      </c>
      <c r="AB160" s="182">
        <v>9173</v>
      </c>
      <c r="AC160" s="183">
        <v>9173</v>
      </c>
      <c r="AD160" s="183">
        <v>9173</v>
      </c>
      <c r="AE160" s="183">
        <v>9173</v>
      </c>
      <c r="AF160" s="183">
        <v>9173</v>
      </c>
      <c r="AG160" s="183">
        <v>9173</v>
      </c>
      <c r="AH160" s="183">
        <v>9173</v>
      </c>
      <c r="AI160" s="183">
        <v>9173</v>
      </c>
      <c r="AJ160" s="183">
        <v>9173</v>
      </c>
      <c r="AK160" s="183">
        <v>9173</v>
      </c>
      <c r="AL160" s="183">
        <v>9173</v>
      </c>
      <c r="AM160" s="183">
        <v>9173</v>
      </c>
      <c r="AN160" s="183">
        <v>9173</v>
      </c>
      <c r="AO160" s="183">
        <v>9173</v>
      </c>
      <c r="AP160" s="183">
        <v>9173</v>
      </c>
      <c r="AQ160" s="183">
        <v>9173</v>
      </c>
      <c r="AR160" s="183">
        <v>9173</v>
      </c>
      <c r="AS160" s="183">
        <v>9173</v>
      </c>
      <c r="AT160" s="183">
        <v>9173</v>
      </c>
      <c r="AU160" s="183">
        <v>9173</v>
      </c>
      <c r="AV160" s="183">
        <v>9173</v>
      </c>
      <c r="AW160" s="183">
        <v>9173</v>
      </c>
      <c r="AX160" s="183">
        <v>9173</v>
      </c>
      <c r="AY160" s="183">
        <v>9173</v>
      </c>
      <c r="AZ160" s="263">
        <v>9173</v>
      </c>
      <c r="BA160" s="263">
        <v>9173</v>
      </c>
      <c r="BB160" s="263">
        <v>9173</v>
      </c>
      <c r="BC160" s="263">
        <v>9173</v>
      </c>
      <c r="BD160" s="263">
        <v>9173</v>
      </c>
      <c r="BE160" s="263">
        <v>9173</v>
      </c>
      <c r="BF160" s="263">
        <v>9173</v>
      </c>
      <c r="BG160" s="263">
        <v>9173</v>
      </c>
      <c r="BH160" s="263">
        <v>9173</v>
      </c>
      <c r="BI160" s="263">
        <v>9173</v>
      </c>
      <c r="BJ160" s="263">
        <v>9173</v>
      </c>
      <c r="BK160" s="263">
        <v>9173</v>
      </c>
      <c r="BL160" s="263">
        <v>9173</v>
      </c>
      <c r="BM160" s="263">
        <v>9173</v>
      </c>
      <c r="BN160" s="263">
        <v>9173</v>
      </c>
      <c r="BO160" s="263">
        <v>9173</v>
      </c>
      <c r="BP160" s="263">
        <v>9173</v>
      </c>
      <c r="BQ160" s="263">
        <v>9173</v>
      </c>
      <c r="BR160" s="263">
        <v>9173</v>
      </c>
      <c r="BS160" s="263">
        <v>9173</v>
      </c>
      <c r="BT160" s="263">
        <v>9173</v>
      </c>
      <c r="BU160" s="321">
        <v>9173</v>
      </c>
      <c r="BV160" s="321">
        <v>9173</v>
      </c>
      <c r="BW160" s="321">
        <v>9173</v>
      </c>
      <c r="BX160" s="321">
        <v>9173</v>
      </c>
      <c r="BY160" s="321">
        <v>9173</v>
      </c>
      <c r="BZ160" s="321">
        <v>9173</v>
      </c>
      <c r="CA160" s="321">
        <v>9173</v>
      </c>
      <c r="CB160" s="321">
        <v>9173</v>
      </c>
      <c r="CC160" s="321">
        <v>9173</v>
      </c>
      <c r="CD160" s="321">
        <v>9173</v>
      </c>
      <c r="CE160" s="321">
        <v>9173</v>
      </c>
      <c r="CF160" s="321">
        <v>9173</v>
      </c>
      <c r="CG160" s="321">
        <v>9173</v>
      </c>
      <c r="CH160" s="321">
        <v>9173</v>
      </c>
      <c r="CI160" s="321">
        <v>9173</v>
      </c>
      <c r="CJ160" s="321">
        <v>9173</v>
      </c>
      <c r="CK160" s="321">
        <v>9173</v>
      </c>
      <c r="CL160" s="321">
        <v>9173</v>
      </c>
      <c r="CM160" s="321">
        <v>9173</v>
      </c>
      <c r="CN160" s="321">
        <v>9173</v>
      </c>
      <c r="CO160" s="321">
        <v>9173</v>
      </c>
      <c r="CP160" s="321">
        <v>9173</v>
      </c>
      <c r="CQ160" s="321">
        <v>9173</v>
      </c>
      <c r="CR160" s="321">
        <v>9173</v>
      </c>
      <c r="CS160" s="321">
        <v>9173</v>
      </c>
      <c r="CT160" s="321">
        <v>9173</v>
      </c>
      <c r="CU160" s="321">
        <v>9173</v>
      </c>
      <c r="CV160" s="321">
        <v>9173</v>
      </c>
      <c r="CW160" s="321">
        <v>9173</v>
      </c>
      <c r="CX160" s="321">
        <v>9173</v>
      </c>
      <c r="CY160" s="321">
        <v>9173</v>
      </c>
      <c r="DA160" s="421">
        <f t="shared" si="10"/>
        <v>9173</v>
      </c>
      <c r="DB160" s="477">
        <f t="shared" si="11"/>
        <v>9173</v>
      </c>
      <c r="DC160" s="321">
        <v>9173</v>
      </c>
    </row>
    <row r="161" spans="1:111" s="168" customFormat="1" ht="13.5" customHeight="1" thickBot="1" x14ac:dyDescent="0.25">
      <c r="A161" s="165" t="s">
        <v>42</v>
      </c>
      <c r="B161" s="165" t="s">
        <v>42</v>
      </c>
      <c r="C161" s="165">
        <v>2</v>
      </c>
      <c r="D161" s="165" t="s">
        <v>42</v>
      </c>
      <c r="E161" s="165">
        <v>2</v>
      </c>
      <c r="F161" s="165">
        <v>100022</v>
      </c>
      <c r="G161" s="166" t="s">
        <v>327</v>
      </c>
      <c r="H161" s="166" t="s">
        <v>347</v>
      </c>
      <c r="I161" s="166">
        <v>119</v>
      </c>
      <c r="J161" s="166">
        <v>9555</v>
      </c>
      <c r="K161" s="166" t="s">
        <v>417</v>
      </c>
      <c r="L161" s="166">
        <v>3</v>
      </c>
      <c r="M161" s="167" t="s">
        <v>48</v>
      </c>
      <c r="O161" s="169">
        <v>58361</v>
      </c>
      <c r="P161" s="169">
        <v>58361</v>
      </c>
      <c r="Q161" s="169">
        <v>58361</v>
      </c>
      <c r="R161" s="170">
        <v>58361</v>
      </c>
      <c r="S161" s="200">
        <v>58361</v>
      </c>
      <c r="T161" s="200">
        <v>58361</v>
      </c>
      <c r="U161" s="200">
        <v>58361</v>
      </c>
      <c r="V161" s="200">
        <v>58361</v>
      </c>
      <c r="W161" s="200">
        <v>58361</v>
      </c>
      <c r="X161" s="200">
        <v>58361</v>
      </c>
      <c r="Y161" s="200">
        <v>58361</v>
      </c>
      <c r="Z161" s="200">
        <v>58361</v>
      </c>
      <c r="AA161" s="200">
        <v>58361</v>
      </c>
      <c r="AB161" s="200">
        <v>58361</v>
      </c>
      <c r="AC161" s="200">
        <v>58361</v>
      </c>
      <c r="AD161" s="200">
        <v>58361</v>
      </c>
      <c r="AE161" s="200">
        <v>58361</v>
      </c>
      <c r="AF161" s="200">
        <v>58361</v>
      </c>
      <c r="AG161" s="200">
        <v>58361</v>
      </c>
      <c r="AH161" s="200">
        <v>58361</v>
      </c>
      <c r="AI161" s="200">
        <v>58361</v>
      </c>
      <c r="AJ161" s="200">
        <v>58361</v>
      </c>
      <c r="AK161" s="200">
        <v>58361</v>
      </c>
      <c r="AL161" s="200">
        <v>58361</v>
      </c>
      <c r="AM161" s="202">
        <v>58361</v>
      </c>
      <c r="AN161" s="202">
        <v>58361</v>
      </c>
      <c r="AO161" s="202">
        <v>58361</v>
      </c>
      <c r="AP161" s="202">
        <v>58361</v>
      </c>
      <c r="AQ161" s="202">
        <v>58361</v>
      </c>
      <c r="AR161" s="202">
        <v>58361</v>
      </c>
      <c r="AS161" s="202">
        <v>58361</v>
      </c>
      <c r="AT161" s="202">
        <v>58361</v>
      </c>
      <c r="AU161" s="202">
        <v>58361</v>
      </c>
      <c r="AV161" s="202">
        <v>58361</v>
      </c>
      <c r="AW161" s="202">
        <v>58361</v>
      </c>
      <c r="AX161" s="202">
        <v>58361</v>
      </c>
      <c r="AY161" s="202">
        <v>58361</v>
      </c>
      <c r="AZ161" s="265">
        <v>58361</v>
      </c>
      <c r="BA161" s="265">
        <v>58361</v>
      </c>
      <c r="BB161" s="265">
        <v>58361</v>
      </c>
      <c r="BC161" s="265">
        <v>58361</v>
      </c>
      <c r="BD161" s="265">
        <v>58361</v>
      </c>
      <c r="BE161" s="265">
        <v>58361</v>
      </c>
      <c r="BF161" s="265">
        <v>58361</v>
      </c>
      <c r="BG161" s="265">
        <v>58361</v>
      </c>
      <c r="BH161" s="265">
        <v>58361</v>
      </c>
      <c r="BI161" s="265">
        <v>58361</v>
      </c>
      <c r="BJ161" s="265">
        <v>58361</v>
      </c>
      <c r="BK161" s="265">
        <v>58361</v>
      </c>
      <c r="BL161" s="265">
        <v>58361</v>
      </c>
      <c r="BM161" s="265">
        <v>58361</v>
      </c>
      <c r="BN161" s="265">
        <v>58361</v>
      </c>
      <c r="BO161" s="265">
        <v>58361</v>
      </c>
      <c r="BP161" s="265">
        <v>58361</v>
      </c>
      <c r="BQ161" s="265">
        <v>58361</v>
      </c>
      <c r="BR161" s="265">
        <v>58361</v>
      </c>
      <c r="BS161" s="265">
        <v>58361</v>
      </c>
      <c r="BT161" s="265">
        <v>58361</v>
      </c>
      <c r="BU161" s="327">
        <v>58361</v>
      </c>
      <c r="BV161" s="327">
        <v>58361</v>
      </c>
      <c r="BW161" s="327">
        <v>58361</v>
      </c>
      <c r="BX161" s="327">
        <v>58361</v>
      </c>
      <c r="BY161" s="327">
        <v>58361</v>
      </c>
      <c r="BZ161" s="327">
        <v>58361</v>
      </c>
      <c r="CA161" s="327">
        <v>58361</v>
      </c>
      <c r="CB161" s="327">
        <v>58361</v>
      </c>
      <c r="CC161" s="327">
        <v>58361</v>
      </c>
      <c r="CD161" s="327">
        <v>58361</v>
      </c>
      <c r="CE161" s="327">
        <v>58361</v>
      </c>
      <c r="CF161" s="327">
        <v>58361</v>
      </c>
      <c r="CG161" s="327">
        <v>58361</v>
      </c>
      <c r="CH161" s="327">
        <v>58361</v>
      </c>
      <c r="CI161" s="327">
        <v>58361</v>
      </c>
      <c r="CJ161" s="327">
        <v>58361</v>
      </c>
      <c r="CK161" s="327">
        <v>58361</v>
      </c>
      <c r="CL161" s="327">
        <v>58361</v>
      </c>
      <c r="CM161" s="327">
        <v>58361</v>
      </c>
      <c r="CN161" s="327">
        <v>58361</v>
      </c>
      <c r="CO161" s="327">
        <v>58361</v>
      </c>
      <c r="CP161" s="327">
        <v>58361</v>
      </c>
      <c r="CQ161" s="327">
        <v>58361</v>
      </c>
      <c r="CR161" s="327">
        <v>58361</v>
      </c>
      <c r="CS161" s="327">
        <v>58361</v>
      </c>
      <c r="CT161" s="327">
        <v>58361</v>
      </c>
      <c r="CU161" s="327">
        <v>58361</v>
      </c>
      <c r="CV161" s="327">
        <v>58361</v>
      </c>
      <c r="CW161" s="327">
        <v>58361</v>
      </c>
      <c r="CX161" s="327">
        <v>58361</v>
      </c>
      <c r="CY161" s="327">
        <v>58361</v>
      </c>
      <c r="DA161" s="421">
        <f t="shared" si="10"/>
        <v>58361</v>
      </c>
      <c r="DB161" s="477">
        <f t="shared" si="11"/>
        <v>58361</v>
      </c>
      <c r="DC161" s="327">
        <v>58361</v>
      </c>
    </row>
    <row r="162" spans="1:111" ht="13.5" thickBot="1" x14ac:dyDescent="0.25">
      <c r="A162" s="1" t="s">
        <v>43</v>
      </c>
      <c r="B162" s="1" t="s">
        <v>43</v>
      </c>
      <c r="C162" s="1">
        <v>2</v>
      </c>
      <c r="D162" s="1" t="s">
        <v>43</v>
      </c>
      <c r="E162" s="1">
        <v>2</v>
      </c>
      <c r="F162" s="1">
        <v>100029</v>
      </c>
      <c r="G162" s="3" t="s">
        <v>329</v>
      </c>
      <c r="H162" s="3" t="s">
        <v>328</v>
      </c>
      <c r="I162" s="3">
        <v>55</v>
      </c>
      <c r="J162" s="3">
        <v>9938</v>
      </c>
      <c r="K162" s="3" t="s">
        <v>418</v>
      </c>
      <c r="L162" s="3">
        <v>3</v>
      </c>
      <c r="M162" s="4" t="s">
        <v>48</v>
      </c>
      <c r="O162" s="8">
        <v>11455</v>
      </c>
      <c r="P162" s="8">
        <v>11455</v>
      </c>
      <c r="Q162" s="8">
        <v>11455</v>
      </c>
      <c r="R162" s="78">
        <v>11455</v>
      </c>
      <c r="S162" s="98">
        <v>11455</v>
      </c>
      <c r="T162" s="98">
        <v>11455</v>
      </c>
      <c r="U162" s="98">
        <v>11455</v>
      </c>
      <c r="V162" s="98">
        <v>11455</v>
      </c>
      <c r="W162" s="98">
        <v>11455</v>
      </c>
      <c r="X162" s="98">
        <v>11455</v>
      </c>
      <c r="Y162" s="98">
        <v>11455</v>
      </c>
      <c r="Z162" s="98">
        <v>11455</v>
      </c>
      <c r="AA162" s="98">
        <v>11455</v>
      </c>
      <c r="AB162" s="98">
        <v>11455</v>
      </c>
      <c r="AC162" s="98">
        <v>11455</v>
      </c>
      <c r="AD162" s="98">
        <v>11455</v>
      </c>
      <c r="AE162" s="98">
        <v>11455</v>
      </c>
      <c r="AF162" s="98">
        <v>11455</v>
      </c>
      <c r="AG162" s="98">
        <v>11455</v>
      </c>
      <c r="AH162" s="98">
        <v>11455</v>
      </c>
      <c r="AI162" s="98">
        <v>11455</v>
      </c>
      <c r="AJ162" s="98">
        <v>11455</v>
      </c>
      <c r="AK162" s="98">
        <v>11455</v>
      </c>
      <c r="AL162" s="98">
        <v>11455</v>
      </c>
      <c r="AM162" s="104">
        <v>11455</v>
      </c>
      <c r="AN162" s="104">
        <v>11455</v>
      </c>
      <c r="AO162" s="104">
        <v>11455</v>
      </c>
      <c r="AP162" s="104">
        <v>11455</v>
      </c>
      <c r="AQ162" s="104">
        <v>11455</v>
      </c>
      <c r="AR162" s="104">
        <v>11455</v>
      </c>
      <c r="AS162" s="104">
        <v>11455</v>
      </c>
      <c r="AT162" s="104">
        <v>11455</v>
      </c>
      <c r="AU162" s="104">
        <v>11455</v>
      </c>
      <c r="AV162" s="104">
        <v>11455</v>
      </c>
      <c r="AW162" s="104">
        <v>11455</v>
      </c>
      <c r="AX162" s="104">
        <v>11455</v>
      </c>
      <c r="AY162" s="104">
        <v>11455</v>
      </c>
      <c r="AZ162" s="256">
        <v>11455</v>
      </c>
      <c r="BA162" s="256">
        <v>11455</v>
      </c>
      <c r="BB162" s="256">
        <v>11455</v>
      </c>
      <c r="BC162" s="256">
        <v>11455</v>
      </c>
      <c r="BD162" s="256">
        <v>11455</v>
      </c>
      <c r="BE162" s="256">
        <v>11455</v>
      </c>
      <c r="BF162" s="256">
        <v>11455</v>
      </c>
      <c r="BG162" s="256">
        <v>11455</v>
      </c>
      <c r="BH162" s="256">
        <v>11455</v>
      </c>
      <c r="BI162" s="256">
        <v>11455</v>
      </c>
      <c r="BJ162" s="256">
        <v>11455</v>
      </c>
      <c r="BK162" s="256">
        <v>11455</v>
      </c>
      <c r="BL162" s="256">
        <v>11455</v>
      </c>
      <c r="BM162" s="256">
        <v>11455</v>
      </c>
      <c r="BN162" s="256">
        <v>11455</v>
      </c>
      <c r="BO162" s="256">
        <v>11455</v>
      </c>
      <c r="BP162" s="256">
        <v>11455</v>
      </c>
      <c r="BQ162" s="256">
        <v>11455</v>
      </c>
      <c r="BR162" s="256">
        <v>11455</v>
      </c>
      <c r="BS162" s="256">
        <v>11455</v>
      </c>
      <c r="BT162" s="256">
        <v>11455</v>
      </c>
      <c r="BU162" s="323">
        <v>11455</v>
      </c>
      <c r="BV162" s="323">
        <v>11455</v>
      </c>
      <c r="BW162" s="323">
        <v>11455</v>
      </c>
      <c r="BX162" s="323">
        <v>11455</v>
      </c>
      <c r="BY162" s="323">
        <v>11455</v>
      </c>
      <c r="BZ162" s="323">
        <v>11455</v>
      </c>
      <c r="CA162" s="323">
        <v>11455</v>
      </c>
      <c r="CB162" s="323">
        <v>11455</v>
      </c>
      <c r="CC162" s="323">
        <v>11455</v>
      </c>
      <c r="CD162" s="323">
        <v>11455</v>
      </c>
      <c r="CE162" s="323">
        <v>11455</v>
      </c>
      <c r="CF162" s="323">
        <v>11455</v>
      </c>
      <c r="CG162" s="323">
        <v>11455</v>
      </c>
      <c r="CH162" s="323">
        <v>11455</v>
      </c>
      <c r="CI162" s="323">
        <v>11455</v>
      </c>
      <c r="CJ162" s="323">
        <v>11455</v>
      </c>
      <c r="CK162" s="323">
        <v>11455</v>
      </c>
      <c r="CL162" s="323">
        <v>11455</v>
      </c>
      <c r="CM162" s="323">
        <v>11455</v>
      </c>
      <c r="CN162" s="323">
        <v>11455</v>
      </c>
      <c r="CO162" s="323">
        <v>11455</v>
      </c>
      <c r="CP162" s="323">
        <v>11455</v>
      </c>
      <c r="CQ162" s="323">
        <v>11455</v>
      </c>
      <c r="CR162" s="323">
        <v>11455</v>
      </c>
      <c r="CS162" s="323">
        <v>11455</v>
      </c>
      <c r="CT162" s="323">
        <v>11455</v>
      </c>
      <c r="CU162" s="323">
        <v>11455</v>
      </c>
      <c r="CV162" s="323">
        <v>11455</v>
      </c>
      <c r="CW162" s="323">
        <v>11455</v>
      </c>
      <c r="CX162" s="323">
        <v>11455</v>
      </c>
      <c r="CY162" s="323">
        <v>11455</v>
      </c>
      <c r="DA162" s="421">
        <f t="shared" si="10"/>
        <v>11455</v>
      </c>
      <c r="DB162" s="477">
        <f t="shared" si="11"/>
        <v>11455</v>
      </c>
      <c r="DF162" s="334" t="s">
        <v>516</v>
      </c>
    </row>
    <row r="163" spans="1:111" s="60" customFormat="1" ht="13.5" thickBot="1" x14ac:dyDescent="0.25">
      <c r="A163" s="57" t="s">
        <v>43</v>
      </c>
      <c r="B163" s="57" t="s">
        <v>43</v>
      </c>
      <c r="C163" s="57">
        <v>2</v>
      </c>
      <c r="D163" s="57" t="s">
        <v>43</v>
      </c>
      <c r="E163" s="57">
        <v>2</v>
      </c>
      <c r="F163" s="57">
        <v>100029</v>
      </c>
      <c r="G163" s="58" t="s">
        <v>331</v>
      </c>
      <c r="H163" s="58" t="s">
        <v>330</v>
      </c>
      <c r="I163" s="58">
        <v>54</v>
      </c>
      <c r="J163" s="58">
        <v>9939</v>
      </c>
      <c r="K163" s="58" t="s">
        <v>418</v>
      </c>
      <c r="L163" s="58">
        <v>3</v>
      </c>
      <c r="M163" s="59" t="s">
        <v>48</v>
      </c>
      <c r="O163" s="67">
        <v>87895</v>
      </c>
      <c r="P163" s="67">
        <v>87895</v>
      </c>
      <c r="Q163" s="67">
        <v>87895</v>
      </c>
      <c r="R163" s="83">
        <v>87895</v>
      </c>
      <c r="S163" s="99">
        <v>87895</v>
      </c>
      <c r="T163" s="99">
        <v>87895</v>
      </c>
      <c r="U163" s="99">
        <v>87895</v>
      </c>
      <c r="V163" s="99">
        <v>87895</v>
      </c>
      <c r="W163" s="99">
        <v>87895</v>
      </c>
      <c r="X163" s="99">
        <v>87895</v>
      </c>
      <c r="Y163" s="99">
        <v>87895</v>
      </c>
      <c r="Z163" s="99">
        <v>87895</v>
      </c>
      <c r="AA163" s="99">
        <v>87895</v>
      </c>
      <c r="AB163" s="99">
        <v>87895</v>
      </c>
      <c r="AC163" s="99">
        <v>87895</v>
      </c>
      <c r="AD163" s="99">
        <v>87895</v>
      </c>
      <c r="AE163" s="99">
        <v>87895</v>
      </c>
      <c r="AF163" s="99">
        <v>87895</v>
      </c>
      <c r="AG163" s="99">
        <v>87895</v>
      </c>
      <c r="AH163" s="99">
        <v>87895</v>
      </c>
      <c r="AI163" s="99">
        <v>87895</v>
      </c>
      <c r="AJ163" s="99">
        <v>87895</v>
      </c>
      <c r="AK163" s="99">
        <v>87895</v>
      </c>
      <c r="AL163" s="99">
        <v>87895</v>
      </c>
      <c r="AM163" s="105">
        <v>87895</v>
      </c>
      <c r="AN163" s="105">
        <v>87895</v>
      </c>
      <c r="AO163" s="105">
        <v>87895</v>
      </c>
      <c r="AP163" s="105">
        <v>87895</v>
      </c>
      <c r="AQ163" s="105">
        <v>87895</v>
      </c>
      <c r="AR163" s="105">
        <v>87895</v>
      </c>
      <c r="AS163" s="105">
        <v>87895</v>
      </c>
      <c r="AT163" s="105">
        <v>87895</v>
      </c>
      <c r="AU163" s="105">
        <v>87895</v>
      </c>
      <c r="AV163" s="105">
        <v>87895</v>
      </c>
      <c r="AW163" s="105">
        <v>87895</v>
      </c>
      <c r="AX163" s="105">
        <v>87895</v>
      </c>
      <c r="AY163" s="105">
        <v>87895</v>
      </c>
      <c r="AZ163" s="258">
        <v>87895</v>
      </c>
      <c r="BA163" s="258">
        <v>87895</v>
      </c>
      <c r="BB163" s="258">
        <v>87895</v>
      </c>
      <c r="BC163" s="258">
        <v>87895</v>
      </c>
      <c r="BD163" s="258">
        <v>87895</v>
      </c>
      <c r="BE163" s="258">
        <v>87895</v>
      </c>
      <c r="BF163" s="258">
        <v>87895</v>
      </c>
      <c r="BG163" s="258">
        <v>87895</v>
      </c>
      <c r="BH163" s="258">
        <v>87895</v>
      </c>
      <c r="BI163" s="258">
        <v>87895</v>
      </c>
      <c r="BJ163" s="258">
        <v>87895</v>
      </c>
      <c r="BK163" s="258">
        <v>87895</v>
      </c>
      <c r="BL163" s="258">
        <v>87895</v>
      </c>
      <c r="BM163" s="258">
        <v>87895</v>
      </c>
      <c r="BN163" s="258">
        <v>87895</v>
      </c>
      <c r="BO163" s="258">
        <v>87895</v>
      </c>
      <c r="BP163" s="258">
        <v>87895</v>
      </c>
      <c r="BQ163" s="258">
        <v>87895</v>
      </c>
      <c r="BR163" s="258">
        <v>87895</v>
      </c>
      <c r="BS163" s="258">
        <v>87895</v>
      </c>
      <c r="BT163" s="258">
        <v>87895</v>
      </c>
      <c r="BU163" s="324">
        <v>87895</v>
      </c>
      <c r="BV163" s="324">
        <v>87895</v>
      </c>
      <c r="BW163" s="324">
        <v>87895</v>
      </c>
      <c r="BX163" s="324">
        <v>87895</v>
      </c>
      <c r="BY163" s="324">
        <v>87895</v>
      </c>
      <c r="BZ163" s="324">
        <v>87895</v>
      </c>
      <c r="CA163" s="324">
        <v>87895</v>
      </c>
      <c r="CB163" s="324">
        <v>87895</v>
      </c>
      <c r="CC163" s="324">
        <v>87895</v>
      </c>
      <c r="CD163" s="324">
        <v>87895</v>
      </c>
      <c r="CE163" s="324">
        <v>87895</v>
      </c>
      <c r="CF163" s="324">
        <v>87895</v>
      </c>
      <c r="CG163" s="324">
        <v>87895</v>
      </c>
      <c r="CH163" s="324">
        <v>87895</v>
      </c>
      <c r="CI163" s="324">
        <v>87895</v>
      </c>
      <c r="CJ163" s="324">
        <v>87895</v>
      </c>
      <c r="CK163" s="324">
        <v>87895</v>
      </c>
      <c r="CL163" s="324">
        <v>87895</v>
      </c>
      <c r="CM163" s="324">
        <v>87895</v>
      </c>
      <c r="CN163" s="324">
        <v>87895</v>
      </c>
      <c r="CO163" s="324">
        <v>87895</v>
      </c>
      <c r="CP163" s="324">
        <v>87895</v>
      </c>
      <c r="CQ163" s="324">
        <v>87895</v>
      </c>
      <c r="CR163" s="324">
        <v>87895</v>
      </c>
      <c r="CS163" s="324">
        <v>87895</v>
      </c>
      <c r="CT163" s="324">
        <v>87895</v>
      </c>
      <c r="CU163" s="324">
        <v>87895</v>
      </c>
      <c r="CV163" s="324">
        <v>87895</v>
      </c>
      <c r="CW163" s="324">
        <v>87895</v>
      </c>
      <c r="CX163" s="324">
        <v>87895</v>
      </c>
      <c r="CY163" s="324">
        <v>87895</v>
      </c>
      <c r="DA163" s="421">
        <f t="shared" si="10"/>
        <v>87895</v>
      </c>
      <c r="DB163" s="477">
        <f t="shared" si="11"/>
        <v>87895</v>
      </c>
    </row>
    <row r="164" spans="1:111" ht="13.5" thickBot="1" x14ac:dyDescent="0.25">
      <c r="A164" s="1" t="s">
        <v>44</v>
      </c>
      <c r="B164" s="1" t="s">
        <v>44</v>
      </c>
      <c r="C164" s="1">
        <v>2</v>
      </c>
      <c r="D164" s="1" t="s">
        <v>44</v>
      </c>
      <c r="E164" s="1">
        <v>2</v>
      </c>
      <c r="F164" s="1">
        <v>100051</v>
      </c>
      <c r="G164" s="3" t="s">
        <v>333</v>
      </c>
      <c r="H164" s="3" t="s">
        <v>332</v>
      </c>
      <c r="I164" s="3">
        <v>114</v>
      </c>
      <c r="J164" s="3">
        <v>9995</v>
      </c>
      <c r="K164" s="3" t="s">
        <v>418</v>
      </c>
      <c r="L164" s="3">
        <v>3</v>
      </c>
      <c r="M164" s="4" t="s">
        <v>48</v>
      </c>
      <c r="N164">
        <v>2008</v>
      </c>
      <c r="O164" s="9">
        <v>4259</v>
      </c>
      <c r="P164" s="9">
        <v>4259</v>
      </c>
      <c r="Q164" s="9">
        <v>4259</v>
      </c>
      <c r="R164" s="78">
        <v>4259</v>
      </c>
      <c r="S164" s="98">
        <v>4259</v>
      </c>
      <c r="T164" s="98">
        <v>4259</v>
      </c>
      <c r="U164" s="98">
        <v>4259</v>
      </c>
      <c r="V164" s="98">
        <v>4259</v>
      </c>
      <c r="W164" s="98">
        <v>4259</v>
      </c>
      <c r="X164" s="98">
        <v>4259</v>
      </c>
      <c r="Y164" s="98">
        <v>4259</v>
      </c>
      <c r="Z164" s="98">
        <v>4259</v>
      </c>
      <c r="AA164" s="98">
        <v>4259</v>
      </c>
      <c r="AB164" s="98">
        <v>4259</v>
      </c>
      <c r="AC164" s="98">
        <v>4259</v>
      </c>
      <c r="AD164" s="98">
        <v>4259</v>
      </c>
      <c r="AE164" s="138">
        <v>11938</v>
      </c>
      <c r="AF164" s="140">
        <v>11938</v>
      </c>
      <c r="AG164" s="140">
        <v>11938</v>
      </c>
      <c r="AH164" s="140">
        <v>11938</v>
      </c>
      <c r="AI164" s="140">
        <v>11938</v>
      </c>
      <c r="AJ164" s="140">
        <v>11938</v>
      </c>
      <c r="AK164" s="140">
        <v>11938</v>
      </c>
      <c r="AL164" s="140">
        <v>11938</v>
      </c>
      <c r="AM164" s="140">
        <v>11938</v>
      </c>
      <c r="AN164" s="140">
        <v>11938</v>
      </c>
      <c r="AO164" s="140">
        <v>11938</v>
      </c>
      <c r="AP164" s="140">
        <v>11938</v>
      </c>
      <c r="AQ164" s="140">
        <v>11938</v>
      </c>
      <c r="AR164" s="140">
        <v>11938</v>
      </c>
      <c r="AS164" s="140">
        <v>11938</v>
      </c>
      <c r="AT164" s="140">
        <v>11938</v>
      </c>
      <c r="AU164" s="140">
        <v>11938</v>
      </c>
      <c r="AV164" s="140">
        <v>11938</v>
      </c>
      <c r="AW164" s="140">
        <v>11938</v>
      </c>
      <c r="AX164" s="140">
        <v>11938</v>
      </c>
      <c r="AY164" s="140">
        <v>11938</v>
      </c>
      <c r="AZ164" s="229">
        <v>11938</v>
      </c>
      <c r="BA164" s="229">
        <v>11938</v>
      </c>
      <c r="BB164" s="229">
        <v>11938</v>
      </c>
      <c r="BC164" s="229">
        <v>11938</v>
      </c>
      <c r="BD164" s="229">
        <v>11938</v>
      </c>
      <c r="BE164" s="229">
        <v>11938</v>
      </c>
      <c r="BF164" s="229">
        <v>11938</v>
      </c>
      <c r="BG164" s="229">
        <v>11938</v>
      </c>
      <c r="BH164" s="229">
        <v>11938</v>
      </c>
      <c r="BI164" s="229">
        <v>11938</v>
      </c>
      <c r="BJ164" s="229">
        <v>11938</v>
      </c>
      <c r="BK164" s="229">
        <v>11938</v>
      </c>
      <c r="BL164" s="229">
        <v>11938</v>
      </c>
      <c r="BM164" s="229">
        <v>11938</v>
      </c>
      <c r="BN164" s="229">
        <v>11938</v>
      </c>
      <c r="BO164" s="229">
        <v>11938</v>
      </c>
      <c r="BP164" s="229">
        <v>11938</v>
      </c>
      <c r="BQ164" s="229">
        <v>11938</v>
      </c>
      <c r="BR164" s="229">
        <v>11938</v>
      </c>
      <c r="BS164" s="229">
        <v>11938</v>
      </c>
      <c r="BT164" s="229">
        <v>11938</v>
      </c>
      <c r="BU164" s="303">
        <v>11938</v>
      </c>
      <c r="BV164" s="303">
        <v>11938</v>
      </c>
      <c r="BW164" s="303">
        <v>11938</v>
      </c>
      <c r="BX164" s="303">
        <v>11938</v>
      </c>
      <c r="BY164" s="303">
        <v>11938</v>
      </c>
      <c r="BZ164" s="303">
        <v>11938</v>
      </c>
      <c r="CA164" s="303">
        <v>11938</v>
      </c>
      <c r="CB164" s="303">
        <v>11938</v>
      </c>
      <c r="CC164" s="303">
        <v>11938</v>
      </c>
      <c r="CD164" s="303">
        <v>11938</v>
      </c>
      <c r="CE164" s="303">
        <v>11938</v>
      </c>
      <c r="CF164" s="303">
        <v>11938</v>
      </c>
      <c r="CG164" s="303">
        <v>11938</v>
      </c>
      <c r="CH164" s="303">
        <v>11938</v>
      </c>
      <c r="CI164" s="303">
        <v>11938</v>
      </c>
      <c r="CJ164" s="303">
        <v>11938</v>
      </c>
      <c r="CK164" s="303">
        <v>11938</v>
      </c>
      <c r="CL164" s="303">
        <v>11938</v>
      </c>
      <c r="CM164" s="303">
        <v>11938</v>
      </c>
      <c r="CN164" s="303">
        <v>11938</v>
      </c>
      <c r="CO164" s="303">
        <v>11938</v>
      </c>
      <c r="CP164" s="303">
        <v>11938</v>
      </c>
      <c r="CQ164" s="303">
        <v>11938</v>
      </c>
      <c r="CR164" s="303">
        <v>11938</v>
      </c>
      <c r="CS164" s="303">
        <v>11938</v>
      </c>
      <c r="CT164" s="303">
        <v>11938</v>
      </c>
      <c r="CU164" s="303">
        <v>11938</v>
      </c>
      <c r="CV164" s="303">
        <v>11938</v>
      </c>
      <c r="CW164" s="303">
        <v>11938</v>
      </c>
      <c r="CX164" s="303">
        <v>11938</v>
      </c>
      <c r="CY164" s="303">
        <v>11938</v>
      </c>
      <c r="DA164" s="421">
        <f t="shared" si="10"/>
        <v>11938</v>
      </c>
      <c r="DB164" s="477">
        <f t="shared" si="11"/>
        <v>11938</v>
      </c>
      <c r="DF164" s="334" t="s">
        <v>516</v>
      </c>
    </row>
    <row r="165" spans="1:111" ht="13.5" thickBot="1" x14ac:dyDescent="0.25">
      <c r="A165" s="1" t="s">
        <v>44</v>
      </c>
      <c r="B165" s="1" t="s">
        <v>44</v>
      </c>
      <c r="C165" s="1">
        <v>2</v>
      </c>
      <c r="D165" s="1" t="s">
        <v>44</v>
      </c>
      <c r="E165" s="1">
        <v>2</v>
      </c>
      <c r="F165" s="1">
        <v>100051</v>
      </c>
      <c r="G165" s="3" t="s">
        <v>335</v>
      </c>
      <c r="H165" s="3" t="s">
        <v>334</v>
      </c>
      <c r="I165" s="3">
        <v>113</v>
      </c>
      <c r="J165" s="3">
        <v>9994</v>
      </c>
      <c r="K165" s="3" t="s">
        <v>418</v>
      </c>
      <c r="L165" s="3">
        <v>3</v>
      </c>
      <c r="M165" s="4" t="s">
        <v>48</v>
      </c>
      <c r="N165">
        <v>2008</v>
      </c>
      <c r="O165" s="9">
        <v>877</v>
      </c>
      <c r="P165" s="9">
        <v>877</v>
      </c>
      <c r="Q165" s="9">
        <v>877</v>
      </c>
      <c r="R165" s="78">
        <v>877</v>
      </c>
      <c r="S165" s="98">
        <v>877</v>
      </c>
      <c r="T165" s="102">
        <v>2452</v>
      </c>
      <c r="U165" s="104">
        <v>2452</v>
      </c>
      <c r="V165" s="104">
        <v>2452</v>
      </c>
      <c r="W165" s="104">
        <v>2452</v>
      </c>
      <c r="X165" s="104">
        <v>2452</v>
      </c>
      <c r="Y165" s="104">
        <v>2452</v>
      </c>
      <c r="Z165" s="104">
        <v>2452</v>
      </c>
      <c r="AA165" s="104">
        <v>2452</v>
      </c>
      <c r="AB165" s="104">
        <v>2452</v>
      </c>
      <c r="AC165" s="104">
        <v>2452</v>
      </c>
      <c r="AD165" s="104">
        <v>2452</v>
      </c>
      <c r="AE165" s="104">
        <v>2452</v>
      </c>
      <c r="AF165" s="104">
        <v>2452</v>
      </c>
      <c r="AG165" s="104">
        <v>2452</v>
      </c>
      <c r="AH165" s="104">
        <v>2452</v>
      </c>
      <c r="AI165" s="104">
        <v>2452</v>
      </c>
      <c r="AJ165" s="104">
        <v>2452</v>
      </c>
      <c r="AK165" s="104">
        <v>2452</v>
      </c>
      <c r="AL165" s="104">
        <v>2452</v>
      </c>
      <c r="AM165" s="104">
        <v>2452</v>
      </c>
      <c r="AN165" s="104">
        <v>2452</v>
      </c>
      <c r="AO165" s="104">
        <v>2452</v>
      </c>
      <c r="AP165" s="104">
        <v>2452</v>
      </c>
      <c r="AQ165" s="104">
        <v>2452</v>
      </c>
      <c r="AR165" s="104">
        <v>2452</v>
      </c>
      <c r="AS165" s="104">
        <v>2452</v>
      </c>
      <c r="AT165" s="104">
        <v>2452</v>
      </c>
      <c r="AU165" s="104">
        <v>2452</v>
      </c>
      <c r="AV165" s="104">
        <v>2452</v>
      </c>
      <c r="AW165" s="104">
        <v>2452</v>
      </c>
      <c r="AX165" s="104">
        <v>2452</v>
      </c>
      <c r="AY165" s="104">
        <v>2452</v>
      </c>
      <c r="AZ165" s="256">
        <v>2452</v>
      </c>
      <c r="BA165" s="256">
        <v>2452</v>
      </c>
      <c r="BB165" s="256">
        <v>2452</v>
      </c>
      <c r="BC165" s="256">
        <v>2452</v>
      </c>
      <c r="BD165" s="256">
        <v>2452</v>
      </c>
      <c r="BE165" s="256">
        <v>2452</v>
      </c>
      <c r="BF165" s="256">
        <v>2452</v>
      </c>
      <c r="BG165" s="256">
        <v>2452</v>
      </c>
      <c r="BH165" s="256">
        <v>2452</v>
      </c>
      <c r="BI165" s="256">
        <v>2452</v>
      </c>
      <c r="BJ165" s="256">
        <v>2452</v>
      </c>
      <c r="BK165" s="256">
        <v>2452</v>
      </c>
      <c r="BL165" s="256">
        <v>2452</v>
      </c>
      <c r="BM165" s="256">
        <v>2452</v>
      </c>
      <c r="BN165" s="256">
        <v>2452</v>
      </c>
      <c r="BO165" s="256">
        <v>2452</v>
      </c>
      <c r="BP165" s="256">
        <v>2452</v>
      </c>
      <c r="BQ165" s="256">
        <v>2452</v>
      </c>
      <c r="BR165" s="256">
        <v>2452</v>
      </c>
      <c r="BS165" s="256">
        <v>2452</v>
      </c>
      <c r="BT165" s="256">
        <v>2452</v>
      </c>
      <c r="BU165" s="323">
        <v>2452</v>
      </c>
      <c r="BV165" s="323">
        <v>2452</v>
      </c>
      <c r="BW165" s="323">
        <v>2452</v>
      </c>
      <c r="BX165" s="323">
        <v>2452</v>
      </c>
      <c r="BY165" s="323">
        <v>2452</v>
      </c>
      <c r="BZ165" s="323">
        <v>2452</v>
      </c>
      <c r="CA165" s="323">
        <v>2452</v>
      </c>
      <c r="CB165" s="323">
        <v>2452</v>
      </c>
      <c r="CC165" s="323">
        <v>2452</v>
      </c>
      <c r="CD165" s="323">
        <v>2452</v>
      </c>
      <c r="CE165" s="323">
        <v>2452</v>
      </c>
      <c r="CF165" s="323">
        <v>2452</v>
      </c>
      <c r="CG165" s="323">
        <v>2452</v>
      </c>
      <c r="CH165" s="323">
        <v>2452</v>
      </c>
      <c r="CI165" s="323">
        <v>2452</v>
      </c>
      <c r="CJ165" s="323">
        <v>2452</v>
      </c>
      <c r="CK165" s="323">
        <v>2452</v>
      </c>
      <c r="CL165" s="323">
        <v>2452</v>
      </c>
      <c r="CM165" s="323">
        <v>2452</v>
      </c>
      <c r="CN165" s="323">
        <v>2452</v>
      </c>
      <c r="CO165" s="323">
        <v>2452</v>
      </c>
      <c r="CP165" s="323">
        <v>2452</v>
      </c>
      <c r="CQ165" s="323">
        <v>2452</v>
      </c>
      <c r="CR165" s="323">
        <v>2452</v>
      </c>
      <c r="CS165" s="323">
        <v>2452</v>
      </c>
      <c r="CT165" s="323">
        <v>2452</v>
      </c>
      <c r="CU165" s="323">
        <v>2452</v>
      </c>
      <c r="CV165" s="323">
        <v>2452</v>
      </c>
      <c r="CW165" s="323">
        <v>2452</v>
      </c>
      <c r="CX165" s="323">
        <v>2452</v>
      </c>
      <c r="CY165" s="323">
        <v>2452</v>
      </c>
      <c r="DA165" s="421">
        <f t="shared" si="10"/>
        <v>2452</v>
      </c>
      <c r="DB165" s="477">
        <f t="shared" si="11"/>
        <v>2452</v>
      </c>
    </row>
    <row r="166" spans="1:111" s="60" customFormat="1" ht="13.5" thickBot="1" x14ac:dyDescent="0.25">
      <c r="A166" s="57" t="s">
        <v>44</v>
      </c>
      <c r="B166" s="57" t="s">
        <v>44</v>
      </c>
      <c r="C166" s="57">
        <v>2</v>
      </c>
      <c r="D166" s="57" t="s">
        <v>44</v>
      </c>
      <c r="E166" s="57">
        <v>2</v>
      </c>
      <c r="F166" s="57">
        <v>100051</v>
      </c>
      <c r="G166" s="58" t="s">
        <v>337</v>
      </c>
      <c r="H166" s="58" t="s">
        <v>336</v>
      </c>
      <c r="I166" s="58">
        <v>112</v>
      </c>
      <c r="J166" s="58">
        <v>9978</v>
      </c>
      <c r="K166" s="58" t="s">
        <v>418</v>
      </c>
      <c r="L166" s="58">
        <v>3</v>
      </c>
      <c r="M166" s="59" t="s">
        <v>48</v>
      </c>
      <c r="N166" s="60">
        <v>2008</v>
      </c>
      <c r="O166" s="61">
        <v>650</v>
      </c>
      <c r="P166" s="61">
        <v>650</v>
      </c>
      <c r="Q166" s="61">
        <v>650</v>
      </c>
      <c r="R166" s="83">
        <v>650</v>
      </c>
      <c r="S166" s="99">
        <v>650</v>
      </c>
      <c r="T166" s="103">
        <v>2082</v>
      </c>
      <c r="U166" s="105">
        <v>2082</v>
      </c>
      <c r="V166" s="105">
        <v>2082</v>
      </c>
      <c r="W166" s="105">
        <v>2082</v>
      </c>
      <c r="X166" s="105">
        <v>2082</v>
      </c>
      <c r="Y166" s="105">
        <v>2082</v>
      </c>
      <c r="Z166" s="105">
        <v>2082</v>
      </c>
      <c r="AA166" s="105">
        <v>2082</v>
      </c>
      <c r="AB166" s="105">
        <v>2082</v>
      </c>
      <c r="AC166" s="105">
        <v>2082</v>
      </c>
      <c r="AD166" s="105">
        <v>2082</v>
      </c>
      <c r="AE166" s="105">
        <v>2082</v>
      </c>
      <c r="AF166" s="105">
        <v>2082</v>
      </c>
      <c r="AG166" s="105">
        <v>2082</v>
      </c>
      <c r="AH166" s="105">
        <v>2082</v>
      </c>
      <c r="AI166" s="105">
        <v>2082</v>
      </c>
      <c r="AJ166" s="105">
        <v>2082</v>
      </c>
      <c r="AK166" s="105">
        <v>2082</v>
      </c>
      <c r="AL166" s="105">
        <v>2082</v>
      </c>
      <c r="AM166" s="105">
        <v>2082</v>
      </c>
      <c r="AN166" s="105">
        <v>2082</v>
      </c>
      <c r="AO166" s="105">
        <v>2082</v>
      </c>
      <c r="AP166" s="105">
        <v>2082</v>
      </c>
      <c r="AQ166" s="105">
        <v>2082</v>
      </c>
      <c r="AR166" s="105">
        <v>2082</v>
      </c>
      <c r="AS166" s="105">
        <v>2082</v>
      </c>
      <c r="AT166" s="105">
        <v>2082</v>
      </c>
      <c r="AU166" s="105">
        <v>2082</v>
      </c>
      <c r="AV166" s="105">
        <v>2082</v>
      </c>
      <c r="AW166" s="105">
        <v>2082</v>
      </c>
      <c r="AX166" s="105">
        <v>2082</v>
      </c>
      <c r="AY166" s="105">
        <v>2082</v>
      </c>
      <c r="AZ166" s="258">
        <v>2082</v>
      </c>
      <c r="BA166" s="258">
        <v>2082</v>
      </c>
      <c r="BB166" s="258">
        <v>2082</v>
      </c>
      <c r="BC166" s="258">
        <v>2082</v>
      </c>
      <c r="BD166" s="258">
        <v>2082</v>
      </c>
      <c r="BE166" s="258">
        <v>2082</v>
      </c>
      <c r="BF166" s="258">
        <v>2082</v>
      </c>
      <c r="BG166" s="258">
        <v>2082</v>
      </c>
      <c r="BH166" s="258">
        <v>2082</v>
      </c>
      <c r="BI166" s="258">
        <v>2082</v>
      </c>
      <c r="BJ166" s="258">
        <v>2082</v>
      </c>
      <c r="BK166" s="258">
        <v>2082</v>
      </c>
      <c r="BL166" s="258">
        <v>2082</v>
      </c>
      <c r="BM166" s="258">
        <v>2082</v>
      </c>
      <c r="BN166" s="258">
        <v>2082</v>
      </c>
      <c r="BO166" s="258">
        <v>2082</v>
      </c>
      <c r="BP166" s="258">
        <v>2082</v>
      </c>
      <c r="BQ166" s="258">
        <v>2082</v>
      </c>
      <c r="BR166" s="258">
        <v>2082</v>
      </c>
      <c r="BS166" s="258">
        <v>2082</v>
      </c>
      <c r="BT166" s="258">
        <v>2082</v>
      </c>
      <c r="BU166" s="324">
        <v>2082</v>
      </c>
      <c r="BV166" s="324">
        <v>2082</v>
      </c>
      <c r="BW166" s="324">
        <v>2082</v>
      </c>
      <c r="BX166" s="324">
        <v>2082</v>
      </c>
      <c r="BY166" s="324">
        <v>2082</v>
      </c>
      <c r="BZ166" s="324">
        <v>2082</v>
      </c>
      <c r="CA166" s="324">
        <v>2082</v>
      </c>
      <c r="CB166" s="324">
        <v>2082</v>
      </c>
      <c r="CC166" s="324">
        <v>2082</v>
      </c>
      <c r="CD166" s="324">
        <v>2082</v>
      </c>
      <c r="CE166" s="324">
        <v>2082</v>
      </c>
      <c r="CF166" s="324">
        <v>2082</v>
      </c>
      <c r="CG166" s="324">
        <v>2082</v>
      </c>
      <c r="CH166" s="324">
        <v>2082</v>
      </c>
      <c r="CI166" s="324">
        <v>2082</v>
      </c>
      <c r="CJ166" s="324">
        <v>2082</v>
      </c>
      <c r="CK166" s="324">
        <v>2082</v>
      </c>
      <c r="CL166" s="324">
        <v>2082</v>
      </c>
      <c r="CM166" s="324">
        <v>2082</v>
      </c>
      <c r="CN166" s="324">
        <v>2082</v>
      </c>
      <c r="CO166" s="324">
        <v>2082</v>
      </c>
      <c r="CP166" s="324">
        <v>2082</v>
      </c>
      <c r="CQ166" s="324">
        <v>2082</v>
      </c>
      <c r="CR166" s="324">
        <v>2082</v>
      </c>
      <c r="CS166" s="324">
        <v>2082</v>
      </c>
      <c r="CT166" s="324">
        <v>2082</v>
      </c>
      <c r="CU166" s="324">
        <v>2082</v>
      </c>
      <c r="CV166" s="324">
        <v>2082</v>
      </c>
      <c r="CW166" s="324">
        <v>2082</v>
      </c>
      <c r="CX166" s="324">
        <v>2082</v>
      </c>
      <c r="CY166" s="324">
        <v>2082</v>
      </c>
      <c r="DA166" s="421">
        <f t="shared" si="10"/>
        <v>2082</v>
      </c>
      <c r="DB166" s="477">
        <f t="shared" si="11"/>
        <v>2082</v>
      </c>
    </row>
    <row r="167" spans="1:111" x14ac:dyDescent="0.2">
      <c r="G167" s="1" t="s">
        <v>45</v>
      </c>
      <c r="H167" s="1"/>
      <c r="I167" s="1"/>
      <c r="J167" s="1"/>
      <c r="K167" s="1"/>
      <c r="L167" s="1"/>
      <c r="M167" s="2"/>
      <c r="O167" s="37">
        <v>2939035</v>
      </c>
      <c r="P167" s="36">
        <f>P189</f>
        <v>2968044</v>
      </c>
      <c r="Q167" s="36">
        <f t="shared" ref="Q167:AV167" si="12">SUM(Q2:Q166)</f>
        <v>2971447</v>
      </c>
      <c r="R167" s="36">
        <f t="shared" si="12"/>
        <v>3887248</v>
      </c>
      <c r="S167" s="36">
        <f t="shared" si="12"/>
        <v>3943194</v>
      </c>
      <c r="T167" s="36">
        <f t="shared" si="12"/>
        <v>3968603</v>
      </c>
      <c r="U167" s="36">
        <f t="shared" si="12"/>
        <v>3980124</v>
      </c>
      <c r="V167" s="36">
        <f t="shared" si="12"/>
        <v>3995632</v>
      </c>
      <c r="W167" s="36">
        <f t="shared" si="12"/>
        <v>4029781</v>
      </c>
      <c r="X167" s="36">
        <f t="shared" si="12"/>
        <v>4031199</v>
      </c>
      <c r="Y167" s="36">
        <f t="shared" si="12"/>
        <v>4043638</v>
      </c>
      <c r="Z167" s="36">
        <f t="shared" si="12"/>
        <v>5170530</v>
      </c>
      <c r="AA167" s="36">
        <f t="shared" si="12"/>
        <v>5181631</v>
      </c>
      <c r="AB167" s="36">
        <f t="shared" si="12"/>
        <v>5207996</v>
      </c>
      <c r="AC167" s="36">
        <f t="shared" si="12"/>
        <v>5242865</v>
      </c>
      <c r="AD167" s="36">
        <f t="shared" si="12"/>
        <v>5247046</v>
      </c>
      <c r="AE167" s="36">
        <f t="shared" si="12"/>
        <v>5254725</v>
      </c>
      <c r="AF167" s="36">
        <f t="shared" si="12"/>
        <v>5255586</v>
      </c>
      <c r="AG167" s="36">
        <f t="shared" si="12"/>
        <v>5282585</v>
      </c>
      <c r="AH167" s="36">
        <f t="shared" si="12"/>
        <v>5706001</v>
      </c>
      <c r="AI167" s="36">
        <f t="shared" si="12"/>
        <v>5707271</v>
      </c>
      <c r="AJ167" s="36">
        <f t="shared" si="12"/>
        <v>5723904</v>
      </c>
      <c r="AK167" s="36">
        <f t="shared" si="12"/>
        <v>5727312</v>
      </c>
      <c r="AL167" s="36">
        <f t="shared" si="12"/>
        <v>5880957</v>
      </c>
      <c r="AM167" s="36">
        <f t="shared" si="12"/>
        <v>5880957</v>
      </c>
      <c r="AN167" s="36">
        <f t="shared" si="12"/>
        <v>5891023</v>
      </c>
      <c r="AO167" s="36">
        <f t="shared" si="12"/>
        <v>6340574</v>
      </c>
      <c r="AP167" s="36">
        <f t="shared" si="12"/>
        <v>6342242</v>
      </c>
      <c r="AQ167" s="36">
        <f t="shared" si="12"/>
        <v>6343221</v>
      </c>
      <c r="AR167" s="36">
        <f t="shared" si="12"/>
        <v>6343534</v>
      </c>
      <c r="AS167" s="36">
        <f t="shared" si="12"/>
        <v>6346657</v>
      </c>
      <c r="AT167" s="36">
        <f t="shared" si="12"/>
        <v>6347419</v>
      </c>
      <c r="AU167" s="36">
        <f t="shared" si="12"/>
        <v>6351906</v>
      </c>
      <c r="AV167" s="36">
        <f t="shared" si="12"/>
        <v>6357188</v>
      </c>
      <c r="AW167" s="36">
        <f t="shared" ref="AW167:CB167" si="13">SUM(AW2:AW166)</f>
        <v>6362424</v>
      </c>
      <c r="AX167" s="36">
        <f t="shared" si="13"/>
        <v>6365128</v>
      </c>
      <c r="AY167" s="36">
        <f t="shared" si="13"/>
        <v>6367437</v>
      </c>
      <c r="AZ167" s="36">
        <f t="shared" si="13"/>
        <v>6378273</v>
      </c>
      <c r="BA167" s="36">
        <f t="shared" si="13"/>
        <v>6380345</v>
      </c>
      <c r="BB167" s="36">
        <f t="shared" si="13"/>
        <v>6400437</v>
      </c>
      <c r="BC167" s="36">
        <f t="shared" si="13"/>
        <v>6403456</v>
      </c>
      <c r="BD167" s="36">
        <f t="shared" si="13"/>
        <v>6408854</v>
      </c>
      <c r="BE167" s="36">
        <f t="shared" si="13"/>
        <v>6410177</v>
      </c>
      <c r="BF167" s="36">
        <f t="shared" si="13"/>
        <v>6410257</v>
      </c>
      <c r="BG167" s="36">
        <f t="shared" si="13"/>
        <v>6442686</v>
      </c>
      <c r="BH167" s="36">
        <f t="shared" si="13"/>
        <v>6443743</v>
      </c>
      <c r="BI167" s="36">
        <f t="shared" si="13"/>
        <v>6446547</v>
      </c>
      <c r="BJ167" s="36">
        <f t="shared" si="13"/>
        <v>6456880</v>
      </c>
      <c r="BK167" s="36">
        <f t="shared" si="13"/>
        <v>6462669</v>
      </c>
      <c r="BL167" s="36">
        <f t="shared" si="13"/>
        <v>6472677</v>
      </c>
      <c r="BM167" s="36">
        <f t="shared" si="13"/>
        <v>6459655</v>
      </c>
      <c r="BN167" s="36">
        <f t="shared" si="13"/>
        <v>6466097</v>
      </c>
      <c r="BO167" s="36">
        <f t="shared" si="13"/>
        <v>6571726</v>
      </c>
      <c r="BP167" s="36">
        <f t="shared" si="13"/>
        <v>6577675</v>
      </c>
      <c r="BQ167" s="36">
        <f t="shared" si="13"/>
        <v>6580465</v>
      </c>
      <c r="BR167" s="36">
        <f t="shared" si="13"/>
        <v>7285486</v>
      </c>
      <c r="BS167" s="36">
        <f t="shared" si="13"/>
        <v>7286173</v>
      </c>
      <c r="BT167" s="36">
        <f t="shared" si="13"/>
        <v>7304438</v>
      </c>
      <c r="BU167" s="36">
        <f t="shared" si="13"/>
        <v>7306019</v>
      </c>
      <c r="BV167" s="36">
        <f t="shared" si="13"/>
        <v>7313848</v>
      </c>
      <c r="BW167" s="36">
        <f t="shared" si="13"/>
        <v>7313865</v>
      </c>
      <c r="BX167" s="36">
        <f t="shared" si="13"/>
        <v>7319990</v>
      </c>
      <c r="BY167" s="36">
        <f t="shared" si="13"/>
        <v>7320409</v>
      </c>
      <c r="BZ167" s="36">
        <f t="shared" si="13"/>
        <v>7339736</v>
      </c>
      <c r="CA167" s="36">
        <f t="shared" si="13"/>
        <v>7340865</v>
      </c>
      <c r="CB167" s="405">
        <f t="shared" si="13"/>
        <v>7341127</v>
      </c>
      <c r="CC167" s="405">
        <f t="shared" ref="CC167:CX167" si="14">SUM(CC2:CC166)</f>
        <v>7531833</v>
      </c>
      <c r="CD167" s="405">
        <f t="shared" si="14"/>
        <v>7532510</v>
      </c>
      <c r="CE167" s="405">
        <f t="shared" si="14"/>
        <v>7534157</v>
      </c>
      <c r="CF167" s="405">
        <f t="shared" si="14"/>
        <v>7547500</v>
      </c>
      <c r="CG167" s="405">
        <f t="shared" si="14"/>
        <v>7548705</v>
      </c>
      <c r="CH167" s="405">
        <f t="shared" si="14"/>
        <v>7570672</v>
      </c>
      <c r="CI167" s="405">
        <f t="shared" si="14"/>
        <v>7588028</v>
      </c>
      <c r="CJ167" s="405">
        <f t="shared" si="14"/>
        <v>7602635</v>
      </c>
      <c r="CK167" s="405">
        <f t="shared" si="14"/>
        <v>7610656</v>
      </c>
      <c r="CL167" s="405">
        <f t="shared" si="14"/>
        <v>7638132</v>
      </c>
      <c r="CM167" s="405">
        <f t="shared" si="14"/>
        <v>7638339</v>
      </c>
      <c r="CN167" s="405">
        <f t="shared" si="14"/>
        <v>7657223</v>
      </c>
      <c r="CO167" s="405">
        <f t="shared" si="14"/>
        <v>7657827</v>
      </c>
      <c r="CP167" s="405">
        <f t="shared" si="14"/>
        <v>7658157</v>
      </c>
      <c r="CQ167" s="405">
        <f t="shared" si="14"/>
        <v>7661282</v>
      </c>
      <c r="CR167" s="405">
        <f t="shared" si="14"/>
        <v>7661696</v>
      </c>
      <c r="CS167" s="405">
        <f t="shared" si="14"/>
        <v>7683249</v>
      </c>
      <c r="CT167" s="405">
        <f t="shared" si="14"/>
        <v>7684719</v>
      </c>
      <c r="CU167" s="405">
        <f t="shared" si="14"/>
        <v>7684719</v>
      </c>
      <c r="CV167" s="405">
        <f t="shared" si="14"/>
        <v>7685018</v>
      </c>
      <c r="CW167" s="405">
        <f t="shared" si="14"/>
        <v>7699332</v>
      </c>
      <c r="CX167" s="405">
        <f t="shared" si="14"/>
        <v>7754551</v>
      </c>
      <c r="CY167" s="405">
        <f t="shared" ref="CY167" si="15">SUM(CY2:CY166)</f>
        <v>7758498</v>
      </c>
    </row>
    <row r="168" spans="1:111" ht="13.5" thickBot="1" x14ac:dyDescent="0.25">
      <c r="G168" s="1"/>
      <c r="H168" s="1"/>
      <c r="I168" s="1"/>
      <c r="J168" s="1"/>
      <c r="K168" s="1"/>
      <c r="L168" s="1"/>
      <c r="M168" s="2"/>
      <c r="N168" s="5"/>
      <c r="AU168" s="126"/>
      <c r="AV168" s="126"/>
      <c r="BO168" s="126"/>
      <c r="CB168" s="334"/>
      <c r="CI168" s="126"/>
      <c r="DF168">
        <f>COUNTA(DF2:DF166)</f>
        <v>64</v>
      </c>
      <c r="DG168" s="334" t="s">
        <v>517</v>
      </c>
    </row>
    <row r="169" spans="1:111" s="65" customFormat="1" ht="32.25" thickBot="1" x14ac:dyDescent="0.25">
      <c r="A169" s="533" t="s">
        <v>579</v>
      </c>
      <c r="B169" s="533" t="s">
        <v>579</v>
      </c>
      <c r="C169" s="533">
        <v>2</v>
      </c>
      <c r="D169" s="62"/>
      <c r="E169" s="62"/>
      <c r="F169" s="62"/>
      <c r="G169" s="63"/>
      <c r="H169" s="63"/>
      <c r="I169" s="63"/>
      <c r="J169" s="63"/>
      <c r="K169" s="63"/>
      <c r="L169" s="63"/>
      <c r="M169" s="64"/>
      <c r="O169" s="68"/>
      <c r="P169" s="68"/>
      <c r="Q169" s="68"/>
      <c r="R169" s="85"/>
      <c r="S169" s="97"/>
      <c r="T169" s="97"/>
      <c r="U169" s="97"/>
      <c r="V169" s="97"/>
      <c r="W169" s="97"/>
      <c r="X169" s="97"/>
      <c r="Y169" s="97"/>
      <c r="Z169" s="97"/>
      <c r="AA169" s="97"/>
      <c r="AB169" s="97"/>
      <c r="AC169" s="97"/>
      <c r="AD169" s="97"/>
      <c r="AE169" s="97"/>
      <c r="AF169" s="97"/>
      <c r="AG169" s="141"/>
      <c r="AH169" s="101"/>
      <c r="AI169" s="101"/>
      <c r="AJ169" s="101"/>
      <c r="AK169" s="101"/>
      <c r="AL169" s="101"/>
      <c r="AM169" s="101"/>
      <c r="AN169" s="101"/>
      <c r="AO169" s="101"/>
      <c r="AP169" s="101"/>
      <c r="AQ169" s="101"/>
      <c r="AR169" s="101"/>
      <c r="AS169" s="101"/>
      <c r="AT169" s="101"/>
      <c r="AU169" s="101"/>
      <c r="AV169" s="101"/>
      <c r="AW169" s="101"/>
      <c r="AX169" s="101"/>
      <c r="AY169" s="101"/>
      <c r="AZ169" s="132"/>
      <c r="BA169" s="132"/>
      <c r="BB169" s="132"/>
      <c r="BC169" s="132"/>
      <c r="BD169" s="132"/>
      <c r="BE169" s="132"/>
      <c r="BF169" s="132"/>
      <c r="BG169" s="132"/>
      <c r="BH169" s="132"/>
      <c r="BI169" s="132"/>
      <c r="BJ169" s="132"/>
      <c r="BK169" s="132"/>
      <c r="BL169" s="132"/>
      <c r="BM169" s="132"/>
      <c r="BN169" s="132"/>
      <c r="BO169" s="132"/>
      <c r="BP169" s="132"/>
      <c r="BQ169" s="132"/>
      <c r="BR169" s="132"/>
      <c r="BS169" s="132"/>
      <c r="BT169" s="132"/>
      <c r="BU169" s="114"/>
      <c r="BV169" s="114"/>
      <c r="BW169" s="114"/>
      <c r="BX169" s="114"/>
      <c r="BY169" s="114"/>
      <c r="BZ169" s="114"/>
      <c r="CA169" s="114"/>
      <c r="CB169" s="114"/>
      <c r="CC169" s="114"/>
      <c r="CD169" s="114"/>
      <c r="CE169" s="114"/>
      <c r="CF169" s="114"/>
      <c r="CG169" s="114"/>
      <c r="CH169" s="114"/>
      <c r="CI169" s="114"/>
      <c r="CJ169" s="114"/>
      <c r="CK169" s="114"/>
      <c r="CL169" s="114"/>
      <c r="CM169" s="114"/>
      <c r="CN169" s="114"/>
      <c r="CO169" s="114"/>
      <c r="CP169" s="114"/>
      <c r="CQ169" s="114"/>
      <c r="CR169" s="114"/>
      <c r="CS169" s="114"/>
      <c r="CT169" s="114"/>
      <c r="CU169" s="114"/>
      <c r="CV169" s="114"/>
      <c r="CW169" s="114"/>
      <c r="CX169" s="114"/>
      <c r="CY169" s="114"/>
      <c r="DA169" s="421"/>
      <c r="DB169" s="477"/>
      <c r="DF169" s="430"/>
    </row>
    <row r="170" spans="1:111" ht="26.25" customHeight="1" thickBot="1" x14ac:dyDescent="0.25">
      <c r="G170" s="300"/>
      <c r="H170" s="300"/>
      <c r="I170" s="300"/>
      <c r="J170" s="300"/>
      <c r="K170" s="300"/>
      <c r="L170" s="300"/>
      <c r="M170" s="300"/>
      <c r="N170" s="1573" t="s">
        <v>462</v>
      </c>
      <c r="O170" s="1573"/>
      <c r="P170" s="1573"/>
      <c r="Q170" s="301">
        <v>3</v>
      </c>
      <c r="R170" s="298" t="s">
        <v>458</v>
      </c>
      <c r="S170" s="110" t="s">
        <v>75</v>
      </c>
      <c r="T170" s="110"/>
      <c r="U170" s="110"/>
      <c r="V170" s="110"/>
      <c r="X170" s="1574" t="s">
        <v>366</v>
      </c>
      <c r="Y170" s="1574"/>
      <c r="Z170" s="1574"/>
      <c r="AA170" s="1575" t="s">
        <v>461</v>
      </c>
      <c r="AB170" s="1575"/>
      <c r="AC170" s="1576" t="s">
        <v>460</v>
      </c>
      <c r="AD170" s="126"/>
      <c r="AE170" s="126"/>
      <c r="AF170" s="126"/>
      <c r="AH170" s="126"/>
      <c r="AI170" s="126"/>
      <c r="AL170" s="126"/>
      <c r="AN170" s="126"/>
      <c r="AO170" s="126"/>
      <c r="AP170" s="126"/>
      <c r="AW170" s="126"/>
      <c r="AX170" s="126"/>
      <c r="AY170" s="126"/>
      <c r="BB170" s="126"/>
      <c r="BC170" s="126"/>
      <c r="BG170" s="126"/>
      <c r="BH170" s="126"/>
      <c r="BI170" s="126"/>
      <c r="BJ170" s="126"/>
      <c r="BK170" s="126"/>
      <c r="BM170" s="126"/>
      <c r="BN170" s="126"/>
      <c r="BO170" s="126"/>
      <c r="BP170" s="126"/>
      <c r="BT170" s="126"/>
      <c r="BU170" s="126"/>
      <c r="CB170" s="334"/>
    </row>
    <row r="171" spans="1:111" ht="23.25" customHeight="1" thickBot="1" x14ac:dyDescent="0.25">
      <c r="N171" s="1573"/>
      <c r="O171" s="1573"/>
      <c r="P171" s="1573"/>
      <c r="Q171" s="302">
        <v>5</v>
      </c>
      <c r="R171" s="299" t="s">
        <v>459</v>
      </c>
      <c r="S171" s="127" t="s">
        <v>83</v>
      </c>
      <c r="T171" s="127"/>
      <c r="U171" s="127"/>
      <c r="V171" s="127"/>
      <c r="W171" s="128"/>
      <c r="X171" s="1574"/>
      <c r="Y171" s="1574"/>
      <c r="Z171" s="1574"/>
      <c r="AA171" s="1575"/>
      <c r="AB171" s="1575"/>
      <c r="AC171" s="1577"/>
      <c r="AH171" s="126"/>
      <c r="AI171" s="126"/>
      <c r="CB171" s="334"/>
    </row>
    <row r="172" spans="1:111" ht="13.5" thickBot="1" x14ac:dyDescent="0.25">
      <c r="G172" s="29"/>
      <c r="H172" s="29"/>
      <c r="I172" s="29"/>
      <c r="J172" s="29"/>
      <c r="K172" s="29"/>
      <c r="L172" s="29"/>
      <c r="M172" s="30"/>
      <c r="N172" s="34"/>
      <c r="O172" s="32">
        <v>39834</v>
      </c>
      <c r="P172" s="32">
        <v>39836</v>
      </c>
      <c r="Q172" s="32">
        <v>39854</v>
      </c>
      <c r="R172" s="32">
        <v>39898</v>
      </c>
      <c r="S172" s="32">
        <v>39941</v>
      </c>
      <c r="T172" s="32">
        <v>39947</v>
      </c>
      <c r="U172" s="32">
        <v>39972</v>
      </c>
      <c r="V172" s="32">
        <v>39987</v>
      </c>
      <c r="W172" s="32">
        <v>40001</v>
      </c>
      <c r="X172" s="32">
        <v>40008</v>
      </c>
      <c r="Y172" s="32">
        <v>40031</v>
      </c>
      <c r="Z172" s="32">
        <v>40052</v>
      </c>
      <c r="AA172" s="32">
        <v>40057</v>
      </c>
      <c r="AB172" s="32">
        <v>40067</v>
      </c>
      <c r="AC172" s="32">
        <v>40093</v>
      </c>
      <c r="AD172" s="32">
        <v>40105</v>
      </c>
      <c r="AE172" s="32">
        <v>40109</v>
      </c>
      <c r="AF172" s="32">
        <v>40116</v>
      </c>
      <c r="AG172" s="32">
        <v>40163</v>
      </c>
      <c r="AH172" s="32">
        <v>40168</v>
      </c>
      <c r="AI172" s="32">
        <v>40205</v>
      </c>
      <c r="AJ172" s="32">
        <v>40214</v>
      </c>
      <c r="AK172" s="32">
        <v>40221</v>
      </c>
      <c r="AL172" s="32">
        <v>40228</v>
      </c>
      <c r="AM172" s="32">
        <v>40238</v>
      </c>
      <c r="AN172" s="32">
        <v>40242</v>
      </c>
      <c r="AO172" s="32">
        <v>40262</v>
      </c>
      <c r="AP172" s="32">
        <v>40266</v>
      </c>
      <c r="AQ172" s="32">
        <v>40275</v>
      </c>
      <c r="AR172" s="32">
        <v>40277</v>
      </c>
      <c r="AS172" s="32">
        <v>40287</v>
      </c>
      <c r="AT172" s="32">
        <v>40303</v>
      </c>
      <c r="AU172" s="32">
        <v>40309</v>
      </c>
      <c r="AV172" s="32">
        <v>40331</v>
      </c>
      <c r="AW172" s="32">
        <v>40364</v>
      </c>
      <c r="AX172" s="32">
        <v>40367</v>
      </c>
      <c r="AY172" s="32">
        <v>40437</v>
      </c>
      <c r="AZ172" s="32">
        <v>40465</v>
      </c>
      <c r="BA172" s="32">
        <v>40470</v>
      </c>
      <c r="BB172" s="32">
        <v>40493</v>
      </c>
      <c r="BC172" s="32">
        <v>40497</v>
      </c>
      <c r="BD172" s="32">
        <v>40535</v>
      </c>
      <c r="BE172" s="32">
        <v>40539</v>
      </c>
      <c r="BF172" s="32">
        <v>40541</v>
      </c>
      <c r="BG172" s="32">
        <v>40542</v>
      </c>
      <c r="BH172" s="32">
        <v>40542</v>
      </c>
      <c r="BI172" s="32">
        <v>36917</v>
      </c>
      <c r="BJ172" s="32">
        <v>40583</v>
      </c>
      <c r="BK172" s="32">
        <v>40597</v>
      </c>
      <c r="BL172" s="32">
        <v>40598</v>
      </c>
      <c r="BM172" s="32">
        <v>40603</v>
      </c>
      <c r="BN172" s="32">
        <v>40639</v>
      </c>
      <c r="BO172" s="32">
        <v>40644</v>
      </c>
      <c r="BP172" s="32">
        <v>40648</v>
      </c>
      <c r="BQ172" s="32">
        <v>40653</v>
      </c>
      <c r="BR172" s="32">
        <v>40658</v>
      </c>
      <c r="BS172" s="32">
        <v>40659</v>
      </c>
      <c r="BT172" s="32">
        <v>40688</v>
      </c>
      <c r="BU172" s="32">
        <v>40700</v>
      </c>
      <c r="BV172" s="32">
        <v>40752</v>
      </c>
      <c r="BW172" s="32">
        <v>40756</v>
      </c>
      <c r="BX172" s="32">
        <v>40759</v>
      </c>
      <c r="BY172" s="32">
        <v>40815</v>
      </c>
      <c r="BZ172" s="32">
        <v>40827</v>
      </c>
      <c r="CA172" s="32">
        <v>40882</v>
      </c>
      <c r="CB172" s="400">
        <v>40889</v>
      </c>
      <c r="CC172" s="28">
        <v>40899</v>
      </c>
      <c r="CD172" s="28">
        <v>40900</v>
      </c>
      <c r="CE172" s="28">
        <v>40924</v>
      </c>
      <c r="CF172" s="28">
        <v>40934</v>
      </c>
      <c r="CG172" s="28">
        <v>40947</v>
      </c>
      <c r="CH172" s="28">
        <v>40948</v>
      </c>
      <c r="CI172" s="28">
        <v>40968</v>
      </c>
      <c r="CJ172" s="28">
        <v>40970</v>
      </c>
      <c r="CK172" s="28">
        <v>41015</v>
      </c>
      <c r="CL172" s="28">
        <v>41032</v>
      </c>
      <c r="CM172" s="28">
        <v>41052</v>
      </c>
      <c r="CN172" s="28">
        <v>41059</v>
      </c>
      <c r="CO172" s="28">
        <v>41071</v>
      </c>
      <c r="CP172" s="28">
        <v>41080</v>
      </c>
      <c r="CQ172" s="28">
        <v>41123</v>
      </c>
      <c r="CR172" s="28">
        <v>41201</v>
      </c>
      <c r="CS172" s="28">
        <v>41207</v>
      </c>
      <c r="CT172" s="28">
        <v>41239</v>
      </c>
      <c r="CU172" s="28">
        <v>41239</v>
      </c>
      <c r="CV172" s="28">
        <v>41263</v>
      </c>
      <c r="CW172" s="28">
        <v>41264</v>
      </c>
      <c r="CX172" s="28">
        <v>41292</v>
      </c>
      <c r="CY172" s="28">
        <v>41297</v>
      </c>
    </row>
    <row r="173" spans="1:111" x14ac:dyDescent="0.2">
      <c r="G173" s="455" t="s">
        <v>51</v>
      </c>
      <c r="H173" s="4"/>
      <c r="I173" s="4"/>
      <c r="J173" s="4"/>
      <c r="K173" s="4"/>
      <c r="L173" s="4"/>
      <c r="M173" s="218">
        <f>COUNTIF(M2:M166,"B")</f>
        <v>91</v>
      </c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368"/>
      <c r="CB173" s="368"/>
    </row>
    <row r="174" spans="1:111" x14ac:dyDescent="0.2">
      <c r="G174" s="455" t="s">
        <v>50</v>
      </c>
      <c r="H174" s="4"/>
      <c r="I174" s="4"/>
      <c r="J174" s="4"/>
      <c r="K174" s="4"/>
      <c r="L174" s="4"/>
      <c r="M174" s="219">
        <f>COUNTIF(M2:M166,"Z")</f>
        <v>70</v>
      </c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368"/>
      <c r="CB174" s="368"/>
    </row>
    <row r="175" spans="1:111" x14ac:dyDescent="0.2">
      <c r="G175" s="455" t="s">
        <v>52</v>
      </c>
      <c r="H175" s="4"/>
      <c r="I175" s="4"/>
      <c r="J175" s="4"/>
      <c r="K175" s="4"/>
      <c r="L175" s="4"/>
      <c r="M175" s="219">
        <f>COUNTIF(M2:M166,"MX")</f>
        <v>4</v>
      </c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368"/>
      <c r="CB175" s="368"/>
    </row>
    <row r="176" spans="1:111" ht="13.5" thickBot="1" x14ac:dyDescent="0.25">
      <c r="G176" s="4" t="s">
        <v>53</v>
      </c>
      <c r="H176" s="4"/>
      <c r="I176" s="4"/>
      <c r="J176" s="4"/>
      <c r="K176" s="4"/>
      <c r="L176" s="4">
        <f>SUM(M173:M176)</f>
        <v>165</v>
      </c>
      <c r="M176" s="219">
        <f>COUNTIF(M2:M172,"MB")</f>
        <v>0</v>
      </c>
      <c r="P176" s="207"/>
      <c r="Q176" s="207"/>
      <c r="R176" s="207"/>
      <c r="AC176" s="126"/>
      <c r="AD176" s="103"/>
      <c r="AE176" s="126"/>
      <c r="AG176" s="126"/>
      <c r="CB176" s="334"/>
    </row>
    <row r="177" spans="7:112" x14ac:dyDescent="0.2">
      <c r="G177" s="455" t="s">
        <v>359</v>
      </c>
      <c r="H177" s="4"/>
      <c r="I177" s="4"/>
      <c r="J177" s="4"/>
      <c r="K177" s="4"/>
      <c r="L177" s="215">
        <f>M177*100/M181</f>
        <v>83.63636363636364</v>
      </c>
      <c r="M177" s="219">
        <f>COUNTIF(L2:L166, "3")</f>
        <v>138</v>
      </c>
      <c r="N177" s="454" t="s">
        <v>369</v>
      </c>
      <c r="O177" s="208">
        <f t="shared" ref="O177:AM177" si="16">O167-O178</f>
        <v>1608172</v>
      </c>
      <c r="P177" s="208">
        <f t="shared" si="16"/>
        <v>1637181</v>
      </c>
      <c r="Q177" s="208">
        <f t="shared" si="16"/>
        <v>1640584</v>
      </c>
      <c r="R177" s="208">
        <f t="shared" si="16"/>
        <v>1640584</v>
      </c>
      <c r="S177" s="208">
        <f t="shared" si="16"/>
        <v>1696530</v>
      </c>
      <c r="T177" s="208">
        <f t="shared" si="16"/>
        <v>1721939</v>
      </c>
      <c r="U177" s="208">
        <f t="shared" si="16"/>
        <v>1733460</v>
      </c>
      <c r="V177" s="208">
        <f t="shared" si="16"/>
        <v>1748968</v>
      </c>
      <c r="W177" s="208">
        <f t="shared" si="16"/>
        <v>1783117</v>
      </c>
      <c r="X177" s="208">
        <f t="shared" si="16"/>
        <v>1784535</v>
      </c>
      <c r="Y177" s="208">
        <f t="shared" si="16"/>
        <v>1796974</v>
      </c>
      <c r="Z177" s="208">
        <f t="shared" si="16"/>
        <v>1796974</v>
      </c>
      <c r="AA177" s="208">
        <f t="shared" si="16"/>
        <v>1808075</v>
      </c>
      <c r="AB177" s="208">
        <f t="shared" si="16"/>
        <v>1834440</v>
      </c>
      <c r="AC177" s="208">
        <f t="shared" si="16"/>
        <v>1868897</v>
      </c>
      <c r="AD177" s="208">
        <f t="shared" si="16"/>
        <v>1873078</v>
      </c>
      <c r="AE177" s="208">
        <f t="shared" si="16"/>
        <v>1880757</v>
      </c>
      <c r="AF177" s="208">
        <f t="shared" si="16"/>
        <v>1881618</v>
      </c>
      <c r="AG177" s="208">
        <f t="shared" si="16"/>
        <v>1908635</v>
      </c>
      <c r="AH177" s="208">
        <f t="shared" si="16"/>
        <v>1908635</v>
      </c>
      <c r="AI177" s="208">
        <f t="shared" si="16"/>
        <v>1909905</v>
      </c>
      <c r="AJ177" s="208">
        <f t="shared" si="16"/>
        <v>1926538</v>
      </c>
      <c r="AK177" s="208">
        <f t="shared" si="16"/>
        <v>1929946</v>
      </c>
      <c r="AL177" s="208">
        <f t="shared" si="16"/>
        <v>2083591</v>
      </c>
      <c r="AM177" s="208">
        <f t="shared" si="16"/>
        <v>2083591</v>
      </c>
      <c r="AN177" s="208">
        <f t="shared" ref="AN177:AS177" si="17">AN167-AN178</f>
        <v>2093657</v>
      </c>
      <c r="AO177" s="208">
        <f t="shared" si="17"/>
        <v>2119349</v>
      </c>
      <c r="AP177" s="208">
        <f t="shared" si="17"/>
        <v>2121017</v>
      </c>
      <c r="AQ177" s="208">
        <f t="shared" si="17"/>
        <v>2121996</v>
      </c>
      <c r="AR177" s="208">
        <f t="shared" si="17"/>
        <v>2122309</v>
      </c>
      <c r="AS177" s="208">
        <f t="shared" si="17"/>
        <v>2125432</v>
      </c>
      <c r="AT177" s="208">
        <f t="shared" ref="AT177:AZ177" si="18">AT167-AT178</f>
        <v>2126194</v>
      </c>
      <c r="AU177" s="208">
        <f t="shared" si="18"/>
        <v>2130681</v>
      </c>
      <c r="AV177" s="208">
        <f t="shared" si="18"/>
        <v>2135963</v>
      </c>
      <c r="AW177" s="208">
        <f t="shared" si="18"/>
        <v>2141199</v>
      </c>
      <c r="AX177" s="208">
        <f t="shared" si="18"/>
        <v>2143903</v>
      </c>
      <c r="AY177" s="208">
        <f t="shared" si="18"/>
        <v>2146212</v>
      </c>
      <c r="AZ177" s="208">
        <f t="shared" si="18"/>
        <v>2157048</v>
      </c>
      <c r="BA177" s="208">
        <f t="shared" ref="BA177:BG177" si="19">BA167-BA178</f>
        <v>2159120</v>
      </c>
      <c r="BB177" s="208">
        <f t="shared" si="19"/>
        <v>2179212</v>
      </c>
      <c r="BC177" s="208">
        <f t="shared" si="19"/>
        <v>2182231</v>
      </c>
      <c r="BD177" s="208">
        <f t="shared" si="19"/>
        <v>2182231</v>
      </c>
      <c r="BE177" s="208">
        <f t="shared" si="19"/>
        <v>2183554</v>
      </c>
      <c r="BF177" s="208">
        <f t="shared" si="19"/>
        <v>2183634</v>
      </c>
      <c r="BG177" s="208">
        <f t="shared" si="19"/>
        <v>2216063</v>
      </c>
      <c r="BH177" s="208">
        <f t="shared" ref="BH177:BI177" si="20">BH167-BH178</f>
        <v>2217120</v>
      </c>
      <c r="BI177" s="208">
        <f t="shared" si="20"/>
        <v>2219924</v>
      </c>
      <c r="BJ177" s="208">
        <f t="shared" ref="BJ177:BK177" si="21">BJ167-BJ178</f>
        <v>2230257</v>
      </c>
      <c r="BK177" s="208">
        <f t="shared" si="21"/>
        <v>2236046</v>
      </c>
      <c r="BL177" s="208">
        <f t="shared" ref="BL177:BM177" si="22">BL167-BL178</f>
        <v>2246054</v>
      </c>
      <c r="BM177" s="208">
        <f t="shared" si="22"/>
        <v>2250376</v>
      </c>
      <c r="BN177" s="208">
        <f t="shared" ref="BN177:BO177" si="23">BN167-BN178</f>
        <v>2256818</v>
      </c>
      <c r="BO177" s="208">
        <f t="shared" si="23"/>
        <v>2362447</v>
      </c>
      <c r="BP177" s="208">
        <f t="shared" ref="BP177:BQ177" si="24">BP167-BP178</f>
        <v>2368396</v>
      </c>
      <c r="BQ177" s="208">
        <f t="shared" si="24"/>
        <v>2371186</v>
      </c>
      <c r="BR177" s="208">
        <f t="shared" ref="BR177:BS177" si="25">BR167-BR178</f>
        <v>2371186</v>
      </c>
      <c r="BS177" s="208">
        <f t="shared" si="25"/>
        <v>2371873</v>
      </c>
      <c r="BT177" s="208">
        <f t="shared" ref="BT177:BU177" si="26">BT167-BT178</f>
        <v>2390138</v>
      </c>
      <c r="BU177" s="208">
        <f t="shared" si="26"/>
        <v>2391719</v>
      </c>
      <c r="BV177" s="208">
        <f t="shared" ref="BV177:BW177" si="27">BV167-BV178</f>
        <v>2399548</v>
      </c>
      <c r="BW177" s="208">
        <f t="shared" si="27"/>
        <v>2399565</v>
      </c>
      <c r="BX177" s="208">
        <f t="shared" ref="BX177:BY177" si="28">BX167-BX178</f>
        <v>2405690</v>
      </c>
      <c r="BY177" s="208">
        <f t="shared" si="28"/>
        <v>2406109</v>
      </c>
      <c r="BZ177" s="208">
        <f t="shared" ref="BZ177:CA177" si="29">BZ167-BZ178</f>
        <v>2425436</v>
      </c>
      <c r="CA177" s="369">
        <f t="shared" si="29"/>
        <v>2426565</v>
      </c>
      <c r="CB177" s="369">
        <f t="shared" ref="CB177:CH177" si="30">CB167-CB178</f>
        <v>2426827</v>
      </c>
      <c r="CC177" s="369">
        <f t="shared" si="30"/>
        <v>2617533</v>
      </c>
      <c r="CD177" s="369">
        <f t="shared" si="30"/>
        <v>2618210</v>
      </c>
      <c r="CE177" s="369">
        <f t="shared" si="30"/>
        <v>2619857</v>
      </c>
      <c r="CF177" s="369">
        <f t="shared" si="30"/>
        <v>2633200</v>
      </c>
      <c r="CG177" s="369">
        <f t="shared" si="30"/>
        <v>2634405</v>
      </c>
      <c r="CH177" s="369">
        <f t="shared" si="30"/>
        <v>2656372</v>
      </c>
      <c r="CI177" s="369">
        <f t="shared" ref="CI177:CJ177" si="31">CI167-CI178</f>
        <v>2673728</v>
      </c>
      <c r="CJ177" s="369">
        <f t="shared" si="31"/>
        <v>2688335</v>
      </c>
      <c r="CK177" s="369">
        <f t="shared" ref="CK177:CL177" si="32">CK167-CK178</f>
        <v>2696356</v>
      </c>
      <c r="CL177" s="369">
        <f t="shared" si="32"/>
        <v>2723832</v>
      </c>
      <c r="CM177" s="369">
        <f t="shared" ref="CM177:CN177" si="33">CM167-CM178</f>
        <v>2724039</v>
      </c>
      <c r="CN177" s="369">
        <f t="shared" si="33"/>
        <v>2724039</v>
      </c>
      <c r="CO177" s="369">
        <f t="shared" ref="CO177:CP177" si="34">CO167-CO178</f>
        <v>2724643</v>
      </c>
      <c r="CP177" s="369">
        <f t="shared" si="34"/>
        <v>2724973</v>
      </c>
      <c r="CQ177" s="369">
        <f t="shared" ref="CQ177:CR177" si="35">CQ167-CQ178</f>
        <v>2728098</v>
      </c>
      <c r="CR177" s="369">
        <f t="shared" si="35"/>
        <v>2728512</v>
      </c>
      <c r="CS177" s="369">
        <f t="shared" ref="CS177:CT177" si="36">CS167-CS178</f>
        <v>2750065</v>
      </c>
      <c r="CT177" s="369">
        <f t="shared" si="36"/>
        <v>2751535</v>
      </c>
      <c r="CU177" s="369">
        <f t="shared" ref="CU177" si="37">CU167-CU178</f>
        <v>2751535</v>
      </c>
      <c r="CV177" s="369">
        <f t="shared" ref="CV177:CW177" si="38">CV167-CV178</f>
        <v>2751834</v>
      </c>
      <c r="CW177" s="369">
        <f t="shared" si="38"/>
        <v>2766148</v>
      </c>
      <c r="CX177" s="369">
        <f t="shared" ref="CX177:CY177" si="39">CX167-CX178</f>
        <v>2821367</v>
      </c>
      <c r="CY177" s="369">
        <f t="shared" si="39"/>
        <v>2825314</v>
      </c>
    </row>
    <row r="178" spans="7:112" ht="13.5" thickBot="1" x14ac:dyDescent="0.25">
      <c r="G178" s="455" t="s">
        <v>360</v>
      </c>
      <c r="H178" s="4"/>
      <c r="I178" s="4"/>
      <c r="J178" s="4"/>
      <c r="K178" s="4"/>
      <c r="L178" s="215">
        <f>M178*100/M181</f>
        <v>16.363636363636363</v>
      </c>
      <c r="M178" s="219">
        <f>COUNTIF(L2:L166, "5")</f>
        <v>27</v>
      </c>
      <c r="N178" s="454" t="s">
        <v>370</v>
      </c>
      <c r="O178" s="208">
        <f t="shared" ref="O178:AT178" si="40">SUM(O5+O6+O7+O8+O9+O10+O11+O12+O13+O40+O60+O61+O62+O63+O64+O65+O66+O73+O81+O105+O106+O107+O108)</f>
        <v>1330863</v>
      </c>
      <c r="P178" s="208">
        <f t="shared" si="40"/>
        <v>1330863</v>
      </c>
      <c r="Q178" s="208">
        <f t="shared" si="40"/>
        <v>1330863</v>
      </c>
      <c r="R178" s="208">
        <f t="shared" si="40"/>
        <v>2246664</v>
      </c>
      <c r="S178" s="208">
        <f t="shared" si="40"/>
        <v>2246664</v>
      </c>
      <c r="T178" s="208">
        <f t="shared" si="40"/>
        <v>2246664</v>
      </c>
      <c r="U178" s="208">
        <f t="shared" si="40"/>
        <v>2246664</v>
      </c>
      <c r="V178" s="208">
        <f t="shared" si="40"/>
        <v>2246664</v>
      </c>
      <c r="W178" s="208">
        <f t="shared" si="40"/>
        <v>2246664</v>
      </c>
      <c r="X178" s="208">
        <f t="shared" si="40"/>
        <v>2246664</v>
      </c>
      <c r="Y178" s="208">
        <f t="shared" si="40"/>
        <v>2246664</v>
      </c>
      <c r="Z178" s="208">
        <f t="shared" si="40"/>
        <v>3373556</v>
      </c>
      <c r="AA178" s="208">
        <f t="shared" si="40"/>
        <v>3373556</v>
      </c>
      <c r="AB178" s="208">
        <f t="shared" si="40"/>
        <v>3373556</v>
      </c>
      <c r="AC178" s="208">
        <f t="shared" si="40"/>
        <v>3373968</v>
      </c>
      <c r="AD178" s="208">
        <f t="shared" si="40"/>
        <v>3373968</v>
      </c>
      <c r="AE178" s="208">
        <f t="shared" si="40"/>
        <v>3373968</v>
      </c>
      <c r="AF178" s="208">
        <f t="shared" si="40"/>
        <v>3373968</v>
      </c>
      <c r="AG178" s="208">
        <f t="shared" si="40"/>
        <v>3373950</v>
      </c>
      <c r="AH178" s="208">
        <f t="shared" si="40"/>
        <v>3797366</v>
      </c>
      <c r="AI178" s="208">
        <f t="shared" si="40"/>
        <v>3797366</v>
      </c>
      <c r="AJ178" s="208">
        <f t="shared" si="40"/>
        <v>3797366</v>
      </c>
      <c r="AK178" s="208">
        <f t="shared" si="40"/>
        <v>3797366</v>
      </c>
      <c r="AL178" s="208">
        <f t="shared" si="40"/>
        <v>3797366</v>
      </c>
      <c r="AM178" s="208">
        <f t="shared" si="40"/>
        <v>3797366</v>
      </c>
      <c r="AN178" s="208">
        <f t="shared" si="40"/>
        <v>3797366</v>
      </c>
      <c r="AO178" s="208">
        <f t="shared" si="40"/>
        <v>4221225</v>
      </c>
      <c r="AP178" s="208">
        <f t="shared" si="40"/>
        <v>4221225</v>
      </c>
      <c r="AQ178" s="208">
        <f t="shared" si="40"/>
        <v>4221225</v>
      </c>
      <c r="AR178" s="208">
        <f t="shared" si="40"/>
        <v>4221225</v>
      </c>
      <c r="AS178" s="208">
        <f t="shared" si="40"/>
        <v>4221225</v>
      </c>
      <c r="AT178" s="208">
        <f t="shared" si="40"/>
        <v>4221225</v>
      </c>
      <c r="AU178" s="208">
        <f t="shared" ref="AU178:BZ178" si="41">SUM(AU5+AU6+AU7+AU8+AU9+AU10+AU11+AU12+AU13+AU40+AU60+AU61+AU62+AU63+AU64+AU65+AU66+AU73+AU81+AU105+AU106+AU107+AU108)</f>
        <v>4221225</v>
      </c>
      <c r="AV178" s="208">
        <f t="shared" si="41"/>
        <v>4221225</v>
      </c>
      <c r="AW178" s="208">
        <f t="shared" si="41"/>
        <v>4221225</v>
      </c>
      <c r="AX178" s="208">
        <f t="shared" si="41"/>
        <v>4221225</v>
      </c>
      <c r="AY178" s="208">
        <f t="shared" si="41"/>
        <v>4221225</v>
      </c>
      <c r="AZ178" s="208">
        <f t="shared" si="41"/>
        <v>4221225</v>
      </c>
      <c r="BA178" s="208">
        <f t="shared" si="41"/>
        <v>4221225</v>
      </c>
      <c r="BB178" s="208">
        <f t="shared" si="41"/>
        <v>4221225</v>
      </c>
      <c r="BC178" s="208">
        <f t="shared" si="41"/>
        <v>4221225</v>
      </c>
      <c r="BD178" s="208">
        <f t="shared" si="41"/>
        <v>4226623</v>
      </c>
      <c r="BE178" s="208">
        <f t="shared" si="41"/>
        <v>4226623</v>
      </c>
      <c r="BF178" s="208">
        <f t="shared" si="41"/>
        <v>4226623</v>
      </c>
      <c r="BG178" s="208">
        <f t="shared" si="41"/>
        <v>4226623</v>
      </c>
      <c r="BH178" s="208">
        <f t="shared" si="41"/>
        <v>4226623</v>
      </c>
      <c r="BI178" s="208">
        <f t="shared" si="41"/>
        <v>4226623</v>
      </c>
      <c r="BJ178" s="208">
        <f t="shared" si="41"/>
        <v>4226623</v>
      </c>
      <c r="BK178" s="208">
        <f t="shared" si="41"/>
        <v>4226623</v>
      </c>
      <c r="BL178" s="208">
        <f t="shared" si="41"/>
        <v>4226623</v>
      </c>
      <c r="BM178" s="208">
        <f t="shared" si="41"/>
        <v>4209279</v>
      </c>
      <c r="BN178" s="208">
        <f t="shared" si="41"/>
        <v>4209279</v>
      </c>
      <c r="BO178" s="208">
        <f t="shared" si="41"/>
        <v>4209279</v>
      </c>
      <c r="BP178" s="208">
        <f t="shared" si="41"/>
        <v>4209279</v>
      </c>
      <c r="BQ178" s="208">
        <f t="shared" si="41"/>
        <v>4209279</v>
      </c>
      <c r="BR178" s="208">
        <f t="shared" si="41"/>
        <v>4914300</v>
      </c>
      <c r="BS178" s="208">
        <f t="shared" si="41"/>
        <v>4914300</v>
      </c>
      <c r="BT178" s="208">
        <f t="shared" si="41"/>
        <v>4914300</v>
      </c>
      <c r="BU178" s="208">
        <f t="shared" si="41"/>
        <v>4914300</v>
      </c>
      <c r="BV178" s="208">
        <f t="shared" si="41"/>
        <v>4914300</v>
      </c>
      <c r="BW178" s="208">
        <f t="shared" si="41"/>
        <v>4914300</v>
      </c>
      <c r="BX178" s="208">
        <f t="shared" si="41"/>
        <v>4914300</v>
      </c>
      <c r="BY178" s="208">
        <f t="shared" si="41"/>
        <v>4914300</v>
      </c>
      <c r="BZ178" s="208">
        <f t="shared" si="41"/>
        <v>4914300</v>
      </c>
      <c r="CA178" s="369">
        <f t="shared" ref="CA178:CX178" si="42">SUM(CA5+CA6+CA7+CA8+CA9+CA10+CA11+CA12+CA13+CA40+CA60+CA61+CA62+CA63+CA64+CA65+CA66+CA73+CA81+CA105+CA106+CA107+CA108)</f>
        <v>4914300</v>
      </c>
      <c r="CB178" s="369">
        <f t="shared" si="42"/>
        <v>4914300</v>
      </c>
      <c r="CC178" s="369">
        <f t="shared" si="42"/>
        <v>4914300</v>
      </c>
      <c r="CD178" s="369">
        <f t="shared" si="42"/>
        <v>4914300</v>
      </c>
      <c r="CE178" s="369">
        <f t="shared" si="42"/>
        <v>4914300</v>
      </c>
      <c r="CF178" s="369">
        <f t="shared" si="42"/>
        <v>4914300</v>
      </c>
      <c r="CG178" s="369">
        <f t="shared" si="42"/>
        <v>4914300</v>
      </c>
      <c r="CH178" s="369">
        <f t="shared" si="42"/>
        <v>4914300</v>
      </c>
      <c r="CI178" s="369">
        <f t="shared" si="42"/>
        <v>4914300</v>
      </c>
      <c r="CJ178" s="369">
        <f t="shared" si="42"/>
        <v>4914300</v>
      </c>
      <c r="CK178" s="369">
        <f t="shared" si="42"/>
        <v>4914300</v>
      </c>
      <c r="CL178" s="369">
        <f t="shared" si="42"/>
        <v>4914300</v>
      </c>
      <c r="CM178" s="369">
        <f t="shared" si="42"/>
        <v>4914300</v>
      </c>
      <c r="CN178" s="369">
        <f t="shared" si="42"/>
        <v>4933184</v>
      </c>
      <c r="CO178" s="369">
        <f t="shared" si="42"/>
        <v>4933184</v>
      </c>
      <c r="CP178" s="369">
        <f t="shared" si="42"/>
        <v>4933184</v>
      </c>
      <c r="CQ178" s="369">
        <f t="shared" si="42"/>
        <v>4933184</v>
      </c>
      <c r="CR178" s="369">
        <f t="shared" si="42"/>
        <v>4933184</v>
      </c>
      <c r="CS178" s="369">
        <f t="shared" si="42"/>
        <v>4933184</v>
      </c>
      <c r="CT178" s="369">
        <f t="shared" si="42"/>
        <v>4933184</v>
      </c>
      <c r="CU178" s="369">
        <f t="shared" si="42"/>
        <v>4933184</v>
      </c>
      <c r="CV178" s="369">
        <f t="shared" si="42"/>
        <v>4933184</v>
      </c>
      <c r="CW178" s="369">
        <f t="shared" si="42"/>
        <v>4933184</v>
      </c>
      <c r="CX178" s="369">
        <f t="shared" si="42"/>
        <v>4933184</v>
      </c>
      <c r="CY178" s="369">
        <f t="shared" ref="CY178" si="43">SUM(CY5+CY6+CY7+CY8+CY9+CY10+CY11+CY12+CY13+CY40+CY60+CY61+CY62+CY63+CY64+CY65+CY66+CY73+CY81+CY105+CY106+CY107+CY108)</f>
        <v>4933184</v>
      </c>
    </row>
    <row r="179" spans="7:112" ht="13.5" thickTop="1" x14ac:dyDescent="0.2">
      <c r="G179" s="4" t="s">
        <v>419</v>
      </c>
      <c r="H179" s="4"/>
      <c r="I179" s="4"/>
      <c r="J179" s="4"/>
      <c r="K179" s="4"/>
      <c r="L179" s="215"/>
      <c r="M179" s="219">
        <f>COUNTIF(K2:K166,"Si")</f>
        <v>134</v>
      </c>
      <c r="N179" s="216"/>
      <c r="O179" s="275"/>
      <c r="P179" s="208"/>
      <c r="Q179" s="208"/>
      <c r="R179" s="208"/>
      <c r="S179" s="275"/>
      <c r="T179" s="275"/>
      <c r="U179" s="275"/>
      <c r="V179" s="275"/>
      <c r="W179" s="275"/>
      <c r="X179" s="275"/>
      <c r="Y179" s="275"/>
      <c r="Z179" s="275"/>
      <c r="AA179" s="275"/>
      <c r="AB179" s="275"/>
      <c r="AC179" s="275"/>
      <c r="AD179" s="275"/>
      <c r="AE179" s="275"/>
      <c r="AF179" s="275"/>
      <c r="AG179" s="275"/>
      <c r="AH179" s="275"/>
      <c r="AI179" s="275"/>
      <c r="AJ179" s="275"/>
      <c r="AK179" s="275"/>
      <c r="AL179" s="275"/>
      <c r="AM179" s="275"/>
      <c r="AN179" s="275"/>
      <c r="AO179" s="275"/>
      <c r="AP179" s="275"/>
      <c r="AQ179" s="275"/>
      <c r="AR179" s="275"/>
      <c r="AS179" s="275"/>
      <c r="AT179" s="275"/>
      <c r="AU179" s="275"/>
      <c r="AV179" s="275"/>
      <c r="AW179" s="275"/>
      <c r="AX179" s="275"/>
      <c r="AY179" s="275"/>
      <c r="AZ179" s="275"/>
      <c r="BA179" s="275"/>
      <c r="BB179" s="275"/>
      <c r="BC179" s="275"/>
      <c r="BD179" s="275"/>
      <c r="BE179" s="275"/>
      <c r="BF179" s="275"/>
      <c r="BG179" s="275"/>
      <c r="BH179" s="275"/>
      <c r="BI179" s="275"/>
      <c r="BJ179" s="275"/>
      <c r="BK179" s="275"/>
      <c r="BL179" s="275"/>
      <c r="BM179" s="275"/>
      <c r="BN179" s="275"/>
      <c r="BO179" s="275"/>
      <c r="BP179" s="275"/>
      <c r="BQ179" s="275"/>
      <c r="BR179" s="275"/>
      <c r="BS179" s="275"/>
      <c r="BT179" s="275"/>
      <c r="BU179" s="275"/>
      <c r="BV179" s="275"/>
      <c r="BW179" s="275"/>
      <c r="BX179" s="275"/>
      <c r="BY179" s="275"/>
      <c r="BZ179" s="275"/>
      <c r="CA179" s="370"/>
      <c r="CB179" s="370"/>
      <c r="CC179" s="370"/>
      <c r="CD179" s="370"/>
      <c r="CE179" s="370"/>
      <c r="CF179" s="370"/>
      <c r="CG179" s="370"/>
      <c r="CH179" s="370"/>
      <c r="CI179" s="370"/>
      <c r="CJ179" s="370"/>
      <c r="CK179" s="370"/>
      <c r="CL179" s="370"/>
      <c r="CM179" s="370"/>
      <c r="CN179" s="370"/>
      <c r="CO179" s="370"/>
      <c r="CP179" s="370"/>
      <c r="CQ179" s="370"/>
      <c r="CR179" s="370"/>
      <c r="CS179" s="370"/>
      <c r="CT179" s="370"/>
      <c r="CU179" s="370"/>
      <c r="CV179" s="370"/>
      <c r="CW179" s="370"/>
      <c r="CX179" s="370"/>
      <c r="CY179" s="370"/>
      <c r="DA179" s="461"/>
      <c r="DB179" s="462"/>
      <c r="DC179" s="462"/>
      <c r="DD179" s="463" t="s">
        <v>546</v>
      </c>
      <c r="DE179" s="462"/>
      <c r="DF179" s="462"/>
      <c r="DG179" s="462"/>
      <c r="DH179" s="464"/>
    </row>
    <row r="180" spans="7:112" x14ac:dyDescent="0.2">
      <c r="G180" s="455" t="s">
        <v>420</v>
      </c>
      <c r="M180" s="219">
        <f>COUNTIF(K2:K166,"No")</f>
        <v>30</v>
      </c>
      <c r="N180" s="216" t="s">
        <v>404</v>
      </c>
      <c r="P180" s="207"/>
      <c r="Q180" s="207"/>
      <c r="R180" s="207"/>
      <c r="AF180" s="226"/>
      <c r="AG180" s="225">
        <f t="shared" ref="AG180:AL180" si="44">AG177*100/AG167</f>
        <v>36.130701162404392</v>
      </c>
      <c r="AH180" s="215">
        <f t="shared" si="44"/>
        <v>33.449608578757697</v>
      </c>
      <c r="AI180" s="215">
        <f t="shared" si="44"/>
        <v>33.464417582413731</v>
      </c>
      <c r="AJ180" s="215">
        <f t="shared" si="44"/>
        <v>33.6577622545731</v>
      </c>
      <c r="AK180" s="215">
        <f t="shared" si="44"/>
        <v>33.697238774489676</v>
      </c>
      <c r="AL180" s="215">
        <f t="shared" si="44"/>
        <v>35.429454763910023</v>
      </c>
      <c r="AM180" s="215">
        <f t="shared" ref="AM180:AR180" si="45">AM177*100/AM167</f>
        <v>35.429454763910023</v>
      </c>
      <c r="AN180" s="215">
        <f t="shared" si="45"/>
        <v>35.539786553201374</v>
      </c>
      <c r="AO180" s="215">
        <f t="shared" si="45"/>
        <v>33.425191473201004</v>
      </c>
      <c r="AP180" s="215">
        <f t="shared" si="45"/>
        <v>33.442700546589045</v>
      </c>
      <c r="AQ180" s="215">
        <f t="shared" si="45"/>
        <v>33.452972866624073</v>
      </c>
      <c r="AR180" s="215">
        <f t="shared" si="45"/>
        <v>33.45625640218843</v>
      </c>
      <c r="AS180" s="215">
        <f t="shared" ref="AS180:AX180" si="46">AS177*100/AS167</f>
        <v>33.489000587238287</v>
      </c>
      <c r="AT180" s="215">
        <f t="shared" si="46"/>
        <v>33.496985152547829</v>
      </c>
      <c r="AU180" s="215">
        <f t="shared" si="46"/>
        <v>33.543963024641741</v>
      </c>
      <c r="AV180" s="215">
        <f t="shared" si="46"/>
        <v>33.599179385602568</v>
      </c>
      <c r="AW180" s="215">
        <f t="shared" si="46"/>
        <v>33.65382439145835</v>
      </c>
      <c r="AX180" s="215">
        <f t="shared" si="46"/>
        <v>33.68200922275247</v>
      </c>
      <c r="AY180" s="215">
        <f t="shared" ref="AY180:BD180" si="47">AY177*100/AY167</f>
        <v>33.706057869123796</v>
      </c>
      <c r="AZ180" s="215">
        <f t="shared" si="47"/>
        <v>33.818684148514812</v>
      </c>
      <c r="BA180" s="215">
        <f t="shared" si="47"/>
        <v>33.840176354099974</v>
      </c>
      <c r="BB180" s="215">
        <f t="shared" si="47"/>
        <v>34.047862669377103</v>
      </c>
      <c r="BC180" s="215">
        <f t="shared" si="47"/>
        <v>34.078956738361285</v>
      </c>
      <c r="BD180" s="215">
        <f t="shared" si="47"/>
        <v>34.050252978145544</v>
      </c>
      <c r="BE180" s="215">
        <f t="shared" ref="BE180:BF180" si="48">BE177*100/BE167</f>
        <v>34.06386438315198</v>
      </c>
      <c r="BF180" s="215">
        <f t="shared" si="48"/>
        <v>34.064687266048772</v>
      </c>
      <c r="BG180" s="215">
        <f t="shared" ref="BG180:BH180" si="49">BG177*100/BG167</f>
        <v>34.396570002014691</v>
      </c>
      <c r="BH180" s="215">
        <f t="shared" si="49"/>
        <v>34.407331266936005</v>
      </c>
      <c r="BI180" s="215">
        <f t="shared" ref="BI180:BJ180" si="50">BI177*100/BI167</f>
        <v>34.435861555030932</v>
      </c>
      <c r="BJ180" s="215">
        <f t="shared" si="50"/>
        <v>34.540784403612889</v>
      </c>
      <c r="BK180" s="215">
        <f t="shared" ref="BK180:BL180" si="51">BK177*100/BK167</f>
        <v>34.599420146691713</v>
      </c>
      <c r="BL180" s="215">
        <f t="shared" si="51"/>
        <v>34.700541985951098</v>
      </c>
      <c r="BM180" s="215">
        <f t="shared" ref="BM180:BN180" si="52">BM177*100/BM167</f>
        <v>34.837402307089157</v>
      </c>
      <c r="BN180" s="215">
        <f t="shared" si="52"/>
        <v>34.902322065381945</v>
      </c>
      <c r="BO180" s="215">
        <f t="shared" ref="BO180:BP180" si="53">BO177*100/BO167</f>
        <v>35.948653367471501</v>
      </c>
      <c r="BP180" s="215">
        <f t="shared" si="53"/>
        <v>36.006582873127662</v>
      </c>
      <c r="BQ180" s="215">
        <f t="shared" ref="BQ180:BR180" si="54">BQ177*100/BQ167</f>
        <v>36.033714942637033</v>
      </c>
      <c r="BR180" s="215">
        <f t="shared" si="54"/>
        <v>32.546709992991545</v>
      </c>
      <c r="BS180" s="215">
        <f t="shared" ref="BS180:BT180" si="55">BS177*100/BS167</f>
        <v>32.553070041021535</v>
      </c>
      <c r="BT180" s="215">
        <f t="shared" si="55"/>
        <v>32.721723423485834</v>
      </c>
      <c r="BU180" s="215">
        <f t="shared" ref="BU180:BV180" si="56">BU177*100/BU167</f>
        <v>32.736282235236452</v>
      </c>
      <c r="BV180" s="215">
        <f t="shared" si="56"/>
        <v>32.808283683226669</v>
      </c>
      <c r="BW180" s="215">
        <f t="shared" ref="BW180:BX180" si="57">BW177*100/BW167</f>
        <v>32.808439860456815</v>
      </c>
      <c r="BX180" s="215">
        <f t="shared" si="57"/>
        <v>32.864662383418555</v>
      </c>
      <c r="BY180" s="215">
        <f t="shared" ref="BY180:BZ180" si="58">BY177*100/BY167</f>
        <v>32.868505024787552</v>
      </c>
      <c r="BZ180" s="215">
        <f t="shared" si="58"/>
        <v>33.045275742887753</v>
      </c>
      <c r="CA180" s="371">
        <f t="shared" ref="CA180:CB180" si="59">CA177*100/CA167</f>
        <v>33.055573151120477</v>
      </c>
      <c r="CB180" s="371">
        <f t="shared" si="59"/>
        <v>33.057962353736691</v>
      </c>
      <c r="CC180" s="371">
        <f t="shared" ref="CC180:CD180" si="60">CC177*100/CC167</f>
        <v>34.752934644196174</v>
      </c>
      <c r="CD180" s="371">
        <f t="shared" si="60"/>
        <v>34.758798859875391</v>
      </c>
      <c r="CE180" s="371">
        <f t="shared" ref="CE180:CF180" si="61">CE177*100/CE167</f>
        <v>34.773060874627383</v>
      </c>
      <c r="CF180" s="371">
        <f t="shared" si="61"/>
        <v>34.888373633653529</v>
      </c>
      <c r="CG180" s="371">
        <f t="shared" ref="CG180:CH180" si="62">CG177*100/CG167</f>
        <v>34.898767404475336</v>
      </c>
      <c r="CH180" s="371">
        <f t="shared" si="62"/>
        <v>35.087664608901299</v>
      </c>
      <c r="CI180" s="371">
        <f t="shared" ref="CI180:CJ180" si="63">CI177*100/CI167</f>
        <v>35.236137768600749</v>
      </c>
      <c r="CJ180" s="371">
        <f t="shared" si="63"/>
        <v>35.360569065856772</v>
      </c>
      <c r="CK180" s="371">
        <f t="shared" ref="CK180:CL180" si="64">CK177*100/CK167</f>
        <v>35.428693663200647</v>
      </c>
      <c r="CL180" s="371">
        <f t="shared" si="64"/>
        <v>35.660970509543432</v>
      </c>
      <c r="CM180" s="371">
        <f t="shared" ref="CM180:CN180" si="65">CM177*100/CM167</f>
        <v>35.662714105776139</v>
      </c>
      <c r="CN180" s="371">
        <f t="shared" si="65"/>
        <v>35.574763853684296</v>
      </c>
      <c r="CO180" s="371">
        <f t="shared" ref="CO180:CP180" si="66">CO177*100/CO167</f>
        <v>35.579845300762216</v>
      </c>
      <c r="CP180" s="371">
        <f t="shared" si="66"/>
        <v>35.58262124947295</v>
      </c>
      <c r="CQ180" s="371">
        <f t="shared" ref="CQ180:CR180" si="67">CQ177*100/CQ167</f>
        <v>35.608896787769986</v>
      </c>
      <c r="CR180" s="371">
        <f t="shared" si="67"/>
        <v>35.612376163188934</v>
      </c>
      <c r="CS180" s="371">
        <f t="shared" ref="CS180:CT180" si="68">CS177*100/CS167</f>
        <v>35.792995905768507</v>
      </c>
      <c r="CT180" s="371">
        <f t="shared" si="68"/>
        <v>35.805277980886487</v>
      </c>
      <c r="CU180" s="371">
        <f t="shared" ref="CU180" si="69">CU177*100/CU167</f>
        <v>35.805277980886487</v>
      </c>
      <c r="CV180" s="371">
        <f t="shared" ref="CV180:CW180" si="70">CV177*100/CV167</f>
        <v>35.807775596621894</v>
      </c>
      <c r="CW180" s="371">
        <f t="shared" si="70"/>
        <v>35.927116794028365</v>
      </c>
      <c r="CX180" s="371">
        <f t="shared" ref="CX180:CY180" si="71">CX177*100/CX167</f>
        <v>36.383370229946259</v>
      </c>
      <c r="CY180" s="371">
        <f t="shared" si="71"/>
        <v>36.415734076363748</v>
      </c>
      <c r="DA180" s="465"/>
      <c r="DB180" s="45"/>
      <c r="DC180" s="45"/>
      <c r="DD180" s="45"/>
      <c r="DE180" s="45"/>
      <c r="DF180" s="45"/>
      <c r="DG180" s="45"/>
      <c r="DH180" s="466"/>
    </row>
    <row r="181" spans="7:112" x14ac:dyDescent="0.2">
      <c r="G181" s="455" t="s">
        <v>54</v>
      </c>
      <c r="H181" s="4"/>
      <c r="I181" s="4"/>
      <c r="J181" s="4"/>
      <c r="K181" s="4"/>
      <c r="L181" s="4"/>
      <c r="M181" s="219">
        <f>SUM(M173:M176)</f>
        <v>165</v>
      </c>
      <c r="N181" s="216" t="s">
        <v>405</v>
      </c>
      <c r="P181" s="207"/>
      <c r="Q181" s="207"/>
      <c r="R181" s="207"/>
      <c r="AF181" s="226"/>
      <c r="AG181" s="225">
        <f t="shared" ref="AG181:AL181" si="72">AG178*100/AG167</f>
        <v>63.869298837595608</v>
      </c>
      <c r="AH181" s="215">
        <f t="shared" si="72"/>
        <v>66.550391421242296</v>
      </c>
      <c r="AI181" s="215">
        <f t="shared" si="72"/>
        <v>66.535582417586269</v>
      </c>
      <c r="AJ181" s="215">
        <f t="shared" si="72"/>
        <v>66.3422377454269</v>
      </c>
      <c r="AK181" s="215">
        <f t="shared" si="72"/>
        <v>66.302761225510324</v>
      </c>
      <c r="AL181" s="215">
        <f t="shared" si="72"/>
        <v>64.57054523608997</v>
      </c>
      <c r="AM181" s="215">
        <f t="shared" ref="AM181:AR181" si="73">AM178*100/AM167</f>
        <v>64.57054523608997</v>
      </c>
      <c r="AN181" s="215">
        <f t="shared" si="73"/>
        <v>64.460213446798633</v>
      </c>
      <c r="AO181" s="215">
        <f t="shared" si="73"/>
        <v>66.574808526798989</v>
      </c>
      <c r="AP181" s="215">
        <f t="shared" si="73"/>
        <v>66.557299453410948</v>
      </c>
      <c r="AQ181" s="215">
        <f t="shared" si="73"/>
        <v>66.547027133375934</v>
      </c>
      <c r="AR181" s="215">
        <f t="shared" si="73"/>
        <v>66.54374359781157</v>
      </c>
      <c r="AS181" s="215">
        <f t="shared" ref="AS181:AX181" si="74">AS178*100/AS167</f>
        <v>66.510999412761706</v>
      </c>
      <c r="AT181" s="215">
        <f t="shared" si="74"/>
        <v>66.503014847452164</v>
      </c>
      <c r="AU181" s="215">
        <f t="shared" si="74"/>
        <v>66.456036975358259</v>
      </c>
      <c r="AV181" s="215">
        <f t="shared" si="74"/>
        <v>66.400820614397432</v>
      </c>
      <c r="AW181" s="215">
        <f t="shared" si="74"/>
        <v>66.346175608541657</v>
      </c>
      <c r="AX181" s="215">
        <f t="shared" si="74"/>
        <v>66.31799077724753</v>
      </c>
      <c r="AY181" s="215">
        <f t="shared" ref="AY181:BD181" si="75">AY178*100/AY167</f>
        <v>66.293942130876204</v>
      </c>
      <c r="AZ181" s="215">
        <f t="shared" si="75"/>
        <v>66.181315851485195</v>
      </c>
      <c r="BA181" s="215">
        <f t="shared" si="75"/>
        <v>66.159823645900019</v>
      </c>
      <c r="BB181" s="215">
        <f t="shared" si="75"/>
        <v>65.95213733062289</v>
      </c>
      <c r="BC181" s="215">
        <f t="shared" si="75"/>
        <v>65.921043261638715</v>
      </c>
      <c r="BD181" s="215">
        <f t="shared" si="75"/>
        <v>65.949747021854449</v>
      </c>
      <c r="BE181" s="215">
        <f t="shared" ref="BE181:BF181" si="76">BE178*100/BE167</f>
        <v>65.93613561684802</v>
      </c>
      <c r="BF181" s="215">
        <f t="shared" si="76"/>
        <v>65.935312733951235</v>
      </c>
      <c r="BG181" s="215">
        <f t="shared" ref="BG181:BH181" si="77">BG178*100/BG167</f>
        <v>65.603429997985316</v>
      </c>
      <c r="BH181" s="215">
        <f t="shared" si="77"/>
        <v>65.592668733064002</v>
      </c>
      <c r="BI181" s="215">
        <f t="shared" ref="BI181:BJ181" si="78">BI178*100/BI167</f>
        <v>65.564138444969061</v>
      </c>
      <c r="BJ181" s="215">
        <f t="shared" si="78"/>
        <v>65.459215596387111</v>
      </c>
      <c r="BK181" s="215">
        <f t="shared" ref="BK181:BL181" si="79">BK178*100/BK167</f>
        <v>65.400579853308287</v>
      </c>
      <c r="BL181" s="215">
        <f t="shared" si="79"/>
        <v>65.299458014048895</v>
      </c>
      <c r="BM181" s="215">
        <f t="shared" ref="BM181:BN181" si="80">BM178*100/BM167</f>
        <v>65.16259769291085</v>
      </c>
      <c r="BN181" s="215">
        <f t="shared" si="80"/>
        <v>65.097677934618048</v>
      </c>
      <c r="BO181" s="215">
        <f t="shared" ref="BO181:BP181" si="81">BO178*100/BO167</f>
        <v>64.051346632528507</v>
      </c>
      <c r="BP181" s="215">
        <f t="shared" si="81"/>
        <v>63.993417126872338</v>
      </c>
      <c r="BQ181" s="215">
        <f t="shared" ref="BQ181:BR181" si="82">BQ178*100/BQ167</f>
        <v>63.966285057362967</v>
      </c>
      <c r="BR181" s="215">
        <f t="shared" si="82"/>
        <v>67.453290007008448</v>
      </c>
      <c r="BS181" s="215">
        <f t="shared" ref="BS181:BT181" si="83">BS178*100/BS167</f>
        <v>67.446929958978458</v>
      </c>
      <c r="BT181" s="215">
        <f t="shared" si="83"/>
        <v>67.278276576514173</v>
      </c>
      <c r="BU181" s="215">
        <f t="shared" ref="BU181:BV181" si="84">BU178*100/BU167</f>
        <v>67.263717764763541</v>
      </c>
      <c r="BV181" s="215">
        <f t="shared" si="84"/>
        <v>67.191716316773338</v>
      </c>
      <c r="BW181" s="215">
        <f t="shared" ref="BW181:BX181" si="85">BW178*100/BW167</f>
        <v>67.191560139543185</v>
      </c>
      <c r="BX181" s="215">
        <f t="shared" si="85"/>
        <v>67.135337616581438</v>
      </c>
      <c r="BY181" s="215">
        <f t="shared" ref="BY181:BZ181" si="86">BY178*100/BY167</f>
        <v>67.131494975212448</v>
      </c>
      <c r="BZ181" s="215">
        <f t="shared" si="86"/>
        <v>66.954724257112247</v>
      </c>
      <c r="CA181" s="371">
        <f t="shared" ref="CA181:CB181" si="87">CA178*100/CA167</f>
        <v>66.94442684887953</v>
      </c>
      <c r="CB181" s="371">
        <f t="shared" si="87"/>
        <v>66.942037646263302</v>
      </c>
      <c r="CC181" s="371">
        <f t="shared" ref="CC181:CD181" si="88">CC178*100/CC167</f>
        <v>65.247065355803826</v>
      </c>
      <c r="CD181" s="371">
        <f t="shared" si="88"/>
        <v>65.241201140124602</v>
      </c>
      <c r="CE181" s="371">
        <f t="shared" ref="CE181:CF181" si="89">CE178*100/CE167</f>
        <v>65.226939125372624</v>
      </c>
      <c r="CF181" s="371">
        <f t="shared" si="89"/>
        <v>65.111626366346471</v>
      </c>
      <c r="CG181" s="371">
        <f t="shared" ref="CG181:CH181" si="90">CG178*100/CG167</f>
        <v>65.101232595524664</v>
      </c>
      <c r="CH181" s="371">
        <f t="shared" si="90"/>
        <v>64.912335391098708</v>
      </c>
      <c r="CI181" s="371">
        <f t="shared" ref="CI181:CJ181" si="91">CI178*100/CI167</f>
        <v>64.763862231399258</v>
      </c>
      <c r="CJ181" s="371">
        <f t="shared" si="91"/>
        <v>64.639430934143235</v>
      </c>
      <c r="CK181" s="371">
        <f t="shared" ref="CK181:CL181" si="92">CK178*100/CK167</f>
        <v>64.571306336799353</v>
      </c>
      <c r="CL181" s="371">
        <f t="shared" si="92"/>
        <v>64.339029490456568</v>
      </c>
      <c r="CM181" s="371">
        <f t="shared" ref="CM181:CN181" si="93">CM178*100/CM167</f>
        <v>64.337285894223868</v>
      </c>
      <c r="CN181" s="371">
        <f t="shared" si="93"/>
        <v>64.425236146315711</v>
      </c>
      <c r="CO181" s="371">
        <f t="shared" ref="CO181:CP181" si="94">CO178*100/CO167</f>
        <v>64.420154699237784</v>
      </c>
      <c r="CP181" s="371">
        <f t="shared" si="94"/>
        <v>64.41737875052705</v>
      </c>
      <c r="CQ181" s="371">
        <f t="shared" ref="CQ181:CR181" si="95">CQ178*100/CQ167</f>
        <v>64.391103212230021</v>
      </c>
      <c r="CR181" s="371">
        <f t="shared" si="95"/>
        <v>64.387623836811073</v>
      </c>
      <c r="CS181" s="371">
        <f t="shared" ref="CS181:CT181" si="96">CS178*100/CS167</f>
        <v>64.207004094231493</v>
      </c>
      <c r="CT181" s="371">
        <f t="shared" si="96"/>
        <v>64.194722019113513</v>
      </c>
      <c r="CU181" s="371">
        <f t="shared" ref="CU181" si="97">CU178*100/CU167</f>
        <v>64.194722019113513</v>
      </c>
      <c r="CV181" s="371">
        <f t="shared" ref="CV181:CW181" si="98">CV178*100/CV167</f>
        <v>64.192224403378106</v>
      </c>
      <c r="CW181" s="371">
        <f t="shared" si="98"/>
        <v>64.072883205971635</v>
      </c>
      <c r="CX181" s="371">
        <f t="shared" ref="CX181:CY181" si="99">CX178*100/CX167</f>
        <v>63.616629770053741</v>
      </c>
      <c r="CY181" s="371">
        <f t="shared" si="99"/>
        <v>63.584265923636252</v>
      </c>
      <c r="DA181" s="465"/>
      <c r="DB181" s="45"/>
      <c r="DC181" s="45"/>
      <c r="DD181" s="459" t="s">
        <v>551</v>
      </c>
      <c r="DE181" s="45"/>
      <c r="DF181" s="459" t="s">
        <v>544</v>
      </c>
      <c r="DG181" s="45"/>
      <c r="DH181" s="467" t="s">
        <v>545</v>
      </c>
    </row>
    <row r="182" spans="7:112" x14ac:dyDescent="0.2"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72"/>
      <c r="CB182" s="372"/>
      <c r="CC182" s="372"/>
      <c r="CD182" s="372"/>
      <c r="CE182" s="372"/>
      <c r="CF182" s="372"/>
      <c r="CG182" s="372"/>
      <c r="CH182" s="372"/>
      <c r="CI182" s="372"/>
      <c r="CJ182" s="372"/>
      <c r="CK182" s="372"/>
      <c r="CL182" s="372"/>
      <c r="CM182" s="372"/>
      <c r="CN182" s="372"/>
      <c r="CO182" s="372"/>
      <c r="CP182" s="372"/>
      <c r="CQ182" s="372"/>
      <c r="CR182" s="372"/>
      <c r="CS182" s="372"/>
      <c r="CT182" s="372"/>
      <c r="CU182" s="372"/>
      <c r="CV182" s="372"/>
      <c r="CW182" s="372"/>
      <c r="CX182" s="372"/>
      <c r="CY182" s="372"/>
      <c r="DA182" s="468" t="s">
        <v>548</v>
      </c>
      <c r="DB182" s="498"/>
      <c r="DC182" s="45">
        <v>7588028</v>
      </c>
      <c r="DD182" s="45"/>
      <c r="DE182" s="45"/>
      <c r="DF182" s="45"/>
      <c r="DG182" s="45"/>
      <c r="DH182" s="466"/>
    </row>
    <row r="183" spans="7:112" ht="13.5" thickBot="1" x14ac:dyDescent="0.25">
      <c r="G183" s="29" t="s">
        <v>64</v>
      </c>
      <c r="H183" s="29"/>
      <c r="I183" s="29"/>
      <c r="J183" s="29"/>
      <c r="K183" s="29"/>
      <c r="L183" s="29"/>
      <c r="M183" s="31"/>
      <c r="N183" s="31"/>
      <c r="O183" s="32">
        <v>39834</v>
      </c>
      <c r="P183" s="32">
        <v>39836</v>
      </c>
      <c r="Q183" s="32">
        <v>39854</v>
      </c>
      <c r="R183" s="32">
        <v>39898</v>
      </c>
      <c r="S183" s="32">
        <v>39941</v>
      </c>
      <c r="T183" s="32">
        <v>39947</v>
      </c>
      <c r="U183" s="32">
        <v>39972</v>
      </c>
      <c r="V183" s="32">
        <v>39987</v>
      </c>
      <c r="W183" s="32">
        <v>40001</v>
      </c>
      <c r="X183" s="32">
        <v>40008</v>
      </c>
      <c r="Y183" s="32">
        <v>40031</v>
      </c>
      <c r="Z183" s="32">
        <v>40052</v>
      </c>
      <c r="AA183" s="32">
        <v>40057</v>
      </c>
      <c r="AB183" s="32">
        <v>40067</v>
      </c>
      <c r="AC183" s="32">
        <v>40093</v>
      </c>
      <c r="AD183" s="32">
        <v>40105</v>
      </c>
      <c r="AE183" s="32">
        <v>40109</v>
      </c>
      <c r="AF183" s="32">
        <v>40116</v>
      </c>
      <c r="AG183" s="32">
        <v>40163</v>
      </c>
      <c r="AH183" s="32">
        <v>40168</v>
      </c>
      <c r="AI183" s="32">
        <v>40205</v>
      </c>
      <c r="AJ183" s="32">
        <v>40214</v>
      </c>
      <c r="AK183" s="32">
        <v>40221</v>
      </c>
      <c r="AL183" s="32">
        <v>40228</v>
      </c>
      <c r="AM183" s="214">
        <v>40238</v>
      </c>
      <c r="AN183" s="214">
        <v>40242</v>
      </c>
      <c r="AO183" s="214">
        <v>40262</v>
      </c>
      <c r="AP183" s="214">
        <v>40263</v>
      </c>
      <c r="AQ183" s="214">
        <f t="shared" ref="AQ183:AV183" si="100">AQ172</f>
        <v>40275</v>
      </c>
      <c r="AR183" s="214">
        <f t="shared" si="100"/>
        <v>40277</v>
      </c>
      <c r="AS183" s="214">
        <f t="shared" si="100"/>
        <v>40287</v>
      </c>
      <c r="AT183" s="214">
        <f t="shared" si="100"/>
        <v>40303</v>
      </c>
      <c r="AU183" s="214">
        <f t="shared" si="100"/>
        <v>40309</v>
      </c>
      <c r="AV183" s="214">
        <f t="shared" si="100"/>
        <v>40331</v>
      </c>
      <c r="AW183" s="214">
        <f t="shared" ref="AW183:BB183" si="101">AW172</f>
        <v>40364</v>
      </c>
      <c r="AX183" s="214">
        <f t="shared" si="101"/>
        <v>40367</v>
      </c>
      <c r="AY183" s="214">
        <f t="shared" si="101"/>
        <v>40437</v>
      </c>
      <c r="AZ183" s="214">
        <f t="shared" si="101"/>
        <v>40465</v>
      </c>
      <c r="BA183" s="214">
        <f t="shared" si="101"/>
        <v>40470</v>
      </c>
      <c r="BB183" s="214">
        <f t="shared" si="101"/>
        <v>40493</v>
      </c>
      <c r="BC183" s="214">
        <f t="shared" ref="BC183:BH183" si="102">BC172</f>
        <v>40497</v>
      </c>
      <c r="BD183" s="214">
        <f t="shared" si="102"/>
        <v>40535</v>
      </c>
      <c r="BE183" s="214">
        <f t="shared" si="102"/>
        <v>40539</v>
      </c>
      <c r="BF183" s="214">
        <f t="shared" si="102"/>
        <v>40541</v>
      </c>
      <c r="BG183" s="214">
        <f t="shared" si="102"/>
        <v>40542</v>
      </c>
      <c r="BH183" s="214">
        <f t="shared" si="102"/>
        <v>40542</v>
      </c>
      <c r="BI183" s="214">
        <f t="shared" ref="BI183:BJ183" si="103">BI172</f>
        <v>36917</v>
      </c>
      <c r="BJ183" s="214">
        <f t="shared" si="103"/>
        <v>40583</v>
      </c>
      <c r="BK183" s="214">
        <f t="shared" ref="BK183:BL183" si="104">BK172</f>
        <v>40597</v>
      </c>
      <c r="BL183" s="214">
        <f t="shared" si="104"/>
        <v>40598</v>
      </c>
      <c r="BM183" s="214">
        <f t="shared" ref="BM183:BN183" si="105">BM172</f>
        <v>40603</v>
      </c>
      <c r="BN183" s="214">
        <f t="shared" si="105"/>
        <v>40639</v>
      </c>
      <c r="BO183" s="214">
        <f t="shared" ref="BO183:BP183" si="106">BO172</f>
        <v>40644</v>
      </c>
      <c r="BP183" s="214">
        <f t="shared" si="106"/>
        <v>40648</v>
      </c>
      <c r="BQ183" s="214">
        <f t="shared" ref="BQ183:BR183" si="107">BQ172</f>
        <v>40653</v>
      </c>
      <c r="BR183" s="214">
        <f t="shared" si="107"/>
        <v>40658</v>
      </c>
      <c r="BS183" s="214">
        <f t="shared" ref="BS183:BT183" si="108">BS172</f>
        <v>40659</v>
      </c>
      <c r="BT183" s="214">
        <f t="shared" si="108"/>
        <v>40688</v>
      </c>
      <c r="BU183" s="214">
        <f t="shared" ref="BU183:BV183" si="109">BU172</f>
        <v>40700</v>
      </c>
      <c r="BV183" s="214">
        <f t="shared" si="109"/>
        <v>40752</v>
      </c>
      <c r="BW183" s="214">
        <f t="shared" ref="BW183:BX183" si="110">BW172</f>
        <v>40756</v>
      </c>
      <c r="BX183" s="214">
        <f t="shared" si="110"/>
        <v>40759</v>
      </c>
      <c r="BY183" s="214">
        <f t="shared" ref="BY183:BZ183" si="111">BY172</f>
        <v>40815</v>
      </c>
      <c r="BZ183" s="214">
        <f t="shared" si="111"/>
        <v>40827</v>
      </c>
      <c r="CA183" s="214">
        <f t="shared" ref="CA183:CB183" si="112">CA172</f>
        <v>40882</v>
      </c>
      <c r="CB183" s="214">
        <f t="shared" si="112"/>
        <v>40889</v>
      </c>
      <c r="CC183" s="214">
        <f t="shared" ref="CC183:CD183" si="113">CC172</f>
        <v>40899</v>
      </c>
      <c r="CD183" s="214">
        <f t="shared" si="113"/>
        <v>40900</v>
      </c>
      <c r="CE183" s="214">
        <f t="shared" ref="CE183:CF183" si="114">CE172</f>
        <v>40924</v>
      </c>
      <c r="CF183" s="214">
        <f t="shared" si="114"/>
        <v>40934</v>
      </c>
      <c r="CG183" s="214">
        <f t="shared" ref="CG183:CH183" si="115">CG172</f>
        <v>40947</v>
      </c>
      <c r="CH183" s="214">
        <f t="shared" si="115"/>
        <v>40948</v>
      </c>
      <c r="CI183" s="214">
        <f t="shared" ref="CI183:CJ183" si="116">CI172</f>
        <v>40968</v>
      </c>
      <c r="CJ183" s="214">
        <f t="shared" si="116"/>
        <v>40970</v>
      </c>
      <c r="CK183" s="214">
        <f t="shared" ref="CK183:CL183" si="117">CK172</f>
        <v>41015</v>
      </c>
      <c r="CL183" s="214">
        <f t="shared" si="117"/>
        <v>41032</v>
      </c>
      <c r="CM183" s="214">
        <f t="shared" ref="CM183:CN183" si="118">CM172</f>
        <v>41052</v>
      </c>
      <c r="CN183" s="214">
        <f t="shared" si="118"/>
        <v>41059</v>
      </c>
      <c r="CO183" s="214">
        <f t="shared" ref="CO183:CP183" si="119">CO172</f>
        <v>41071</v>
      </c>
      <c r="CP183" s="214">
        <f t="shared" si="119"/>
        <v>41080</v>
      </c>
      <c r="CQ183" s="214">
        <f t="shared" ref="CQ183:CR183" si="120">CQ172</f>
        <v>41123</v>
      </c>
      <c r="CR183" s="214">
        <f t="shared" si="120"/>
        <v>41201</v>
      </c>
      <c r="CS183" s="214">
        <f t="shared" ref="CS183:CT183" si="121">CS172</f>
        <v>41207</v>
      </c>
      <c r="CT183" s="214">
        <f t="shared" si="121"/>
        <v>41239</v>
      </c>
      <c r="CU183" s="214">
        <f t="shared" ref="CU183" si="122">CU172</f>
        <v>41239</v>
      </c>
      <c r="CV183" s="214">
        <f t="shared" ref="CV183:CW183" si="123">CV172</f>
        <v>41263</v>
      </c>
      <c r="CW183" s="214">
        <f t="shared" si="123"/>
        <v>41264</v>
      </c>
      <c r="CX183" s="214">
        <f t="shared" ref="CX183:CY183" si="124">CX172</f>
        <v>41292</v>
      </c>
      <c r="CY183" s="214">
        <f t="shared" si="124"/>
        <v>41297</v>
      </c>
      <c r="DA183" s="468" t="s">
        <v>549</v>
      </c>
      <c r="DB183" s="498"/>
      <c r="DC183" s="45"/>
      <c r="DD183" s="452">
        <v>14017</v>
      </c>
      <c r="DE183" s="43" t="s">
        <v>184</v>
      </c>
      <c r="DF183" s="273">
        <v>11864</v>
      </c>
      <c r="DG183" s="460">
        <f>DC185+DF183</f>
        <v>7582536</v>
      </c>
      <c r="DH183" s="469">
        <v>92</v>
      </c>
    </row>
    <row r="184" spans="7:112" x14ac:dyDescent="0.2">
      <c r="G184" s="6" t="s">
        <v>55</v>
      </c>
      <c r="H184" s="6"/>
      <c r="I184" s="6"/>
      <c r="J184" s="6"/>
      <c r="K184" s="6"/>
      <c r="L184" s="6"/>
      <c r="N184" s="253" t="s">
        <v>401</v>
      </c>
      <c r="O184" s="7">
        <v>1451063</v>
      </c>
      <c r="P184">
        <v>1463389</v>
      </c>
      <c r="Q184">
        <v>1466737</v>
      </c>
      <c r="R184">
        <v>2382538</v>
      </c>
      <c r="S184">
        <v>2438484</v>
      </c>
      <c r="T184">
        <v>2454951</v>
      </c>
      <c r="U184">
        <v>2466472</v>
      </c>
      <c r="V184">
        <v>2481006</v>
      </c>
      <c r="W184">
        <v>2481006</v>
      </c>
      <c r="X184">
        <v>2483338</v>
      </c>
      <c r="Y184">
        <v>2483338</v>
      </c>
      <c r="Z184">
        <v>3602480</v>
      </c>
      <c r="AA184">
        <v>3606609</v>
      </c>
      <c r="AB184">
        <v>3618203</v>
      </c>
      <c r="AC184" s="130">
        <v>3648254</v>
      </c>
      <c r="AD184" s="130">
        <v>3652435</v>
      </c>
      <c r="AE184" s="130">
        <v>3660114</v>
      </c>
      <c r="AF184" s="130">
        <v>3660975</v>
      </c>
      <c r="AG184" s="24">
        <v>3661976</v>
      </c>
      <c r="AH184" s="24">
        <v>4108504</v>
      </c>
      <c r="AI184" s="24">
        <v>4109743</v>
      </c>
      <c r="AJ184" s="24">
        <v>4109743</v>
      </c>
      <c r="AK184" s="24">
        <v>4109743</v>
      </c>
      <c r="AL184" s="24">
        <v>4109743</v>
      </c>
      <c r="AM184" s="24">
        <v>4109743</v>
      </c>
      <c r="AN184" s="24">
        <v>4117787</v>
      </c>
      <c r="AO184" s="24">
        <v>4542479</v>
      </c>
      <c r="AP184" s="24">
        <v>4544147</v>
      </c>
      <c r="AQ184" s="24">
        <v>4545126</v>
      </c>
      <c r="AR184" s="24">
        <v>4545126</v>
      </c>
      <c r="AS184" s="24">
        <v>4545126</v>
      </c>
      <c r="AT184" s="24">
        <v>4545888</v>
      </c>
      <c r="AU184" s="24">
        <v>4546985</v>
      </c>
      <c r="AV184" s="24">
        <v>4549027</v>
      </c>
      <c r="AW184" s="24">
        <v>4549027</v>
      </c>
      <c r="AX184" s="24">
        <v>4551731</v>
      </c>
      <c r="AY184" s="24">
        <v>4551731</v>
      </c>
      <c r="AZ184" s="24">
        <v>4551731</v>
      </c>
      <c r="BA184" s="24">
        <v>4551731</v>
      </c>
      <c r="BB184" s="24">
        <v>4571770</v>
      </c>
      <c r="BC184" s="24">
        <v>4571770</v>
      </c>
      <c r="BD184" s="24">
        <v>4577168</v>
      </c>
      <c r="BE184" s="24">
        <v>4577168</v>
      </c>
      <c r="BF184" s="24">
        <v>4577168</v>
      </c>
      <c r="BG184" s="24">
        <v>4603015</v>
      </c>
      <c r="BH184" s="24">
        <v>4603015</v>
      </c>
      <c r="BI184" s="24">
        <v>4605790</v>
      </c>
      <c r="BJ184" s="24">
        <v>4605790</v>
      </c>
      <c r="BK184" s="24">
        <v>4605790</v>
      </c>
      <c r="BL184" s="24">
        <v>4605790</v>
      </c>
      <c r="BM184" s="24">
        <v>4588446</v>
      </c>
      <c r="BN184" s="24">
        <v>4594888</v>
      </c>
      <c r="BO184" s="24">
        <v>4700454</v>
      </c>
      <c r="BP184" s="24">
        <v>4706403</v>
      </c>
      <c r="BQ184" s="24">
        <v>4706403</v>
      </c>
      <c r="BR184" s="24">
        <v>4706403</v>
      </c>
      <c r="BS184" s="24">
        <v>4706403</v>
      </c>
      <c r="BT184" s="24">
        <v>4711694</v>
      </c>
      <c r="BU184" s="446">
        <v>4711694</v>
      </c>
      <c r="BV184" s="24">
        <v>4719523</v>
      </c>
      <c r="BW184" s="24">
        <v>4719540</v>
      </c>
      <c r="BX184" s="24">
        <v>4719540</v>
      </c>
      <c r="BY184" s="24">
        <v>4719540</v>
      </c>
      <c r="BZ184" s="24">
        <v>4738057</v>
      </c>
      <c r="CA184" s="373">
        <v>4738057</v>
      </c>
      <c r="CB184" s="373">
        <v>4738057</v>
      </c>
      <c r="CC184" s="416">
        <v>4928763</v>
      </c>
      <c r="CD184" s="419">
        <v>4928763</v>
      </c>
      <c r="CE184" s="451">
        <v>4930410</v>
      </c>
      <c r="CF184" s="416">
        <v>4943753</v>
      </c>
      <c r="CG184" s="419">
        <v>4943753</v>
      </c>
      <c r="CH184">
        <v>4965720</v>
      </c>
      <c r="CI184">
        <v>4965720</v>
      </c>
      <c r="CJ184" s="24">
        <v>4972452</v>
      </c>
      <c r="CK184" s="24">
        <v>4972452</v>
      </c>
      <c r="CL184" s="24">
        <v>4999928</v>
      </c>
      <c r="CM184" s="24">
        <v>4999928</v>
      </c>
      <c r="CN184" s="24">
        <v>4999928</v>
      </c>
      <c r="CO184" s="24">
        <v>4999928</v>
      </c>
      <c r="CP184" s="24">
        <v>5000258</v>
      </c>
      <c r="CQ184" s="24">
        <v>5000258</v>
      </c>
      <c r="CR184" s="24">
        <v>5000258</v>
      </c>
      <c r="CS184" s="24">
        <v>5021811</v>
      </c>
      <c r="CT184" s="24">
        <v>5023281</v>
      </c>
      <c r="CU184" s="24">
        <v>5023281</v>
      </c>
      <c r="CV184" s="24">
        <v>5023281</v>
      </c>
      <c r="CW184" s="24">
        <v>5037595</v>
      </c>
      <c r="CX184" s="24">
        <v>5092814</v>
      </c>
      <c r="CY184" s="24">
        <v>5096761</v>
      </c>
      <c r="DA184" s="468"/>
      <c r="DB184" s="498"/>
      <c r="DC184" s="45"/>
      <c r="DD184" s="452">
        <v>18166</v>
      </c>
      <c r="DE184" s="43" t="s">
        <v>187</v>
      </c>
      <c r="DF184" s="273">
        <v>-2986</v>
      </c>
      <c r="DG184" s="460">
        <f>DG183+DF184</f>
        <v>7579550</v>
      </c>
      <c r="DH184" s="469">
        <v>93</v>
      </c>
    </row>
    <row r="185" spans="7:112" x14ac:dyDescent="0.2">
      <c r="G185" s="6" t="s">
        <v>56</v>
      </c>
      <c r="H185" s="6"/>
      <c r="I185" s="6"/>
      <c r="J185" s="6"/>
      <c r="K185" s="6"/>
      <c r="L185" s="6"/>
      <c r="N185" s="253" t="s">
        <v>402</v>
      </c>
      <c r="O185" s="7">
        <v>1168049</v>
      </c>
      <c r="P185">
        <v>1184732</v>
      </c>
      <c r="Q185">
        <v>1184787</v>
      </c>
      <c r="R185">
        <v>1184787</v>
      </c>
      <c r="S185">
        <v>1184787</v>
      </c>
      <c r="T185">
        <v>1193729</v>
      </c>
      <c r="U185">
        <v>1193729</v>
      </c>
      <c r="V185">
        <v>1193729</v>
      </c>
      <c r="W185">
        <v>1227878</v>
      </c>
      <c r="X185">
        <v>1227878</v>
      </c>
      <c r="Y185">
        <v>1240317</v>
      </c>
      <c r="Z185">
        <v>1240317</v>
      </c>
      <c r="AA185">
        <v>1247289</v>
      </c>
      <c r="AB185">
        <v>1262060</v>
      </c>
      <c r="AC185" s="131">
        <v>1266858</v>
      </c>
      <c r="AD185" s="131">
        <v>1266858</v>
      </c>
      <c r="AE185" s="131">
        <v>1266858</v>
      </c>
      <c r="AF185" s="131">
        <v>1266878</v>
      </c>
      <c r="AG185" s="25">
        <v>1269764</v>
      </c>
      <c r="AH185" s="25">
        <v>1269764</v>
      </c>
      <c r="AI185" s="25">
        <v>1269795</v>
      </c>
      <c r="AJ185" s="25">
        <v>1286428</v>
      </c>
      <c r="AK185" s="25">
        <v>1289836</v>
      </c>
      <c r="AL185" s="25">
        <v>1443481</v>
      </c>
      <c r="AM185" s="25">
        <v>1443481</v>
      </c>
      <c r="AN185" s="25">
        <v>1445503</v>
      </c>
      <c r="AO185" s="25">
        <v>1470362</v>
      </c>
      <c r="AP185" s="25">
        <v>1470362</v>
      </c>
      <c r="AQ185" s="25">
        <v>1470362</v>
      </c>
      <c r="AR185" s="25">
        <v>1470675</v>
      </c>
      <c r="AS185" s="25">
        <v>1473798</v>
      </c>
      <c r="AT185" s="25">
        <v>1473798</v>
      </c>
      <c r="AU185" s="25">
        <v>1477188</v>
      </c>
      <c r="AV185" s="25">
        <v>1480428</v>
      </c>
      <c r="AW185" s="25">
        <v>1485664</v>
      </c>
      <c r="AX185" s="25">
        <v>1485664</v>
      </c>
      <c r="AY185" s="25">
        <v>1487973</v>
      </c>
      <c r="AZ185" s="25">
        <v>1498809</v>
      </c>
      <c r="BA185" s="25">
        <v>1500881</v>
      </c>
      <c r="BB185" s="25">
        <v>1500934</v>
      </c>
      <c r="BC185" s="25">
        <v>1503953</v>
      </c>
      <c r="BD185" s="25">
        <v>1503953</v>
      </c>
      <c r="BE185" s="25">
        <v>1505276</v>
      </c>
      <c r="BF185" s="25">
        <v>1505356</v>
      </c>
      <c r="BG185" s="25">
        <v>1511938</v>
      </c>
      <c r="BH185" s="25">
        <v>1512995</v>
      </c>
      <c r="BI185" s="25">
        <v>1512995</v>
      </c>
      <c r="BJ185" s="25">
        <v>1523357</v>
      </c>
      <c r="BK185" s="25">
        <v>1529146</v>
      </c>
      <c r="BL185" s="25">
        <v>1539154</v>
      </c>
      <c r="BM185" s="25">
        <v>1543476</v>
      </c>
      <c r="BN185" s="25">
        <v>1543476</v>
      </c>
      <c r="BO185" s="25">
        <v>1543539</v>
      </c>
      <c r="BP185" s="25">
        <v>1543539</v>
      </c>
      <c r="BQ185" s="25">
        <v>1546329</v>
      </c>
      <c r="BR185" s="25">
        <v>1546329</v>
      </c>
      <c r="BS185" s="25">
        <v>1547016</v>
      </c>
      <c r="BT185" s="25">
        <v>1559990</v>
      </c>
      <c r="BU185" s="447">
        <v>1559990</v>
      </c>
      <c r="BV185" s="25">
        <v>1561571</v>
      </c>
      <c r="BW185" s="25">
        <v>1561571</v>
      </c>
      <c r="BX185" s="25">
        <v>1567696</v>
      </c>
      <c r="BY185" s="25">
        <v>1568115</v>
      </c>
      <c r="BZ185" s="25">
        <v>1568925</v>
      </c>
      <c r="CA185">
        <v>1570054</v>
      </c>
      <c r="CB185" s="402">
        <v>1570316</v>
      </c>
      <c r="CC185" s="415">
        <v>1570316</v>
      </c>
      <c r="CD185" s="402">
        <v>1570993</v>
      </c>
      <c r="CE185" s="415">
        <v>1570993</v>
      </c>
      <c r="CF185" s="415">
        <v>1570993</v>
      </c>
      <c r="CG185" s="402">
        <v>1572198</v>
      </c>
      <c r="CH185" s="402">
        <v>1572198</v>
      </c>
      <c r="CI185" s="402">
        <v>1589554</v>
      </c>
      <c r="CJ185" s="402">
        <v>1597429</v>
      </c>
      <c r="CK185" s="402">
        <v>1605450</v>
      </c>
      <c r="CL185" s="402">
        <v>1605450</v>
      </c>
      <c r="CM185" s="402">
        <v>1605657</v>
      </c>
      <c r="CN185" s="402">
        <v>1624541</v>
      </c>
      <c r="CO185" s="402">
        <v>1625145</v>
      </c>
      <c r="CP185" s="402">
        <v>1625145</v>
      </c>
      <c r="CQ185" s="402">
        <v>1628270</v>
      </c>
      <c r="CR185" s="402">
        <v>1628684</v>
      </c>
      <c r="CS185" s="402">
        <v>1628684</v>
      </c>
      <c r="CT185" s="402">
        <v>1628684</v>
      </c>
      <c r="CU185" s="402">
        <v>1628684</v>
      </c>
      <c r="CV185" s="402">
        <v>1628983</v>
      </c>
      <c r="CW185" s="402">
        <v>1628983</v>
      </c>
      <c r="CX185" s="402">
        <v>1628983</v>
      </c>
      <c r="CY185" s="402">
        <v>1628983</v>
      </c>
      <c r="DA185" s="468"/>
      <c r="DB185" s="498"/>
      <c r="DC185" s="45">
        <v>7570672</v>
      </c>
      <c r="DD185" s="452">
        <v>216</v>
      </c>
      <c r="DE185" s="43" t="s">
        <v>189</v>
      </c>
      <c r="DF185" s="273">
        <v>100</v>
      </c>
      <c r="DG185" s="460">
        <f>DG184+DF185</f>
        <v>7579650</v>
      </c>
      <c r="DH185" s="469">
        <v>130</v>
      </c>
    </row>
    <row r="186" spans="7:112" ht="21" x14ac:dyDescent="0.2">
      <c r="G186" s="6" t="s">
        <v>57</v>
      </c>
      <c r="H186" s="6"/>
      <c r="I186" s="6"/>
      <c r="J186" s="6"/>
      <c r="K186" s="6"/>
      <c r="L186" s="6"/>
      <c r="N186" s="253" t="s">
        <v>403</v>
      </c>
      <c r="O186">
        <v>319923</v>
      </c>
      <c r="P186">
        <v>319923</v>
      </c>
      <c r="Q186">
        <v>319923</v>
      </c>
      <c r="R186">
        <v>319923</v>
      </c>
      <c r="S186">
        <v>319923</v>
      </c>
      <c r="T186">
        <v>319923</v>
      </c>
      <c r="U186">
        <v>319923</v>
      </c>
      <c r="V186">
        <v>319923</v>
      </c>
      <c r="W186">
        <v>319923</v>
      </c>
      <c r="X186">
        <v>319923</v>
      </c>
      <c r="Y186">
        <v>319923</v>
      </c>
      <c r="Z186">
        <v>327733</v>
      </c>
      <c r="AA186">
        <v>327733</v>
      </c>
      <c r="AB186">
        <v>327733</v>
      </c>
      <c r="AC186" s="131">
        <v>327733</v>
      </c>
      <c r="AD186" s="131">
        <v>327733</v>
      </c>
      <c r="AE186" s="131">
        <v>327733</v>
      </c>
      <c r="AF186" s="131">
        <v>327733</v>
      </c>
      <c r="AG186" s="25">
        <v>327733</v>
      </c>
      <c r="AH186" s="25">
        <v>327733</v>
      </c>
      <c r="AI186" s="25">
        <v>327733</v>
      </c>
      <c r="AJ186" s="25">
        <v>327733</v>
      </c>
      <c r="AK186" s="25">
        <v>327733</v>
      </c>
      <c r="AL186" s="25">
        <v>327733</v>
      </c>
      <c r="AM186" s="25">
        <v>327733</v>
      </c>
      <c r="AN186" s="25">
        <v>327733</v>
      </c>
      <c r="AO186" s="25">
        <v>327733</v>
      </c>
      <c r="AP186" s="25">
        <v>327733</v>
      </c>
      <c r="AQ186" s="25">
        <v>327733</v>
      </c>
      <c r="AR186" s="25">
        <v>327733</v>
      </c>
      <c r="AS186" s="25">
        <v>327733</v>
      </c>
      <c r="AT186" s="25">
        <v>327733</v>
      </c>
      <c r="AU186" s="25">
        <v>327733</v>
      </c>
      <c r="AV186" s="25">
        <v>327733</v>
      </c>
      <c r="AW186" s="25">
        <v>327733</v>
      </c>
      <c r="AX186" s="25">
        <v>327733</v>
      </c>
      <c r="AY186" s="25">
        <v>327733</v>
      </c>
      <c r="AZ186" s="25">
        <v>327733</v>
      </c>
      <c r="BA186" s="25">
        <v>327733</v>
      </c>
      <c r="BB186" s="25">
        <v>327733</v>
      </c>
      <c r="BC186" s="25">
        <v>327733</v>
      </c>
      <c r="BD186" s="25">
        <v>327733</v>
      </c>
      <c r="BE186" s="25">
        <v>327733</v>
      </c>
      <c r="BF186" s="25">
        <v>327733</v>
      </c>
      <c r="BG186" s="25">
        <v>327733</v>
      </c>
      <c r="BH186" s="25">
        <v>327733</v>
      </c>
      <c r="BI186" s="25">
        <v>327733</v>
      </c>
      <c r="BJ186" s="25">
        <v>327733</v>
      </c>
      <c r="BK186" s="25">
        <v>327733</v>
      </c>
      <c r="BL186" s="25">
        <v>327733</v>
      </c>
      <c r="BM186" s="25">
        <v>327733</v>
      </c>
      <c r="BN186" s="25">
        <v>327733</v>
      </c>
      <c r="BO186" s="25">
        <v>327733</v>
      </c>
      <c r="BP186" s="25">
        <v>327733</v>
      </c>
      <c r="BQ186" s="25">
        <v>327733</v>
      </c>
      <c r="BR186" s="25">
        <v>1032754</v>
      </c>
      <c r="BS186" s="25">
        <v>1032754</v>
      </c>
      <c r="BT186" s="25">
        <v>1032754</v>
      </c>
      <c r="BU186" s="447">
        <v>1032754</v>
      </c>
      <c r="BV186" s="25">
        <v>1032754</v>
      </c>
      <c r="BW186" s="25">
        <v>1032754</v>
      </c>
      <c r="BX186" s="25">
        <v>1032754</v>
      </c>
      <c r="BY186" s="25">
        <v>1032754</v>
      </c>
      <c r="BZ186" s="25">
        <v>1032754</v>
      </c>
      <c r="CA186" s="374">
        <v>1032754</v>
      </c>
      <c r="CB186" s="374">
        <v>1032754</v>
      </c>
      <c r="CC186" s="374">
        <v>1032754</v>
      </c>
      <c r="CD186" s="374">
        <v>1032754</v>
      </c>
      <c r="CE186" s="374">
        <v>1032754</v>
      </c>
      <c r="CF186" s="374">
        <v>1032754</v>
      </c>
      <c r="CG186" s="374">
        <v>1032754</v>
      </c>
      <c r="CH186" s="374">
        <v>1032754</v>
      </c>
      <c r="CI186" s="374">
        <v>1032754</v>
      </c>
      <c r="CJ186" s="374">
        <v>1032754</v>
      </c>
      <c r="CK186" s="374">
        <v>1032754</v>
      </c>
      <c r="CL186" s="374">
        <v>1032754</v>
      </c>
      <c r="CM186" s="374">
        <v>1032754</v>
      </c>
      <c r="CN186" s="374">
        <v>1032754</v>
      </c>
      <c r="CO186" s="374">
        <v>1032754</v>
      </c>
      <c r="CP186" s="374">
        <v>1032754</v>
      </c>
      <c r="CQ186" s="374">
        <v>1032754</v>
      </c>
      <c r="CR186" s="374">
        <v>1032754</v>
      </c>
      <c r="CS186" s="374">
        <v>1032754</v>
      </c>
      <c r="CT186" s="374">
        <v>1032754</v>
      </c>
      <c r="CU186" s="374">
        <v>1032754</v>
      </c>
      <c r="CV186" s="374">
        <v>1032754</v>
      </c>
      <c r="CW186" s="374">
        <v>1032754</v>
      </c>
      <c r="CX186" s="374">
        <v>1032754</v>
      </c>
      <c r="CY186" s="374">
        <v>1032754</v>
      </c>
      <c r="DA186" s="468"/>
      <c r="DB186" s="498"/>
      <c r="DC186" s="45"/>
      <c r="DD186" s="452">
        <v>1864</v>
      </c>
      <c r="DE186" s="43" t="s">
        <v>191</v>
      </c>
      <c r="DF186" s="273">
        <v>429</v>
      </c>
      <c r="DG186" s="460">
        <f>DG185+DF186</f>
        <v>7580079</v>
      </c>
      <c r="DH186" s="469">
        <v>129</v>
      </c>
    </row>
    <row r="187" spans="7:112" ht="13.5" thickBot="1" x14ac:dyDescent="0.25">
      <c r="G187" s="6" t="s">
        <v>58</v>
      </c>
      <c r="H187" s="6"/>
      <c r="I187" s="6"/>
      <c r="J187" s="6"/>
      <c r="K187" s="6"/>
      <c r="L187" s="6"/>
      <c r="BU187" s="448" t="s">
        <v>538</v>
      </c>
      <c r="CB187" s="334"/>
      <c r="DA187" s="468"/>
      <c r="DB187" s="498"/>
      <c r="DC187" s="45"/>
      <c r="DD187" s="458">
        <v>22908</v>
      </c>
      <c r="DE187" s="58" t="s">
        <v>193</v>
      </c>
      <c r="DF187" s="274">
        <v>7949</v>
      </c>
      <c r="DG187" s="460">
        <f>DG186+DF187</f>
        <v>7588028</v>
      </c>
      <c r="DH187" s="470">
        <v>94</v>
      </c>
    </row>
    <row r="188" spans="7:112" ht="13.5" thickBot="1" x14ac:dyDescent="0.25"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B188" s="31"/>
      <c r="CB188" s="334"/>
      <c r="DA188" s="468"/>
      <c r="DB188" s="498"/>
      <c r="DC188" s="45"/>
      <c r="DD188" s="45"/>
      <c r="DE188" s="45"/>
      <c r="DF188" s="45"/>
      <c r="DG188" s="45"/>
      <c r="DH188" s="466"/>
    </row>
    <row r="189" spans="7:112" x14ac:dyDescent="0.2">
      <c r="G189" s="6" t="s">
        <v>59</v>
      </c>
      <c r="H189" s="6"/>
      <c r="I189" s="6"/>
      <c r="J189" s="6"/>
      <c r="K189" s="6"/>
      <c r="L189" s="6"/>
      <c r="O189">
        <f>SUM(O184:O187)</f>
        <v>2939035</v>
      </c>
      <c r="P189">
        <f>SUM(P184:P187)</f>
        <v>2968044</v>
      </c>
      <c r="Q189">
        <f>SUM(Q184:Q186)</f>
        <v>2971447</v>
      </c>
      <c r="R189">
        <f t="shared" ref="R189:Y189" si="125">SUM(R184:R186)</f>
        <v>3887248</v>
      </c>
      <c r="S189">
        <f t="shared" si="125"/>
        <v>3943194</v>
      </c>
      <c r="T189">
        <f t="shared" si="125"/>
        <v>3968603</v>
      </c>
      <c r="U189">
        <f t="shared" si="125"/>
        <v>3980124</v>
      </c>
      <c r="V189">
        <f t="shared" si="125"/>
        <v>3994658</v>
      </c>
      <c r="W189">
        <f t="shared" si="125"/>
        <v>4028807</v>
      </c>
      <c r="X189">
        <f t="shared" si="125"/>
        <v>4031139</v>
      </c>
      <c r="Y189">
        <f t="shared" si="125"/>
        <v>4043578</v>
      </c>
      <c r="Z189">
        <f t="shared" ref="Z189:AK189" si="126">SUM(Z184:Z186)</f>
        <v>5170530</v>
      </c>
      <c r="AA189" s="35">
        <f t="shared" si="126"/>
        <v>5181631</v>
      </c>
      <c r="AB189" s="35">
        <f t="shared" si="126"/>
        <v>5207996</v>
      </c>
      <c r="AC189" s="35">
        <f t="shared" si="126"/>
        <v>5242845</v>
      </c>
      <c r="AD189" s="35">
        <f t="shared" si="126"/>
        <v>5247026</v>
      </c>
      <c r="AE189" s="35">
        <f t="shared" si="126"/>
        <v>5254705</v>
      </c>
      <c r="AF189" s="35">
        <f t="shared" si="126"/>
        <v>5255586</v>
      </c>
      <c r="AG189" s="35">
        <f t="shared" si="126"/>
        <v>5259473</v>
      </c>
      <c r="AH189" s="35">
        <f t="shared" si="126"/>
        <v>5706001</v>
      </c>
      <c r="AI189" s="35">
        <f t="shared" si="126"/>
        <v>5707271</v>
      </c>
      <c r="AJ189" s="35">
        <f t="shared" si="126"/>
        <v>5723904</v>
      </c>
      <c r="AK189" s="35">
        <f t="shared" si="126"/>
        <v>5727312</v>
      </c>
      <c r="AL189" s="35">
        <f t="shared" ref="AL189:AR189" si="127">SUM(AL184:AL186)</f>
        <v>5880957</v>
      </c>
      <c r="AM189" s="35">
        <f t="shared" si="127"/>
        <v>5880957</v>
      </c>
      <c r="AN189" s="35">
        <f t="shared" si="127"/>
        <v>5891023</v>
      </c>
      <c r="AO189" s="35">
        <f t="shared" si="127"/>
        <v>6340574</v>
      </c>
      <c r="AP189" s="35">
        <f t="shared" si="127"/>
        <v>6342242</v>
      </c>
      <c r="AQ189" s="35">
        <f t="shared" si="127"/>
        <v>6343221</v>
      </c>
      <c r="AR189" s="35">
        <f t="shared" si="127"/>
        <v>6343534</v>
      </c>
      <c r="AS189" s="35">
        <f t="shared" ref="AS189:AX189" si="128">SUM(AS184:AS186)</f>
        <v>6346657</v>
      </c>
      <c r="AT189" s="35">
        <f t="shared" si="128"/>
        <v>6347419</v>
      </c>
      <c r="AU189" s="35">
        <f t="shared" si="128"/>
        <v>6351906</v>
      </c>
      <c r="AV189" s="35">
        <f t="shared" si="128"/>
        <v>6357188</v>
      </c>
      <c r="AW189" s="35">
        <f t="shared" si="128"/>
        <v>6362424</v>
      </c>
      <c r="AX189" s="35">
        <f t="shared" si="128"/>
        <v>6365128</v>
      </c>
      <c r="AY189" s="35">
        <f t="shared" ref="AY189:BD189" si="129">SUM(AY184:AY186)</f>
        <v>6367437</v>
      </c>
      <c r="AZ189" s="35">
        <f t="shared" si="129"/>
        <v>6378273</v>
      </c>
      <c r="BA189" s="35">
        <f t="shared" si="129"/>
        <v>6380345</v>
      </c>
      <c r="BB189" s="35">
        <f t="shared" si="129"/>
        <v>6400437</v>
      </c>
      <c r="BC189" s="35">
        <f t="shared" si="129"/>
        <v>6403456</v>
      </c>
      <c r="BD189" s="35">
        <f t="shared" si="129"/>
        <v>6408854</v>
      </c>
      <c r="BE189" s="35">
        <f t="shared" ref="BE189:BF189" si="130">SUM(BE184:BE186)</f>
        <v>6410177</v>
      </c>
      <c r="BF189" s="35">
        <f t="shared" si="130"/>
        <v>6410257</v>
      </c>
      <c r="BG189" s="35">
        <f t="shared" ref="BG189:BH189" si="131">SUM(BG184:BG186)</f>
        <v>6442686</v>
      </c>
      <c r="BH189" s="35">
        <f t="shared" si="131"/>
        <v>6443743</v>
      </c>
      <c r="BI189" s="35">
        <f t="shared" ref="BI189:BL189" si="132">SUM(BI184:BI186)</f>
        <v>6446518</v>
      </c>
      <c r="BJ189" s="35">
        <f t="shared" si="132"/>
        <v>6456880</v>
      </c>
      <c r="BK189" s="35">
        <f t="shared" si="132"/>
        <v>6462669</v>
      </c>
      <c r="BL189" s="35">
        <f t="shared" si="132"/>
        <v>6472677</v>
      </c>
      <c r="BM189" s="35">
        <f t="shared" ref="BM189:BN189" si="133">SUM(BM184:BM186)</f>
        <v>6459655</v>
      </c>
      <c r="BN189" s="35">
        <f t="shared" si="133"/>
        <v>6466097</v>
      </c>
      <c r="BO189" s="35">
        <f t="shared" ref="BO189:BP189" si="134">SUM(BO184:BO186)</f>
        <v>6571726</v>
      </c>
      <c r="BP189" s="35">
        <f t="shared" si="134"/>
        <v>6577675</v>
      </c>
      <c r="BQ189" s="35">
        <f t="shared" ref="BQ189:BR189" si="135">SUM(BQ184:BQ186)</f>
        <v>6580465</v>
      </c>
      <c r="BR189" s="35">
        <f t="shared" si="135"/>
        <v>7285486</v>
      </c>
      <c r="BS189" s="35">
        <f t="shared" ref="BS189:BT189" si="136">SUM(BS184:BS186)</f>
        <v>7286173</v>
      </c>
      <c r="BT189" s="35">
        <f t="shared" si="136"/>
        <v>7304438</v>
      </c>
      <c r="BU189" s="35">
        <f t="shared" ref="BU189:BV189" si="137">SUM(BU184:BU186)</f>
        <v>7304438</v>
      </c>
      <c r="BV189" s="35">
        <f t="shared" si="137"/>
        <v>7313848</v>
      </c>
      <c r="BW189" s="35">
        <f t="shared" ref="BW189:BX189" si="138">SUM(BW184:BW186)</f>
        <v>7313865</v>
      </c>
      <c r="BX189" s="35">
        <f t="shared" si="138"/>
        <v>7319990</v>
      </c>
      <c r="BY189" s="35">
        <f t="shared" ref="BY189:BZ189" si="139">SUM(BY184:BY186)</f>
        <v>7320409</v>
      </c>
      <c r="BZ189" s="35">
        <f t="shared" si="139"/>
        <v>7339736</v>
      </c>
      <c r="CA189" s="375">
        <f t="shared" ref="CA189" si="140">SUM(CA184:CA186)</f>
        <v>7340865</v>
      </c>
      <c r="CB189" s="404">
        <f t="shared" ref="CB189:CG189" si="141">SUM(CB184:CB186)</f>
        <v>7341127</v>
      </c>
      <c r="CC189" s="404">
        <f t="shared" si="141"/>
        <v>7531833</v>
      </c>
      <c r="CD189" s="404">
        <f t="shared" si="141"/>
        <v>7532510</v>
      </c>
      <c r="CE189" s="404">
        <f t="shared" si="141"/>
        <v>7534157</v>
      </c>
      <c r="CF189" s="404">
        <f t="shared" si="141"/>
        <v>7547500</v>
      </c>
      <c r="CG189" s="404">
        <f t="shared" si="141"/>
        <v>7548705</v>
      </c>
      <c r="CH189" s="404">
        <f t="shared" ref="CH189:CM189" si="142">SUM(CH184:CH186)</f>
        <v>7570672</v>
      </c>
      <c r="CI189" s="404">
        <f t="shared" si="142"/>
        <v>7588028</v>
      </c>
      <c r="CJ189" s="404">
        <f t="shared" si="142"/>
        <v>7602635</v>
      </c>
      <c r="CK189" s="404">
        <f t="shared" si="142"/>
        <v>7610656</v>
      </c>
      <c r="CL189" s="404">
        <f t="shared" si="142"/>
        <v>7638132</v>
      </c>
      <c r="CM189" s="404">
        <f t="shared" si="142"/>
        <v>7638339</v>
      </c>
      <c r="CN189" s="404">
        <f t="shared" ref="CN189:CQ189" si="143">SUM(CN184:CN186)</f>
        <v>7657223</v>
      </c>
      <c r="CO189" s="404">
        <f t="shared" si="143"/>
        <v>7657827</v>
      </c>
      <c r="CP189" s="404">
        <f t="shared" si="143"/>
        <v>7658157</v>
      </c>
      <c r="CQ189" s="404">
        <f t="shared" si="143"/>
        <v>7661282</v>
      </c>
      <c r="CR189" s="404">
        <f t="shared" ref="CR189:CS189" si="144">SUM(CR184:CR186)</f>
        <v>7661696</v>
      </c>
      <c r="CS189" s="404">
        <f t="shared" si="144"/>
        <v>7683249</v>
      </c>
      <c r="CT189" s="404">
        <f t="shared" ref="CT189:CV189" si="145">SUM(CT184:CT186)</f>
        <v>7684719</v>
      </c>
      <c r="CU189" s="404">
        <f t="shared" ref="CU189" si="146">SUM(CU184:CU186)</f>
        <v>7684719</v>
      </c>
      <c r="CV189" s="404">
        <f t="shared" si="145"/>
        <v>7685018</v>
      </c>
      <c r="CW189" s="404">
        <f t="shared" ref="CW189:CX189" si="147">SUM(CW184:CW186)</f>
        <v>7699332</v>
      </c>
      <c r="CX189" s="404">
        <f t="shared" si="147"/>
        <v>7754551</v>
      </c>
      <c r="CY189" s="404">
        <f t="shared" ref="CY189" si="148">SUM(CY184:CY186)</f>
        <v>7758498</v>
      </c>
      <c r="DA189" s="468" t="s">
        <v>550</v>
      </c>
      <c r="DB189" s="498"/>
      <c r="DC189" s="45"/>
      <c r="DD189" s="297">
        <v>2153</v>
      </c>
      <c r="DE189" s="43" t="s">
        <v>184</v>
      </c>
      <c r="DF189" s="460">
        <f>DD194+DF183</f>
        <v>51679</v>
      </c>
      <c r="DG189" s="45"/>
      <c r="DH189" s="466"/>
    </row>
    <row r="190" spans="7:112" x14ac:dyDescent="0.2">
      <c r="DA190" s="465"/>
      <c r="DB190" s="45"/>
      <c r="DC190" s="45"/>
      <c r="DD190" s="297">
        <v>21152</v>
      </c>
      <c r="DE190" s="43" t="s">
        <v>187</v>
      </c>
      <c r="DF190" s="460">
        <f>DF189+DF184</f>
        <v>48693</v>
      </c>
      <c r="DG190" s="45"/>
      <c r="DH190" s="466"/>
    </row>
    <row r="191" spans="7:112" x14ac:dyDescent="0.2">
      <c r="DA191" s="465"/>
      <c r="DB191" s="45"/>
      <c r="DC191" s="45"/>
      <c r="DD191" s="297">
        <v>116</v>
      </c>
      <c r="DE191" s="43" t="s">
        <v>189</v>
      </c>
      <c r="DF191" s="460">
        <f>DF190+DF185</f>
        <v>48793</v>
      </c>
      <c r="DG191" s="45"/>
      <c r="DH191" s="466"/>
    </row>
    <row r="192" spans="7:112" ht="21" x14ac:dyDescent="0.2">
      <c r="CB192" s="406" t="s">
        <v>511</v>
      </c>
      <c r="CW192">
        <v>51310</v>
      </c>
      <c r="CY192">
        <v>8182802</v>
      </c>
      <c r="DA192" s="465"/>
      <c r="DB192" s="45"/>
      <c r="DC192" s="45"/>
      <c r="DD192" s="297">
        <v>1435</v>
      </c>
      <c r="DE192" s="43" t="s">
        <v>191</v>
      </c>
      <c r="DF192" s="460">
        <f t="shared" ref="DF192" si="149">DF191+DF186</f>
        <v>49222</v>
      </c>
      <c r="DG192" s="45"/>
      <c r="DH192" s="466"/>
    </row>
    <row r="193" spans="101:112" ht="13.5" thickBot="1" x14ac:dyDescent="0.25">
      <c r="CW193">
        <v>15675</v>
      </c>
      <c r="CX193">
        <f>CY192-CX189</f>
        <v>428251</v>
      </c>
      <c r="CY193">
        <f>CY192-CY189</f>
        <v>424304</v>
      </c>
      <c r="DA193" s="465"/>
      <c r="DB193" s="45"/>
      <c r="DC193" s="45"/>
      <c r="DD193" s="324">
        <v>14959</v>
      </c>
      <c r="DE193" s="58" t="s">
        <v>193</v>
      </c>
      <c r="DF193" s="460">
        <f>DF192+DF187</f>
        <v>57171</v>
      </c>
      <c r="DG193" s="45"/>
      <c r="DH193" s="466"/>
    </row>
    <row r="194" spans="101:112" x14ac:dyDescent="0.2">
      <c r="CW194">
        <f>SUM(CW192:CW193)</f>
        <v>66985</v>
      </c>
      <c r="DA194" s="465"/>
      <c r="DB194" s="45"/>
      <c r="DC194" s="346" t="s">
        <v>547</v>
      </c>
      <c r="DD194" s="45">
        <f>SUM(DD189:DD193)</f>
        <v>39815</v>
      </c>
      <c r="DE194" s="45"/>
      <c r="DF194" s="45"/>
      <c r="DG194" s="45"/>
      <c r="DH194" s="466"/>
    </row>
    <row r="195" spans="101:112" x14ac:dyDescent="0.2">
      <c r="CY195">
        <v>540150</v>
      </c>
      <c r="DA195" s="465"/>
      <c r="DB195" s="45"/>
      <c r="DC195" s="45"/>
      <c r="DD195" s="45"/>
      <c r="DE195" s="45"/>
      <c r="DF195" s="45">
        <f>SUM(DF189:DF193)</f>
        <v>255558</v>
      </c>
      <c r="DG195" s="45">
        <f>DF193-DD194</f>
        <v>17356</v>
      </c>
      <c r="DH195" s="466"/>
    </row>
    <row r="196" spans="101:112" x14ac:dyDescent="0.2">
      <c r="CY196">
        <f>CY189+CY195</f>
        <v>8298648</v>
      </c>
      <c r="DA196" s="465"/>
      <c r="DB196" s="45"/>
      <c r="DC196" s="45"/>
      <c r="DD196" s="45"/>
      <c r="DE196" s="45"/>
      <c r="DF196" s="45"/>
      <c r="DG196" s="45">
        <f>SUM(DF183:DF187)</f>
        <v>17356</v>
      </c>
      <c r="DH196" s="466"/>
    </row>
    <row r="197" spans="101:112" ht="13.5" thickBot="1" x14ac:dyDescent="0.25">
      <c r="DA197" s="471"/>
      <c r="DB197" s="472"/>
      <c r="DC197" s="472"/>
      <c r="DD197" s="472"/>
      <c r="DE197" s="472"/>
      <c r="DF197" s="472"/>
      <c r="DG197" s="473">
        <f>CI167-CH167</f>
        <v>17356</v>
      </c>
      <c r="DH197" s="474"/>
    </row>
    <row r="198" spans="101:112" ht="13.5" thickTop="1" x14ac:dyDescent="0.2">
      <c r="CY198">
        <f>CY196-3497</f>
        <v>8295151</v>
      </c>
    </row>
    <row r="202" spans="101:112" x14ac:dyDescent="0.2">
      <c r="CX202" s="334" t="s">
        <v>261</v>
      </c>
      <c r="CY202" s="321">
        <v>66714</v>
      </c>
    </row>
    <row r="203" spans="101:112" ht="13.5" thickBot="1" x14ac:dyDescent="0.25">
      <c r="CY203" s="331">
        <v>45185</v>
      </c>
    </row>
    <row r="205" spans="101:112" x14ac:dyDescent="0.2">
      <c r="CY205">
        <f>CY189-(CY202+CY203)</f>
        <v>7646599</v>
      </c>
    </row>
    <row r="206" spans="101:112" x14ac:dyDescent="0.2">
      <c r="CY206">
        <f>CY205+CY195</f>
        <v>8186749</v>
      </c>
    </row>
  </sheetData>
  <autoFilter ref="A1:DC167"/>
  <mergeCells count="4">
    <mergeCell ref="X170:Z171"/>
    <mergeCell ref="AC170:AC171"/>
    <mergeCell ref="AA170:AB171"/>
    <mergeCell ref="N170:P171"/>
  </mergeCells>
  <phoneticPr fontId="7" type="noConversion"/>
  <conditionalFormatting sqref="Q170:Q171 L2:L57 L169 L59:L166">
    <cfRule type="cellIs" dxfId="4" priority="7" stopIfTrue="1" operator="equal">
      <formula>3</formula>
    </cfRule>
    <cfRule type="cellIs" dxfId="3" priority="8" stopIfTrue="1" operator="equal">
      <formula>5</formula>
    </cfRule>
  </conditionalFormatting>
  <conditionalFormatting sqref="L58">
    <cfRule type="cellIs" dxfId="2" priority="1" stopIfTrue="1" operator="equal">
      <formula>3</formula>
    </cfRule>
    <cfRule type="cellIs" dxfId="1" priority="2" stopIfTrue="1" operator="equal">
      <formula>5</formula>
    </cfRule>
  </conditionalFormatting>
  <pageMargins left="0.75" right="0.75" top="1" bottom="1" header="0" footer="0"/>
  <pageSetup paperSize="9" scale="10" orientation="portrait" horizontalDpi="1200" verticalDpi="1200" r:id="rId1"/>
  <headerFooter alignWithMargins="0"/>
  <ignoredErrors>
    <ignoredError sqref="DA2" formulaRange="1"/>
  </ignoredErrors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3:F177"/>
  <sheetViews>
    <sheetView zoomScale="70" zoomScaleNormal="70" workbookViewId="0">
      <pane ySplit="4" topLeftCell="A122" activePane="bottomLeft" state="frozen"/>
      <selection activeCell="CJ168" sqref="CJ168"/>
      <selection pane="bottomLeft" activeCell="CJ168" sqref="CJ168"/>
    </sheetView>
  </sheetViews>
  <sheetFormatPr baseColWidth="10" defaultColWidth="11.42578125" defaultRowHeight="12.75" x14ac:dyDescent="0.2"/>
  <cols>
    <col min="1" max="1" width="158.85546875" bestFit="1" customWidth="1"/>
    <col min="2" max="5" width="17.28515625" customWidth="1"/>
    <col min="6" max="6" width="12.42578125" customWidth="1"/>
    <col min="7" max="9" width="41.140625" customWidth="1"/>
    <col min="10" max="10" width="46.28515625" customWidth="1"/>
    <col min="11" max="11" width="45.28515625" customWidth="1"/>
  </cols>
  <sheetData>
    <row r="3" spans="1:6" x14ac:dyDescent="0.2">
      <c r="A3" s="10" t="s">
        <v>584</v>
      </c>
      <c r="B3" s="10" t="s">
        <v>46</v>
      </c>
      <c r="C3" s="11"/>
      <c r="D3" s="11"/>
      <c r="E3" s="11"/>
      <c r="F3" s="12"/>
    </row>
    <row r="4" spans="1:6" x14ac:dyDescent="0.2">
      <c r="A4" s="10" t="s">
        <v>60</v>
      </c>
      <c r="B4" s="13" t="s">
        <v>48</v>
      </c>
      <c r="C4" s="14" t="s">
        <v>49</v>
      </c>
      <c r="D4" s="14" t="s">
        <v>47</v>
      </c>
      <c r="E4" s="14" t="s">
        <v>503</v>
      </c>
      <c r="F4" s="15" t="s">
        <v>504</v>
      </c>
    </row>
    <row r="5" spans="1:6" x14ac:dyDescent="0.2">
      <c r="A5" s="13" t="s">
        <v>242</v>
      </c>
      <c r="B5" s="16">
        <v>35958</v>
      </c>
      <c r="C5" s="17"/>
      <c r="D5" s="17"/>
      <c r="E5" s="17"/>
      <c r="F5" s="18">
        <v>35958</v>
      </c>
    </row>
    <row r="6" spans="1:6" x14ac:dyDescent="0.2">
      <c r="A6" s="19" t="s">
        <v>98</v>
      </c>
      <c r="B6" s="20"/>
      <c r="C6" s="21"/>
      <c r="D6" s="21">
        <v>87049</v>
      </c>
      <c r="E6" s="21"/>
      <c r="F6" s="22">
        <v>87049</v>
      </c>
    </row>
    <row r="7" spans="1:6" x14ac:dyDescent="0.2">
      <c r="A7" s="19" t="s">
        <v>97</v>
      </c>
      <c r="B7" s="20">
        <v>56727</v>
      </c>
      <c r="C7" s="21"/>
      <c r="D7" s="21"/>
      <c r="E7" s="21"/>
      <c r="F7" s="22">
        <v>56727</v>
      </c>
    </row>
    <row r="8" spans="1:6" x14ac:dyDescent="0.2">
      <c r="A8" s="19" t="s">
        <v>96</v>
      </c>
      <c r="B8" s="20">
        <v>26566</v>
      </c>
      <c r="C8" s="21"/>
      <c r="D8" s="21"/>
      <c r="E8" s="21"/>
      <c r="F8" s="22">
        <v>26566</v>
      </c>
    </row>
    <row r="9" spans="1:6" x14ac:dyDescent="0.2">
      <c r="A9" s="19" t="s">
        <v>95</v>
      </c>
      <c r="B9" s="20"/>
      <c r="C9" s="21"/>
      <c r="D9" s="21">
        <v>12730</v>
      </c>
      <c r="E9" s="21"/>
      <c r="F9" s="22">
        <v>12730</v>
      </c>
    </row>
    <row r="10" spans="1:6" x14ac:dyDescent="0.2">
      <c r="A10" s="19" t="s">
        <v>94</v>
      </c>
      <c r="B10" s="20"/>
      <c r="C10" s="21"/>
      <c r="D10" s="21">
        <v>174617</v>
      </c>
      <c r="E10" s="21"/>
      <c r="F10" s="22">
        <v>174617</v>
      </c>
    </row>
    <row r="11" spans="1:6" x14ac:dyDescent="0.2">
      <c r="A11" s="19" t="s">
        <v>364</v>
      </c>
      <c r="B11" s="20"/>
      <c r="C11" s="21"/>
      <c r="D11" s="21">
        <v>16633</v>
      </c>
      <c r="E11" s="21"/>
      <c r="F11" s="22">
        <v>16633</v>
      </c>
    </row>
    <row r="12" spans="1:6" x14ac:dyDescent="0.2">
      <c r="A12" s="19" t="s">
        <v>194</v>
      </c>
      <c r="B12" s="20"/>
      <c r="C12" s="21"/>
      <c r="D12" s="21">
        <v>15918</v>
      </c>
      <c r="E12" s="21"/>
      <c r="F12" s="22">
        <v>15918</v>
      </c>
    </row>
    <row r="13" spans="1:6" x14ac:dyDescent="0.2">
      <c r="A13" s="19" t="s">
        <v>102</v>
      </c>
      <c r="B13" s="20"/>
      <c r="C13" s="21">
        <v>6149</v>
      </c>
      <c r="D13" s="21"/>
      <c r="E13" s="21"/>
      <c r="F13" s="22">
        <v>6149</v>
      </c>
    </row>
    <row r="14" spans="1:6" x14ac:dyDescent="0.2">
      <c r="A14" s="19" t="s">
        <v>105</v>
      </c>
      <c r="B14" s="20"/>
      <c r="C14" s="21">
        <v>4443</v>
      </c>
      <c r="D14" s="21"/>
      <c r="E14" s="21"/>
      <c r="F14" s="22">
        <v>4443</v>
      </c>
    </row>
    <row r="15" spans="1:6" x14ac:dyDescent="0.2">
      <c r="A15" s="19" t="s">
        <v>79</v>
      </c>
      <c r="B15" s="20"/>
      <c r="C15" s="21">
        <v>7810</v>
      </c>
      <c r="D15" s="21"/>
      <c r="E15" s="21"/>
      <c r="F15" s="22">
        <v>7810</v>
      </c>
    </row>
    <row r="16" spans="1:6" x14ac:dyDescent="0.2">
      <c r="A16" s="19" t="s">
        <v>282</v>
      </c>
      <c r="B16" s="20">
        <v>6537</v>
      </c>
      <c r="C16" s="21"/>
      <c r="D16" s="21"/>
      <c r="E16" s="21"/>
      <c r="F16" s="22">
        <v>6537</v>
      </c>
    </row>
    <row r="17" spans="1:6" x14ac:dyDescent="0.2">
      <c r="A17" s="19" t="s">
        <v>280</v>
      </c>
      <c r="B17" s="20">
        <v>14254</v>
      </c>
      <c r="C17" s="21"/>
      <c r="D17" s="21"/>
      <c r="E17" s="21"/>
      <c r="F17" s="22">
        <v>14254</v>
      </c>
    </row>
    <row r="18" spans="1:6" x14ac:dyDescent="0.2">
      <c r="A18" s="19" t="s">
        <v>351</v>
      </c>
      <c r="B18" s="20">
        <v>423416</v>
      </c>
      <c r="C18" s="21"/>
      <c r="D18" s="21"/>
      <c r="E18" s="21"/>
      <c r="F18" s="22">
        <v>423416</v>
      </c>
    </row>
    <row r="19" spans="1:6" x14ac:dyDescent="0.2">
      <c r="A19" s="19" t="s">
        <v>109</v>
      </c>
      <c r="B19" s="20">
        <v>40853</v>
      </c>
      <c r="C19" s="21"/>
      <c r="D19" s="21"/>
      <c r="E19" s="21"/>
      <c r="F19" s="22">
        <v>40853</v>
      </c>
    </row>
    <row r="20" spans="1:6" x14ac:dyDescent="0.2">
      <c r="A20" s="19" t="s">
        <v>110</v>
      </c>
      <c r="B20" s="20">
        <v>3356</v>
      </c>
      <c r="C20" s="21"/>
      <c r="D20" s="21"/>
      <c r="E20" s="21"/>
      <c r="F20" s="22">
        <v>3356</v>
      </c>
    </row>
    <row r="21" spans="1:6" x14ac:dyDescent="0.2">
      <c r="A21" s="19" t="s">
        <v>113</v>
      </c>
      <c r="B21" s="20">
        <v>37103</v>
      </c>
      <c r="C21" s="21"/>
      <c r="D21" s="21"/>
      <c r="E21" s="21"/>
      <c r="F21" s="22">
        <v>37103</v>
      </c>
    </row>
    <row r="22" spans="1:6" x14ac:dyDescent="0.2">
      <c r="A22" s="19" t="s">
        <v>135</v>
      </c>
      <c r="B22" s="20"/>
      <c r="C22" s="21"/>
      <c r="D22" s="21">
        <v>3361</v>
      </c>
      <c r="E22" s="21"/>
      <c r="F22" s="22">
        <v>3361</v>
      </c>
    </row>
    <row r="23" spans="1:6" x14ac:dyDescent="0.2">
      <c r="A23" s="19" t="s">
        <v>266</v>
      </c>
      <c r="B23" s="20"/>
      <c r="C23" s="21"/>
      <c r="D23" s="21">
        <v>25735</v>
      </c>
      <c r="E23" s="21"/>
      <c r="F23" s="22">
        <v>25735</v>
      </c>
    </row>
    <row r="24" spans="1:6" x14ac:dyDescent="0.2">
      <c r="A24" s="19" t="s">
        <v>272</v>
      </c>
      <c r="B24" s="20"/>
      <c r="C24" s="21"/>
      <c r="D24" s="21">
        <v>255</v>
      </c>
      <c r="E24" s="21"/>
      <c r="F24" s="22">
        <v>255</v>
      </c>
    </row>
    <row r="25" spans="1:6" x14ac:dyDescent="0.2">
      <c r="A25" s="19" t="s">
        <v>274</v>
      </c>
      <c r="B25" s="20"/>
      <c r="C25" s="21"/>
      <c r="D25" s="21">
        <v>174</v>
      </c>
      <c r="E25" s="21"/>
      <c r="F25" s="22">
        <v>174</v>
      </c>
    </row>
    <row r="26" spans="1:6" x14ac:dyDescent="0.2">
      <c r="A26" s="19" t="s">
        <v>276</v>
      </c>
      <c r="B26" s="20"/>
      <c r="C26" s="21"/>
      <c r="D26" s="21">
        <v>156</v>
      </c>
      <c r="E26" s="21"/>
      <c r="F26" s="22">
        <v>156</v>
      </c>
    </row>
    <row r="27" spans="1:6" x14ac:dyDescent="0.2">
      <c r="A27" s="19" t="s">
        <v>278</v>
      </c>
      <c r="B27" s="20"/>
      <c r="C27" s="21"/>
      <c r="D27" s="21">
        <v>399</v>
      </c>
      <c r="E27" s="21"/>
      <c r="F27" s="22">
        <v>399</v>
      </c>
    </row>
    <row r="28" spans="1:6" x14ac:dyDescent="0.2">
      <c r="A28" s="19" t="s">
        <v>249</v>
      </c>
      <c r="B28" s="20">
        <v>4971</v>
      </c>
      <c r="C28" s="21"/>
      <c r="D28" s="21"/>
      <c r="E28" s="21"/>
      <c r="F28" s="22">
        <v>4971</v>
      </c>
    </row>
    <row r="29" spans="1:6" x14ac:dyDescent="0.2">
      <c r="A29" s="19" t="s">
        <v>250</v>
      </c>
      <c r="B29" s="20">
        <v>13865</v>
      </c>
      <c r="C29" s="21"/>
      <c r="D29" s="21"/>
      <c r="E29" s="21"/>
      <c r="F29" s="22">
        <v>13865</v>
      </c>
    </row>
    <row r="30" spans="1:6" x14ac:dyDescent="0.2">
      <c r="A30" s="19" t="s">
        <v>117</v>
      </c>
      <c r="B30" s="20">
        <v>2870</v>
      </c>
      <c r="C30" s="21"/>
      <c r="D30" s="21"/>
      <c r="E30" s="21"/>
      <c r="F30" s="22">
        <v>2870</v>
      </c>
    </row>
    <row r="31" spans="1:6" x14ac:dyDescent="0.2">
      <c r="A31" s="19" t="s">
        <v>166</v>
      </c>
      <c r="B31" s="20">
        <v>39236</v>
      </c>
      <c r="C31" s="21"/>
      <c r="D31" s="21"/>
      <c r="E31" s="21"/>
      <c r="F31" s="22">
        <v>39236</v>
      </c>
    </row>
    <row r="32" spans="1:6" x14ac:dyDescent="0.2">
      <c r="A32" s="19" t="s">
        <v>252</v>
      </c>
      <c r="B32" s="20">
        <v>56081</v>
      </c>
      <c r="C32" s="21"/>
      <c r="D32" s="21"/>
      <c r="E32" s="21"/>
      <c r="F32" s="22">
        <v>56081</v>
      </c>
    </row>
    <row r="33" spans="1:6" x14ac:dyDescent="0.2">
      <c r="A33" s="19" t="s">
        <v>254</v>
      </c>
      <c r="B33" s="20">
        <v>1597</v>
      </c>
      <c r="C33" s="21"/>
      <c r="D33" s="21"/>
      <c r="E33" s="21"/>
      <c r="F33" s="22">
        <v>1597</v>
      </c>
    </row>
    <row r="34" spans="1:6" x14ac:dyDescent="0.2">
      <c r="A34" s="19" t="s">
        <v>255</v>
      </c>
      <c r="B34" s="20">
        <v>4015</v>
      </c>
      <c r="C34" s="21"/>
      <c r="D34" s="21"/>
      <c r="E34" s="21"/>
      <c r="F34" s="22">
        <v>4015</v>
      </c>
    </row>
    <row r="35" spans="1:6" x14ac:dyDescent="0.2">
      <c r="A35" s="19" t="s">
        <v>116</v>
      </c>
      <c r="B35" s="20"/>
      <c r="C35" s="21"/>
      <c r="D35" s="21">
        <v>1120</v>
      </c>
      <c r="E35" s="21"/>
      <c r="F35" s="22">
        <v>1120</v>
      </c>
    </row>
    <row r="36" spans="1:6" x14ac:dyDescent="0.2">
      <c r="A36" s="19" t="s">
        <v>120</v>
      </c>
      <c r="B36" s="20"/>
      <c r="C36" s="21"/>
      <c r="D36" s="21">
        <v>10877</v>
      </c>
      <c r="E36" s="21"/>
      <c r="F36" s="22">
        <v>10877</v>
      </c>
    </row>
    <row r="37" spans="1:6" x14ac:dyDescent="0.2">
      <c r="A37" s="19" t="s">
        <v>312</v>
      </c>
      <c r="B37" s="20">
        <v>11299</v>
      </c>
      <c r="C37" s="21"/>
      <c r="D37" s="21"/>
      <c r="E37" s="21"/>
      <c r="F37" s="22">
        <v>11299</v>
      </c>
    </row>
    <row r="38" spans="1:6" x14ac:dyDescent="0.2">
      <c r="A38" s="19" t="s">
        <v>125</v>
      </c>
      <c r="B38" s="20"/>
      <c r="C38" s="21"/>
      <c r="D38" s="21">
        <v>4579</v>
      </c>
      <c r="E38" s="21"/>
      <c r="F38" s="22">
        <v>4579</v>
      </c>
    </row>
    <row r="39" spans="1:6" x14ac:dyDescent="0.2">
      <c r="A39" s="19" t="s">
        <v>126</v>
      </c>
      <c r="B39" s="20"/>
      <c r="C39" s="21"/>
      <c r="D39" s="21">
        <v>5638</v>
      </c>
      <c r="E39" s="21"/>
      <c r="F39" s="22">
        <v>5638</v>
      </c>
    </row>
    <row r="40" spans="1:6" x14ac:dyDescent="0.2">
      <c r="A40" s="19" t="s">
        <v>124</v>
      </c>
      <c r="B40" s="20"/>
      <c r="C40" s="21"/>
      <c r="D40" s="21">
        <v>23902</v>
      </c>
      <c r="E40" s="21"/>
      <c r="F40" s="22">
        <v>23902</v>
      </c>
    </row>
    <row r="41" spans="1:6" x14ac:dyDescent="0.2">
      <c r="A41" s="19" t="s">
        <v>237</v>
      </c>
      <c r="B41" s="20">
        <v>54138</v>
      </c>
      <c r="C41" s="21"/>
      <c r="D41" s="21"/>
      <c r="E41" s="21"/>
      <c r="F41" s="22">
        <v>54138</v>
      </c>
    </row>
    <row r="42" spans="1:6" x14ac:dyDescent="0.2">
      <c r="A42" s="19" t="s">
        <v>212</v>
      </c>
      <c r="B42" s="20"/>
      <c r="C42" s="21"/>
      <c r="D42" s="21">
        <v>3618</v>
      </c>
      <c r="E42" s="21"/>
      <c r="F42" s="22">
        <v>3618</v>
      </c>
    </row>
    <row r="43" spans="1:6" x14ac:dyDescent="0.2">
      <c r="A43" s="19" t="s">
        <v>214</v>
      </c>
      <c r="B43" s="20"/>
      <c r="C43" s="21"/>
      <c r="D43" s="21">
        <v>1405</v>
      </c>
      <c r="E43" s="21"/>
      <c r="F43" s="22">
        <v>1405</v>
      </c>
    </row>
    <row r="44" spans="1:6" x14ac:dyDescent="0.2">
      <c r="A44" s="19" t="s">
        <v>216</v>
      </c>
      <c r="B44" s="20"/>
      <c r="C44" s="21"/>
      <c r="D44" s="21">
        <v>63</v>
      </c>
      <c r="E44" s="21"/>
      <c r="F44" s="22">
        <v>63</v>
      </c>
    </row>
    <row r="45" spans="1:6" x14ac:dyDescent="0.2">
      <c r="A45" s="19" t="s">
        <v>220</v>
      </c>
      <c r="B45" s="20"/>
      <c r="C45" s="21"/>
      <c r="D45" s="21">
        <v>53</v>
      </c>
      <c r="E45" s="21"/>
      <c r="F45" s="22">
        <v>53</v>
      </c>
    </row>
    <row r="46" spans="1:6" x14ac:dyDescent="0.2">
      <c r="A46" s="19" t="s">
        <v>218</v>
      </c>
      <c r="B46" s="20"/>
      <c r="C46" s="21"/>
      <c r="D46" s="21">
        <v>208</v>
      </c>
      <c r="E46" s="21"/>
      <c r="F46" s="22">
        <v>208</v>
      </c>
    </row>
    <row r="47" spans="1:6" x14ac:dyDescent="0.2">
      <c r="A47" s="19" t="s">
        <v>128</v>
      </c>
      <c r="B47" s="20">
        <v>1101720</v>
      </c>
      <c r="C47" s="21"/>
      <c r="D47" s="21"/>
      <c r="E47" s="21"/>
      <c r="F47" s="22">
        <v>1101720</v>
      </c>
    </row>
    <row r="48" spans="1:6" x14ac:dyDescent="0.2">
      <c r="A48" s="19" t="s">
        <v>101</v>
      </c>
      <c r="B48" s="20"/>
      <c r="C48" s="21">
        <v>1014352</v>
      </c>
      <c r="D48" s="21"/>
      <c r="E48" s="21"/>
      <c r="F48" s="22">
        <v>1014352</v>
      </c>
    </row>
    <row r="49" spans="1:6" x14ac:dyDescent="0.2">
      <c r="A49" s="19" t="s">
        <v>318</v>
      </c>
      <c r="B49" s="20">
        <v>564</v>
      </c>
      <c r="C49" s="21"/>
      <c r="D49" s="21"/>
      <c r="E49" s="21"/>
      <c r="F49" s="22">
        <v>564</v>
      </c>
    </row>
    <row r="50" spans="1:6" x14ac:dyDescent="0.2">
      <c r="A50" s="19" t="s">
        <v>316</v>
      </c>
      <c r="B50" s="20">
        <v>1916</v>
      </c>
      <c r="C50" s="21"/>
      <c r="D50" s="21"/>
      <c r="E50" s="21"/>
      <c r="F50" s="22">
        <v>1916</v>
      </c>
    </row>
    <row r="51" spans="1:6" x14ac:dyDescent="0.2">
      <c r="A51" s="19" t="s">
        <v>244</v>
      </c>
      <c r="B51" s="20">
        <v>12436</v>
      </c>
      <c r="C51" s="21"/>
      <c r="D51" s="21"/>
      <c r="E51" s="21"/>
      <c r="F51" s="22">
        <v>12436</v>
      </c>
    </row>
    <row r="52" spans="1:6" x14ac:dyDescent="0.2">
      <c r="A52" s="19" t="s">
        <v>268</v>
      </c>
      <c r="B52" s="20">
        <v>4124</v>
      </c>
      <c r="C52" s="21"/>
      <c r="D52" s="21"/>
      <c r="E52" s="21"/>
      <c r="F52" s="22">
        <v>4124</v>
      </c>
    </row>
    <row r="53" spans="1:6" x14ac:dyDescent="0.2">
      <c r="A53" s="19" t="s">
        <v>314</v>
      </c>
      <c r="B53" s="20">
        <v>122681</v>
      </c>
      <c r="C53" s="21"/>
      <c r="D53" s="21"/>
      <c r="E53" s="21"/>
      <c r="F53" s="22">
        <v>122681</v>
      </c>
    </row>
    <row r="54" spans="1:6" x14ac:dyDescent="0.2">
      <c r="A54" s="19" t="s">
        <v>331</v>
      </c>
      <c r="B54" s="20">
        <v>87895</v>
      </c>
      <c r="C54" s="21"/>
      <c r="D54" s="21"/>
      <c r="E54" s="21"/>
      <c r="F54" s="22">
        <v>87895</v>
      </c>
    </row>
    <row r="55" spans="1:6" x14ac:dyDescent="0.2">
      <c r="A55" s="19" t="s">
        <v>329</v>
      </c>
      <c r="B55" s="20">
        <v>11455</v>
      </c>
      <c r="C55" s="21"/>
      <c r="D55" s="21"/>
      <c r="E55" s="21"/>
      <c r="F55" s="22">
        <v>11455</v>
      </c>
    </row>
    <row r="56" spans="1:6" x14ac:dyDescent="0.2">
      <c r="A56" s="19" t="s">
        <v>290</v>
      </c>
      <c r="B56" s="20">
        <v>8279</v>
      </c>
      <c r="C56" s="21"/>
      <c r="D56" s="21"/>
      <c r="E56" s="21"/>
      <c r="F56" s="22">
        <v>8279</v>
      </c>
    </row>
    <row r="57" spans="1:6" x14ac:dyDescent="0.2">
      <c r="A57" s="19" t="s">
        <v>320</v>
      </c>
      <c r="B57" s="20">
        <v>1538</v>
      </c>
      <c r="C57" s="21"/>
      <c r="D57" s="21"/>
      <c r="E57" s="21"/>
      <c r="F57" s="22">
        <v>1538</v>
      </c>
    </row>
    <row r="58" spans="1:6" x14ac:dyDescent="0.2">
      <c r="A58" s="19" t="s">
        <v>292</v>
      </c>
      <c r="B58" s="20">
        <v>11098</v>
      </c>
      <c r="C58" s="21"/>
      <c r="D58" s="21"/>
      <c r="E58" s="21"/>
      <c r="F58" s="22">
        <v>11098</v>
      </c>
    </row>
    <row r="59" spans="1:6" x14ac:dyDescent="0.2">
      <c r="A59" s="19" t="s">
        <v>270</v>
      </c>
      <c r="B59" s="20">
        <v>18026</v>
      </c>
      <c r="C59" s="21"/>
      <c r="D59" s="21"/>
      <c r="E59" s="21"/>
      <c r="F59" s="22">
        <v>18026</v>
      </c>
    </row>
    <row r="60" spans="1:6" x14ac:dyDescent="0.2">
      <c r="A60" s="19" t="s">
        <v>164</v>
      </c>
      <c r="B60" s="20">
        <v>4056</v>
      </c>
      <c r="C60" s="21"/>
      <c r="D60" s="21"/>
      <c r="E60" s="21"/>
      <c r="F60" s="22">
        <v>4056</v>
      </c>
    </row>
    <row r="61" spans="1:6" x14ac:dyDescent="0.2">
      <c r="A61" s="19" t="s">
        <v>343</v>
      </c>
      <c r="B61" s="20"/>
      <c r="C61" s="21"/>
      <c r="D61" s="21">
        <v>2803</v>
      </c>
      <c r="E61" s="21"/>
      <c r="F61" s="22">
        <v>2803</v>
      </c>
    </row>
    <row r="62" spans="1:6" x14ac:dyDescent="0.2">
      <c r="A62" s="19" t="s">
        <v>131</v>
      </c>
      <c r="B62" s="20">
        <v>51310</v>
      </c>
      <c r="C62" s="21"/>
      <c r="D62" s="21"/>
      <c r="E62" s="21"/>
      <c r="F62" s="22">
        <v>51310</v>
      </c>
    </row>
    <row r="63" spans="1:6" x14ac:dyDescent="0.2">
      <c r="A63" s="19" t="s">
        <v>132</v>
      </c>
      <c r="B63" s="20">
        <v>15675</v>
      </c>
      <c r="C63" s="21"/>
      <c r="D63" s="21"/>
      <c r="E63" s="21"/>
      <c r="F63" s="22">
        <v>15675</v>
      </c>
    </row>
    <row r="64" spans="1:6" x14ac:dyDescent="0.2">
      <c r="A64" s="19" t="s">
        <v>137</v>
      </c>
      <c r="B64" s="20">
        <v>1769</v>
      </c>
      <c r="C64" s="21"/>
      <c r="D64" s="21"/>
      <c r="E64" s="21"/>
      <c r="F64" s="22">
        <v>1769</v>
      </c>
    </row>
    <row r="65" spans="1:6" x14ac:dyDescent="0.2">
      <c r="A65" s="19" t="s">
        <v>138</v>
      </c>
      <c r="B65" s="20"/>
      <c r="C65" s="21"/>
      <c r="D65" s="21">
        <v>2445</v>
      </c>
      <c r="E65" s="21"/>
      <c r="F65" s="22">
        <v>2445</v>
      </c>
    </row>
    <row r="66" spans="1:6" x14ac:dyDescent="0.2">
      <c r="A66" s="19" t="s">
        <v>140</v>
      </c>
      <c r="B66" s="20"/>
      <c r="C66" s="21"/>
      <c r="D66" s="21">
        <v>180</v>
      </c>
      <c r="E66" s="21"/>
      <c r="F66" s="22">
        <v>180</v>
      </c>
    </row>
    <row r="67" spans="1:6" x14ac:dyDescent="0.2">
      <c r="A67" s="19" t="s">
        <v>142</v>
      </c>
      <c r="B67" s="20"/>
      <c r="C67" s="21"/>
      <c r="D67" s="21">
        <v>185</v>
      </c>
      <c r="E67" s="21"/>
      <c r="F67" s="22">
        <v>185</v>
      </c>
    </row>
    <row r="68" spans="1:6" x14ac:dyDescent="0.2">
      <c r="A68" s="19" t="s">
        <v>144</v>
      </c>
      <c r="B68" s="20">
        <v>3267</v>
      </c>
      <c r="C68" s="21"/>
      <c r="D68" s="21"/>
      <c r="E68" s="21"/>
      <c r="F68" s="22">
        <v>3267</v>
      </c>
    </row>
    <row r="69" spans="1:6" x14ac:dyDescent="0.2">
      <c r="A69" s="19" t="s">
        <v>147</v>
      </c>
      <c r="B69" s="20"/>
      <c r="C69" s="21"/>
      <c r="D69" s="21">
        <v>46</v>
      </c>
      <c r="E69" s="21"/>
      <c r="F69" s="22">
        <v>46</v>
      </c>
    </row>
    <row r="70" spans="1:6" x14ac:dyDescent="0.2">
      <c r="A70" s="19" t="s">
        <v>148</v>
      </c>
      <c r="B70" s="20">
        <v>585</v>
      </c>
      <c r="C70" s="21"/>
      <c r="D70" s="21"/>
      <c r="E70" s="21"/>
      <c r="F70" s="22">
        <v>585</v>
      </c>
    </row>
    <row r="71" spans="1:6" x14ac:dyDescent="0.2">
      <c r="A71" s="19" t="s">
        <v>150</v>
      </c>
      <c r="B71" s="20"/>
      <c r="C71" s="21"/>
      <c r="D71" s="21">
        <v>308</v>
      </c>
      <c r="E71" s="21"/>
      <c r="F71" s="22">
        <v>308</v>
      </c>
    </row>
    <row r="72" spans="1:6" x14ac:dyDescent="0.2">
      <c r="A72" s="19" t="s">
        <v>153</v>
      </c>
      <c r="B72" s="20">
        <v>98</v>
      </c>
      <c r="C72" s="21"/>
      <c r="D72" s="21"/>
      <c r="E72" s="21"/>
      <c r="F72" s="22">
        <v>98</v>
      </c>
    </row>
    <row r="73" spans="1:6" x14ac:dyDescent="0.2">
      <c r="A73" s="19" t="s">
        <v>111</v>
      </c>
      <c r="B73" s="20"/>
      <c r="C73" s="21"/>
      <c r="D73" s="21">
        <v>90602</v>
      </c>
      <c r="E73" s="21"/>
      <c r="F73" s="22">
        <v>90602</v>
      </c>
    </row>
    <row r="74" spans="1:6" x14ac:dyDescent="0.2">
      <c r="A74" s="19" t="s">
        <v>154</v>
      </c>
      <c r="B74" s="20">
        <v>50939</v>
      </c>
      <c r="C74" s="21"/>
      <c r="D74" s="21"/>
      <c r="E74" s="21"/>
      <c r="F74" s="22">
        <v>50939</v>
      </c>
    </row>
    <row r="75" spans="1:6" x14ac:dyDescent="0.2">
      <c r="A75" s="19" t="s">
        <v>69</v>
      </c>
      <c r="B75" s="20">
        <v>1339660</v>
      </c>
      <c r="C75" s="21"/>
      <c r="D75" s="21"/>
      <c r="E75" s="21"/>
      <c r="F75" s="22">
        <v>1339660</v>
      </c>
    </row>
    <row r="76" spans="1:6" x14ac:dyDescent="0.2">
      <c r="A76" s="19" t="s">
        <v>163</v>
      </c>
      <c r="B76" s="20">
        <v>39545</v>
      </c>
      <c r="C76" s="21"/>
      <c r="D76" s="21"/>
      <c r="E76" s="21"/>
      <c r="F76" s="22">
        <v>39545</v>
      </c>
    </row>
    <row r="77" spans="1:6" x14ac:dyDescent="0.2">
      <c r="A77" s="19" t="s">
        <v>156</v>
      </c>
      <c r="B77" s="20">
        <v>2326</v>
      </c>
      <c r="C77" s="21"/>
      <c r="D77" s="21"/>
      <c r="E77" s="21"/>
      <c r="F77" s="22">
        <v>2326</v>
      </c>
    </row>
    <row r="78" spans="1:6" x14ac:dyDescent="0.2">
      <c r="A78" s="19" t="s">
        <v>158</v>
      </c>
      <c r="B78" s="20">
        <v>10000</v>
      </c>
      <c r="C78" s="21"/>
      <c r="D78" s="21"/>
      <c r="E78" s="21"/>
      <c r="F78" s="22">
        <v>10000</v>
      </c>
    </row>
    <row r="79" spans="1:6" x14ac:dyDescent="0.2">
      <c r="A79" s="19" t="s">
        <v>161</v>
      </c>
      <c r="B79" s="20">
        <v>39761</v>
      </c>
      <c r="C79" s="21"/>
      <c r="D79" s="21"/>
      <c r="E79" s="21"/>
      <c r="F79" s="22">
        <v>39761</v>
      </c>
    </row>
    <row r="80" spans="1:6" x14ac:dyDescent="0.2">
      <c r="A80" s="19" t="s">
        <v>133</v>
      </c>
      <c r="B80" s="20"/>
      <c r="C80" s="21"/>
      <c r="D80" s="21">
        <v>22224</v>
      </c>
      <c r="E80" s="21"/>
      <c r="F80" s="22">
        <v>22224</v>
      </c>
    </row>
    <row r="81" spans="1:6" x14ac:dyDescent="0.2">
      <c r="A81" s="19" t="s">
        <v>175</v>
      </c>
      <c r="B81" s="20"/>
      <c r="C81" s="21"/>
      <c r="D81" s="21">
        <v>24469</v>
      </c>
      <c r="E81" s="21"/>
      <c r="F81" s="22">
        <v>24469</v>
      </c>
    </row>
    <row r="82" spans="1:6" x14ac:dyDescent="0.2">
      <c r="A82" s="19" t="s">
        <v>176</v>
      </c>
      <c r="B82" s="20"/>
      <c r="C82" s="21"/>
      <c r="D82" s="21">
        <v>410973</v>
      </c>
      <c r="E82" s="21"/>
      <c r="F82" s="22">
        <v>410973</v>
      </c>
    </row>
    <row r="83" spans="1:6" x14ac:dyDescent="0.2">
      <c r="A83" s="19" t="s">
        <v>177</v>
      </c>
      <c r="B83" s="20">
        <v>1462</v>
      </c>
      <c r="C83" s="21"/>
      <c r="D83" s="21"/>
      <c r="E83" s="21"/>
      <c r="F83" s="22">
        <v>1462</v>
      </c>
    </row>
    <row r="84" spans="1:6" x14ac:dyDescent="0.2">
      <c r="A84" s="19" t="s">
        <v>178</v>
      </c>
      <c r="B84" s="20"/>
      <c r="C84" s="21"/>
      <c r="D84" s="21">
        <v>511</v>
      </c>
      <c r="E84" s="21"/>
      <c r="F84" s="22">
        <v>511</v>
      </c>
    </row>
    <row r="85" spans="1:6" x14ac:dyDescent="0.2">
      <c r="A85" s="19" t="s">
        <v>179</v>
      </c>
      <c r="B85" s="20"/>
      <c r="C85" s="21"/>
      <c r="D85" s="21">
        <v>91331</v>
      </c>
      <c r="E85" s="21"/>
      <c r="F85" s="22">
        <v>91331</v>
      </c>
    </row>
    <row r="86" spans="1:6" x14ac:dyDescent="0.2">
      <c r="A86" s="19" t="s">
        <v>180</v>
      </c>
      <c r="B86" s="20"/>
      <c r="C86" s="21"/>
      <c r="D86" s="21">
        <v>16006</v>
      </c>
      <c r="E86" s="21"/>
      <c r="F86" s="22">
        <v>16006</v>
      </c>
    </row>
    <row r="87" spans="1:6" x14ac:dyDescent="0.2">
      <c r="A87" s="19" t="s">
        <v>181</v>
      </c>
      <c r="B87" s="20"/>
      <c r="C87" s="21"/>
      <c r="D87" s="21">
        <v>37014</v>
      </c>
      <c r="E87" s="21"/>
      <c r="F87" s="22">
        <v>37014</v>
      </c>
    </row>
    <row r="88" spans="1:6" x14ac:dyDescent="0.2">
      <c r="A88" s="19" t="s">
        <v>183</v>
      </c>
      <c r="B88" s="20"/>
      <c r="C88" s="21"/>
      <c r="D88" s="21">
        <v>20313</v>
      </c>
      <c r="E88" s="21"/>
      <c r="F88" s="22">
        <v>20313</v>
      </c>
    </row>
    <row r="89" spans="1:6" x14ac:dyDescent="0.2">
      <c r="A89" s="19" t="s">
        <v>196</v>
      </c>
      <c r="B89" s="20"/>
      <c r="C89" s="21"/>
      <c r="D89" s="21">
        <v>2980</v>
      </c>
      <c r="E89" s="21"/>
      <c r="F89" s="22">
        <v>2980</v>
      </c>
    </row>
    <row r="90" spans="1:6" x14ac:dyDescent="0.2">
      <c r="A90" s="19" t="s">
        <v>197</v>
      </c>
      <c r="B90" s="20"/>
      <c r="C90" s="21"/>
      <c r="D90" s="21">
        <v>200385</v>
      </c>
      <c r="E90" s="21"/>
      <c r="F90" s="22">
        <v>200385</v>
      </c>
    </row>
    <row r="91" spans="1:6" x14ac:dyDescent="0.2">
      <c r="A91" s="19" t="s">
        <v>199</v>
      </c>
      <c r="B91" s="20"/>
      <c r="C91" s="21"/>
      <c r="D91" s="21">
        <v>14426</v>
      </c>
      <c r="E91" s="21"/>
      <c r="F91" s="22">
        <v>14426</v>
      </c>
    </row>
    <row r="92" spans="1:6" x14ac:dyDescent="0.2">
      <c r="A92" s="19" t="s">
        <v>201</v>
      </c>
      <c r="B92" s="20"/>
      <c r="C92" s="21"/>
      <c r="D92" s="21">
        <v>1599</v>
      </c>
      <c r="E92" s="21"/>
      <c r="F92" s="22">
        <v>1599</v>
      </c>
    </row>
    <row r="93" spans="1:6" x14ac:dyDescent="0.2">
      <c r="A93" s="19" t="s">
        <v>203</v>
      </c>
      <c r="B93" s="20"/>
      <c r="C93" s="21"/>
      <c r="D93" s="21">
        <v>17863</v>
      </c>
      <c r="E93" s="21"/>
      <c r="F93" s="22">
        <v>17863</v>
      </c>
    </row>
    <row r="94" spans="1:6" x14ac:dyDescent="0.2">
      <c r="A94" s="19" t="s">
        <v>207</v>
      </c>
      <c r="B94" s="20"/>
      <c r="C94" s="21"/>
      <c r="D94" s="21">
        <v>12445</v>
      </c>
      <c r="E94" s="21"/>
      <c r="F94" s="22">
        <v>12445</v>
      </c>
    </row>
    <row r="95" spans="1:6" x14ac:dyDescent="0.2">
      <c r="A95" s="19" t="s">
        <v>205</v>
      </c>
      <c r="B95" s="20"/>
      <c r="C95" s="21"/>
      <c r="D95" s="21">
        <v>10270</v>
      </c>
      <c r="E95" s="21"/>
      <c r="F95" s="22">
        <v>10270</v>
      </c>
    </row>
    <row r="96" spans="1:6" x14ac:dyDescent="0.2">
      <c r="A96" s="19" t="s">
        <v>209</v>
      </c>
      <c r="B96" s="20"/>
      <c r="C96" s="21"/>
      <c r="D96" s="21">
        <v>34149</v>
      </c>
      <c r="E96" s="21"/>
      <c r="F96" s="22">
        <v>34149</v>
      </c>
    </row>
    <row r="97" spans="1:6" x14ac:dyDescent="0.2">
      <c r="A97" s="19" t="s">
        <v>190</v>
      </c>
      <c r="B97" s="20"/>
      <c r="C97" s="21"/>
      <c r="D97" s="21">
        <v>1864</v>
      </c>
      <c r="E97" s="21"/>
      <c r="F97" s="22">
        <v>1864</v>
      </c>
    </row>
    <row r="98" spans="1:6" x14ac:dyDescent="0.2">
      <c r="A98" s="19" t="s">
        <v>188</v>
      </c>
      <c r="B98" s="20"/>
      <c r="C98" s="21"/>
      <c r="D98" s="21">
        <v>216</v>
      </c>
      <c r="E98" s="21"/>
      <c r="F98" s="22">
        <v>216</v>
      </c>
    </row>
    <row r="99" spans="1:6" x14ac:dyDescent="0.2">
      <c r="A99" s="19" t="s">
        <v>185</v>
      </c>
      <c r="B99" s="20"/>
      <c r="C99" s="21"/>
      <c r="D99" s="21">
        <v>14017</v>
      </c>
      <c r="E99" s="21"/>
      <c r="F99" s="22">
        <v>14017</v>
      </c>
    </row>
    <row r="100" spans="1:6" x14ac:dyDescent="0.2">
      <c r="A100" s="19" t="s">
        <v>186</v>
      </c>
      <c r="B100" s="20"/>
      <c r="C100" s="21"/>
      <c r="D100" s="21">
        <v>18166</v>
      </c>
      <c r="E100" s="21"/>
      <c r="F100" s="22">
        <v>18166</v>
      </c>
    </row>
    <row r="101" spans="1:6" x14ac:dyDescent="0.2">
      <c r="A101" s="19" t="s">
        <v>192</v>
      </c>
      <c r="B101" s="20"/>
      <c r="C101" s="21"/>
      <c r="D101" s="21">
        <v>22908</v>
      </c>
      <c r="E101" s="21"/>
      <c r="F101" s="22">
        <v>22908</v>
      </c>
    </row>
    <row r="102" spans="1:6" x14ac:dyDescent="0.2">
      <c r="A102" s="19" t="s">
        <v>221</v>
      </c>
      <c r="B102" s="20"/>
      <c r="C102" s="21"/>
      <c r="D102" s="21">
        <v>720</v>
      </c>
      <c r="E102" s="21"/>
      <c r="F102" s="22">
        <v>720</v>
      </c>
    </row>
    <row r="103" spans="1:6" x14ac:dyDescent="0.2">
      <c r="A103" s="19" t="s">
        <v>297</v>
      </c>
      <c r="B103" s="20"/>
      <c r="C103" s="21"/>
      <c r="D103" s="21">
        <v>15984</v>
      </c>
      <c r="E103" s="21"/>
      <c r="F103" s="22">
        <v>15984</v>
      </c>
    </row>
    <row r="104" spans="1:6" x14ac:dyDescent="0.2">
      <c r="A104" s="19" t="s">
        <v>224</v>
      </c>
      <c r="B104" s="20">
        <v>535404</v>
      </c>
      <c r="C104" s="21"/>
      <c r="D104" s="21"/>
      <c r="E104" s="21"/>
      <c r="F104" s="22">
        <v>535404</v>
      </c>
    </row>
    <row r="105" spans="1:6" x14ac:dyDescent="0.2">
      <c r="A105" s="19" t="s">
        <v>225</v>
      </c>
      <c r="B105" s="20">
        <v>8096</v>
      </c>
      <c r="C105" s="21"/>
      <c r="D105" s="21"/>
      <c r="E105" s="21"/>
      <c r="F105" s="22">
        <v>8096</v>
      </c>
    </row>
    <row r="106" spans="1:6" x14ac:dyDescent="0.2">
      <c r="A106" s="19" t="s">
        <v>227</v>
      </c>
      <c r="B106" s="20">
        <v>64159</v>
      </c>
      <c r="C106" s="21"/>
      <c r="D106" s="21"/>
      <c r="E106" s="21"/>
      <c r="F106" s="22">
        <v>64159</v>
      </c>
    </row>
    <row r="107" spans="1:6" x14ac:dyDescent="0.2">
      <c r="A107" s="19" t="s">
        <v>229</v>
      </c>
      <c r="B107" s="20">
        <v>20979</v>
      </c>
      <c r="C107" s="21"/>
      <c r="D107" s="21"/>
      <c r="E107" s="21"/>
      <c r="F107" s="22">
        <v>20979</v>
      </c>
    </row>
    <row r="108" spans="1:6" x14ac:dyDescent="0.2">
      <c r="A108" s="19" t="s">
        <v>231</v>
      </c>
      <c r="B108" s="20">
        <v>4071</v>
      </c>
      <c r="C108" s="21"/>
      <c r="D108" s="21"/>
      <c r="E108" s="21"/>
      <c r="F108" s="22">
        <v>4071</v>
      </c>
    </row>
    <row r="109" spans="1:6" x14ac:dyDescent="0.2">
      <c r="A109" s="19" t="s">
        <v>233</v>
      </c>
      <c r="B109" s="20">
        <v>14851</v>
      </c>
      <c r="C109" s="21"/>
      <c r="D109" s="21"/>
      <c r="E109" s="21"/>
      <c r="F109" s="22">
        <v>14851</v>
      </c>
    </row>
    <row r="110" spans="1:6" x14ac:dyDescent="0.2">
      <c r="A110" s="19" t="s">
        <v>235</v>
      </c>
      <c r="B110" s="20">
        <v>25501</v>
      </c>
      <c r="C110" s="21"/>
      <c r="D110" s="21"/>
      <c r="E110" s="21"/>
      <c r="F110" s="22">
        <v>25501</v>
      </c>
    </row>
    <row r="111" spans="1:6" x14ac:dyDescent="0.2">
      <c r="A111" s="19" t="s">
        <v>322</v>
      </c>
      <c r="B111" s="20">
        <v>16536</v>
      </c>
      <c r="C111" s="21"/>
      <c r="D111" s="21"/>
      <c r="E111" s="21"/>
      <c r="F111" s="22">
        <v>16536</v>
      </c>
    </row>
    <row r="112" spans="1:6" x14ac:dyDescent="0.2">
      <c r="A112" s="19" t="s">
        <v>324</v>
      </c>
      <c r="B112" s="20">
        <v>2423</v>
      </c>
      <c r="C112" s="21"/>
      <c r="D112" s="21"/>
      <c r="E112" s="21"/>
      <c r="F112" s="22">
        <v>2423</v>
      </c>
    </row>
    <row r="113" spans="1:6" x14ac:dyDescent="0.2">
      <c r="A113" s="19" t="s">
        <v>326</v>
      </c>
      <c r="B113" s="20">
        <v>9173</v>
      </c>
      <c r="C113" s="21"/>
      <c r="D113" s="21"/>
      <c r="E113" s="21"/>
      <c r="F113" s="22">
        <v>9173</v>
      </c>
    </row>
    <row r="114" spans="1:6" x14ac:dyDescent="0.2">
      <c r="A114" s="19" t="s">
        <v>327</v>
      </c>
      <c r="B114" s="20">
        <v>58361</v>
      </c>
      <c r="C114" s="21"/>
      <c r="D114" s="21"/>
      <c r="E114" s="21"/>
      <c r="F114" s="22">
        <v>58361</v>
      </c>
    </row>
    <row r="115" spans="1:6" x14ac:dyDescent="0.2">
      <c r="A115" s="19" t="s">
        <v>246</v>
      </c>
      <c r="B115" s="20"/>
      <c r="C115" s="21"/>
      <c r="D115" s="21">
        <v>15647</v>
      </c>
      <c r="E115" s="21"/>
      <c r="F115" s="22">
        <v>15647</v>
      </c>
    </row>
    <row r="116" spans="1:6" x14ac:dyDescent="0.2">
      <c r="A116" s="19" t="s">
        <v>258</v>
      </c>
      <c r="B116" s="20">
        <v>35186</v>
      </c>
      <c r="C116" s="21"/>
      <c r="D116" s="21"/>
      <c r="E116" s="21"/>
      <c r="F116" s="22">
        <v>35186</v>
      </c>
    </row>
    <row r="117" spans="1:6" x14ac:dyDescent="0.2">
      <c r="A117" s="19" t="s">
        <v>262</v>
      </c>
      <c r="B117" s="20">
        <v>55219</v>
      </c>
      <c r="C117" s="21"/>
      <c r="D117" s="21"/>
      <c r="E117" s="21"/>
      <c r="F117" s="22">
        <v>55219</v>
      </c>
    </row>
    <row r="118" spans="1:6" x14ac:dyDescent="0.2">
      <c r="A118" s="19" t="s">
        <v>264</v>
      </c>
      <c r="B118" s="20">
        <v>45185</v>
      </c>
      <c r="C118" s="21"/>
      <c r="D118" s="21"/>
      <c r="E118" s="21"/>
      <c r="F118" s="22">
        <v>45185</v>
      </c>
    </row>
    <row r="119" spans="1:6" x14ac:dyDescent="0.2">
      <c r="A119" s="19" t="s">
        <v>286</v>
      </c>
      <c r="B119" s="20">
        <v>4821</v>
      </c>
      <c r="C119" s="21"/>
      <c r="D119" s="21"/>
      <c r="E119" s="21"/>
      <c r="F119" s="22">
        <v>4821</v>
      </c>
    </row>
    <row r="120" spans="1:6" x14ac:dyDescent="0.2">
      <c r="A120" s="19" t="s">
        <v>288</v>
      </c>
      <c r="B120" s="20">
        <v>1232</v>
      </c>
      <c r="C120" s="21"/>
      <c r="D120" s="21"/>
      <c r="E120" s="21"/>
      <c r="F120" s="22">
        <v>1232</v>
      </c>
    </row>
    <row r="121" spans="1:6" x14ac:dyDescent="0.2">
      <c r="A121" s="19" t="s">
        <v>287</v>
      </c>
      <c r="B121" s="20">
        <v>61475</v>
      </c>
      <c r="C121" s="21"/>
      <c r="D121" s="21"/>
      <c r="E121" s="21"/>
      <c r="F121" s="22">
        <v>61475</v>
      </c>
    </row>
    <row r="122" spans="1:6" x14ac:dyDescent="0.2">
      <c r="A122" s="19" t="s">
        <v>346</v>
      </c>
      <c r="B122" s="20">
        <v>352</v>
      </c>
      <c r="C122" s="21"/>
      <c r="D122" s="21"/>
      <c r="E122" s="21"/>
      <c r="F122" s="22">
        <v>352</v>
      </c>
    </row>
    <row r="123" spans="1:6" x14ac:dyDescent="0.2">
      <c r="A123" s="19" t="s">
        <v>293</v>
      </c>
      <c r="B123" s="20">
        <v>2631</v>
      </c>
      <c r="C123" s="21"/>
      <c r="D123" s="21"/>
      <c r="E123" s="21"/>
      <c r="F123" s="22">
        <v>2631</v>
      </c>
    </row>
    <row r="124" spans="1:6" x14ac:dyDescent="0.2">
      <c r="A124" s="19" t="s">
        <v>296</v>
      </c>
      <c r="B124" s="20">
        <v>15781</v>
      </c>
      <c r="C124" s="21"/>
      <c r="D124" s="21"/>
      <c r="E124" s="21"/>
      <c r="F124" s="22">
        <v>15781</v>
      </c>
    </row>
    <row r="125" spans="1:6" x14ac:dyDescent="0.2">
      <c r="A125" s="19" t="s">
        <v>300</v>
      </c>
      <c r="B125" s="20">
        <v>26852</v>
      </c>
      <c r="C125" s="21"/>
      <c r="D125" s="21"/>
      <c r="E125" s="21"/>
      <c r="F125" s="22">
        <v>26852</v>
      </c>
    </row>
    <row r="126" spans="1:6" x14ac:dyDescent="0.2">
      <c r="A126" s="19" t="s">
        <v>302</v>
      </c>
      <c r="B126" s="20">
        <v>1236</v>
      </c>
      <c r="C126" s="21"/>
      <c r="D126" s="21"/>
      <c r="E126" s="21"/>
      <c r="F126" s="22">
        <v>1236</v>
      </c>
    </row>
    <row r="127" spans="1:6" x14ac:dyDescent="0.2">
      <c r="A127" s="19" t="s">
        <v>303</v>
      </c>
      <c r="B127" s="20">
        <v>10097</v>
      </c>
      <c r="C127" s="21"/>
      <c r="D127" s="21"/>
      <c r="E127" s="21"/>
      <c r="F127" s="22">
        <v>10097</v>
      </c>
    </row>
    <row r="128" spans="1:6" x14ac:dyDescent="0.2">
      <c r="A128" s="19" t="s">
        <v>306</v>
      </c>
      <c r="B128" s="20">
        <v>188</v>
      </c>
      <c r="C128" s="21"/>
      <c r="D128" s="21"/>
      <c r="E128" s="21"/>
      <c r="F128" s="22">
        <v>188</v>
      </c>
    </row>
    <row r="129" spans="1:6" x14ac:dyDescent="0.2">
      <c r="A129" s="19" t="s">
        <v>308</v>
      </c>
      <c r="B129" s="20">
        <v>9158</v>
      </c>
      <c r="C129" s="21"/>
      <c r="D129" s="21"/>
      <c r="E129" s="21"/>
      <c r="F129" s="22">
        <v>9158</v>
      </c>
    </row>
    <row r="130" spans="1:6" x14ac:dyDescent="0.2">
      <c r="A130" s="19" t="s">
        <v>310</v>
      </c>
      <c r="B130" s="20">
        <v>9754</v>
      </c>
      <c r="C130" s="21"/>
      <c r="D130" s="21"/>
      <c r="E130" s="21"/>
      <c r="F130" s="22">
        <v>9754</v>
      </c>
    </row>
    <row r="131" spans="1:6" x14ac:dyDescent="0.2">
      <c r="A131" s="19" t="s">
        <v>260</v>
      </c>
      <c r="B131" s="20">
        <v>4310</v>
      </c>
      <c r="C131" s="21"/>
      <c r="D131" s="21"/>
      <c r="E131" s="21"/>
      <c r="F131" s="22">
        <v>4310</v>
      </c>
    </row>
    <row r="132" spans="1:6" x14ac:dyDescent="0.2">
      <c r="A132" s="19" t="s">
        <v>337</v>
      </c>
      <c r="B132" s="20">
        <v>2082</v>
      </c>
      <c r="C132" s="21"/>
      <c r="D132" s="21"/>
      <c r="E132" s="21"/>
      <c r="F132" s="22">
        <v>2082</v>
      </c>
    </row>
    <row r="133" spans="1:6" x14ac:dyDescent="0.2">
      <c r="A133" s="19" t="s">
        <v>335</v>
      </c>
      <c r="B133" s="20">
        <v>2452</v>
      </c>
      <c r="C133" s="21"/>
      <c r="D133" s="21"/>
      <c r="E133" s="21"/>
      <c r="F133" s="22">
        <v>2452</v>
      </c>
    </row>
    <row r="134" spans="1:6" x14ac:dyDescent="0.2">
      <c r="A134" s="19" t="s">
        <v>333</v>
      </c>
      <c r="B134" s="20">
        <v>11938</v>
      </c>
      <c r="C134" s="21"/>
      <c r="D134" s="21"/>
      <c r="E134" s="21"/>
      <c r="F134" s="22">
        <v>11938</v>
      </c>
    </row>
    <row r="135" spans="1:6" x14ac:dyDescent="0.2">
      <c r="A135" s="19" t="s">
        <v>99</v>
      </c>
      <c r="B135" s="20"/>
      <c r="C135" s="21"/>
      <c r="D135" s="21">
        <v>46156</v>
      </c>
      <c r="E135" s="21"/>
      <c r="F135" s="22">
        <v>46156</v>
      </c>
    </row>
    <row r="136" spans="1:6" x14ac:dyDescent="0.2">
      <c r="A136" s="19" t="s">
        <v>374</v>
      </c>
      <c r="B136" s="20"/>
      <c r="C136" s="21"/>
      <c r="D136" s="21">
        <v>2509</v>
      </c>
      <c r="E136" s="21"/>
      <c r="F136" s="22">
        <v>2509</v>
      </c>
    </row>
    <row r="137" spans="1:6" x14ac:dyDescent="0.2">
      <c r="A137" s="19" t="s">
        <v>372</v>
      </c>
      <c r="B137" s="20">
        <v>7101</v>
      </c>
      <c r="C137" s="21"/>
      <c r="D137" s="21"/>
      <c r="E137" s="21"/>
      <c r="F137" s="22">
        <v>7101</v>
      </c>
    </row>
    <row r="138" spans="1:6" x14ac:dyDescent="0.2">
      <c r="A138" s="19" t="s">
        <v>379</v>
      </c>
      <c r="B138" s="20">
        <v>1668</v>
      </c>
      <c r="C138" s="21"/>
      <c r="D138" s="21"/>
      <c r="E138" s="21"/>
      <c r="F138" s="22">
        <v>1668</v>
      </c>
    </row>
    <row r="139" spans="1:6" x14ac:dyDescent="0.2">
      <c r="A139" s="19" t="s">
        <v>383</v>
      </c>
      <c r="B139" s="20"/>
      <c r="C139" s="21"/>
      <c r="D139" s="21">
        <v>1000</v>
      </c>
      <c r="E139" s="21"/>
      <c r="F139" s="22">
        <v>1000</v>
      </c>
    </row>
    <row r="140" spans="1:6" x14ac:dyDescent="0.2">
      <c r="A140" s="19" t="s">
        <v>390</v>
      </c>
      <c r="B140" s="20"/>
      <c r="C140" s="21"/>
      <c r="D140" s="21">
        <v>578</v>
      </c>
      <c r="E140" s="21"/>
      <c r="F140" s="22">
        <v>578</v>
      </c>
    </row>
    <row r="141" spans="1:6" x14ac:dyDescent="0.2">
      <c r="A141" s="19" t="s">
        <v>387</v>
      </c>
      <c r="B141" s="20"/>
      <c r="C141" s="21"/>
      <c r="D141" s="21">
        <v>31143</v>
      </c>
      <c r="E141" s="21"/>
      <c r="F141" s="22">
        <v>31143</v>
      </c>
    </row>
    <row r="142" spans="1:6" x14ac:dyDescent="0.2">
      <c r="A142" s="19" t="s">
        <v>394</v>
      </c>
      <c r="B142" s="20"/>
      <c r="C142" s="21"/>
      <c r="D142" s="21">
        <v>8093</v>
      </c>
      <c r="E142" s="21"/>
      <c r="F142" s="22">
        <v>8093</v>
      </c>
    </row>
    <row r="143" spans="1:6" x14ac:dyDescent="0.2">
      <c r="A143" s="19" t="s">
        <v>397</v>
      </c>
      <c r="B143" s="20"/>
      <c r="C143" s="21"/>
      <c r="D143" s="21">
        <v>753</v>
      </c>
      <c r="E143" s="21"/>
      <c r="F143" s="22">
        <v>753</v>
      </c>
    </row>
    <row r="144" spans="1:6" x14ac:dyDescent="0.2">
      <c r="A144" s="19" t="s">
        <v>410</v>
      </c>
      <c r="B144" s="20">
        <v>5810</v>
      </c>
      <c r="C144" s="21"/>
      <c r="D144" s="21"/>
      <c r="E144" s="21"/>
      <c r="F144" s="22">
        <v>5810</v>
      </c>
    </row>
    <row r="145" spans="1:6" x14ac:dyDescent="0.2">
      <c r="A145" s="19" t="s">
        <v>412</v>
      </c>
      <c r="B145" s="20"/>
      <c r="C145" s="21"/>
      <c r="D145" s="21">
        <v>2072</v>
      </c>
      <c r="E145" s="21"/>
      <c r="F145" s="22">
        <v>2072</v>
      </c>
    </row>
    <row r="146" spans="1:6" x14ac:dyDescent="0.2">
      <c r="A146" s="19" t="s">
        <v>423</v>
      </c>
      <c r="B146" s="20"/>
      <c r="C146" s="21"/>
      <c r="D146" s="21">
        <v>1323</v>
      </c>
      <c r="E146" s="21"/>
      <c r="F146" s="22">
        <v>1323</v>
      </c>
    </row>
    <row r="147" spans="1:6" x14ac:dyDescent="0.2">
      <c r="A147" s="19" t="s">
        <v>428</v>
      </c>
      <c r="B147" s="20">
        <v>2775</v>
      </c>
      <c r="C147" s="21"/>
      <c r="D147" s="21"/>
      <c r="E147" s="21"/>
      <c r="F147" s="22">
        <v>2775</v>
      </c>
    </row>
    <row r="148" spans="1:6" x14ac:dyDescent="0.2">
      <c r="A148" s="19" t="s">
        <v>435</v>
      </c>
      <c r="B148" s="20"/>
      <c r="C148" s="21"/>
      <c r="D148" s="21">
        <v>13641</v>
      </c>
      <c r="E148" s="21"/>
      <c r="F148" s="22">
        <v>13641</v>
      </c>
    </row>
    <row r="149" spans="1:6" x14ac:dyDescent="0.2">
      <c r="A149" s="19" t="s">
        <v>436</v>
      </c>
      <c r="B149" s="20"/>
      <c r="C149" s="21"/>
      <c r="D149" s="21">
        <v>10008</v>
      </c>
      <c r="E149" s="21"/>
      <c r="F149" s="22">
        <v>10008</v>
      </c>
    </row>
    <row r="150" spans="1:6" x14ac:dyDescent="0.2">
      <c r="A150" s="19" t="s">
        <v>442</v>
      </c>
      <c r="B150" s="20">
        <v>4277</v>
      </c>
      <c r="C150" s="21"/>
      <c r="D150" s="21"/>
      <c r="E150" s="21"/>
      <c r="F150" s="22">
        <v>4277</v>
      </c>
    </row>
    <row r="151" spans="1:6" x14ac:dyDescent="0.2">
      <c r="A151" s="19" t="s">
        <v>446</v>
      </c>
      <c r="B151" s="20">
        <v>105566</v>
      </c>
      <c r="C151" s="21"/>
      <c r="D151" s="21"/>
      <c r="E151" s="21"/>
      <c r="F151" s="22">
        <v>105566</v>
      </c>
    </row>
    <row r="152" spans="1:6" x14ac:dyDescent="0.2">
      <c r="A152" s="19" t="s">
        <v>451</v>
      </c>
      <c r="B152" s="20">
        <v>5949</v>
      </c>
      <c r="C152" s="21"/>
      <c r="D152" s="21"/>
      <c r="E152" s="21"/>
      <c r="F152" s="22">
        <v>5949</v>
      </c>
    </row>
    <row r="153" spans="1:6" x14ac:dyDescent="0.2">
      <c r="A153" s="19" t="s">
        <v>454</v>
      </c>
      <c r="B153" s="20"/>
      <c r="C153" s="21"/>
      <c r="D153" s="21">
        <v>2790</v>
      </c>
      <c r="E153" s="21"/>
      <c r="F153" s="22">
        <v>2790</v>
      </c>
    </row>
    <row r="154" spans="1:6" x14ac:dyDescent="0.2">
      <c r="A154" s="19" t="s">
        <v>465</v>
      </c>
      <c r="B154" s="20">
        <v>5291</v>
      </c>
      <c r="C154" s="21"/>
      <c r="D154" s="21"/>
      <c r="E154" s="21"/>
      <c r="F154" s="22">
        <v>5291</v>
      </c>
    </row>
    <row r="155" spans="1:6" x14ac:dyDescent="0.2">
      <c r="A155" s="19" t="s">
        <v>466</v>
      </c>
      <c r="B155" s="20"/>
      <c r="C155" s="21"/>
      <c r="D155" s="21">
        <v>12974</v>
      </c>
      <c r="E155" s="21"/>
      <c r="F155" s="22">
        <v>12974</v>
      </c>
    </row>
    <row r="156" spans="1:6" x14ac:dyDescent="0.2">
      <c r="A156" s="19" t="s">
        <v>45</v>
      </c>
      <c r="B156" s="20"/>
      <c r="C156" s="21"/>
      <c r="D156" s="21"/>
      <c r="E156" s="21">
        <v>7758498</v>
      </c>
      <c r="F156" s="22">
        <v>7758498</v>
      </c>
    </row>
    <row r="157" spans="1:6" x14ac:dyDescent="0.2">
      <c r="A157" s="19" t="s">
        <v>475</v>
      </c>
      <c r="B157" s="20">
        <v>7829</v>
      </c>
      <c r="C157" s="21"/>
      <c r="D157" s="21"/>
      <c r="E157" s="21"/>
      <c r="F157" s="22">
        <v>7829</v>
      </c>
    </row>
    <row r="158" spans="1:6" x14ac:dyDescent="0.2">
      <c r="A158" s="19" t="s">
        <v>482</v>
      </c>
      <c r="B158" s="20">
        <v>10789</v>
      </c>
      <c r="C158" s="21"/>
      <c r="D158" s="21"/>
      <c r="E158" s="21"/>
      <c r="F158" s="22">
        <v>10789</v>
      </c>
    </row>
    <row r="159" spans="1:6" x14ac:dyDescent="0.2">
      <c r="A159" s="19" t="s">
        <v>483</v>
      </c>
      <c r="B159" s="20">
        <v>764</v>
      </c>
      <c r="C159" s="21"/>
      <c r="D159" s="21"/>
      <c r="E159" s="21"/>
      <c r="F159" s="22">
        <v>764</v>
      </c>
    </row>
    <row r="160" spans="1:6" x14ac:dyDescent="0.2">
      <c r="A160" s="19" t="s">
        <v>484</v>
      </c>
      <c r="B160" s="20"/>
      <c r="C160" s="21"/>
      <c r="D160" s="21">
        <v>202</v>
      </c>
      <c r="E160" s="21"/>
      <c r="F160" s="22">
        <v>202</v>
      </c>
    </row>
    <row r="161" spans="1:6" x14ac:dyDescent="0.2">
      <c r="A161" s="19" t="s">
        <v>485</v>
      </c>
      <c r="B161" s="20"/>
      <c r="C161" s="21"/>
      <c r="D161" s="21">
        <v>362</v>
      </c>
      <c r="E161" s="21"/>
      <c r="F161" s="22">
        <v>362</v>
      </c>
    </row>
    <row r="162" spans="1:6" x14ac:dyDescent="0.2">
      <c r="A162" s="19" t="s">
        <v>486</v>
      </c>
      <c r="B162" s="20">
        <v>117</v>
      </c>
      <c r="C162" s="21"/>
      <c r="D162" s="21"/>
      <c r="E162" s="21"/>
      <c r="F162" s="22">
        <v>117</v>
      </c>
    </row>
    <row r="163" spans="1:6" x14ac:dyDescent="0.2">
      <c r="A163" s="19" t="s">
        <v>493</v>
      </c>
      <c r="B163" s="20"/>
      <c r="C163" s="21"/>
      <c r="D163" s="21">
        <v>453</v>
      </c>
      <c r="E163" s="21"/>
      <c r="F163" s="22">
        <v>453</v>
      </c>
    </row>
    <row r="164" spans="1:6" x14ac:dyDescent="0.2">
      <c r="A164" s="19" t="s">
        <v>499</v>
      </c>
      <c r="B164" s="20">
        <v>4688</v>
      </c>
      <c r="C164" s="21"/>
      <c r="D164" s="21"/>
      <c r="E164" s="21"/>
      <c r="F164" s="22">
        <v>4688</v>
      </c>
    </row>
    <row r="165" spans="1:6" x14ac:dyDescent="0.2">
      <c r="A165" s="19" t="s">
        <v>506</v>
      </c>
      <c r="B165" s="20"/>
      <c r="C165" s="21"/>
      <c r="D165" s="21">
        <v>262</v>
      </c>
      <c r="E165" s="21"/>
      <c r="F165" s="22">
        <v>262</v>
      </c>
    </row>
    <row r="166" spans="1:6" x14ac:dyDescent="0.2">
      <c r="A166" s="19" t="s">
        <v>555</v>
      </c>
      <c r="B166" s="20">
        <v>27476</v>
      </c>
      <c r="C166" s="21"/>
      <c r="D166" s="21"/>
      <c r="E166" s="21"/>
      <c r="F166" s="22">
        <v>27476</v>
      </c>
    </row>
    <row r="167" spans="1:6" x14ac:dyDescent="0.2">
      <c r="A167" s="19" t="s">
        <v>563</v>
      </c>
      <c r="B167" s="20"/>
      <c r="C167" s="21"/>
      <c r="D167" s="21">
        <v>3125</v>
      </c>
      <c r="E167" s="21"/>
      <c r="F167" s="22">
        <v>3125</v>
      </c>
    </row>
    <row r="168" spans="1:6" x14ac:dyDescent="0.2">
      <c r="A168" s="19" t="s">
        <v>574</v>
      </c>
      <c r="B168" s="20">
        <v>5417</v>
      </c>
      <c r="C168" s="21"/>
      <c r="D168" s="21"/>
      <c r="E168" s="21"/>
      <c r="F168" s="22">
        <v>5417</v>
      </c>
    </row>
    <row r="169" spans="1:6" x14ac:dyDescent="0.2">
      <c r="A169" s="19" t="s">
        <v>590</v>
      </c>
      <c r="B169" s="20">
        <v>66714</v>
      </c>
      <c r="C169" s="21"/>
      <c r="D169" s="21"/>
      <c r="E169" s="21"/>
      <c r="F169" s="22">
        <v>66714</v>
      </c>
    </row>
    <row r="170" spans="1:6" x14ac:dyDescent="0.2">
      <c r="A170" s="23" t="s">
        <v>504</v>
      </c>
      <c r="B170" s="24">
        <v>5096761</v>
      </c>
      <c r="C170" s="25">
        <v>1032754</v>
      </c>
      <c r="D170" s="402">
        <v>1628983</v>
      </c>
      <c r="E170" s="25">
        <v>7758498</v>
      </c>
      <c r="F170" s="26">
        <v>15516996</v>
      </c>
    </row>
    <row r="173" spans="1:6" x14ac:dyDescent="0.2">
      <c r="C173" s="334" t="s">
        <v>559</v>
      </c>
      <c r="D173" s="403" t="s">
        <v>510</v>
      </c>
    </row>
    <row r="177" spans="4:4" x14ac:dyDescent="0.2">
      <c r="D177" s="399" t="s">
        <v>509</v>
      </c>
    </row>
  </sheetData>
  <phoneticPr fontId="7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From 1st Apr on</vt:lpstr>
      <vt:lpstr>dynamic for 1st Apr on</vt:lpstr>
      <vt:lpstr>Dynamic from 22nd Feb on</vt:lpstr>
      <vt:lpstr>BDBCV-from 22nd Feb on</vt:lpstr>
      <vt:lpstr>Proveedores actuales</vt:lpstr>
      <vt:lpstr>BDBCV-for 14th Feb</vt:lpstr>
      <vt:lpstr>Dynamic table for 14th Feb</vt:lpstr>
      <vt:lpstr>Hoja1 -de Alondra OLD</vt:lpstr>
      <vt:lpstr>GDA influence-upto7thFeb2013 NO</vt:lpstr>
      <vt:lpstr>Tabla dinamica NEW</vt:lpstr>
      <vt:lpstr>Hoja1 up to 7th Feb</vt:lpstr>
      <vt:lpstr>Tabla dinámica</vt:lpstr>
      <vt:lpstr>Hoja2</vt:lpstr>
      <vt:lpstr>graficos</vt:lpstr>
      <vt:lpstr>Total 2012 -Para Memoria</vt:lpstr>
      <vt:lpstr>Dinámica para Memoria 2012</vt:lpstr>
      <vt:lpstr>Sheet1 old</vt:lpstr>
      <vt:lpstr>dynamic table</vt:lpstr>
      <vt:lpstr>Updated list of collections2012</vt:lpstr>
      <vt:lpstr>Updated list of collections2011</vt:lpstr>
      <vt:lpstr>New collections in 2011</vt:lpstr>
      <vt:lpstr>path to the online document</vt:lpstr>
      <vt:lpstr>Hoja1 GDA-OLD</vt:lpstr>
      <vt:lpstr>Tabla dinamica old</vt:lpstr>
    </vt:vector>
  </TitlesOfParts>
  <Company>Gbif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encinas</dc:creator>
  <cp:lastModifiedBy>Pablo</cp:lastModifiedBy>
  <cp:lastPrinted>2011-11-04T08:45:36Z</cp:lastPrinted>
  <dcterms:created xsi:type="dcterms:W3CDTF">2009-01-21T08:18:35Z</dcterms:created>
  <dcterms:modified xsi:type="dcterms:W3CDTF">2014-06-25T13:07:04Z</dcterms:modified>
</cp:coreProperties>
</file>